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DOMŽALE\RAZPISNA DOKUMENTACIJA\"/>
    </mc:Choice>
  </mc:AlternateContent>
  <xr:revisionPtr revIDLastSave="0" documentId="13_ncr:1_{976BE491-16FE-408D-9B6C-40B6AE500127}" xr6:coauthVersionLast="46" xr6:coauthVersionMax="46" xr10:uidLastSave="{00000000-0000-0000-0000-000000000000}"/>
  <bookViews>
    <workbookView xWindow="-120" yWindow="-120" windowWidth="38640" windowHeight="21240" tabRatio="68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  <sheet name="Sklop27" sheetId="56" r:id="rId30"/>
    <sheet name="Sklop28" sheetId="57" r:id="rId31"/>
    <sheet name="Sklop29" sheetId="58" r:id="rId32"/>
    <sheet name="Sklop30" sheetId="59" r:id="rId33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Sklop1!$A$1:$U$70</definedName>
    <definedName name="_xlnm.Print_Area" localSheetId="12">Sklop10!$A$1:$U$45</definedName>
    <definedName name="_xlnm.Print_Area" localSheetId="13">Sklop11!$A$1:$U$65</definedName>
    <definedName name="_xlnm.Print_Area" localSheetId="14">Sklop12!$A$1:$U$78</definedName>
    <definedName name="_xlnm.Print_Area" localSheetId="15">Sklop13!$A$1:$U$45</definedName>
    <definedName name="_xlnm.Print_Area" localSheetId="16">Sklop14!$A$1:$U$53</definedName>
    <definedName name="_xlnm.Print_Area" localSheetId="17">Sklop15!$A$1:$U$47</definedName>
    <definedName name="_xlnm.Print_Area" localSheetId="18">Sklop16!$A$1:$U$39</definedName>
    <definedName name="_xlnm.Print_Area" localSheetId="19">Sklop17!$A$1:$U$53</definedName>
    <definedName name="_xlnm.Print_Area" localSheetId="20">Sklop18!$A$1:$U$43</definedName>
    <definedName name="_xlnm.Print_Area" localSheetId="21">Sklop19!$A$1:$U$59</definedName>
    <definedName name="_xlnm.Print_Area" localSheetId="4">Sklop2!$A$1:$U$35</definedName>
    <definedName name="_xlnm.Print_Area" localSheetId="22">Sklop20!$A$1:$U$56</definedName>
    <definedName name="_xlnm.Print_Area" localSheetId="23">Sklop21!$A$1:$U$46</definedName>
    <definedName name="_xlnm.Print_Area" localSheetId="24">Sklop22!$A$1:$U$28</definedName>
    <definedName name="_xlnm.Print_Area" localSheetId="25">Sklop23!$A$1:$U$27</definedName>
    <definedName name="_xlnm.Print_Area" localSheetId="26">Sklop24!$A$1:$U$28</definedName>
    <definedName name="_xlnm.Print_Area" localSheetId="27">Sklop25!$A$1:$U$26</definedName>
    <definedName name="_xlnm.Print_Area" localSheetId="28">Sklop26!$A$1:$U$154</definedName>
    <definedName name="_xlnm.Print_Area" localSheetId="29">Sklop27!$A$1:$U$51</definedName>
    <definedName name="_xlnm.Print_Area" localSheetId="30">Sklop28!$A$1:$U$84</definedName>
    <definedName name="_xlnm.Print_Area" localSheetId="31">Sklop29!$A$1:$U$129</definedName>
    <definedName name="_xlnm.Print_Area" localSheetId="5">Sklop3!$A$1:$U$50</definedName>
    <definedName name="_xlnm.Print_Area" localSheetId="32">Sklop30!$A$1:$U$63</definedName>
    <definedName name="_xlnm.Print_Area" localSheetId="6">Sklop4!$A$1:$U$35</definedName>
    <definedName name="_xlnm.Print_Area" localSheetId="7">Sklop5!$A$1:$U$28</definedName>
    <definedName name="_xlnm.Print_Area" localSheetId="8">Sklop6!$A$1:$U$88</definedName>
    <definedName name="_xlnm.Print_Area" localSheetId="9">Sklop7!$A$1:$U$46</definedName>
    <definedName name="_xlnm.Print_Area" localSheetId="10">Sklop8!$A$1:$U$32</definedName>
    <definedName name="_xlnm.Print_Area" localSheetId="11">Sklop9!$A$1:$U$92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17" i="56" l="1"/>
  <c r="H42" i="57" l="1"/>
  <c r="H43" i="57"/>
  <c r="H44" i="57"/>
  <c r="H45" i="57"/>
  <c r="H46" i="57"/>
  <c r="H47" i="57"/>
  <c r="H48" i="57"/>
  <c r="H49" i="57"/>
  <c r="H50" i="57"/>
  <c r="H51" i="57"/>
  <c r="H52" i="57"/>
  <c r="H53" i="57"/>
  <c r="H54" i="57"/>
  <c r="H55" i="57"/>
  <c r="H56" i="57"/>
  <c r="H57" i="57"/>
  <c r="H58" i="57"/>
  <c r="H59" i="57"/>
  <c r="H60" i="57"/>
  <c r="H61" i="57"/>
  <c r="H62" i="57"/>
  <c r="H63" i="57"/>
  <c r="H64" i="57"/>
  <c r="H65" i="57"/>
  <c r="H66" i="57"/>
  <c r="H67" i="57"/>
  <c r="H68" i="57"/>
  <c r="H69" i="57"/>
  <c r="H70" i="57"/>
  <c r="H71" i="57"/>
  <c r="H72" i="57"/>
  <c r="H73" i="57"/>
  <c r="H74" i="57"/>
  <c r="I42" i="57"/>
  <c r="I43" i="57"/>
  <c r="I44" i="57"/>
  <c r="I45" i="57"/>
  <c r="I46" i="57"/>
  <c r="I47" i="57"/>
  <c r="I48" i="57"/>
  <c r="I49" i="57"/>
  <c r="I50" i="57"/>
  <c r="I51" i="57"/>
  <c r="I52" i="57"/>
  <c r="I53" i="57"/>
  <c r="I54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1" i="57"/>
  <c r="I72" i="57"/>
  <c r="I73" i="57"/>
  <c r="I74" i="57"/>
  <c r="Q42" i="57"/>
  <c r="R42" i="57" s="1"/>
  <c r="T42" i="57" s="1"/>
  <c r="Q43" i="57"/>
  <c r="R43" i="57" s="1"/>
  <c r="T43" i="57" s="1"/>
  <c r="Q44" i="57"/>
  <c r="R44" i="57" s="1"/>
  <c r="T44" i="57" s="1"/>
  <c r="Q45" i="57"/>
  <c r="R45" i="57" s="1"/>
  <c r="T45" i="57" s="1"/>
  <c r="Q46" i="57"/>
  <c r="R46" i="57" s="1"/>
  <c r="T46" i="57" s="1"/>
  <c r="Q47" i="57"/>
  <c r="Q48" i="57"/>
  <c r="Q49" i="57"/>
  <c r="R49" i="57" s="1"/>
  <c r="T49" i="57" s="1"/>
  <c r="Q50" i="57"/>
  <c r="R50" i="57" s="1"/>
  <c r="T50" i="57" s="1"/>
  <c r="Q51" i="57"/>
  <c r="R51" i="57" s="1"/>
  <c r="T51" i="57" s="1"/>
  <c r="Q52" i="57"/>
  <c r="R52" i="57" s="1"/>
  <c r="T52" i="57" s="1"/>
  <c r="Q53" i="57"/>
  <c r="Q54" i="57"/>
  <c r="R54" i="57" s="1"/>
  <c r="T54" i="57" s="1"/>
  <c r="Q55" i="57"/>
  <c r="R55" i="57" s="1"/>
  <c r="T55" i="57" s="1"/>
  <c r="Q56" i="57"/>
  <c r="R56" i="57" s="1"/>
  <c r="T56" i="57" s="1"/>
  <c r="Q57" i="57"/>
  <c r="R57" i="57" s="1"/>
  <c r="T57" i="57" s="1"/>
  <c r="Q58" i="57"/>
  <c r="R58" i="57" s="1"/>
  <c r="T58" i="57" s="1"/>
  <c r="Q59" i="57"/>
  <c r="Q60" i="57"/>
  <c r="Q61" i="57"/>
  <c r="R61" i="57" s="1"/>
  <c r="T61" i="57" s="1"/>
  <c r="Q62" i="57"/>
  <c r="R62" i="57" s="1"/>
  <c r="T62" i="57" s="1"/>
  <c r="Q63" i="57"/>
  <c r="R63" i="57" s="1"/>
  <c r="T63" i="57" s="1"/>
  <c r="Q64" i="57"/>
  <c r="R64" i="57" s="1"/>
  <c r="T64" i="57" s="1"/>
  <c r="Q65" i="57"/>
  <c r="Q66" i="57"/>
  <c r="R66" i="57" s="1"/>
  <c r="T66" i="57" s="1"/>
  <c r="Q67" i="57"/>
  <c r="R67" i="57" s="1"/>
  <c r="T67" i="57" s="1"/>
  <c r="Q68" i="57"/>
  <c r="R68" i="57" s="1"/>
  <c r="T68" i="57" s="1"/>
  <c r="Q69" i="57"/>
  <c r="R69" i="57" s="1"/>
  <c r="T69" i="57" s="1"/>
  <c r="Q70" i="57"/>
  <c r="R70" i="57" s="1"/>
  <c r="T70" i="57" s="1"/>
  <c r="Q71" i="57"/>
  <c r="Q72" i="57"/>
  <c r="Q73" i="57"/>
  <c r="R73" i="57" s="1"/>
  <c r="T73" i="57" s="1"/>
  <c r="Q74" i="57"/>
  <c r="R74" i="57" s="1"/>
  <c r="T74" i="57" s="1"/>
  <c r="R47" i="57"/>
  <c r="R48" i="57"/>
  <c r="T48" i="57" s="1"/>
  <c r="R53" i="57"/>
  <c r="R59" i="57"/>
  <c r="R60" i="57"/>
  <c r="R65" i="57"/>
  <c r="T65" i="57" s="1"/>
  <c r="R71" i="57"/>
  <c r="R72" i="57"/>
  <c r="T72" i="57" s="1"/>
  <c r="S42" i="57"/>
  <c r="S43" i="57"/>
  <c r="S44" i="57"/>
  <c r="S45" i="57"/>
  <c r="S46" i="57"/>
  <c r="S47" i="57"/>
  <c r="S48" i="57"/>
  <c r="S49" i="57"/>
  <c r="S50" i="57"/>
  <c r="S51" i="57"/>
  <c r="S52" i="57"/>
  <c r="S53" i="57"/>
  <c r="S54" i="57"/>
  <c r="S55" i="57"/>
  <c r="S56" i="57"/>
  <c r="S57" i="57"/>
  <c r="S58" i="57"/>
  <c r="S59" i="57"/>
  <c r="S60" i="57"/>
  <c r="S61" i="57"/>
  <c r="S62" i="57"/>
  <c r="S63" i="57"/>
  <c r="S64" i="57"/>
  <c r="S65" i="57"/>
  <c r="S66" i="57"/>
  <c r="S67" i="57"/>
  <c r="S68" i="57"/>
  <c r="S69" i="57"/>
  <c r="S70" i="57"/>
  <c r="S71" i="57"/>
  <c r="S72" i="57"/>
  <c r="S73" i="57"/>
  <c r="S74" i="57"/>
  <c r="T47" i="57"/>
  <c r="T53" i="57"/>
  <c r="T59" i="57"/>
  <c r="T60" i="57"/>
  <c r="T71" i="57"/>
  <c r="H23" i="56"/>
  <c r="I23" i="56"/>
  <c r="Q23" i="56"/>
  <c r="R23" i="56" s="1"/>
  <c r="T23" i="56" s="1"/>
  <c r="S23" i="56"/>
  <c r="I16" i="54"/>
  <c r="H16" i="54"/>
  <c r="I18" i="53"/>
  <c r="I16" i="53"/>
  <c r="H17" i="53"/>
  <c r="H19" i="53" s="1"/>
  <c r="H18" i="53"/>
  <c r="H16" i="53"/>
  <c r="H16" i="29"/>
  <c r="B13" i="59"/>
  <c r="B12" i="59"/>
  <c r="F43" i="28"/>
  <c r="S53" i="59"/>
  <c r="Q53" i="59"/>
  <c r="R53" i="59" s="1"/>
  <c r="T53" i="59" s="1"/>
  <c r="I53" i="59"/>
  <c r="H53" i="59"/>
  <c r="S52" i="59"/>
  <c r="Q52" i="59"/>
  <c r="R52" i="59" s="1"/>
  <c r="T52" i="59" s="1"/>
  <c r="I52" i="59"/>
  <c r="H52" i="59"/>
  <c r="S51" i="59"/>
  <c r="Q51" i="59"/>
  <c r="R51" i="59" s="1"/>
  <c r="T51" i="59" s="1"/>
  <c r="I51" i="59"/>
  <c r="H51" i="59"/>
  <c r="S50" i="59"/>
  <c r="Q50" i="59"/>
  <c r="R50" i="59" s="1"/>
  <c r="T50" i="59" s="1"/>
  <c r="I50" i="59"/>
  <c r="H50" i="59"/>
  <c r="S49" i="59"/>
  <c r="Q49" i="59"/>
  <c r="R49" i="59" s="1"/>
  <c r="T49" i="59" s="1"/>
  <c r="I49" i="59"/>
  <c r="H49" i="59"/>
  <c r="S48" i="59"/>
  <c r="Q48" i="59"/>
  <c r="R48" i="59" s="1"/>
  <c r="T48" i="59" s="1"/>
  <c r="I48" i="59"/>
  <c r="H48" i="59"/>
  <c r="S47" i="59"/>
  <c r="Q47" i="59"/>
  <c r="R47" i="59" s="1"/>
  <c r="T47" i="59" s="1"/>
  <c r="I47" i="59"/>
  <c r="H47" i="59"/>
  <c r="S46" i="59"/>
  <c r="Q46" i="59"/>
  <c r="R46" i="59" s="1"/>
  <c r="T46" i="59" s="1"/>
  <c r="I46" i="59"/>
  <c r="H46" i="59"/>
  <c r="S45" i="59"/>
  <c r="Q45" i="59"/>
  <c r="R45" i="59" s="1"/>
  <c r="T45" i="59" s="1"/>
  <c r="I45" i="59"/>
  <c r="H45" i="59"/>
  <c r="S44" i="59"/>
  <c r="Q44" i="59"/>
  <c r="R44" i="59" s="1"/>
  <c r="T44" i="59" s="1"/>
  <c r="I44" i="59"/>
  <c r="H44" i="59"/>
  <c r="S43" i="59"/>
  <c r="Q43" i="59"/>
  <c r="R43" i="59" s="1"/>
  <c r="T43" i="59" s="1"/>
  <c r="I43" i="59"/>
  <c r="H43" i="59"/>
  <c r="S42" i="59"/>
  <c r="Q42" i="59"/>
  <c r="R42" i="59" s="1"/>
  <c r="T42" i="59" s="1"/>
  <c r="I42" i="59"/>
  <c r="H42" i="59"/>
  <c r="S41" i="59"/>
  <c r="Q41" i="59"/>
  <c r="R41" i="59" s="1"/>
  <c r="T41" i="59" s="1"/>
  <c r="I41" i="59"/>
  <c r="H41" i="59"/>
  <c r="S40" i="59"/>
  <c r="Q40" i="59"/>
  <c r="R40" i="59" s="1"/>
  <c r="T40" i="59" s="1"/>
  <c r="I40" i="59"/>
  <c r="H40" i="59"/>
  <c r="S39" i="59"/>
  <c r="Q39" i="59"/>
  <c r="R39" i="59" s="1"/>
  <c r="T39" i="59" s="1"/>
  <c r="I39" i="59"/>
  <c r="H39" i="59"/>
  <c r="S38" i="59"/>
  <c r="Q38" i="59"/>
  <c r="R38" i="59" s="1"/>
  <c r="T38" i="59" s="1"/>
  <c r="I38" i="59"/>
  <c r="H38" i="59"/>
  <c r="S37" i="59"/>
  <c r="Q37" i="59"/>
  <c r="R37" i="59" s="1"/>
  <c r="T37" i="59" s="1"/>
  <c r="I37" i="59"/>
  <c r="H37" i="59"/>
  <c r="S36" i="59"/>
  <c r="Q36" i="59"/>
  <c r="R36" i="59" s="1"/>
  <c r="T36" i="59" s="1"/>
  <c r="I36" i="59"/>
  <c r="H36" i="59"/>
  <c r="S35" i="59"/>
  <c r="Q35" i="59"/>
  <c r="R35" i="59" s="1"/>
  <c r="T35" i="59" s="1"/>
  <c r="I35" i="59"/>
  <c r="H35" i="59"/>
  <c r="S34" i="59"/>
  <c r="Q34" i="59"/>
  <c r="R34" i="59" s="1"/>
  <c r="T34" i="59" s="1"/>
  <c r="I34" i="59"/>
  <c r="H34" i="59"/>
  <c r="S33" i="59"/>
  <c r="Q33" i="59"/>
  <c r="R33" i="59" s="1"/>
  <c r="T33" i="59" s="1"/>
  <c r="I33" i="59"/>
  <c r="H33" i="59"/>
  <c r="S32" i="59"/>
  <c r="Q32" i="59"/>
  <c r="R32" i="59" s="1"/>
  <c r="T32" i="59" s="1"/>
  <c r="I32" i="59"/>
  <c r="H32" i="59"/>
  <c r="S31" i="59"/>
  <c r="Q31" i="59"/>
  <c r="R31" i="59" s="1"/>
  <c r="T31" i="59" s="1"/>
  <c r="I31" i="59"/>
  <c r="H31" i="59"/>
  <c r="S30" i="59"/>
  <c r="Q30" i="59"/>
  <c r="R30" i="59" s="1"/>
  <c r="T30" i="59" s="1"/>
  <c r="I30" i="59"/>
  <c r="H30" i="59"/>
  <c r="S29" i="59"/>
  <c r="Q29" i="59"/>
  <c r="R29" i="59" s="1"/>
  <c r="T29" i="59" s="1"/>
  <c r="I29" i="59"/>
  <c r="H29" i="59"/>
  <c r="S28" i="59"/>
  <c r="Q28" i="59"/>
  <c r="R28" i="59" s="1"/>
  <c r="T28" i="59" s="1"/>
  <c r="I28" i="59"/>
  <c r="H28" i="59"/>
  <c r="S27" i="59"/>
  <c r="Q27" i="59"/>
  <c r="R27" i="59" s="1"/>
  <c r="T27" i="59" s="1"/>
  <c r="I27" i="59"/>
  <c r="H27" i="59"/>
  <c r="S26" i="59"/>
  <c r="Q26" i="59"/>
  <c r="R26" i="59" s="1"/>
  <c r="T26" i="59" s="1"/>
  <c r="I26" i="59"/>
  <c r="H26" i="59"/>
  <c r="S25" i="59"/>
  <c r="Q25" i="59"/>
  <c r="R25" i="59" s="1"/>
  <c r="T25" i="59" s="1"/>
  <c r="I25" i="59"/>
  <c r="H25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7" i="58"/>
  <c r="H68" i="58"/>
  <c r="H69" i="58"/>
  <c r="H70" i="58"/>
  <c r="H71" i="58"/>
  <c r="H72" i="58"/>
  <c r="H73" i="58"/>
  <c r="H74" i="58"/>
  <c r="H75" i="58"/>
  <c r="H76" i="58"/>
  <c r="H77" i="58"/>
  <c r="H78" i="58"/>
  <c r="H79" i="58"/>
  <c r="H80" i="58"/>
  <c r="H81" i="58"/>
  <c r="H82" i="58"/>
  <c r="H83" i="58"/>
  <c r="H84" i="58"/>
  <c r="H85" i="58"/>
  <c r="H86" i="58"/>
  <c r="H87" i="58"/>
  <c r="H88" i="58"/>
  <c r="H89" i="58"/>
  <c r="H90" i="58"/>
  <c r="H91" i="58"/>
  <c r="H92" i="58"/>
  <c r="H93" i="58"/>
  <c r="H94" i="58"/>
  <c r="H95" i="58"/>
  <c r="H96" i="58"/>
  <c r="H97" i="58"/>
  <c r="H98" i="58"/>
  <c r="H99" i="58"/>
  <c r="H100" i="58"/>
  <c r="H101" i="58"/>
  <c r="H102" i="58"/>
  <c r="H103" i="58"/>
  <c r="H104" i="58"/>
  <c r="H105" i="58"/>
  <c r="H106" i="58"/>
  <c r="H107" i="58"/>
  <c r="H108" i="58"/>
  <c r="H109" i="58"/>
  <c r="H110" i="58"/>
  <c r="H111" i="58"/>
  <c r="H112" i="58"/>
  <c r="H113" i="58"/>
  <c r="H114" i="58"/>
  <c r="H115" i="58"/>
  <c r="H116" i="58"/>
  <c r="H117" i="58"/>
  <c r="H118" i="58"/>
  <c r="H119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40" i="58"/>
  <c r="I41" i="58"/>
  <c r="I42" i="58"/>
  <c r="I43" i="58"/>
  <c r="I44" i="58"/>
  <c r="I45" i="58"/>
  <c r="I46" i="58"/>
  <c r="I47" i="58"/>
  <c r="I48" i="58"/>
  <c r="I49" i="58"/>
  <c r="I50" i="58"/>
  <c r="I51" i="58"/>
  <c r="I52" i="58"/>
  <c r="I53" i="58"/>
  <c r="I54" i="58"/>
  <c r="I55" i="58"/>
  <c r="I56" i="58"/>
  <c r="I57" i="58"/>
  <c r="I58" i="58"/>
  <c r="I59" i="58"/>
  <c r="I60" i="58"/>
  <c r="I61" i="58"/>
  <c r="I62" i="58"/>
  <c r="I63" i="58"/>
  <c r="I64" i="58"/>
  <c r="I65" i="58"/>
  <c r="I66" i="58"/>
  <c r="I67" i="58"/>
  <c r="I68" i="58"/>
  <c r="I69" i="58"/>
  <c r="I70" i="58"/>
  <c r="I71" i="58"/>
  <c r="I72" i="58"/>
  <c r="I73" i="58"/>
  <c r="I74" i="58"/>
  <c r="I75" i="58"/>
  <c r="I76" i="58"/>
  <c r="I77" i="58"/>
  <c r="I78" i="58"/>
  <c r="I79" i="58"/>
  <c r="I80" i="58"/>
  <c r="I81" i="58"/>
  <c r="I82" i="58"/>
  <c r="I83" i="58"/>
  <c r="I84" i="58"/>
  <c r="I85" i="58"/>
  <c r="I86" i="58"/>
  <c r="I87" i="58"/>
  <c r="I88" i="58"/>
  <c r="I89" i="58"/>
  <c r="I90" i="58"/>
  <c r="I91" i="58"/>
  <c r="I92" i="58"/>
  <c r="I93" i="58"/>
  <c r="I94" i="58"/>
  <c r="I95" i="58"/>
  <c r="I96" i="58"/>
  <c r="I97" i="58"/>
  <c r="I98" i="58"/>
  <c r="I99" i="58"/>
  <c r="I100" i="58"/>
  <c r="I101" i="58"/>
  <c r="I102" i="58"/>
  <c r="I103" i="58"/>
  <c r="I104" i="58"/>
  <c r="I105" i="58"/>
  <c r="I106" i="58"/>
  <c r="I107" i="58"/>
  <c r="I108" i="58"/>
  <c r="I109" i="58"/>
  <c r="I110" i="58"/>
  <c r="I111" i="58"/>
  <c r="I112" i="58"/>
  <c r="I113" i="58"/>
  <c r="I114" i="58"/>
  <c r="I115" i="58"/>
  <c r="I116" i="58"/>
  <c r="I117" i="58"/>
  <c r="I118" i="58"/>
  <c r="I119" i="58"/>
  <c r="Q24" i="58"/>
  <c r="Q25" i="58"/>
  <c r="Q26" i="58"/>
  <c r="R26" i="58" s="1"/>
  <c r="T26" i="58" s="1"/>
  <c r="Q27" i="58"/>
  <c r="R27" i="58" s="1"/>
  <c r="T27" i="58" s="1"/>
  <c r="Q28" i="58"/>
  <c r="Q29" i="58"/>
  <c r="R29" i="58" s="1"/>
  <c r="T29" i="58" s="1"/>
  <c r="Q30" i="58"/>
  <c r="R30" i="58" s="1"/>
  <c r="T30" i="58" s="1"/>
  <c r="Q31" i="58"/>
  <c r="R31" i="58" s="1"/>
  <c r="T31" i="58" s="1"/>
  <c r="Q32" i="58"/>
  <c r="Q33" i="58"/>
  <c r="Q34" i="58"/>
  <c r="R34" i="58" s="1"/>
  <c r="T34" i="58" s="1"/>
  <c r="Q35" i="58"/>
  <c r="Q36" i="58"/>
  <c r="R36" i="58" s="1"/>
  <c r="T36" i="58" s="1"/>
  <c r="Q37" i="58"/>
  <c r="R37" i="58" s="1"/>
  <c r="T37" i="58" s="1"/>
  <c r="Q38" i="58"/>
  <c r="R38" i="58" s="1"/>
  <c r="T38" i="58" s="1"/>
  <c r="Q39" i="58"/>
  <c r="R39" i="58" s="1"/>
  <c r="T39" i="58" s="1"/>
  <c r="Q40" i="58"/>
  <c r="R40" i="58" s="1"/>
  <c r="T40" i="58" s="1"/>
  <c r="Q41" i="58"/>
  <c r="R41" i="58" s="1"/>
  <c r="T41" i="58" s="1"/>
  <c r="Q42" i="58"/>
  <c r="R42" i="58" s="1"/>
  <c r="T42" i="58" s="1"/>
  <c r="Q43" i="58"/>
  <c r="R43" i="58" s="1"/>
  <c r="T43" i="58" s="1"/>
  <c r="Q44" i="58"/>
  <c r="Q45" i="58"/>
  <c r="Q46" i="58"/>
  <c r="R46" i="58" s="1"/>
  <c r="T46" i="58" s="1"/>
  <c r="Q47" i="58"/>
  <c r="Q48" i="58"/>
  <c r="Q49" i="58"/>
  <c r="Q50" i="58"/>
  <c r="R50" i="58" s="1"/>
  <c r="T50" i="58" s="1"/>
  <c r="Q51" i="58"/>
  <c r="R51" i="58" s="1"/>
  <c r="T51" i="58" s="1"/>
  <c r="Q52" i="58"/>
  <c r="Q53" i="58"/>
  <c r="R53" i="58" s="1"/>
  <c r="T53" i="58" s="1"/>
  <c r="Q54" i="58"/>
  <c r="R54" i="58" s="1"/>
  <c r="T54" i="58" s="1"/>
  <c r="Q55" i="58"/>
  <c r="R55" i="58" s="1"/>
  <c r="T55" i="58" s="1"/>
  <c r="Q56" i="58"/>
  <c r="Q57" i="58"/>
  <c r="Q58" i="58"/>
  <c r="R58" i="58" s="1"/>
  <c r="T58" i="58" s="1"/>
  <c r="Q59" i="58"/>
  <c r="Q60" i="58"/>
  <c r="Q61" i="58"/>
  <c r="R61" i="58" s="1"/>
  <c r="T61" i="58" s="1"/>
  <c r="Q62" i="58"/>
  <c r="R62" i="58" s="1"/>
  <c r="T62" i="58" s="1"/>
  <c r="Q63" i="58"/>
  <c r="R63" i="58" s="1"/>
  <c r="T63" i="58" s="1"/>
  <c r="Q64" i="58"/>
  <c r="Q65" i="58"/>
  <c r="Q66" i="58"/>
  <c r="R66" i="58" s="1"/>
  <c r="T66" i="58" s="1"/>
  <c r="Q67" i="58"/>
  <c r="R67" i="58" s="1"/>
  <c r="T67" i="58" s="1"/>
  <c r="Q68" i="58"/>
  <c r="Q69" i="58"/>
  <c r="Q70" i="58"/>
  <c r="R70" i="58" s="1"/>
  <c r="T70" i="58" s="1"/>
  <c r="Q71" i="58"/>
  <c r="Q72" i="58"/>
  <c r="R72" i="58" s="1"/>
  <c r="T72" i="58" s="1"/>
  <c r="Q73" i="58"/>
  <c r="R73" i="58" s="1"/>
  <c r="T73" i="58" s="1"/>
  <c r="Q74" i="58"/>
  <c r="R74" i="58" s="1"/>
  <c r="T74" i="58" s="1"/>
  <c r="Q75" i="58"/>
  <c r="R75" i="58" s="1"/>
  <c r="T75" i="58" s="1"/>
  <c r="Q76" i="58"/>
  <c r="R76" i="58" s="1"/>
  <c r="T76" i="58" s="1"/>
  <c r="Q77" i="58"/>
  <c r="R77" i="58" s="1"/>
  <c r="T77" i="58" s="1"/>
  <c r="Q78" i="58"/>
  <c r="R78" i="58" s="1"/>
  <c r="T78" i="58" s="1"/>
  <c r="Q79" i="58"/>
  <c r="R79" i="58" s="1"/>
  <c r="T79" i="58" s="1"/>
  <c r="Q80" i="58"/>
  <c r="Q81" i="58"/>
  <c r="Q82" i="58"/>
  <c r="R82" i="58" s="1"/>
  <c r="T82" i="58" s="1"/>
  <c r="Q83" i="58"/>
  <c r="Q84" i="58"/>
  <c r="Q85" i="58"/>
  <c r="R85" i="58" s="1"/>
  <c r="T85" i="58" s="1"/>
  <c r="Q86" i="58"/>
  <c r="R86" i="58" s="1"/>
  <c r="T86" i="58" s="1"/>
  <c r="Q87" i="58"/>
  <c r="R87" i="58" s="1"/>
  <c r="T87" i="58" s="1"/>
  <c r="Q88" i="58"/>
  <c r="Q89" i="58"/>
  <c r="Q90" i="58"/>
  <c r="R90" i="58" s="1"/>
  <c r="T90" i="58" s="1"/>
  <c r="Q91" i="58"/>
  <c r="R91" i="58" s="1"/>
  <c r="T91" i="58" s="1"/>
  <c r="Q92" i="58"/>
  <c r="Q93" i="58"/>
  <c r="Q94" i="58"/>
  <c r="R94" i="58" s="1"/>
  <c r="T94" i="58" s="1"/>
  <c r="Q95" i="58"/>
  <c r="Q96" i="58"/>
  <c r="R96" i="58" s="1"/>
  <c r="T96" i="58" s="1"/>
  <c r="Q97" i="58"/>
  <c r="R97" i="58" s="1"/>
  <c r="T97" i="58" s="1"/>
  <c r="Q98" i="58"/>
  <c r="R98" i="58" s="1"/>
  <c r="T98" i="58" s="1"/>
  <c r="Q99" i="58"/>
  <c r="R99" i="58" s="1"/>
  <c r="T99" i="58" s="1"/>
  <c r="Q100" i="58"/>
  <c r="Q101" i="58"/>
  <c r="Q102" i="58"/>
  <c r="R102" i="58" s="1"/>
  <c r="T102" i="58" s="1"/>
  <c r="Q103" i="58"/>
  <c r="R103" i="58" s="1"/>
  <c r="T103" i="58" s="1"/>
  <c r="Q104" i="58"/>
  <c r="Q105" i="58"/>
  <c r="Q106" i="58"/>
  <c r="R106" i="58" s="1"/>
  <c r="T106" i="58" s="1"/>
  <c r="Q107" i="58"/>
  <c r="R107" i="58" s="1"/>
  <c r="T107" i="58" s="1"/>
  <c r="Q108" i="58"/>
  <c r="R108" i="58" s="1"/>
  <c r="T108" i="58" s="1"/>
  <c r="Q109" i="58"/>
  <c r="R109" i="58" s="1"/>
  <c r="T109" i="58" s="1"/>
  <c r="Q110" i="58"/>
  <c r="R110" i="58" s="1"/>
  <c r="T110" i="58" s="1"/>
  <c r="Q111" i="58"/>
  <c r="R111" i="58" s="1"/>
  <c r="T111" i="58" s="1"/>
  <c r="Q112" i="58"/>
  <c r="R112" i="58" s="1"/>
  <c r="T112" i="58" s="1"/>
  <c r="Q113" i="58"/>
  <c r="Q114" i="58"/>
  <c r="R114" i="58" s="1"/>
  <c r="T114" i="58" s="1"/>
  <c r="Q115" i="58"/>
  <c r="R115" i="58" s="1"/>
  <c r="T115" i="58" s="1"/>
  <c r="Q116" i="58"/>
  <c r="Q117" i="58"/>
  <c r="Q118" i="58"/>
  <c r="R118" i="58" s="1"/>
  <c r="T118" i="58" s="1"/>
  <c r="Q119" i="58"/>
  <c r="R24" i="58"/>
  <c r="R25" i="58"/>
  <c r="T25" i="58" s="1"/>
  <c r="R28" i="58"/>
  <c r="T28" i="58" s="1"/>
  <c r="R32" i="58"/>
  <c r="R33" i="58"/>
  <c r="T33" i="58" s="1"/>
  <c r="R35" i="58"/>
  <c r="T35" i="58" s="1"/>
  <c r="R44" i="58"/>
  <c r="R45" i="58"/>
  <c r="T45" i="58" s="1"/>
  <c r="R47" i="58"/>
  <c r="R48" i="58"/>
  <c r="R49" i="58"/>
  <c r="T49" i="58" s="1"/>
  <c r="R52" i="58"/>
  <c r="T52" i="58" s="1"/>
  <c r="R56" i="58"/>
  <c r="T56" i="58" s="1"/>
  <c r="R57" i="58"/>
  <c r="T57" i="58" s="1"/>
  <c r="R59" i="58"/>
  <c r="T59" i="58" s="1"/>
  <c r="R60" i="58"/>
  <c r="T60" i="58" s="1"/>
  <c r="R64" i="58"/>
  <c r="R65" i="58"/>
  <c r="T65" i="58" s="1"/>
  <c r="R68" i="58"/>
  <c r="T68" i="58" s="1"/>
  <c r="R69" i="58"/>
  <c r="R71" i="58"/>
  <c r="T71" i="58" s="1"/>
  <c r="R80" i="58"/>
  <c r="R81" i="58"/>
  <c r="T81" i="58" s="1"/>
  <c r="R83" i="58"/>
  <c r="R84" i="58"/>
  <c r="R88" i="58"/>
  <c r="T88" i="58" s="1"/>
  <c r="R89" i="58"/>
  <c r="T89" i="58" s="1"/>
  <c r="R92" i="58"/>
  <c r="R93" i="58"/>
  <c r="T93" i="58" s="1"/>
  <c r="R95" i="58"/>
  <c r="T95" i="58" s="1"/>
  <c r="R100" i="58"/>
  <c r="R101" i="58"/>
  <c r="T101" i="58" s="1"/>
  <c r="R104" i="58"/>
  <c r="T104" i="58" s="1"/>
  <c r="R105" i="58"/>
  <c r="T105" i="58" s="1"/>
  <c r="R113" i="58"/>
  <c r="T113" i="58" s="1"/>
  <c r="R116" i="58"/>
  <c r="T116" i="58" s="1"/>
  <c r="R117" i="58"/>
  <c r="R119" i="58"/>
  <c r="T119" i="58" s="1"/>
  <c r="S24" i="58"/>
  <c r="S25" i="58"/>
  <c r="S26" i="58"/>
  <c r="S27" i="58"/>
  <c r="S28" i="58"/>
  <c r="S29" i="58"/>
  <c r="S30" i="58"/>
  <c r="S31" i="58"/>
  <c r="S32" i="58"/>
  <c r="S33" i="58"/>
  <c r="S34" i="58"/>
  <c r="S35" i="58"/>
  <c r="S36" i="58"/>
  <c r="S37" i="58"/>
  <c r="S38" i="58"/>
  <c r="S39" i="58"/>
  <c r="S40" i="58"/>
  <c r="S41" i="58"/>
  <c r="S42" i="58"/>
  <c r="S43" i="58"/>
  <c r="S44" i="58"/>
  <c r="S45" i="58"/>
  <c r="S46" i="58"/>
  <c r="S47" i="58"/>
  <c r="S48" i="58"/>
  <c r="S49" i="58"/>
  <c r="S50" i="58"/>
  <c r="S51" i="58"/>
  <c r="S52" i="58"/>
  <c r="S53" i="58"/>
  <c r="S54" i="58"/>
  <c r="S55" i="58"/>
  <c r="S56" i="58"/>
  <c r="S57" i="58"/>
  <c r="S58" i="58"/>
  <c r="S59" i="58"/>
  <c r="S60" i="58"/>
  <c r="S61" i="58"/>
  <c r="S62" i="58"/>
  <c r="S63" i="58"/>
  <c r="S64" i="58"/>
  <c r="S65" i="58"/>
  <c r="S66" i="58"/>
  <c r="S67" i="58"/>
  <c r="S68" i="58"/>
  <c r="S69" i="58"/>
  <c r="S70" i="58"/>
  <c r="S71" i="58"/>
  <c r="S72" i="58"/>
  <c r="S73" i="58"/>
  <c r="S74" i="58"/>
  <c r="S75" i="58"/>
  <c r="S76" i="58"/>
  <c r="S77" i="58"/>
  <c r="S78" i="58"/>
  <c r="S79" i="58"/>
  <c r="S80" i="58"/>
  <c r="S81" i="58"/>
  <c r="S82" i="58"/>
  <c r="S83" i="58"/>
  <c r="S84" i="58"/>
  <c r="S85" i="58"/>
  <c r="S86" i="58"/>
  <c r="S87" i="58"/>
  <c r="S88" i="58"/>
  <c r="S89" i="58"/>
  <c r="S90" i="58"/>
  <c r="S91" i="58"/>
  <c r="S92" i="58"/>
  <c r="S93" i="58"/>
  <c r="S94" i="58"/>
  <c r="S95" i="58"/>
  <c r="S96" i="58"/>
  <c r="S97" i="58"/>
  <c r="S98" i="58"/>
  <c r="S99" i="58"/>
  <c r="S100" i="58"/>
  <c r="S101" i="58"/>
  <c r="S102" i="58"/>
  <c r="S103" i="58"/>
  <c r="S104" i="58"/>
  <c r="S105" i="58"/>
  <c r="S106" i="58"/>
  <c r="S107" i="58"/>
  <c r="S108" i="58"/>
  <c r="S109" i="58"/>
  <c r="S110" i="58"/>
  <c r="S111" i="58"/>
  <c r="S112" i="58"/>
  <c r="S113" i="58"/>
  <c r="S114" i="58"/>
  <c r="S115" i="58"/>
  <c r="S116" i="58"/>
  <c r="S117" i="58"/>
  <c r="S118" i="58"/>
  <c r="S119" i="58"/>
  <c r="T24" i="58"/>
  <c r="T32" i="58"/>
  <c r="T44" i="58"/>
  <c r="T47" i="58"/>
  <c r="T48" i="58"/>
  <c r="T64" i="58"/>
  <c r="T69" i="58"/>
  <c r="T80" i="58"/>
  <c r="T83" i="58"/>
  <c r="T84" i="58"/>
  <c r="T92" i="58"/>
  <c r="T100" i="58"/>
  <c r="T117" i="58"/>
  <c r="B13" i="58"/>
  <c r="B12" i="58"/>
  <c r="B13" i="57"/>
  <c r="B12" i="57"/>
  <c r="F42" i="28"/>
  <c r="S23" i="58"/>
  <c r="Q23" i="58"/>
  <c r="R23" i="58" s="1"/>
  <c r="T23" i="58" s="1"/>
  <c r="I23" i="58"/>
  <c r="H23" i="58"/>
  <c r="S22" i="58"/>
  <c r="Q22" i="58"/>
  <c r="R22" i="58" s="1"/>
  <c r="T22" i="58" s="1"/>
  <c r="I22" i="58"/>
  <c r="H22" i="58"/>
  <c r="S21" i="58"/>
  <c r="R21" i="58"/>
  <c r="T21" i="58" s="1"/>
  <c r="Q21" i="58"/>
  <c r="I21" i="58"/>
  <c r="H21" i="5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U75" i="57"/>
  <c r="F41" i="28" s="1"/>
  <c r="S41" i="57"/>
  <c r="Q41" i="57"/>
  <c r="R41" i="57" s="1"/>
  <c r="T41" i="57" s="1"/>
  <c r="I41" i="57"/>
  <c r="H41" i="57"/>
  <c r="S40" i="57"/>
  <c r="Q40" i="57"/>
  <c r="R40" i="57" s="1"/>
  <c r="T40" i="57" s="1"/>
  <c r="I40" i="57"/>
  <c r="H40" i="57"/>
  <c r="S39" i="57"/>
  <c r="Q39" i="57"/>
  <c r="R39" i="57" s="1"/>
  <c r="T39" i="57" s="1"/>
  <c r="I39" i="57"/>
  <c r="H39" i="57"/>
  <c r="S38" i="57"/>
  <c r="Q38" i="57"/>
  <c r="R38" i="57" s="1"/>
  <c r="T38" i="57" s="1"/>
  <c r="I38" i="57"/>
  <c r="H38" i="57"/>
  <c r="S37" i="57"/>
  <c r="Q37" i="57"/>
  <c r="R37" i="57" s="1"/>
  <c r="T37" i="57" s="1"/>
  <c r="I37" i="57"/>
  <c r="H37" i="57"/>
  <c r="S36" i="57"/>
  <c r="Q36" i="57"/>
  <c r="R36" i="57" s="1"/>
  <c r="T36" i="57" s="1"/>
  <c r="I36" i="57"/>
  <c r="H36" i="57"/>
  <c r="S35" i="57"/>
  <c r="Q35" i="57"/>
  <c r="R35" i="57" s="1"/>
  <c r="T35" i="57" s="1"/>
  <c r="I35" i="57"/>
  <c r="H35" i="57"/>
  <c r="S34" i="57"/>
  <c r="Q34" i="57"/>
  <c r="R34" i="57" s="1"/>
  <c r="T34" i="57" s="1"/>
  <c r="I34" i="57"/>
  <c r="H34" i="57"/>
  <c r="S33" i="57"/>
  <c r="Q33" i="57"/>
  <c r="R33" i="57" s="1"/>
  <c r="T33" i="57" s="1"/>
  <c r="I33" i="57"/>
  <c r="H33" i="57"/>
  <c r="S32" i="57"/>
  <c r="Q32" i="57"/>
  <c r="R32" i="57" s="1"/>
  <c r="T32" i="57" s="1"/>
  <c r="I32" i="57"/>
  <c r="H32" i="57"/>
  <c r="S31" i="57"/>
  <c r="Q31" i="57"/>
  <c r="R31" i="57" s="1"/>
  <c r="T31" i="57" s="1"/>
  <c r="I31" i="57"/>
  <c r="H31" i="57"/>
  <c r="S30" i="57"/>
  <c r="Q30" i="57"/>
  <c r="R30" i="57" s="1"/>
  <c r="T30" i="57" s="1"/>
  <c r="I30" i="57"/>
  <c r="H30" i="57"/>
  <c r="S29" i="57"/>
  <c r="R29" i="57"/>
  <c r="T29" i="57" s="1"/>
  <c r="Q29" i="57"/>
  <c r="I29" i="57"/>
  <c r="H29" i="57"/>
  <c r="S28" i="57"/>
  <c r="Q28" i="57"/>
  <c r="R28" i="57" s="1"/>
  <c r="T28" i="57" s="1"/>
  <c r="I28" i="57"/>
  <c r="H28" i="57"/>
  <c r="S27" i="57"/>
  <c r="Q27" i="57"/>
  <c r="R27" i="57" s="1"/>
  <c r="T27" i="57" s="1"/>
  <c r="I27" i="57"/>
  <c r="H27" i="57"/>
  <c r="S26" i="57"/>
  <c r="Q26" i="57"/>
  <c r="R26" i="57" s="1"/>
  <c r="T26" i="57" s="1"/>
  <c r="I26" i="57"/>
  <c r="H26" i="57"/>
  <c r="S25" i="57"/>
  <c r="Q25" i="57"/>
  <c r="R25" i="57" s="1"/>
  <c r="T25" i="57" s="1"/>
  <c r="I25" i="57"/>
  <c r="H25" i="57"/>
  <c r="S24" i="57"/>
  <c r="Q24" i="57"/>
  <c r="R24" i="57" s="1"/>
  <c r="T24" i="57" s="1"/>
  <c r="I24" i="57"/>
  <c r="H24" i="57"/>
  <c r="S23" i="57"/>
  <c r="Q23" i="57"/>
  <c r="R23" i="57" s="1"/>
  <c r="T23" i="57" s="1"/>
  <c r="I23" i="57"/>
  <c r="H23" i="57"/>
  <c r="S22" i="57"/>
  <c r="Q22" i="57"/>
  <c r="R22" i="57" s="1"/>
  <c r="T22" i="57" s="1"/>
  <c r="I22" i="57"/>
  <c r="H22" i="57"/>
  <c r="S21" i="57"/>
  <c r="Q21" i="57"/>
  <c r="R21" i="57" s="1"/>
  <c r="T21" i="57" s="1"/>
  <c r="I21" i="57"/>
  <c r="H21" i="57"/>
  <c r="S20" i="57"/>
  <c r="Q20" i="57"/>
  <c r="R20" i="57" s="1"/>
  <c r="T20" i="57" s="1"/>
  <c r="I20" i="57"/>
  <c r="H20" i="57"/>
  <c r="S19" i="57"/>
  <c r="Q19" i="57"/>
  <c r="R19" i="57" s="1"/>
  <c r="T19" i="57" s="1"/>
  <c r="I19" i="57"/>
  <c r="H19" i="57"/>
  <c r="S18" i="57"/>
  <c r="Q18" i="57"/>
  <c r="R18" i="57" s="1"/>
  <c r="T18" i="57" s="1"/>
  <c r="I18" i="57"/>
  <c r="H18" i="57"/>
  <c r="S17" i="57"/>
  <c r="Q17" i="57"/>
  <c r="R17" i="57" s="1"/>
  <c r="T17" i="57" s="1"/>
  <c r="I17" i="57"/>
  <c r="H17" i="57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B13" i="56"/>
  <c r="B12" i="56"/>
  <c r="F36" i="28"/>
  <c r="B13" i="55"/>
  <c r="B12" i="55"/>
  <c r="H119" i="55"/>
  <c r="H120" i="55"/>
  <c r="H121" i="55"/>
  <c r="H122" i="55"/>
  <c r="H123" i="55"/>
  <c r="H124" i="55"/>
  <c r="H125" i="55"/>
  <c r="H126" i="55"/>
  <c r="H127" i="55"/>
  <c r="H128" i="55"/>
  <c r="H129" i="55"/>
  <c r="H130" i="55"/>
  <c r="H131" i="55"/>
  <c r="H132" i="55"/>
  <c r="H133" i="55"/>
  <c r="H134" i="55"/>
  <c r="H135" i="55"/>
  <c r="H136" i="55"/>
  <c r="H137" i="55"/>
  <c r="H138" i="55"/>
  <c r="H143" i="55"/>
  <c r="H144" i="55"/>
  <c r="I119" i="55"/>
  <c r="I120" i="55"/>
  <c r="I121" i="55"/>
  <c r="I122" i="55"/>
  <c r="I123" i="55"/>
  <c r="I124" i="55"/>
  <c r="I125" i="55"/>
  <c r="I126" i="55"/>
  <c r="I127" i="55"/>
  <c r="I128" i="55"/>
  <c r="I129" i="55"/>
  <c r="I130" i="55"/>
  <c r="I131" i="55"/>
  <c r="I132" i="55"/>
  <c r="I133" i="55"/>
  <c r="I134" i="55"/>
  <c r="I135" i="55"/>
  <c r="I136" i="55"/>
  <c r="I137" i="55"/>
  <c r="I138" i="55"/>
  <c r="I139" i="55"/>
  <c r="I140" i="55"/>
  <c r="I141" i="55"/>
  <c r="I142" i="55"/>
  <c r="I143" i="55"/>
  <c r="I144" i="55"/>
  <c r="Q119" i="55"/>
  <c r="R119" i="55" s="1"/>
  <c r="T119" i="55" s="1"/>
  <c r="Q120" i="55"/>
  <c r="Q121" i="55"/>
  <c r="R121" i="55" s="1"/>
  <c r="T121" i="55" s="1"/>
  <c r="Q122" i="55"/>
  <c r="Q123" i="55"/>
  <c r="R123" i="55" s="1"/>
  <c r="T123" i="55" s="1"/>
  <c r="Q124" i="55"/>
  <c r="R124" i="55" s="1"/>
  <c r="T124" i="55" s="1"/>
  <c r="Q125" i="55"/>
  <c r="R125" i="55" s="1"/>
  <c r="T125" i="55" s="1"/>
  <c r="Q126" i="55"/>
  <c r="R126" i="55" s="1"/>
  <c r="T126" i="55" s="1"/>
  <c r="Q127" i="55"/>
  <c r="R127" i="55" s="1"/>
  <c r="T127" i="55" s="1"/>
  <c r="Q128" i="55"/>
  <c r="R128" i="55" s="1"/>
  <c r="T128" i="55" s="1"/>
  <c r="Q129" i="55"/>
  <c r="Q130" i="55"/>
  <c r="Q131" i="55"/>
  <c r="R131" i="55" s="1"/>
  <c r="T131" i="55" s="1"/>
  <c r="Q132" i="55"/>
  <c r="Q133" i="55"/>
  <c r="R133" i="55" s="1"/>
  <c r="T133" i="55" s="1"/>
  <c r="Q134" i="55"/>
  <c r="R134" i="55" s="1"/>
  <c r="T134" i="55" s="1"/>
  <c r="Q135" i="55"/>
  <c r="R135" i="55" s="1"/>
  <c r="T135" i="55" s="1"/>
  <c r="Q136" i="55"/>
  <c r="R136" i="55" s="1"/>
  <c r="T136" i="55" s="1"/>
  <c r="Q137" i="55"/>
  <c r="Q138" i="55"/>
  <c r="R138" i="55" s="1"/>
  <c r="T138" i="55" s="1"/>
  <c r="Q139" i="55"/>
  <c r="R139" i="55" s="1"/>
  <c r="T139" i="55" s="1"/>
  <c r="Q140" i="55"/>
  <c r="R140" i="55" s="1"/>
  <c r="T140" i="55" s="1"/>
  <c r="Q141" i="55"/>
  <c r="Q142" i="55"/>
  <c r="Q143" i="55"/>
  <c r="R143" i="55" s="1"/>
  <c r="T143" i="55" s="1"/>
  <c r="Q144" i="55"/>
  <c r="R120" i="55"/>
  <c r="T120" i="55" s="1"/>
  <c r="R122" i="55"/>
  <c r="R129" i="55"/>
  <c r="T129" i="55" s="1"/>
  <c r="R130" i="55"/>
  <c r="T130" i="55" s="1"/>
  <c r="R132" i="55"/>
  <c r="T132" i="55" s="1"/>
  <c r="R137" i="55"/>
  <c r="T137" i="55" s="1"/>
  <c r="R141" i="55"/>
  <c r="T141" i="55" s="1"/>
  <c r="R142" i="55"/>
  <c r="T142" i="55" s="1"/>
  <c r="R144" i="55"/>
  <c r="T144" i="55" s="1"/>
  <c r="S119" i="55"/>
  <c r="S120" i="55"/>
  <c r="S121" i="55"/>
  <c r="S122" i="55"/>
  <c r="S123" i="55"/>
  <c r="S124" i="55"/>
  <c r="S125" i="55"/>
  <c r="S126" i="55"/>
  <c r="S127" i="55"/>
  <c r="S128" i="55"/>
  <c r="S129" i="55"/>
  <c r="S130" i="55"/>
  <c r="S131" i="55"/>
  <c r="S132" i="55"/>
  <c r="S133" i="55"/>
  <c r="S134" i="55"/>
  <c r="S135" i="55"/>
  <c r="S136" i="55"/>
  <c r="S137" i="55"/>
  <c r="S138" i="55"/>
  <c r="S139" i="55"/>
  <c r="S140" i="55"/>
  <c r="S141" i="55"/>
  <c r="S142" i="55"/>
  <c r="S143" i="55"/>
  <c r="S144" i="55"/>
  <c r="T122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H87" i="55"/>
  <c r="H88" i="55"/>
  <c r="H89" i="55"/>
  <c r="H90" i="55"/>
  <c r="H91" i="55"/>
  <c r="H92" i="55"/>
  <c r="H93" i="55"/>
  <c r="H94" i="55"/>
  <c r="H95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89" i="55"/>
  <c r="I90" i="55"/>
  <c r="I91" i="55"/>
  <c r="I92" i="55"/>
  <c r="I93" i="55"/>
  <c r="I94" i="55"/>
  <c r="I95" i="55"/>
  <c r="Q38" i="55"/>
  <c r="R38" i="55" s="1"/>
  <c r="T38" i="55" s="1"/>
  <c r="Q39" i="55"/>
  <c r="R39" i="55" s="1"/>
  <c r="T39" i="55" s="1"/>
  <c r="Q40" i="55"/>
  <c r="R40" i="55" s="1"/>
  <c r="T40" i="55" s="1"/>
  <c r="Q41" i="55"/>
  <c r="R41" i="55" s="1"/>
  <c r="T41" i="55" s="1"/>
  <c r="Q42" i="55"/>
  <c r="R42" i="55" s="1"/>
  <c r="T42" i="55" s="1"/>
  <c r="Q43" i="55"/>
  <c r="R43" i="55" s="1"/>
  <c r="T43" i="55" s="1"/>
  <c r="Q44" i="55"/>
  <c r="R44" i="55" s="1"/>
  <c r="T44" i="55" s="1"/>
  <c r="Q45" i="55"/>
  <c r="R45" i="55" s="1"/>
  <c r="T45" i="55" s="1"/>
  <c r="Q46" i="55"/>
  <c r="R46" i="55" s="1"/>
  <c r="T46" i="55" s="1"/>
  <c r="Q47" i="55"/>
  <c r="Q48" i="55"/>
  <c r="R48" i="55" s="1"/>
  <c r="T48" i="55" s="1"/>
  <c r="Q49" i="55"/>
  <c r="R49" i="55" s="1"/>
  <c r="T49" i="55" s="1"/>
  <c r="Q50" i="55"/>
  <c r="R50" i="55" s="1"/>
  <c r="T50" i="55" s="1"/>
  <c r="Q51" i="55"/>
  <c r="R51" i="55" s="1"/>
  <c r="T51" i="55" s="1"/>
  <c r="Q52" i="55"/>
  <c r="R52" i="55" s="1"/>
  <c r="T52" i="55" s="1"/>
  <c r="Q53" i="55"/>
  <c r="R53" i="55" s="1"/>
  <c r="T53" i="55" s="1"/>
  <c r="Q54" i="55"/>
  <c r="R54" i="55" s="1"/>
  <c r="T54" i="55" s="1"/>
  <c r="Q55" i="55"/>
  <c r="R55" i="55" s="1"/>
  <c r="T55" i="55" s="1"/>
  <c r="Q56" i="55"/>
  <c r="R56" i="55" s="1"/>
  <c r="T56" i="55" s="1"/>
  <c r="Q57" i="55"/>
  <c r="R57" i="55" s="1"/>
  <c r="T57" i="55" s="1"/>
  <c r="Q58" i="55"/>
  <c r="R58" i="55" s="1"/>
  <c r="T58" i="55" s="1"/>
  <c r="Q59" i="55"/>
  <c r="Q60" i="55"/>
  <c r="Q61" i="55"/>
  <c r="R61" i="55" s="1"/>
  <c r="T61" i="55" s="1"/>
  <c r="Q62" i="55"/>
  <c r="Q63" i="55"/>
  <c r="R63" i="55" s="1"/>
  <c r="T63" i="55" s="1"/>
  <c r="Q64" i="55"/>
  <c r="R64" i="55" s="1"/>
  <c r="T64" i="55" s="1"/>
  <c r="Q65" i="55"/>
  <c r="R65" i="55" s="1"/>
  <c r="T65" i="55" s="1"/>
  <c r="Q66" i="55"/>
  <c r="R66" i="55" s="1"/>
  <c r="T66" i="55" s="1"/>
  <c r="Q67" i="55"/>
  <c r="R67" i="55" s="1"/>
  <c r="T67" i="55" s="1"/>
  <c r="Q68" i="55"/>
  <c r="R68" i="55" s="1"/>
  <c r="T68" i="55" s="1"/>
  <c r="Q69" i="55"/>
  <c r="R69" i="55" s="1"/>
  <c r="T69" i="55" s="1"/>
  <c r="Q70" i="55"/>
  <c r="R70" i="55" s="1"/>
  <c r="T70" i="55" s="1"/>
  <c r="Q71" i="55"/>
  <c r="Q72" i="55"/>
  <c r="R72" i="55" s="1"/>
  <c r="T72" i="55" s="1"/>
  <c r="Q73" i="55"/>
  <c r="R73" i="55" s="1"/>
  <c r="T73" i="55" s="1"/>
  <c r="Q74" i="55"/>
  <c r="R74" i="55" s="1"/>
  <c r="T74" i="55" s="1"/>
  <c r="Q75" i="55"/>
  <c r="R75" i="55" s="1"/>
  <c r="T75" i="55" s="1"/>
  <c r="Q76" i="55"/>
  <c r="R76" i="55" s="1"/>
  <c r="T76" i="55" s="1"/>
  <c r="Q77" i="55"/>
  <c r="R77" i="55" s="1"/>
  <c r="T77" i="55" s="1"/>
  <c r="Q78" i="55"/>
  <c r="R78" i="55" s="1"/>
  <c r="T78" i="55" s="1"/>
  <c r="Q79" i="55"/>
  <c r="R79" i="55" s="1"/>
  <c r="T79" i="55" s="1"/>
  <c r="Q80" i="55"/>
  <c r="R80" i="55" s="1"/>
  <c r="T80" i="55" s="1"/>
  <c r="Q81" i="55"/>
  <c r="R81" i="55" s="1"/>
  <c r="T81" i="55" s="1"/>
  <c r="Q82" i="55"/>
  <c r="R82" i="55" s="1"/>
  <c r="T82" i="55" s="1"/>
  <c r="Q83" i="55"/>
  <c r="Q84" i="55"/>
  <c r="Q85" i="55"/>
  <c r="R85" i="55" s="1"/>
  <c r="T85" i="55" s="1"/>
  <c r="Q86" i="55"/>
  <c r="R86" i="55" s="1"/>
  <c r="T86" i="55" s="1"/>
  <c r="Q87" i="55"/>
  <c r="R87" i="55" s="1"/>
  <c r="T87" i="55" s="1"/>
  <c r="Q88" i="55"/>
  <c r="R88" i="55" s="1"/>
  <c r="T88" i="55" s="1"/>
  <c r="Q89" i="55"/>
  <c r="R89" i="55" s="1"/>
  <c r="T89" i="55" s="1"/>
  <c r="Q90" i="55"/>
  <c r="R90" i="55" s="1"/>
  <c r="T90" i="55" s="1"/>
  <c r="Q91" i="55"/>
  <c r="R91" i="55" s="1"/>
  <c r="T91" i="55" s="1"/>
  <c r="Q92" i="55"/>
  <c r="R92" i="55" s="1"/>
  <c r="T92" i="55" s="1"/>
  <c r="Q93" i="55"/>
  <c r="R93" i="55" s="1"/>
  <c r="T93" i="55" s="1"/>
  <c r="Q94" i="55"/>
  <c r="R94" i="55" s="1"/>
  <c r="T94" i="55" s="1"/>
  <c r="Q95" i="55"/>
  <c r="R47" i="55"/>
  <c r="T47" i="55" s="1"/>
  <c r="R59" i="55"/>
  <c r="T59" i="55" s="1"/>
  <c r="R60" i="55"/>
  <c r="T60" i="55" s="1"/>
  <c r="R62" i="55"/>
  <c r="T62" i="55" s="1"/>
  <c r="R71" i="55"/>
  <c r="T71" i="55" s="1"/>
  <c r="R83" i="55"/>
  <c r="T83" i="55" s="1"/>
  <c r="R84" i="55"/>
  <c r="T84" i="55" s="1"/>
  <c r="R95" i="55"/>
  <c r="T95" i="55" s="1"/>
  <c r="S38" i="55"/>
  <c r="S39" i="55"/>
  <c r="S40" i="55"/>
  <c r="S41" i="55"/>
  <c r="S42" i="55"/>
  <c r="S43" i="55"/>
  <c r="S44" i="55"/>
  <c r="S45" i="55"/>
  <c r="S46" i="55"/>
  <c r="S47" i="55"/>
  <c r="S48" i="55"/>
  <c r="S49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3" i="55"/>
  <c r="S64" i="55"/>
  <c r="S65" i="55"/>
  <c r="S66" i="55"/>
  <c r="S67" i="55"/>
  <c r="S68" i="55"/>
  <c r="S69" i="55"/>
  <c r="S70" i="55"/>
  <c r="S71" i="55"/>
  <c r="S72" i="55"/>
  <c r="S73" i="55"/>
  <c r="S74" i="55"/>
  <c r="S75" i="55"/>
  <c r="S76" i="55"/>
  <c r="S77" i="55"/>
  <c r="S78" i="55"/>
  <c r="S79" i="55"/>
  <c r="S80" i="55"/>
  <c r="S81" i="55"/>
  <c r="S82" i="55"/>
  <c r="S83" i="55"/>
  <c r="S84" i="55"/>
  <c r="S85" i="55"/>
  <c r="S86" i="55"/>
  <c r="S87" i="55"/>
  <c r="S88" i="55"/>
  <c r="S89" i="55"/>
  <c r="S90" i="55"/>
  <c r="S91" i="55"/>
  <c r="S92" i="55"/>
  <c r="S93" i="55"/>
  <c r="S94" i="55"/>
  <c r="S95" i="55"/>
  <c r="F40" i="28"/>
  <c r="S41" i="56"/>
  <c r="R41" i="56"/>
  <c r="T41" i="56" s="1"/>
  <c r="Q41" i="56"/>
  <c r="I41" i="56"/>
  <c r="H41" i="56"/>
  <c r="S40" i="56"/>
  <c r="Q40" i="56"/>
  <c r="R40" i="56" s="1"/>
  <c r="T40" i="56" s="1"/>
  <c r="I40" i="56"/>
  <c r="H40" i="56"/>
  <c r="S39" i="56"/>
  <c r="Q39" i="56"/>
  <c r="R39" i="56" s="1"/>
  <c r="T39" i="56" s="1"/>
  <c r="I39" i="56"/>
  <c r="H39" i="56"/>
  <c r="S38" i="56"/>
  <c r="Q38" i="56"/>
  <c r="R38" i="56" s="1"/>
  <c r="T38" i="56" s="1"/>
  <c r="I38" i="56"/>
  <c r="H38" i="56"/>
  <c r="S37" i="56"/>
  <c r="R37" i="56"/>
  <c r="T37" i="56" s="1"/>
  <c r="Q37" i="56"/>
  <c r="I37" i="56"/>
  <c r="H37" i="56"/>
  <c r="S36" i="56"/>
  <c r="Q36" i="56"/>
  <c r="R36" i="56" s="1"/>
  <c r="T36" i="56" s="1"/>
  <c r="I36" i="56"/>
  <c r="H36" i="56"/>
  <c r="S35" i="56"/>
  <c r="Q35" i="56"/>
  <c r="R35" i="56" s="1"/>
  <c r="T35" i="56" s="1"/>
  <c r="I35" i="56"/>
  <c r="H35" i="56"/>
  <c r="S34" i="56"/>
  <c r="Q34" i="56"/>
  <c r="R34" i="56" s="1"/>
  <c r="T34" i="56" s="1"/>
  <c r="H34" i="56"/>
  <c r="I34" i="56" s="1"/>
  <c r="S33" i="56"/>
  <c r="Q33" i="56"/>
  <c r="R33" i="56" s="1"/>
  <c r="T33" i="56" s="1"/>
  <c r="H33" i="56"/>
  <c r="I33" i="56" s="1"/>
  <c r="S32" i="56"/>
  <c r="Q32" i="56"/>
  <c r="R32" i="56" s="1"/>
  <c r="T32" i="56" s="1"/>
  <c r="H32" i="56"/>
  <c r="I32" i="56" s="1"/>
  <c r="S31" i="56"/>
  <c r="Q31" i="56"/>
  <c r="R31" i="56" s="1"/>
  <c r="T31" i="56" s="1"/>
  <c r="I31" i="56"/>
  <c r="H31" i="56"/>
  <c r="S30" i="56"/>
  <c r="Q30" i="56"/>
  <c r="R30" i="56" s="1"/>
  <c r="T30" i="56" s="1"/>
  <c r="I30" i="56"/>
  <c r="H30" i="56"/>
  <c r="S29" i="56"/>
  <c r="Q29" i="56"/>
  <c r="R29" i="56" s="1"/>
  <c r="T29" i="56" s="1"/>
  <c r="I29" i="56"/>
  <c r="H29" i="56"/>
  <c r="S28" i="56"/>
  <c r="Q28" i="56"/>
  <c r="R28" i="56" s="1"/>
  <c r="T28" i="56" s="1"/>
  <c r="I28" i="56"/>
  <c r="H28" i="56"/>
  <c r="S27" i="56"/>
  <c r="Q27" i="56"/>
  <c r="R27" i="56" s="1"/>
  <c r="T27" i="56" s="1"/>
  <c r="I27" i="56"/>
  <c r="H27" i="56"/>
  <c r="S26" i="56"/>
  <c r="Q26" i="56"/>
  <c r="R26" i="56" s="1"/>
  <c r="T26" i="56" s="1"/>
  <c r="I26" i="56"/>
  <c r="H26" i="56"/>
  <c r="S25" i="56"/>
  <c r="Q25" i="56"/>
  <c r="R25" i="56" s="1"/>
  <c r="T25" i="56" s="1"/>
  <c r="H25" i="56"/>
  <c r="I25" i="56" s="1"/>
  <c r="S24" i="56"/>
  <c r="Q24" i="56"/>
  <c r="R24" i="56" s="1"/>
  <c r="T24" i="56" s="1"/>
  <c r="H24" i="56"/>
  <c r="I24" i="56" s="1"/>
  <c r="S22" i="56"/>
  <c r="Q22" i="56"/>
  <c r="R22" i="56" s="1"/>
  <c r="T22" i="56" s="1"/>
  <c r="H22" i="56"/>
  <c r="I22" i="56" s="1"/>
  <c r="S21" i="56"/>
  <c r="Q21" i="56"/>
  <c r="R21" i="56" s="1"/>
  <c r="T21" i="56" s="1"/>
  <c r="H21" i="56"/>
  <c r="I21" i="56" s="1"/>
  <c r="S20" i="56"/>
  <c r="Q20" i="56"/>
  <c r="R20" i="56" s="1"/>
  <c r="T20" i="56" s="1"/>
  <c r="H20" i="56"/>
  <c r="I20" i="56" s="1"/>
  <c r="S19" i="56"/>
  <c r="Q19" i="56"/>
  <c r="R19" i="56" s="1"/>
  <c r="T19" i="56" s="1"/>
  <c r="H19" i="56"/>
  <c r="I19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H33" i="50"/>
  <c r="H34" i="50"/>
  <c r="H35" i="50"/>
  <c r="H36" i="50"/>
  <c r="I33" i="50"/>
  <c r="I34" i="50"/>
  <c r="I35" i="50"/>
  <c r="I36" i="50"/>
  <c r="Q33" i="50"/>
  <c r="R33" i="50" s="1"/>
  <c r="T33" i="50" s="1"/>
  <c r="Q34" i="50"/>
  <c r="R34" i="50" s="1"/>
  <c r="T34" i="50" s="1"/>
  <c r="Q35" i="50"/>
  <c r="R35" i="50" s="1"/>
  <c r="T35" i="50" s="1"/>
  <c r="Q36" i="50"/>
  <c r="R36" i="50" s="1"/>
  <c r="T36" i="50" s="1"/>
  <c r="S33" i="50"/>
  <c r="S34" i="50"/>
  <c r="S35" i="50"/>
  <c r="S36" i="50"/>
  <c r="U145" i="55"/>
  <c r="F39" i="28" s="1"/>
  <c r="S118" i="55"/>
  <c r="Q118" i="55"/>
  <c r="R118" i="55" s="1"/>
  <c r="T118" i="55" s="1"/>
  <c r="I118" i="55"/>
  <c r="H118" i="55"/>
  <c r="S117" i="55"/>
  <c r="Q117" i="55"/>
  <c r="R117" i="55" s="1"/>
  <c r="T117" i="55" s="1"/>
  <c r="I117" i="55"/>
  <c r="H117" i="55"/>
  <c r="S116" i="55"/>
  <c r="Q116" i="55"/>
  <c r="R116" i="55" s="1"/>
  <c r="T116" i="55" s="1"/>
  <c r="I116" i="55"/>
  <c r="H116" i="55"/>
  <c r="S115" i="55"/>
  <c r="Q115" i="55"/>
  <c r="R115" i="55" s="1"/>
  <c r="T115" i="55" s="1"/>
  <c r="I115" i="55"/>
  <c r="H115" i="55"/>
  <c r="S114" i="55"/>
  <c r="Q114" i="55"/>
  <c r="R114" i="55" s="1"/>
  <c r="T114" i="55" s="1"/>
  <c r="I114" i="55"/>
  <c r="H114" i="55"/>
  <c r="S113" i="55"/>
  <c r="Q113" i="55"/>
  <c r="R113" i="55" s="1"/>
  <c r="T113" i="55" s="1"/>
  <c r="I113" i="55"/>
  <c r="H113" i="55"/>
  <c r="S112" i="55"/>
  <c r="Q112" i="55"/>
  <c r="R112" i="55" s="1"/>
  <c r="T112" i="55" s="1"/>
  <c r="I112" i="55"/>
  <c r="H112" i="55"/>
  <c r="S111" i="55"/>
  <c r="Q111" i="55"/>
  <c r="R111" i="55" s="1"/>
  <c r="T111" i="55" s="1"/>
  <c r="H111" i="55"/>
  <c r="I111" i="55" s="1"/>
  <c r="S110" i="55"/>
  <c r="Q110" i="55"/>
  <c r="R110" i="55" s="1"/>
  <c r="T110" i="55" s="1"/>
  <c r="I110" i="55"/>
  <c r="H110" i="55"/>
  <c r="S109" i="55"/>
  <c r="Q109" i="55"/>
  <c r="R109" i="55" s="1"/>
  <c r="T109" i="55" s="1"/>
  <c r="I109" i="55"/>
  <c r="H109" i="55"/>
  <c r="S108" i="55"/>
  <c r="Q108" i="55"/>
  <c r="R108" i="55" s="1"/>
  <c r="T108" i="55" s="1"/>
  <c r="I108" i="55"/>
  <c r="H108" i="55"/>
  <c r="S107" i="55"/>
  <c r="Q107" i="55"/>
  <c r="R107" i="55" s="1"/>
  <c r="T107" i="55" s="1"/>
  <c r="I107" i="55"/>
  <c r="H107" i="55"/>
  <c r="S106" i="55"/>
  <c r="Q106" i="55"/>
  <c r="R106" i="55" s="1"/>
  <c r="T106" i="55" s="1"/>
  <c r="I106" i="55"/>
  <c r="H106" i="55"/>
  <c r="S105" i="55"/>
  <c r="Q105" i="55"/>
  <c r="R105" i="55" s="1"/>
  <c r="T105" i="55" s="1"/>
  <c r="I105" i="55"/>
  <c r="H105" i="55"/>
  <c r="S104" i="55"/>
  <c r="Q104" i="55"/>
  <c r="R104" i="55" s="1"/>
  <c r="T104" i="55" s="1"/>
  <c r="H104" i="55"/>
  <c r="I104" i="55" s="1"/>
  <c r="S103" i="55"/>
  <c r="Q103" i="55"/>
  <c r="R103" i="55" s="1"/>
  <c r="T103" i="55" s="1"/>
  <c r="I103" i="55"/>
  <c r="H103" i="55"/>
  <c r="S102" i="55"/>
  <c r="Q102" i="55"/>
  <c r="R102" i="55" s="1"/>
  <c r="T102" i="55" s="1"/>
  <c r="I102" i="55"/>
  <c r="H102" i="55"/>
  <c r="S101" i="55"/>
  <c r="Q101" i="55"/>
  <c r="R101" i="55" s="1"/>
  <c r="T101" i="55" s="1"/>
  <c r="I101" i="55"/>
  <c r="H101" i="55"/>
  <c r="S100" i="55"/>
  <c r="Q100" i="55"/>
  <c r="R100" i="55" s="1"/>
  <c r="T100" i="55" s="1"/>
  <c r="H100" i="55"/>
  <c r="I100" i="55" s="1"/>
  <c r="S99" i="55"/>
  <c r="Q99" i="55"/>
  <c r="R99" i="55" s="1"/>
  <c r="T99" i="55" s="1"/>
  <c r="I99" i="55"/>
  <c r="H99" i="55"/>
  <c r="S98" i="55"/>
  <c r="Q98" i="55"/>
  <c r="R98" i="55" s="1"/>
  <c r="T98" i="55" s="1"/>
  <c r="I98" i="55"/>
  <c r="H98" i="55"/>
  <c r="S97" i="55"/>
  <c r="Q97" i="55"/>
  <c r="R97" i="55" s="1"/>
  <c r="T97" i="55" s="1"/>
  <c r="I97" i="55"/>
  <c r="H97" i="55"/>
  <c r="S96" i="55"/>
  <c r="Q96" i="55"/>
  <c r="R96" i="55" s="1"/>
  <c r="T96" i="55" s="1"/>
  <c r="I96" i="55"/>
  <c r="H96" i="55"/>
  <c r="S37" i="55"/>
  <c r="Q37" i="55"/>
  <c r="R37" i="55" s="1"/>
  <c r="T37" i="55" s="1"/>
  <c r="I37" i="55"/>
  <c r="H37" i="55"/>
  <c r="S36" i="55"/>
  <c r="Q36" i="55"/>
  <c r="R36" i="55" s="1"/>
  <c r="T36" i="55" s="1"/>
  <c r="I36" i="55"/>
  <c r="H36" i="55"/>
  <c r="S35" i="55"/>
  <c r="Q35" i="55"/>
  <c r="R35" i="55" s="1"/>
  <c r="T35" i="55" s="1"/>
  <c r="I35" i="55"/>
  <c r="H35" i="55"/>
  <c r="S34" i="55"/>
  <c r="Q34" i="55"/>
  <c r="R34" i="55" s="1"/>
  <c r="T34" i="55" s="1"/>
  <c r="H34" i="55"/>
  <c r="I34" i="55" s="1"/>
  <c r="S33" i="55"/>
  <c r="Q33" i="55"/>
  <c r="R33" i="55" s="1"/>
  <c r="T33" i="55" s="1"/>
  <c r="H33" i="55"/>
  <c r="I33" i="55" s="1"/>
  <c r="S32" i="55"/>
  <c r="Q32" i="55"/>
  <c r="R32" i="55" s="1"/>
  <c r="T32" i="55" s="1"/>
  <c r="H32" i="55"/>
  <c r="I32" i="55" s="1"/>
  <c r="S31" i="55"/>
  <c r="Q31" i="55"/>
  <c r="R31" i="55" s="1"/>
  <c r="T31" i="55" s="1"/>
  <c r="I31" i="55"/>
  <c r="H31" i="55"/>
  <c r="S30" i="55"/>
  <c r="Q30" i="55"/>
  <c r="R30" i="55" s="1"/>
  <c r="T30" i="55" s="1"/>
  <c r="I30" i="55"/>
  <c r="H30" i="55"/>
  <c r="S29" i="55"/>
  <c r="R29" i="55"/>
  <c r="T29" i="55" s="1"/>
  <c r="Q29" i="55"/>
  <c r="I29" i="55"/>
  <c r="H29" i="55"/>
  <c r="S28" i="55"/>
  <c r="Q28" i="55"/>
  <c r="R28" i="55" s="1"/>
  <c r="T28" i="55" s="1"/>
  <c r="I28" i="55"/>
  <c r="H28" i="55"/>
  <c r="S27" i="55"/>
  <c r="Q27" i="55"/>
  <c r="R27" i="55" s="1"/>
  <c r="T27" i="55" s="1"/>
  <c r="I27" i="55"/>
  <c r="H27" i="55"/>
  <c r="S26" i="55"/>
  <c r="Q26" i="55"/>
  <c r="R26" i="55" s="1"/>
  <c r="T26" i="55" s="1"/>
  <c r="I26" i="55"/>
  <c r="H26" i="55"/>
  <c r="S25" i="55"/>
  <c r="Q25" i="55"/>
  <c r="R25" i="55" s="1"/>
  <c r="T25" i="55" s="1"/>
  <c r="H25" i="55"/>
  <c r="I25" i="55" s="1"/>
  <c r="S24" i="55"/>
  <c r="Q24" i="55"/>
  <c r="R24" i="55" s="1"/>
  <c r="T24" i="55" s="1"/>
  <c r="H24" i="55"/>
  <c r="I24" i="55" s="1"/>
  <c r="S23" i="55"/>
  <c r="Q23" i="55"/>
  <c r="R23" i="55" s="1"/>
  <c r="T23" i="55" s="1"/>
  <c r="H23" i="55"/>
  <c r="I23" i="55" s="1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E38" i="28"/>
  <c r="B13" i="54"/>
  <c r="B12" i="54"/>
  <c r="F38" i="28"/>
  <c r="S17" i="54"/>
  <c r="C38" i="28" s="1"/>
  <c r="H17" i="54"/>
  <c r="S16" i="54"/>
  <c r="Q16" i="54"/>
  <c r="R16" i="54" s="1"/>
  <c r="T16" i="54" s="1"/>
  <c r="T17" i="54" s="1"/>
  <c r="I17" i="54"/>
  <c r="C9" i="54"/>
  <c r="C8" i="54"/>
  <c r="C7" i="54"/>
  <c r="C6" i="54"/>
  <c r="C3" i="54"/>
  <c r="C2" i="54"/>
  <c r="Q17" i="53"/>
  <c r="R17" i="53" s="1"/>
  <c r="T17" i="53" s="1"/>
  <c r="S17" i="53"/>
  <c r="B13" i="53"/>
  <c r="B12" i="53"/>
  <c r="U19" i="53"/>
  <c r="F37" i="28" s="1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8" i="52"/>
  <c r="S17" i="52"/>
  <c r="Q17" i="52"/>
  <c r="R17" i="52" s="1"/>
  <c r="T17" i="52" s="1"/>
  <c r="I17" i="52"/>
  <c r="S16" i="52"/>
  <c r="Q16" i="52"/>
  <c r="R16" i="52" s="1"/>
  <c r="T16" i="52" s="1"/>
  <c r="I16" i="52"/>
  <c r="H18" i="52"/>
  <c r="C9" i="52"/>
  <c r="C8" i="52"/>
  <c r="C7" i="52"/>
  <c r="C6" i="52"/>
  <c r="C3" i="52"/>
  <c r="C2" i="52"/>
  <c r="B13" i="51"/>
  <c r="B12" i="51"/>
  <c r="F35" i="28"/>
  <c r="S18" i="51"/>
  <c r="Q18" i="51"/>
  <c r="R18" i="51" s="1"/>
  <c r="T18" i="51" s="1"/>
  <c r="I18" i="51"/>
  <c r="H18" i="51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F33" i="28"/>
  <c r="B13" i="50"/>
  <c r="B12" i="50"/>
  <c r="U37" i="50"/>
  <c r="F34" i="28" s="1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47" i="49"/>
  <c r="S46" i="49"/>
  <c r="R46" i="49"/>
  <c r="T46" i="49" s="1"/>
  <c r="Q46" i="49"/>
  <c r="I46" i="49"/>
  <c r="H46" i="49"/>
  <c r="S45" i="49"/>
  <c r="R45" i="49"/>
  <c r="T45" i="49" s="1"/>
  <c r="Q45" i="49"/>
  <c r="I45" i="49"/>
  <c r="H45" i="49"/>
  <c r="S44" i="49"/>
  <c r="R44" i="49"/>
  <c r="T44" i="49" s="1"/>
  <c r="Q44" i="49"/>
  <c r="I44" i="49"/>
  <c r="H44" i="49"/>
  <c r="S43" i="49"/>
  <c r="Q43" i="49"/>
  <c r="R43" i="49" s="1"/>
  <c r="T43" i="49" s="1"/>
  <c r="I43" i="49"/>
  <c r="H43" i="49"/>
  <c r="S42" i="49"/>
  <c r="Q42" i="49"/>
  <c r="R42" i="49" s="1"/>
  <c r="T42" i="49" s="1"/>
  <c r="I42" i="49"/>
  <c r="H42" i="49"/>
  <c r="S41" i="49"/>
  <c r="Q41" i="49"/>
  <c r="R41" i="49" s="1"/>
  <c r="T41" i="49" s="1"/>
  <c r="I41" i="49"/>
  <c r="H41" i="49"/>
  <c r="S40" i="49"/>
  <c r="Q40" i="49"/>
  <c r="R40" i="49" s="1"/>
  <c r="T40" i="49" s="1"/>
  <c r="I40" i="49"/>
  <c r="H40" i="49"/>
  <c r="S39" i="49"/>
  <c r="Q39" i="49"/>
  <c r="R39" i="49" s="1"/>
  <c r="T39" i="49" s="1"/>
  <c r="I39" i="49"/>
  <c r="H39" i="49"/>
  <c r="S38" i="49"/>
  <c r="Q38" i="49"/>
  <c r="R38" i="49" s="1"/>
  <c r="T38" i="49" s="1"/>
  <c r="I38" i="49"/>
  <c r="H38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5" i="49"/>
  <c r="Q35" i="49"/>
  <c r="R35" i="49" s="1"/>
  <c r="T35" i="49" s="1"/>
  <c r="I35" i="49"/>
  <c r="H35" i="49"/>
  <c r="S34" i="49"/>
  <c r="Q34" i="49"/>
  <c r="R34" i="49" s="1"/>
  <c r="T34" i="49" s="1"/>
  <c r="I34" i="49"/>
  <c r="H3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H42" i="48"/>
  <c r="H43" i="48"/>
  <c r="H44" i="48"/>
  <c r="H45" i="48"/>
  <c r="H46" i="48"/>
  <c r="H47" i="48"/>
  <c r="H48" i="48"/>
  <c r="I42" i="48"/>
  <c r="I43" i="48"/>
  <c r="I44" i="48"/>
  <c r="I45" i="48"/>
  <c r="I46" i="48"/>
  <c r="I47" i="48"/>
  <c r="I48" i="48"/>
  <c r="Q42" i="48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R42" i="48"/>
  <c r="T42" i="48" s="1"/>
  <c r="S42" i="48"/>
  <c r="S43" i="48"/>
  <c r="S44" i="48"/>
  <c r="S45" i="48"/>
  <c r="S46" i="48"/>
  <c r="S47" i="48"/>
  <c r="S48" i="48"/>
  <c r="U50" i="48"/>
  <c r="F32" i="28" s="1"/>
  <c r="S49" i="48"/>
  <c r="Q49" i="48"/>
  <c r="R49" i="48" s="1"/>
  <c r="T49" i="48" s="1"/>
  <c r="I49" i="48"/>
  <c r="H49" i="48"/>
  <c r="S41" i="48"/>
  <c r="Q41" i="48"/>
  <c r="R41" i="48" s="1"/>
  <c r="T41" i="48" s="1"/>
  <c r="I41" i="48"/>
  <c r="H41" i="48"/>
  <c r="S40" i="48"/>
  <c r="Q40" i="48"/>
  <c r="R40" i="48" s="1"/>
  <c r="T40" i="48" s="1"/>
  <c r="I40" i="48"/>
  <c r="H40" i="48"/>
  <c r="S39" i="48"/>
  <c r="Q39" i="48"/>
  <c r="R39" i="48" s="1"/>
  <c r="T39" i="48" s="1"/>
  <c r="I39" i="48"/>
  <c r="H39" i="48"/>
  <c r="S38" i="48"/>
  <c r="Q38" i="48"/>
  <c r="R38" i="48" s="1"/>
  <c r="T38" i="48" s="1"/>
  <c r="I38" i="48"/>
  <c r="H38" i="48"/>
  <c r="S37" i="48"/>
  <c r="Q37" i="48"/>
  <c r="R37" i="48" s="1"/>
  <c r="T37" i="48" s="1"/>
  <c r="I37" i="48"/>
  <c r="H37" i="48"/>
  <c r="S36" i="48"/>
  <c r="Q36" i="48"/>
  <c r="R36" i="48" s="1"/>
  <c r="T36" i="48" s="1"/>
  <c r="I36" i="48"/>
  <c r="H36" i="48"/>
  <c r="S35" i="48"/>
  <c r="Q35" i="48"/>
  <c r="R35" i="48" s="1"/>
  <c r="T35" i="48" s="1"/>
  <c r="I35" i="48"/>
  <c r="H35" i="48"/>
  <c r="S34" i="48"/>
  <c r="Q34" i="48"/>
  <c r="R34" i="48" s="1"/>
  <c r="T34" i="48" s="1"/>
  <c r="I34" i="48"/>
  <c r="H34" i="48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R28" i="48"/>
  <c r="T28" i="48" s="1"/>
  <c r="Q28" i="48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4" i="47"/>
  <c r="F31" i="28" s="1"/>
  <c r="S33" i="47"/>
  <c r="Q33" i="47"/>
  <c r="R33" i="47" s="1"/>
  <c r="T33" i="47" s="1"/>
  <c r="I33" i="47"/>
  <c r="H33" i="47"/>
  <c r="S32" i="47"/>
  <c r="Q32" i="47"/>
  <c r="R32" i="47" s="1"/>
  <c r="T32" i="47" s="1"/>
  <c r="I32" i="47"/>
  <c r="H32" i="47"/>
  <c r="S31" i="47"/>
  <c r="Q31" i="47"/>
  <c r="R31" i="47" s="1"/>
  <c r="T31" i="47" s="1"/>
  <c r="I31" i="47"/>
  <c r="H31" i="47"/>
  <c r="S30" i="47"/>
  <c r="Q30" i="47"/>
  <c r="R30" i="47" s="1"/>
  <c r="T30" i="47" s="1"/>
  <c r="I30" i="47"/>
  <c r="H30" i="47"/>
  <c r="S29" i="47"/>
  <c r="Q29" i="47"/>
  <c r="R29" i="47" s="1"/>
  <c r="T29" i="47" s="1"/>
  <c r="I29" i="47"/>
  <c r="H29" i="47"/>
  <c r="S28" i="47"/>
  <c r="Q28" i="47"/>
  <c r="R28" i="47" s="1"/>
  <c r="T28" i="47" s="1"/>
  <c r="I28" i="47"/>
  <c r="H28" i="47"/>
  <c r="S27" i="47"/>
  <c r="Q27" i="47"/>
  <c r="R27" i="47" s="1"/>
  <c r="T27" i="47" s="1"/>
  <c r="I27" i="47"/>
  <c r="H27" i="47"/>
  <c r="S26" i="47"/>
  <c r="R26" i="47"/>
  <c r="T26" i="47" s="1"/>
  <c r="Q26" i="47"/>
  <c r="I26" i="47"/>
  <c r="H26" i="47"/>
  <c r="S25" i="47"/>
  <c r="Q25" i="47"/>
  <c r="R25" i="47" s="1"/>
  <c r="T25" i="47" s="1"/>
  <c r="I25" i="47"/>
  <c r="H25" i="47"/>
  <c r="S24" i="47"/>
  <c r="Q24" i="47"/>
  <c r="R24" i="47" s="1"/>
  <c r="T24" i="47" s="1"/>
  <c r="I24" i="47"/>
  <c r="H24" i="47"/>
  <c r="S23" i="47"/>
  <c r="Q23" i="47"/>
  <c r="R23" i="47" s="1"/>
  <c r="T23" i="47" s="1"/>
  <c r="I23" i="47"/>
  <c r="H23" i="47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R20" i="47"/>
  <c r="T20" i="47" s="1"/>
  <c r="Q20" i="47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R16" i="47"/>
  <c r="T16" i="47" s="1"/>
  <c r="Q16" i="47"/>
  <c r="I16" i="47"/>
  <c r="H16" i="47"/>
  <c r="C9" i="47"/>
  <c r="C8" i="47"/>
  <c r="C7" i="47"/>
  <c r="C6" i="47"/>
  <c r="C3" i="47"/>
  <c r="C2" i="47"/>
  <c r="B13" i="46"/>
  <c r="B12" i="46"/>
  <c r="B13" i="45"/>
  <c r="B12" i="45"/>
  <c r="U44" i="46"/>
  <c r="F30" i="28" s="1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6" i="46"/>
  <c r="Q36" i="46"/>
  <c r="R36" i="46" s="1"/>
  <c r="T36" i="46" s="1"/>
  <c r="I36" i="46"/>
  <c r="H36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T44" i="46" s="1"/>
  <c r="E30" i="28" s="1"/>
  <c r="I16" i="46"/>
  <c r="H16" i="46"/>
  <c r="C9" i="46"/>
  <c r="C8" i="46"/>
  <c r="C7" i="46"/>
  <c r="C6" i="46"/>
  <c r="C3" i="46"/>
  <c r="C2" i="46"/>
  <c r="U30" i="45"/>
  <c r="F29" i="28" s="1"/>
  <c r="S29" i="45"/>
  <c r="Q29" i="45"/>
  <c r="R29" i="45" s="1"/>
  <c r="T29" i="45" s="1"/>
  <c r="I29" i="45"/>
  <c r="H29" i="45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F27" i="28"/>
  <c r="B13" i="44"/>
  <c r="B12" i="44"/>
  <c r="B13" i="43"/>
  <c r="B12" i="43"/>
  <c r="F28" i="28"/>
  <c r="S37" i="44"/>
  <c r="Q37" i="44"/>
  <c r="R37" i="44" s="1"/>
  <c r="T37" i="44" s="1"/>
  <c r="I37" i="44"/>
  <c r="H37" i="44"/>
  <c r="S36" i="44"/>
  <c r="Q36" i="44"/>
  <c r="R36" i="44" s="1"/>
  <c r="T36" i="44" s="1"/>
  <c r="I36" i="44"/>
  <c r="H36" i="44"/>
  <c r="S35" i="44"/>
  <c r="Q35" i="44"/>
  <c r="R35" i="44" s="1"/>
  <c r="T35" i="44" s="1"/>
  <c r="I35" i="44"/>
  <c r="H35" i="44"/>
  <c r="S34" i="44"/>
  <c r="Q34" i="44"/>
  <c r="R34" i="44" s="1"/>
  <c r="T34" i="44" s="1"/>
  <c r="I34" i="44"/>
  <c r="H34" i="44"/>
  <c r="S33" i="44"/>
  <c r="Q33" i="44"/>
  <c r="R33" i="44" s="1"/>
  <c r="T33" i="44" s="1"/>
  <c r="I33" i="44"/>
  <c r="H33" i="44"/>
  <c r="S32" i="44"/>
  <c r="Q32" i="44"/>
  <c r="R32" i="44" s="1"/>
  <c r="T32" i="44" s="1"/>
  <c r="I32" i="44"/>
  <c r="H32" i="44"/>
  <c r="S31" i="44"/>
  <c r="Q31" i="44"/>
  <c r="R31" i="44" s="1"/>
  <c r="T31" i="44" s="1"/>
  <c r="I31" i="44"/>
  <c r="H31" i="44"/>
  <c r="S30" i="44"/>
  <c r="Q30" i="44"/>
  <c r="R30" i="44" s="1"/>
  <c r="T30" i="44" s="1"/>
  <c r="I30" i="44"/>
  <c r="H30" i="44"/>
  <c r="S29" i="44"/>
  <c r="Q29" i="44"/>
  <c r="R29" i="44" s="1"/>
  <c r="T29" i="44" s="1"/>
  <c r="I29" i="44"/>
  <c r="H29" i="44"/>
  <c r="S28" i="44"/>
  <c r="Q28" i="44"/>
  <c r="R28" i="44" s="1"/>
  <c r="T28" i="44" s="1"/>
  <c r="I28" i="44"/>
  <c r="H28" i="44"/>
  <c r="S27" i="44"/>
  <c r="Q27" i="44"/>
  <c r="R27" i="44" s="1"/>
  <c r="T27" i="44" s="1"/>
  <c r="I27" i="44"/>
  <c r="H27" i="44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44" i="43"/>
  <c r="S43" i="43"/>
  <c r="Q43" i="43"/>
  <c r="R43" i="43" s="1"/>
  <c r="T43" i="43" s="1"/>
  <c r="I43" i="43"/>
  <c r="H43" i="43"/>
  <c r="S42" i="43"/>
  <c r="Q42" i="43"/>
  <c r="R42" i="43" s="1"/>
  <c r="T42" i="43" s="1"/>
  <c r="I42" i="43"/>
  <c r="H42" i="43"/>
  <c r="S41" i="43"/>
  <c r="Q41" i="43"/>
  <c r="R41" i="43" s="1"/>
  <c r="T41" i="43" s="1"/>
  <c r="I41" i="43"/>
  <c r="H41" i="43"/>
  <c r="S40" i="43"/>
  <c r="Q40" i="43"/>
  <c r="R40" i="43" s="1"/>
  <c r="T40" i="43" s="1"/>
  <c r="I40" i="43"/>
  <c r="H40" i="43"/>
  <c r="S39" i="43"/>
  <c r="Q39" i="43"/>
  <c r="R39" i="43" s="1"/>
  <c r="T39" i="43" s="1"/>
  <c r="I39" i="43"/>
  <c r="H39" i="43"/>
  <c r="S38" i="43"/>
  <c r="Q38" i="43"/>
  <c r="R38" i="43" s="1"/>
  <c r="T38" i="43" s="1"/>
  <c r="I38" i="43"/>
  <c r="H38" i="43"/>
  <c r="S37" i="43"/>
  <c r="Q37" i="43"/>
  <c r="R37" i="43" s="1"/>
  <c r="T37" i="43" s="1"/>
  <c r="I37" i="43"/>
  <c r="H37" i="43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R33" i="43"/>
  <c r="T33" i="43" s="1"/>
  <c r="Q33" i="43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6" i="42"/>
  <c r="F26" i="28" s="1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R29" i="42"/>
  <c r="T29" i="42" s="1"/>
  <c r="Q29" i="42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R20" i="42"/>
  <c r="T20" i="42" s="1"/>
  <c r="Q20" i="42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T17" i="42"/>
  <c r="S17" i="42"/>
  <c r="R17" i="42"/>
  <c r="Q17" i="42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69" i="41"/>
  <c r="F25" i="28" s="1"/>
  <c r="S68" i="41"/>
  <c r="Q68" i="41"/>
  <c r="R68" i="41" s="1"/>
  <c r="T68" i="41" s="1"/>
  <c r="I68" i="41"/>
  <c r="H68" i="41"/>
  <c r="S67" i="41"/>
  <c r="Q67" i="41"/>
  <c r="R67" i="41" s="1"/>
  <c r="T67" i="41" s="1"/>
  <c r="I67" i="41"/>
  <c r="H67" i="41"/>
  <c r="S66" i="41"/>
  <c r="Q66" i="41"/>
  <c r="R66" i="41" s="1"/>
  <c r="T66" i="41" s="1"/>
  <c r="I66" i="41"/>
  <c r="H66" i="41"/>
  <c r="S65" i="41"/>
  <c r="Q65" i="41"/>
  <c r="R65" i="41" s="1"/>
  <c r="T65" i="41" s="1"/>
  <c r="I65" i="41"/>
  <c r="H65" i="41"/>
  <c r="S64" i="41"/>
  <c r="Q64" i="41"/>
  <c r="R64" i="41" s="1"/>
  <c r="T64" i="41" s="1"/>
  <c r="I64" i="41"/>
  <c r="H64" i="41"/>
  <c r="S63" i="41"/>
  <c r="R63" i="41"/>
  <c r="T63" i="41" s="1"/>
  <c r="Q63" i="41"/>
  <c r="I63" i="41"/>
  <c r="H63" i="41"/>
  <c r="S62" i="41"/>
  <c r="Q62" i="41"/>
  <c r="R62" i="41" s="1"/>
  <c r="T62" i="41" s="1"/>
  <c r="I62" i="41"/>
  <c r="H62" i="41"/>
  <c r="S61" i="41"/>
  <c r="Q61" i="41"/>
  <c r="R61" i="41" s="1"/>
  <c r="T61" i="41" s="1"/>
  <c r="I61" i="41"/>
  <c r="H61" i="41"/>
  <c r="S60" i="41"/>
  <c r="Q60" i="41"/>
  <c r="R60" i="41" s="1"/>
  <c r="T60" i="41" s="1"/>
  <c r="I60" i="41"/>
  <c r="H60" i="41"/>
  <c r="S59" i="41"/>
  <c r="Q59" i="41"/>
  <c r="R59" i="41" s="1"/>
  <c r="T59" i="41" s="1"/>
  <c r="I59" i="41"/>
  <c r="H59" i="41"/>
  <c r="S58" i="41"/>
  <c r="Q58" i="41"/>
  <c r="R58" i="41" s="1"/>
  <c r="T58" i="41" s="1"/>
  <c r="I58" i="41"/>
  <c r="H58" i="41"/>
  <c r="S57" i="41"/>
  <c r="Q57" i="41"/>
  <c r="R57" i="41" s="1"/>
  <c r="T57" i="41" s="1"/>
  <c r="I57" i="41"/>
  <c r="H57" i="41"/>
  <c r="S56" i="41"/>
  <c r="Q56" i="41"/>
  <c r="R56" i="41" s="1"/>
  <c r="T56" i="41" s="1"/>
  <c r="I56" i="41"/>
  <c r="H56" i="41"/>
  <c r="S55" i="41"/>
  <c r="Q55" i="41"/>
  <c r="R55" i="41" s="1"/>
  <c r="T55" i="41" s="1"/>
  <c r="I55" i="41"/>
  <c r="H55" i="41"/>
  <c r="S54" i="41"/>
  <c r="Q54" i="41"/>
  <c r="R54" i="41" s="1"/>
  <c r="T54" i="41" s="1"/>
  <c r="I54" i="41"/>
  <c r="H54" i="41"/>
  <c r="S53" i="41"/>
  <c r="Q53" i="41"/>
  <c r="R53" i="41" s="1"/>
  <c r="T53" i="41" s="1"/>
  <c r="I53" i="41"/>
  <c r="H53" i="41"/>
  <c r="S52" i="41"/>
  <c r="Q52" i="41"/>
  <c r="R52" i="41" s="1"/>
  <c r="T52" i="41" s="1"/>
  <c r="I52" i="41"/>
  <c r="H52" i="41"/>
  <c r="S51" i="41"/>
  <c r="Q51" i="41"/>
  <c r="R51" i="41" s="1"/>
  <c r="T51" i="41" s="1"/>
  <c r="I51" i="41"/>
  <c r="H51" i="41"/>
  <c r="S50" i="41"/>
  <c r="Q50" i="41"/>
  <c r="R50" i="41" s="1"/>
  <c r="T50" i="41" s="1"/>
  <c r="I50" i="41"/>
  <c r="H50" i="41"/>
  <c r="S49" i="41"/>
  <c r="Q49" i="41"/>
  <c r="R49" i="41" s="1"/>
  <c r="T49" i="41" s="1"/>
  <c r="I49" i="41"/>
  <c r="H49" i="41"/>
  <c r="S48" i="41"/>
  <c r="Q48" i="41"/>
  <c r="R48" i="41" s="1"/>
  <c r="T48" i="41" s="1"/>
  <c r="I48" i="41"/>
  <c r="H48" i="41"/>
  <c r="S47" i="41"/>
  <c r="R47" i="41"/>
  <c r="T47" i="41" s="1"/>
  <c r="Q47" i="41"/>
  <c r="I47" i="41"/>
  <c r="H47" i="41"/>
  <c r="S46" i="41"/>
  <c r="Q46" i="41"/>
  <c r="R46" i="41" s="1"/>
  <c r="T46" i="41" s="1"/>
  <c r="I46" i="41"/>
  <c r="H46" i="41"/>
  <c r="S45" i="41"/>
  <c r="Q45" i="41"/>
  <c r="R45" i="41" s="1"/>
  <c r="T45" i="41" s="1"/>
  <c r="I45" i="41"/>
  <c r="H45" i="41"/>
  <c r="S44" i="41"/>
  <c r="Q44" i="41"/>
  <c r="R44" i="41" s="1"/>
  <c r="T44" i="41" s="1"/>
  <c r="I44" i="41"/>
  <c r="H44" i="41"/>
  <c r="S43" i="41"/>
  <c r="Q43" i="41"/>
  <c r="R43" i="41" s="1"/>
  <c r="T43" i="41" s="1"/>
  <c r="I43" i="41"/>
  <c r="H43" i="41"/>
  <c r="S42" i="41"/>
  <c r="Q42" i="41"/>
  <c r="R42" i="41" s="1"/>
  <c r="T42" i="41" s="1"/>
  <c r="I42" i="41"/>
  <c r="H42" i="41"/>
  <c r="S41" i="41"/>
  <c r="Q41" i="41"/>
  <c r="R41" i="41" s="1"/>
  <c r="T41" i="41" s="1"/>
  <c r="I41" i="41"/>
  <c r="H41" i="41"/>
  <c r="S40" i="41"/>
  <c r="Q40" i="41"/>
  <c r="R40" i="41" s="1"/>
  <c r="T40" i="41" s="1"/>
  <c r="I40" i="41"/>
  <c r="H40" i="41"/>
  <c r="S39" i="41"/>
  <c r="Q39" i="41"/>
  <c r="R39" i="41" s="1"/>
  <c r="T39" i="41" s="1"/>
  <c r="I39" i="41"/>
  <c r="H39" i="41"/>
  <c r="S38" i="41"/>
  <c r="Q38" i="41"/>
  <c r="R38" i="41" s="1"/>
  <c r="T38" i="41" s="1"/>
  <c r="I38" i="41"/>
  <c r="H38" i="41"/>
  <c r="S37" i="41"/>
  <c r="Q37" i="41"/>
  <c r="R37" i="41" s="1"/>
  <c r="T37" i="41" s="1"/>
  <c r="I37" i="41"/>
  <c r="H37" i="41"/>
  <c r="S36" i="41"/>
  <c r="Q36" i="41"/>
  <c r="R36" i="41" s="1"/>
  <c r="T36" i="41" s="1"/>
  <c r="I36" i="41"/>
  <c r="H36" i="41"/>
  <c r="S35" i="41"/>
  <c r="Q35" i="41"/>
  <c r="R35" i="41" s="1"/>
  <c r="T35" i="41" s="1"/>
  <c r="I35" i="41"/>
  <c r="H35" i="41"/>
  <c r="S34" i="41"/>
  <c r="Q34" i="41"/>
  <c r="R34" i="41" s="1"/>
  <c r="T34" i="41" s="1"/>
  <c r="I34" i="41"/>
  <c r="H34" i="41"/>
  <c r="S33" i="41"/>
  <c r="Q33" i="41"/>
  <c r="R33" i="41" s="1"/>
  <c r="T33" i="41" s="1"/>
  <c r="I33" i="41"/>
  <c r="H33" i="41"/>
  <c r="S32" i="41"/>
  <c r="Q32" i="41"/>
  <c r="R32" i="41" s="1"/>
  <c r="T32" i="41" s="1"/>
  <c r="I32" i="41"/>
  <c r="H32" i="41"/>
  <c r="S31" i="41"/>
  <c r="Q31" i="41"/>
  <c r="R31" i="41" s="1"/>
  <c r="T31" i="41" s="1"/>
  <c r="I31" i="41"/>
  <c r="H31" i="41"/>
  <c r="S30" i="41"/>
  <c r="Q30" i="41"/>
  <c r="R30" i="41" s="1"/>
  <c r="T30" i="41" s="1"/>
  <c r="I30" i="41"/>
  <c r="H30" i="41"/>
  <c r="S29" i="41"/>
  <c r="Q29" i="41"/>
  <c r="R29" i="41" s="1"/>
  <c r="T29" i="41" s="1"/>
  <c r="I29" i="41"/>
  <c r="H29" i="41"/>
  <c r="S28" i="41"/>
  <c r="Q28" i="41"/>
  <c r="R28" i="41" s="1"/>
  <c r="T28" i="41" s="1"/>
  <c r="I28" i="41"/>
  <c r="H28" i="41"/>
  <c r="S27" i="41"/>
  <c r="R27" i="41"/>
  <c r="T27" i="41" s="1"/>
  <c r="Q27" i="4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H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R51" i="40"/>
  <c r="T51" i="40" s="1"/>
  <c r="Q51" i="40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R47" i="40"/>
  <c r="T47" i="40" s="1"/>
  <c r="Q47" i="40"/>
  <c r="I47" i="40"/>
  <c r="H47" i="40"/>
  <c r="S46" i="40"/>
  <c r="Q46" i="40"/>
  <c r="R46" i="40" s="1"/>
  <c r="T46" i="40" s="1"/>
  <c r="I46" i="40"/>
  <c r="H46" i="40"/>
  <c r="S45" i="40"/>
  <c r="R45" i="40"/>
  <c r="T45" i="40" s="1"/>
  <c r="Q45" i="40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R39" i="40"/>
  <c r="T39" i="40" s="1"/>
  <c r="Q39" i="40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R35" i="40"/>
  <c r="T35" i="40" s="1"/>
  <c r="Q35" i="40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R29" i="40"/>
  <c r="T29" i="40" s="1"/>
  <c r="Q29" i="40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R25" i="40"/>
  <c r="T25" i="40" s="1"/>
  <c r="Q25" i="40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R21" i="40"/>
  <c r="T21" i="40" s="1"/>
  <c r="Q21" i="40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R17" i="40"/>
  <c r="T17" i="40" s="1"/>
  <c r="Q17" i="40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F23" i="28"/>
  <c r="B13" i="39"/>
  <c r="B12" i="39"/>
  <c r="B13" i="38"/>
  <c r="B12" i="38"/>
  <c r="B13" i="37"/>
  <c r="B12" i="37"/>
  <c r="U36" i="39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7" i="39"/>
  <c r="R27" i="39"/>
  <c r="T27" i="39" s="1"/>
  <c r="Q27" i="39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R23" i="39"/>
  <c r="T23" i="39" s="1"/>
  <c r="Q23" i="39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R19" i="39"/>
  <c r="T19" i="39" s="1"/>
  <c r="Q19" i="39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Q62" i="38"/>
  <c r="R62" i="38" s="1"/>
  <c r="T62" i="38" s="1"/>
  <c r="Q63" i="38"/>
  <c r="R63" i="38" s="1"/>
  <c r="T63" i="38" s="1"/>
  <c r="Q64" i="38"/>
  <c r="R64" i="38" s="1"/>
  <c r="T64" i="38" s="1"/>
  <c r="Q65" i="38"/>
  <c r="Q66" i="38"/>
  <c r="Q67" i="38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Q79" i="38"/>
  <c r="Q80" i="38"/>
  <c r="R80" i="38" s="1"/>
  <c r="T80" i="38" s="1"/>
  <c r="Q81" i="38"/>
  <c r="R81" i="38" s="1"/>
  <c r="T81" i="38" s="1"/>
  <c r="Q82" i="38"/>
  <c r="R82" i="38" s="1"/>
  <c r="T82" i="38" s="1"/>
  <c r="R61" i="38"/>
  <c r="T61" i="38" s="1"/>
  <c r="R65" i="38"/>
  <c r="T65" i="38" s="1"/>
  <c r="R66" i="38"/>
  <c r="T66" i="38" s="1"/>
  <c r="R67" i="38"/>
  <c r="T67" i="38" s="1"/>
  <c r="R73" i="38"/>
  <c r="R78" i="38"/>
  <c r="T78" i="38" s="1"/>
  <c r="R79" i="38"/>
  <c r="T79" i="38" s="1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S82" i="38"/>
  <c r="T73" i="38"/>
  <c r="U83" i="38"/>
  <c r="F22" i="28" s="1"/>
  <c r="S56" i="38"/>
  <c r="Q56" i="38"/>
  <c r="R56" i="38" s="1"/>
  <c r="T56" i="38" s="1"/>
  <c r="I56" i="38"/>
  <c r="H56" i="38"/>
  <c r="S55" i="38"/>
  <c r="Q55" i="38"/>
  <c r="R55" i="38" s="1"/>
  <c r="T55" i="38" s="1"/>
  <c r="I55" i="38"/>
  <c r="H55" i="38"/>
  <c r="S54" i="38"/>
  <c r="Q54" i="38"/>
  <c r="R54" i="38" s="1"/>
  <c r="T54" i="38" s="1"/>
  <c r="I54" i="38"/>
  <c r="H54" i="38"/>
  <c r="S53" i="38"/>
  <c r="Q53" i="38"/>
  <c r="R53" i="38" s="1"/>
  <c r="T53" i="38" s="1"/>
  <c r="H53" i="38"/>
  <c r="I53" i="38" s="1"/>
  <c r="S52" i="38"/>
  <c r="Q52" i="38"/>
  <c r="R52" i="38" s="1"/>
  <c r="T52" i="38" s="1"/>
  <c r="I52" i="38"/>
  <c r="H52" i="38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H46" i="38"/>
  <c r="I46" i="38" s="1"/>
  <c r="S45" i="38"/>
  <c r="Q45" i="38"/>
  <c r="R45" i="38" s="1"/>
  <c r="T45" i="38" s="1"/>
  <c r="I45" i="38"/>
  <c r="H45" i="38"/>
  <c r="S44" i="38"/>
  <c r="Q44" i="38"/>
  <c r="R44" i="38" s="1"/>
  <c r="T44" i="38" s="1"/>
  <c r="I44" i="38"/>
  <c r="H44" i="38"/>
  <c r="S43" i="38"/>
  <c r="Q43" i="38"/>
  <c r="R43" i="38" s="1"/>
  <c r="T43" i="38" s="1"/>
  <c r="I43" i="38"/>
  <c r="H43" i="38"/>
  <c r="S42" i="38"/>
  <c r="Q42" i="38"/>
  <c r="R42" i="38" s="1"/>
  <c r="T42" i="38" s="1"/>
  <c r="H42" i="38"/>
  <c r="I42" i="38" s="1"/>
  <c r="S41" i="38"/>
  <c r="Q41" i="38"/>
  <c r="R41" i="38" s="1"/>
  <c r="T41" i="38" s="1"/>
  <c r="I41" i="38"/>
  <c r="H41" i="38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H34" i="38"/>
  <c r="I34" i="38" s="1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22" i="37"/>
  <c r="F21" i="28" s="1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H61" i="35"/>
  <c r="I61" i="35" s="1"/>
  <c r="H62" i="35"/>
  <c r="I62" i="35" s="1"/>
  <c r="H63" i="35"/>
  <c r="H64" i="35"/>
  <c r="H65" i="35"/>
  <c r="I65" i="35" s="1"/>
  <c r="H66" i="35"/>
  <c r="I66" i="35" s="1"/>
  <c r="H67" i="35"/>
  <c r="H68" i="35"/>
  <c r="H69" i="35"/>
  <c r="H70" i="35"/>
  <c r="I70" i="35" s="1"/>
  <c r="H71" i="35"/>
  <c r="H72" i="35"/>
  <c r="H73" i="35"/>
  <c r="H74" i="35"/>
  <c r="H75" i="35"/>
  <c r="H76" i="35"/>
  <c r="H77" i="35"/>
  <c r="I63" i="35"/>
  <c r="I64" i="35"/>
  <c r="I67" i="35"/>
  <c r="I68" i="35"/>
  <c r="I69" i="35"/>
  <c r="I71" i="35"/>
  <c r="I72" i="35"/>
  <c r="I73" i="35"/>
  <c r="I74" i="35"/>
  <c r="I75" i="35"/>
  <c r="I76" i="35"/>
  <c r="I77" i="35"/>
  <c r="Q61" i="35"/>
  <c r="R61" i="35" s="1"/>
  <c r="T61" i="35" s="1"/>
  <c r="Q62" i="35"/>
  <c r="R62" i="35" s="1"/>
  <c r="T62" i="35" s="1"/>
  <c r="Q63" i="35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R75" i="35" s="1"/>
  <c r="T75" i="35" s="1"/>
  <c r="Q76" i="35"/>
  <c r="R76" i="35" s="1"/>
  <c r="T76" i="35" s="1"/>
  <c r="Q77" i="35"/>
  <c r="R77" i="35" s="1"/>
  <c r="T77" i="35" s="1"/>
  <c r="R63" i="35"/>
  <c r="T63" i="35" s="1"/>
  <c r="S61" i="35"/>
  <c r="S62" i="35"/>
  <c r="S63" i="35"/>
  <c r="S64" i="35"/>
  <c r="S65" i="35"/>
  <c r="S66" i="35"/>
  <c r="S67" i="35"/>
  <c r="S68" i="35"/>
  <c r="S69" i="35"/>
  <c r="S70" i="35"/>
  <c r="S71" i="35"/>
  <c r="S72" i="35"/>
  <c r="S73" i="35"/>
  <c r="S74" i="35"/>
  <c r="S75" i="35"/>
  <c r="S76" i="35"/>
  <c r="S77" i="35"/>
  <c r="B13" i="35"/>
  <c r="B12" i="35"/>
  <c r="U78" i="35"/>
  <c r="F19" i="28" s="1"/>
  <c r="S60" i="35"/>
  <c r="Q60" i="35"/>
  <c r="R60" i="35" s="1"/>
  <c r="T60" i="35" s="1"/>
  <c r="H60" i="35"/>
  <c r="I60" i="35" s="1"/>
  <c r="S59" i="35"/>
  <c r="Q59" i="35"/>
  <c r="R59" i="35" s="1"/>
  <c r="T59" i="35" s="1"/>
  <c r="H59" i="35"/>
  <c r="I59" i="35" s="1"/>
  <c r="S58" i="35"/>
  <c r="Q58" i="35"/>
  <c r="R58" i="35" s="1"/>
  <c r="T58" i="35" s="1"/>
  <c r="H58" i="35"/>
  <c r="I58" i="35" s="1"/>
  <c r="S57" i="35"/>
  <c r="Q57" i="35"/>
  <c r="R57" i="35" s="1"/>
  <c r="T57" i="35" s="1"/>
  <c r="H57" i="35"/>
  <c r="I57" i="35" s="1"/>
  <c r="S56" i="35"/>
  <c r="Q56" i="35"/>
  <c r="R56" i="35" s="1"/>
  <c r="T56" i="35" s="1"/>
  <c r="I56" i="35"/>
  <c r="H56" i="35"/>
  <c r="S55" i="35"/>
  <c r="Q55" i="35"/>
  <c r="R55" i="35" s="1"/>
  <c r="T55" i="35" s="1"/>
  <c r="H55" i="35"/>
  <c r="I55" i="35" s="1"/>
  <c r="S54" i="35"/>
  <c r="Q54" i="35"/>
  <c r="R54" i="35" s="1"/>
  <c r="T54" i="35" s="1"/>
  <c r="H54" i="35"/>
  <c r="I54" i="35" s="1"/>
  <c r="S53" i="35"/>
  <c r="Q53" i="35"/>
  <c r="R53" i="35" s="1"/>
  <c r="T53" i="35" s="1"/>
  <c r="H53" i="35"/>
  <c r="I53" i="35" s="1"/>
  <c r="S52" i="35"/>
  <c r="Q52" i="35"/>
  <c r="R52" i="35" s="1"/>
  <c r="T52" i="35" s="1"/>
  <c r="I52" i="35"/>
  <c r="H52" i="35"/>
  <c r="S51" i="35"/>
  <c r="Q51" i="35"/>
  <c r="R51" i="35" s="1"/>
  <c r="T51" i="35" s="1"/>
  <c r="I51" i="35"/>
  <c r="H51" i="35"/>
  <c r="S50" i="35"/>
  <c r="Q50" i="35"/>
  <c r="R50" i="35" s="1"/>
  <c r="T50" i="35" s="1"/>
  <c r="I50" i="35"/>
  <c r="H50" i="35"/>
  <c r="S49" i="35"/>
  <c r="Q49" i="35"/>
  <c r="R49" i="35" s="1"/>
  <c r="T49" i="35" s="1"/>
  <c r="I49" i="35"/>
  <c r="H49" i="35"/>
  <c r="S48" i="35"/>
  <c r="Q48" i="35"/>
  <c r="R48" i="35" s="1"/>
  <c r="T48" i="35" s="1"/>
  <c r="I48" i="35"/>
  <c r="H48" i="35"/>
  <c r="S47" i="35"/>
  <c r="Q47" i="35"/>
  <c r="R47" i="35" s="1"/>
  <c r="T47" i="35" s="1"/>
  <c r="I47" i="35"/>
  <c r="H47" i="35"/>
  <c r="S46" i="35"/>
  <c r="Q46" i="35"/>
  <c r="R46" i="35" s="1"/>
  <c r="T46" i="35" s="1"/>
  <c r="H46" i="35"/>
  <c r="I46" i="35" s="1"/>
  <c r="S45" i="35"/>
  <c r="Q45" i="35"/>
  <c r="R45" i="35" s="1"/>
  <c r="T45" i="35" s="1"/>
  <c r="I45" i="35"/>
  <c r="H45" i="35"/>
  <c r="S44" i="35"/>
  <c r="Q44" i="35"/>
  <c r="R44" i="35" s="1"/>
  <c r="T44" i="35" s="1"/>
  <c r="H44" i="35"/>
  <c r="I44" i="35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I36" i="35"/>
  <c r="H36" i="35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I31" i="35"/>
  <c r="H31" i="35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19" i="34"/>
  <c r="F18" i="28" s="1"/>
  <c r="S18" i="34"/>
  <c r="Q18" i="34"/>
  <c r="R18" i="34" s="1"/>
  <c r="T18" i="34" s="1"/>
  <c r="I18" i="34"/>
  <c r="H18" i="34"/>
  <c r="S17" i="34"/>
  <c r="Q17" i="34"/>
  <c r="R17" i="34" s="1"/>
  <c r="T17" i="34" s="1"/>
  <c r="I17" i="34"/>
  <c r="H17" i="34"/>
  <c r="S16" i="34"/>
  <c r="Q16" i="34"/>
  <c r="R16" i="34" s="1"/>
  <c r="T16" i="34" s="1"/>
  <c r="T19" i="34" s="1"/>
  <c r="E18" i="28" s="1"/>
  <c r="I16" i="34"/>
  <c r="H16" i="34"/>
  <c r="H19" i="34" s="1"/>
  <c r="C9" i="34"/>
  <c r="C8" i="34"/>
  <c r="C7" i="34"/>
  <c r="C6" i="34"/>
  <c r="C3" i="34"/>
  <c r="C2" i="34"/>
  <c r="B13" i="33"/>
  <c r="B12" i="33"/>
  <c r="U26" i="33"/>
  <c r="F17" i="28" s="1"/>
  <c r="S25" i="33"/>
  <c r="Q25" i="33"/>
  <c r="R25" i="33" s="1"/>
  <c r="T25" i="33" s="1"/>
  <c r="H25" i="33"/>
  <c r="I25" i="33" s="1"/>
  <c r="S24" i="33"/>
  <c r="Q24" i="33"/>
  <c r="R24" i="33" s="1"/>
  <c r="T24" i="33" s="1"/>
  <c r="I24" i="33"/>
  <c r="H24" i="33"/>
  <c r="S23" i="33"/>
  <c r="Q23" i="33"/>
  <c r="R23" i="33" s="1"/>
  <c r="T23" i="33" s="1"/>
  <c r="I23" i="33"/>
  <c r="H23" i="33"/>
  <c r="S22" i="33"/>
  <c r="Q22" i="33"/>
  <c r="R22" i="33" s="1"/>
  <c r="T22" i="33" s="1"/>
  <c r="I22" i="33"/>
  <c r="H22" i="33"/>
  <c r="S21" i="33"/>
  <c r="Q21" i="33"/>
  <c r="R21" i="33" s="1"/>
  <c r="T21" i="33" s="1"/>
  <c r="I21" i="33"/>
  <c r="H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S38" i="44" l="1"/>
  <c r="C28" i="28" s="1"/>
  <c r="S19" i="34"/>
  <c r="C18" i="28" s="1"/>
  <c r="I54" i="59"/>
  <c r="I17" i="53"/>
  <c r="S54" i="59"/>
  <c r="C43" i="28" s="1"/>
  <c r="S18" i="52"/>
  <c r="C36" i="28" s="1"/>
  <c r="I18" i="52"/>
  <c r="T26" i="33"/>
  <c r="E17" i="28" s="1"/>
  <c r="S22" i="37"/>
  <c r="C21" i="28" s="1"/>
  <c r="S75" i="57"/>
  <c r="C41" i="28" s="1"/>
  <c r="T75" i="57"/>
  <c r="E41" i="28" s="1"/>
  <c r="H75" i="57"/>
  <c r="I75" i="57"/>
  <c r="H54" i="59"/>
  <c r="T54" i="59"/>
  <c r="E43" i="28" s="1"/>
  <c r="H120" i="58"/>
  <c r="I120" i="58"/>
  <c r="S120" i="58"/>
  <c r="C42" i="28" s="1"/>
  <c r="T120" i="58"/>
  <c r="E42" i="28" s="1"/>
  <c r="H42" i="56"/>
  <c r="S42" i="56"/>
  <c r="C40" i="28" s="1"/>
  <c r="H145" i="55"/>
  <c r="T145" i="55"/>
  <c r="E39" i="28" s="1"/>
  <c r="S145" i="55"/>
  <c r="C39" i="28" s="1"/>
  <c r="T42" i="56"/>
  <c r="E40" i="28" s="1"/>
  <c r="I16" i="56"/>
  <c r="I42" i="56" s="1"/>
  <c r="I16" i="55"/>
  <c r="I145" i="55" s="1"/>
  <c r="I19" i="53"/>
  <c r="T19" i="53"/>
  <c r="E37" i="28" s="1"/>
  <c r="S19" i="53"/>
  <c r="C37" i="28" s="1"/>
  <c r="T18" i="52"/>
  <c r="E36" i="28" s="1"/>
  <c r="I19" i="51"/>
  <c r="H19" i="51"/>
  <c r="S19" i="51"/>
  <c r="C35" i="28" s="1"/>
  <c r="T19" i="51"/>
  <c r="E35" i="28" s="1"/>
  <c r="I37" i="50"/>
  <c r="S37" i="50"/>
  <c r="C34" i="28" s="1"/>
  <c r="H37" i="50"/>
  <c r="H47" i="49"/>
  <c r="I47" i="49"/>
  <c r="T47" i="49"/>
  <c r="E33" i="28" s="1"/>
  <c r="S47" i="49"/>
  <c r="C33" i="28" s="1"/>
  <c r="T37" i="50"/>
  <c r="E34" i="28" s="1"/>
  <c r="H34" i="47"/>
  <c r="I34" i="47"/>
  <c r="S34" i="47"/>
  <c r="C31" i="28" s="1"/>
  <c r="H50" i="48"/>
  <c r="I50" i="48"/>
  <c r="S50" i="48"/>
  <c r="C32" i="28" s="1"/>
  <c r="T50" i="48"/>
  <c r="E32" i="28" s="1"/>
  <c r="T34" i="47"/>
  <c r="E31" i="28" s="1"/>
  <c r="I26" i="33"/>
  <c r="I44" i="46"/>
  <c r="S44" i="46"/>
  <c r="C30" i="28" s="1"/>
  <c r="H44" i="46"/>
  <c r="H30" i="45"/>
  <c r="S30" i="45"/>
  <c r="C29" i="28" s="1"/>
  <c r="I30" i="45"/>
  <c r="T30" i="45"/>
  <c r="E29" i="28" s="1"/>
  <c r="H38" i="44"/>
  <c r="I38" i="44"/>
  <c r="H44" i="43"/>
  <c r="I44" i="43"/>
  <c r="S44" i="43"/>
  <c r="C27" i="28" s="1"/>
  <c r="T38" i="44"/>
  <c r="E28" i="28" s="1"/>
  <c r="T44" i="43"/>
  <c r="E27" i="28" s="1"/>
  <c r="S36" i="42"/>
  <c r="C26" i="28" s="1"/>
  <c r="H36" i="42"/>
  <c r="I36" i="42"/>
  <c r="T36" i="42"/>
  <c r="E26" i="28" s="1"/>
  <c r="H69" i="41"/>
  <c r="I69" i="41"/>
  <c r="S69" i="41"/>
  <c r="C25" i="28" s="1"/>
  <c r="T69" i="41"/>
  <c r="E25" i="28" s="1"/>
  <c r="H56" i="40"/>
  <c r="I56" i="40"/>
  <c r="S56" i="40"/>
  <c r="C24" i="28" s="1"/>
  <c r="T56" i="40"/>
  <c r="E24" i="28" s="1"/>
  <c r="H36" i="39"/>
  <c r="I36" i="39"/>
  <c r="S36" i="39"/>
  <c r="C23" i="28" s="1"/>
  <c r="T36" i="39"/>
  <c r="E23" i="28" s="1"/>
  <c r="S83" i="38"/>
  <c r="C22" i="28" s="1"/>
  <c r="T83" i="38"/>
  <c r="E22" i="28" s="1"/>
  <c r="H83" i="38"/>
  <c r="I16" i="38"/>
  <c r="I83" i="38" s="1"/>
  <c r="H22" i="37"/>
  <c r="I22" i="37"/>
  <c r="T22" i="37"/>
  <c r="E21" i="28" s="1"/>
  <c r="S36" i="36"/>
  <c r="C20" i="28" s="1"/>
  <c r="I36" i="36"/>
  <c r="T36" i="36"/>
  <c r="E20" i="28" s="1"/>
  <c r="H36" i="36"/>
  <c r="H78" i="35"/>
  <c r="S78" i="35"/>
  <c r="C19" i="28" s="1"/>
  <c r="T78" i="35"/>
  <c r="E19" i="28" s="1"/>
  <c r="I16" i="35"/>
  <c r="I78" i="35" s="1"/>
  <c r="I19" i="34"/>
  <c r="H26" i="33"/>
  <c r="S26" i="33"/>
  <c r="C17" i="28" s="1"/>
  <c r="D25" i="28" l="1"/>
  <c r="U41" i="32" l="1"/>
  <c r="F16" i="28" s="1"/>
  <c r="S40" i="32"/>
  <c r="Q40" i="32"/>
  <c r="R40" i="32" s="1"/>
  <c r="T40" i="32" s="1"/>
  <c r="I40" i="32"/>
  <c r="H40" i="32"/>
  <c r="S39" i="32"/>
  <c r="Q39" i="32"/>
  <c r="R39" i="32" s="1"/>
  <c r="T39" i="32" s="1"/>
  <c r="H39" i="32"/>
  <c r="I39" i="32" s="1"/>
  <c r="S38" i="32"/>
  <c r="Q38" i="32"/>
  <c r="R38" i="32" s="1"/>
  <c r="T38" i="32" s="1"/>
  <c r="I38" i="32"/>
  <c r="H38" i="32"/>
  <c r="S37" i="32"/>
  <c r="Q37" i="32"/>
  <c r="R37" i="32" s="1"/>
  <c r="T37" i="32" s="1"/>
  <c r="H37" i="32"/>
  <c r="I37" i="32" s="1"/>
  <c r="S36" i="32"/>
  <c r="Q36" i="32"/>
  <c r="R36" i="32" s="1"/>
  <c r="T36" i="32" s="1"/>
  <c r="H36" i="32"/>
  <c r="I36" i="32" s="1"/>
  <c r="S35" i="32"/>
  <c r="R35" i="32"/>
  <c r="T35" i="32" s="1"/>
  <c r="Q35" i="32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R32" i="32"/>
  <c r="T32" i="32" s="1"/>
  <c r="Q32" i="32"/>
  <c r="H32" i="32"/>
  <c r="I32" i="32" s="1"/>
  <c r="S31" i="32"/>
  <c r="R31" i="32"/>
  <c r="T31" i="32" s="1"/>
  <c r="Q31" i="32"/>
  <c r="H31" i="32"/>
  <c r="I31" i="32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R25" i="32"/>
  <c r="T25" i="32" s="1"/>
  <c r="Q25" i="32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R16" i="32"/>
  <c r="T16" i="32" s="1"/>
  <c r="Q16" i="32"/>
  <c r="H16" i="32"/>
  <c r="C9" i="32"/>
  <c r="C8" i="32"/>
  <c r="C7" i="32"/>
  <c r="C6" i="32"/>
  <c r="C3" i="32"/>
  <c r="C2" i="32"/>
  <c r="B13" i="31"/>
  <c r="B12" i="31"/>
  <c r="F15" i="28"/>
  <c r="S25" i="31"/>
  <c r="Q25" i="31"/>
  <c r="R25" i="31" s="1"/>
  <c r="T25" i="31" s="1"/>
  <c r="H25" i="31"/>
  <c r="I25" i="31" s="1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/>
  <c r="H27" i="29"/>
  <c r="I27" i="29"/>
  <c r="H28" i="29"/>
  <c r="I28" i="29"/>
  <c r="H29" i="29"/>
  <c r="I29" i="29"/>
  <c r="H30" i="29"/>
  <c r="I30" i="29"/>
  <c r="H31" i="29"/>
  <c r="I31" i="29"/>
  <c r="H32" i="29"/>
  <c r="I32" i="29" s="1"/>
  <c r="H33" i="29"/>
  <c r="I33" i="29"/>
  <c r="H34" i="29"/>
  <c r="I34" i="29" s="1"/>
  <c r="H35" i="29"/>
  <c r="I35" i="29"/>
  <c r="H36" i="29"/>
  <c r="I36" i="29"/>
  <c r="H37" i="29"/>
  <c r="I37" i="29"/>
  <c r="H38" i="29"/>
  <c r="I38" i="29"/>
  <c r="H39" i="29"/>
  <c r="I39" i="29"/>
  <c r="H40" i="29"/>
  <c r="I40" i="29"/>
  <c r="H41" i="29"/>
  <c r="I41" i="29"/>
  <c r="H42" i="29"/>
  <c r="I42" i="29" s="1"/>
  <c r="H43" i="29"/>
  <c r="I43" i="29"/>
  <c r="H44" i="29"/>
  <c r="I44" i="29"/>
  <c r="H45" i="29"/>
  <c r="I45" i="29"/>
  <c r="H46" i="29"/>
  <c r="I46" i="29" s="1"/>
  <c r="H47" i="29"/>
  <c r="I47" i="29"/>
  <c r="H48" i="29"/>
  <c r="I48" i="29"/>
  <c r="H49" i="29"/>
  <c r="I49" i="29"/>
  <c r="H50" i="29"/>
  <c r="I50" i="29"/>
  <c r="H51" i="29"/>
  <c r="I51" i="29"/>
  <c r="H52" i="29"/>
  <c r="I52" i="29"/>
  <c r="H53" i="29"/>
  <c r="I53" i="29" s="1"/>
  <c r="H54" i="29"/>
  <c r="I54" i="29"/>
  <c r="H55" i="29"/>
  <c r="I55" i="29"/>
  <c r="H56" i="29"/>
  <c r="I56" i="29"/>
  <c r="H57" i="29"/>
  <c r="I57" i="29"/>
  <c r="H58" i="29"/>
  <c r="I58" i="29"/>
  <c r="H59" i="29"/>
  <c r="I59" i="29"/>
  <c r="H60" i="29"/>
  <c r="I60" i="29"/>
  <c r="Q53" i="29"/>
  <c r="R53" i="29" s="1"/>
  <c r="T53" i="29" s="1"/>
  <c r="S53" i="29"/>
  <c r="Q54" i="29"/>
  <c r="R54" i="29" s="1"/>
  <c r="T54" i="29" s="1"/>
  <c r="S54" i="29"/>
  <c r="Q55" i="29"/>
  <c r="R55" i="29" s="1"/>
  <c r="T55" i="29" s="1"/>
  <c r="S55" i="29"/>
  <c r="Q56" i="29"/>
  <c r="R56" i="29" s="1"/>
  <c r="T56" i="29" s="1"/>
  <c r="S56" i="29"/>
  <c r="Q57" i="29"/>
  <c r="R57" i="29" s="1"/>
  <c r="T57" i="29" s="1"/>
  <c r="S57" i="29"/>
  <c r="Q58" i="29"/>
  <c r="R58" i="29" s="1"/>
  <c r="T58" i="29" s="1"/>
  <c r="S58" i="29"/>
  <c r="Q59" i="29"/>
  <c r="R59" i="29" s="1"/>
  <c r="T59" i="29" s="1"/>
  <c r="S59" i="29"/>
  <c r="Q60" i="29"/>
  <c r="R60" i="29" s="1"/>
  <c r="T60" i="29" s="1"/>
  <c r="S60" i="29"/>
  <c r="C3" i="28"/>
  <c r="C2" i="28"/>
  <c r="C9" i="28"/>
  <c r="C8" i="28"/>
  <c r="C7" i="28"/>
  <c r="C6" i="28"/>
  <c r="H26" i="31" l="1"/>
  <c r="S26" i="31"/>
  <c r="C15" i="28" s="1"/>
  <c r="H41" i="32"/>
  <c r="T41" i="32"/>
  <c r="E16" i="28" s="1"/>
  <c r="S41" i="32"/>
  <c r="C16" i="28" s="1"/>
  <c r="I16" i="32"/>
  <c r="I41" i="32" s="1"/>
  <c r="T26" i="31"/>
  <c r="E15" i="28" s="1"/>
  <c r="D15" i="28" s="1"/>
  <c r="I16" i="31"/>
  <c r="I26" i="31" s="1"/>
  <c r="U61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F14" i="28"/>
  <c r="I61" i="29" l="1"/>
  <c r="S61" i="29"/>
  <c r="C14" i="28" s="1"/>
  <c r="C44" i="28" s="1"/>
  <c r="T61" i="29"/>
  <c r="H61" i="29"/>
  <c r="E14" i="28" l="1"/>
  <c r="E44" i="28" s="1"/>
  <c r="D17" i="28"/>
  <c r="D21" i="28"/>
  <c r="D29" i="28"/>
  <c r="D22" i="28"/>
  <c r="D26" i="28"/>
  <c r="D34" i="28"/>
  <c r="D41" i="28"/>
  <c r="D23" i="28"/>
  <c r="D43" i="28" l="1"/>
  <c r="D14" i="28"/>
  <c r="D19" i="28"/>
  <c r="D38" i="28"/>
  <c r="D30" i="28"/>
  <c r="D36" i="28"/>
  <c r="D42" i="28"/>
  <c r="D32" i="28"/>
  <c r="D39" i="28"/>
  <c r="D18" i="28"/>
  <c r="D28" i="28"/>
  <c r="D35" i="28"/>
  <c r="D40" i="28"/>
  <c r="D24" i="28"/>
  <c r="D31" i="28"/>
  <c r="D37" i="28"/>
  <c r="D20" i="28"/>
  <c r="D27" i="28"/>
  <c r="D33" i="28"/>
  <c r="D16" i="28"/>
  <c r="D44" i="28" l="1"/>
</calcChain>
</file>

<file path=xl/sharedStrings.xml><?xml version="1.0" encoding="utf-8"?>
<sst xmlns="http://schemas.openxmlformats.org/spreadsheetml/2006/main" count="6942" uniqueCount="1258">
  <si>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</si>
  <si>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</si>
  <si>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</si>
  <si>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</si>
  <si>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</si>
  <si>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</si>
  <si>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</si>
  <si>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</si>
  <si>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</si>
  <si>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</si>
  <si>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</si>
  <si>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</si>
  <si>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</si>
  <si>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</si>
  <si>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</si>
  <si>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</si>
  <si>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</si>
  <si>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</si>
  <si>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</si>
  <si>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</si>
  <si>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</si>
  <si>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</si>
  <si>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</si>
  <si>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</si>
  <si>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</si>
  <si>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</si>
  <si>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</si>
  <si>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</si>
  <si>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</si>
  <si>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</si>
  <si>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</si>
  <si>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</si>
  <si>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</si>
  <si>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</si>
  <si>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</si>
  <si>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</si>
  <si>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</si>
  <si>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</si>
  <si>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</si>
  <si>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</si>
  <si>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</si>
  <si>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</si>
  <si>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</si>
  <si>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</si>
  <si>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</si>
  <si>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</si>
  <si>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</si>
  <si>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</si>
  <si>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</si>
  <si>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</si>
  <si>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</si>
  <si>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</si>
  <si>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</si>
  <si>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</si>
  <si>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</si>
  <si>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</si>
  <si>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</si>
  <si>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</si>
  <si>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</si>
  <si>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</si>
  <si>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</si>
  <si>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</si>
  <si>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</si>
  <si>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breskve</t>
  </si>
  <si>
    <t>češnje</t>
  </si>
  <si>
    <t>jagode</t>
  </si>
  <si>
    <t>marelice</t>
  </si>
  <si>
    <t>ringlo</t>
  </si>
  <si>
    <t>slive</t>
  </si>
  <si>
    <t>mango</t>
  </si>
  <si>
    <t>61.</t>
  </si>
  <si>
    <t>mandarine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</si>
  <si>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</si>
  <si>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</si>
  <si>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</si>
  <si>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</si>
  <si>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</si>
  <si>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</si>
  <si>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</si>
  <si>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</si>
  <si>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</si>
  <si>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</si>
  <si>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</si>
  <si>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</si>
  <si>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</si>
  <si>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</si>
  <si>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</si>
  <si>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</si>
  <si>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</si>
  <si>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</si>
  <si>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</si>
  <si>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</si>
  <si>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</si>
  <si>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</si>
  <si>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</si>
  <si>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</si>
  <si>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</si>
  <si>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</si>
  <si>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</si>
  <si>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</si>
  <si>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</si>
  <si>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</si>
  <si>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</si>
  <si>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</si>
  <si>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</si>
  <si>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</si>
  <si>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</si>
  <si>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</si>
  <si>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</si>
  <si>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</si>
  <si>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</si>
  <si>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</si>
  <si>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</si>
  <si>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</si>
  <si>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</si>
  <si>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</si>
  <si>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</si>
  <si>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</si>
  <si>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</si>
  <si>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</si>
  <si>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</si>
  <si>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</si>
  <si>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</si>
  <si>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</si>
  <si>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</si>
  <si>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</si>
  <si>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</si>
  <si>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</si>
  <si>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</si>
  <si>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</si>
  <si>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</si>
  <si>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</si>
  <si>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</si>
  <si>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</si>
  <si>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</si>
  <si>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</si>
  <si>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</si>
  <si>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</si>
  <si>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</si>
  <si>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</si>
  <si>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</si>
  <si>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</si>
  <si>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</si>
  <si>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</si>
  <si>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</si>
  <si>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</si>
  <si>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</si>
  <si>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</si>
  <si>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</si>
  <si>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</si>
  <si>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</si>
  <si>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</si>
  <si>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</si>
  <si>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</si>
  <si>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</si>
  <si>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</si>
  <si>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</si>
  <si>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</si>
  <si>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</si>
  <si>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</si>
  <si>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</si>
  <si>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</si>
  <si>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</si>
  <si>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</si>
  <si>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</si>
  <si>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</si>
  <si>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</si>
  <si>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</si>
  <si>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</si>
  <si>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</si>
  <si>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</si>
  <si>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</si>
  <si>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</si>
  <si>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</si>
  <si>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</si>
  <si>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</si>
  <si>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</si>
  <si>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</si>
  <si>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</si>
  <si>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</si>
  <si>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</si>
  <si>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</si>
  <si>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</si>
  <si>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</si>
  <si>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</si>
  <si>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</si>
  <si>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</si>
  <si>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</si>
  <si>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</si>
  <si>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</si>
  <si>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</si>
  <si>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</si>
  <si>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</si>
  <si>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</si>
  <si>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</si>
  <si>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</si>
  <si>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</si>
  <si>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</si>
  <si>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</si>
  <si>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VRTEC DOMŽALE</t>
  </si>
  <si>
    <t>Ljubljanska cesta 70, 1230 DOMŽALE</t>
  </si>
  <si>
    <t>predracun2a_VrtecDomzale</t>
  </si>
  <si>
    <t xml:space="preserve">SVEŽE MESO IN MESNI IZDELKI </t>
  </si>
  <si>
    <t xml:space="preserve">EKOLOŠKO MESO IN MESNI IZDELKI </t>
  </si>
  <si>
    <t xml:space="preserve">PERUTNINSKO MESO IN IZDELKI </t>
  </si>
  <si>
    <t>ZAMRZNJENE RIBE IN  IZDELKI IZ RIB</t>
  </si>
  <si>
    <t>SVEŽE RIBE IN IZDELKI</t>
  </si>
  <si>
    <t xml:space="preserve">MLEKO, MLEČNI IZDELKI IN SLADOLED </t>
  </si>
  <si>
    <t>EKOLOŠKO MLEKO IN IZDELKI</t>
  </si>
  <si>
    <t>KEFIR IN EKOLOŠKI KEFIR</t>
  </si>
  <si>
    <t>KRUH IN PEKOVSKO PECIVO</t>
  </si>
  <si>
    <t>KRUH IN PEKOVSKO PECIVO BREZ ADITIVOV IN Z MANJ SOLI</t>
  </si>
  <si>
    <t>EKO KRUH IN PEKOVSKI IZDELKI</t>
  </si>
  <si>
    <t>SLADKO PECIVO IN KEKSI</t>
  </si>
  <si>
    <t>MOKA IN MLEVSKI IZDELKI</t>
  </si>
  <si>
    <t>SVEŽE IN SUHE TESTENINE</t>
  </si>
  <si>
    <t>EKOLOŠKA ŽITA, ŽITNI IZDELKI IN TESTENINE</t>
  </si>
  <si>
    <t>EKSTRUDIRANI ŽITNI IZDELKI IN KOSMIČI</t>
  </si>
  <si>
    <t>ZAMRZNJENI IZDELKI IZ TESTA</t>
  </si>
  <si>
    <t xml:space="preserve">PRED PRIPRAVLJENE ZAMRZNJENE JEDI </t>
  </si>
  <si>
    <t>ZAMRZNJENA ZELENJAVA IN SADJE</t>
  </si>
  <si>
    <t>KONZERVIRANA ZELENJAVA IN SADJE</t>
  </si>
  <si>
    <t>EKO SADNI SOK</t>
  </si>
  <si>
    <t>MED</t>
  </si>
  <si>
    <t>EKOLOŠKI MED</t>
  </si>
  <si>
    <t>SPLOŠNA PREHRANSKA ŽIVILA</t>
  </si>
  <si>
    <t>EKOLOŠKA OSTALA ŽIVILA</t>
  </si>
  <si>
    <t>IZDELKI ZA DIETNO PREHRANO</t>
  </si>
  <si>
    <t>SVEŽE IN SUHO SADJE, ZELENJAVA IN STROČNICE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</si>
  <si>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</si>
  <si>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</si>
  <si>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</si>
  <si>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</si>
  <si>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</si>
  <si>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</si>
  <si>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</si>
  <si>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</si>
  <si>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</si>
  <si>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</si>
  <si>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</si>
  <si>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</si>
  <si>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</si>
  <si>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</si>
  <si>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</si>
  <si>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</si>
  <si>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</si>
  <si>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</si>
  <si>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</si>
  <si>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</si>
  <si>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</si>
  <si>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</si>
  <si>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</si>
  <si>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</si>
  <si>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</si>
  <si>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</si>
  <si>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</si>
  <si>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</si>
  <si>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</si>
  <si>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</si>
  <si>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</si>
  <si>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</si>
  <si>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</si>
  <si>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</si>
  <si>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</si>
  <si>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</si>
  <si>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</si>
  <si>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</si>
  <si>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</si>
  <si>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</si>
  <si>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</si>
  <si>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</si>
  <si>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</si>
  <si>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MEŠANO MESO MLETO ( 50% gov. pleče, 50% svinj. pleče)</t>
  </si>
  <si>
    <t>SVINJSKO MESO, b.k., stegno, kosi, 2-3 kg (očiščeno)</t>
  </si>
  <si>
    <t>SVINJSKO MESO, b.k., stegno, kocke 2x2 cm ali 1x1 cm</t>
  </si>
  <si>
    <t>SVINJSKO MESO, b.k., stegno - zrezki</t>
  </si>
  <si>
    <t>SVINJSKO MESO, b.k., lax kare</t>
  </si>
  <si>
    <t>SVINJSKO MESO, b.k., kare zrezki</t>
  </si>
  <si>
    <t>ČEVAPČIČI, PLESKAVICE IZ MEŠANEGA MESA, oblikovani</t>
  </si>
  <si>
    <t>ČEVAPČIČI, PLESKAVICE IZ JUNEČJEGA MESA, oblikovani</t>
  </si>
  <si>
    <t xml:space="preserve">ŠUNKA KUHANA , V ČREVU, z  80% debelo zrezanega razsoljenega svinjskega mesa stegna na kose večje od 20 mm in 10% mesnega testa (70% govejega mesa in 30% vode) in 10% trde slanine. </t>
  </si>
  <si>
    <t>ŠUNKA KUHANA V ČREVU,  z  80% debelo zrezanega razsoljenega svinjskega mesa stegna na kose večje od 20 mm in 10% mesnega testa (70% govejega mesa in 30% vode) in 10% trde slanine. rezana na rezine do 10g/rezino</t>
  </si>
  <si>
    <t xml:space="preserve">ŠUNKA V ČREVU, z  80% debelo zrezanega razsoljenega svinjskega mesa stegna na kose večje od 20 mm in 10% mesnega testa (70% govejega mesa in 30% vode) in 10% trde slanine, pak. 400-500g </t>
  </si>
  <si>
    <t>DIMLJENA ŠUNKA, v kosu</t>
  </si>
  <si>
    <t>VRAT, prekajeni,  BK</t>
  </si>
  <si>
    <t>SALAMA, poltrajna, posebna, v kosu</t>
  </si>
  <si>
    <t>SALAMA, trajna, ogrska, rezana</t>
  </si>
  <si>
    <t>SALAMA, trajna, kmečka, rezana</t>
  </si>
  <si>
    <t>PEČENICE, sveže,  iz svinj. mesa, 8-10 dag polovička</t>
  </si>
  <si>
    <t>KRVAVICE, 20 dag polovica</t>
  </si>
  <si>
    <t>HRENOVKE – telečje v nar.ov., 12-14 dag par</t>
  </si>
  <si>
    <t>HRENOVKE –goveje v nar.ov., 12-14 dag par</t>
  </si>
  <si>
    <t>HRENOVKE BREZ ADITIVOV, goveje v nar.ov., 12-14 dag par</t>
  </si>
  <si>
    <t>PRŠUT, kraški, v kosu, brez dodanih konzervansov</t>
  </si>
  <si>
    <t>SLANINA, pečena v kosu</t>
  </si>
  <si>
    <t>SLANINA, panceta suha</t>
  </si>
  <si>
    <t>ZASEKA</t>
  </si>
  <si>
    <t>OCVIRKI</t>
  </si>
  <si>
    <t>ŠUNKA, kuhana, v črevu, brez aditivov, rezana</t>
  </si>
  <si>
    <r>
      <t xml:space="preserve">MLADO JUNEČJE PLEČE, očiščeno, narezano na kocke 1x1, 2x2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</si>
  <si>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STEGNO, očiščeno, kosi 2-3 kg,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</si>
  <si>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STEGNO, zrezki,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</si>
  <si>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PLEČE, kocke 2x2 cm ali 1x1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</si>
  <si>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 b.k., kocke 2x2 cm ali 1x1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</si>
  <si>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JUNEČJE STEGNO-MLETO,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</si>
  <si>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MLADO JUNEČJE MESO b.k., pljučna pečenka,</t>
    </r>
    <r>
      <rPr>
        <b/>
        <sz val="9"/>
        <rFont val="Calibri"/>
        <family val="2"/>
        <charset val="238"/>
        <scheme val="minor"/>
      </rPr>
      <t xml:space="preserve"> izbrana kakovost </t>
    </r>
  </si>
  <si>
    <r>
      <t xml:space="preserve">MLADO JUNEČJE MESO b.k., ledja (rostbeef),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</si>
  <si>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JUNEČJE PLEČE - MLETO,</t>
    </r>
    <r>
      <rPr>
        <b/>
        <sz val="9"/>
        <rFont val="Calibri"/>
        <family val="2"/>
        <charset val="238"/>
        <scheme val="minor"/>
      </rPr>
      <t xml:space="preserve"> izbrana kakovost </t>
    </r>
  </si>
  <si>
    <r>
      <t xml:space="preserve">GOVEJE KOSTI,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</si>
  <si>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TELEČJE MESO, stegno -zrezki,</t>
    </r>
    <r>
      <rPr>
        <b/>
        <sz val="9"/>
        <color theme="1"/>
        <rFont val="Calibri"/>
        <family val="2"/>
        <charset val="238"/>
        <scheme val="minor"/>
      </rPr>
      <t xml:space="preserve"> izbrana kakovost </t>
    </r>
  </si>
  <si>
    <r>
      <t>TELEČJE MESO, stegno b.k.(očiščeno),</t>
    </r>
    <r>
      <rPr>
        <b/>
        <sz val="9"/>
        <color theme="1"/>
        <rFont val="Calibri"/>
        <family val="2"/>
        <charset val="238"/>
        <scheme val="minor"/>
      </rPr>
      <t xml:space="preserve"> i</t>
    </r>
    <r>
      <rPr>
        <b/>
        <sz val="9"/>
        <rFont val="Calibri"/>
        <family val="2"/>
        <charset val="238"/>
        <scheme val="minor"/>
      </rPr>
      <t xml:space="preserve">zbrana kakovost </t>
    </r>
  </si>
  <si>
    <r>
      <t xml:space="preserve">TELEČJE PLEČE b.k.(očiščeno), narezano na kocke 2x2 cm, </t>
    </r>
    <r>
      <rPr>
        <b/>
        <sz val="9"/>
        <color theme="1"/>
        <rFont val="Calibri"/>
        <family val="2"/>
        <charset val="238"/>
        <scheme val="minor"/>
      </rPr>
      <t xml:space="preserve">izbrana kakovost </t>
    </r>
  </si>
  <si>
    <r>
      <t xml:space="preserve">ZAŠINEK </t>
    </r>
    <r>
      <rPr>
        <b/>
        <sz val="9"/>
        <rFont val="Calibri"/>
        <family val="2"/>
        <charset val="238"/>
        <scheme val="minor"/>
      </rPr>
      <t>z ZGO certifikatom kot Kraški</t>
    </r>
  </si>
  <si>
    <r>
      <t>KLOBASA ZA KUHANJE, kot kranjska</t>
    </r>
    <r>
      <rPr>
        <b/>
        <sz val="9"/>
        <rFont val="Calibri"/>
        <family val="2"/>
        <charset val="238"/>
        <scheme val="minor"/>
      </rPr>
      <t xml:space="preserve"> s certifikatom ZGO</t>
    </r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</si>
  <si>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</si>
  <si>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</si>
  <si>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</si>
  <si>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</si>
  <si>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</si>
  <si>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t>PRŠUT, KUHAN , REZAN</t>
  </si>
  <si>
    <t>PRŠUT, PEČEN , REZAN</t>
  </si>
  <si>
    <r>
      <t>PRŠUT, SUH, kot kraški, narezan, brez dodanih konzervansov,</t>
    </r>
    <r>
      <rPr>
        <b/>
        <sz val="9"/>
        <rFont val="Calibri"/>
        <family val="2"/>
        <charset val="238"/>
        <scheme val="minor"/>
      </rPr>
      <t xml:space="preserve"> s certifikatom ZGO</t>
    </r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</si>
  <si>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</si>
  <si>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BIO MLADO JUNČJE STEGNO, brez kosti, očiščeno, narezano na kocke 1x1, 2x2 cm </t>
  </si>
  <si>
    <t>BIO MLADO JUNEČJE STEGNO, brez kosti, očiščeno, kosi 2-3 kg</t>
  </si>
  <si>
    <t>BIO MLADO JUNEČJE PLEČE-MLETO</t>
  </si>
  <si>
    <t>BIO GOVEJE KOSTI</t>
  </si>
  <si>
    <t xml:space="preserve">BIO TELEČJE PLEČE, brez kosti, očiščeno, narezano na kocke 1x1  </t>
  </si>
  <si>
    <t xml:space="preserve">BIO TELEČJE stegno, brez kosti, očiščeno, narezano na kocke 1x1  </t>
  </si>
  <si>
    <t xml:space="preserve">BIO SVINJSKO stegno, brez kosti, očiščeno, narezano na kocke 1x1  </t>
  </si>
  <si>
    <t>BIO TELEČJE HRENOVKE, v nar.ov., 12-14 dag par</t>
  </si>
  <si>
    <t>BIO GOVEJE HRENOVKE,  v nar.ov., 12-14 dag par</t>
  </si>
  <si>
    <t>BIO PEČENICE,  v nar.ov., 12-14 dag par</t>
  </si>
  <si>
    <t>ZAHTEVAMO V CELOTI EKOLOŠKA ŽIVILA - PRILOŽITI MORATE VELJAVEN CERTIFIKAT!</t>
  </si>
  <si>
    <t>PURANJI FILE b.k. in kože</t>
  </si>
  <si>
    <t>PURANJI FILE b.k. in kože (rezan na kocke 2x2 cm)</t>
  </si>
  <si>
    <t>PURANJI FILE b.k. in kože, zrezki 60 g</t>
  </si>
  <si>
    <t>PURANJE MESO MLETO</t>
  </si>
  <si>
    <t>PURANJA PLESKAVICA, do 100 g/ kom</t>
  </si>
  <si>
    <t>PURANJI ČEVAPČIČI</t>
  </si>
  <si>
    <t>PURANJE HRENOVKE V NARAVNEM OVOJU</t>
  </si>
  <si>
    <t>SALAMA PURANJE PRSI V OVITKU, rezana na rezine,  max10g /rezino</t>
  </si>
  <si>
    <t>PIŠČANČJI FILE b.k. in kože</t>
  </si>
  <si>
    <t>PIŠČANČJI FILE b.k. in kože (rezan na kocke 2x2 cm)</t>
  </si>
  <si>
    <t>PIŠČANČJI FILE b.k. in kože (rezan – zrezki)</t>
  </si>
  <si>
    <t xml:space="preserve">PIŠČANČJA STEGNA b.k. in kože </t>
  </si>
  <si>
    <t>PIŠČANČJA BEDRA, težka 20-25 dag</t>
  </si>
  <si>
    <t>PIŠČANČJE KRAČE, 10-12 dag</t>
  </si>
  <si>
    <t>PIŠČANČJE PRSI s kostjo, razsek 10-12 dag</t>
  </si>
  <si>
    <t>PIŠČANČJI RAŽNJIČI</t>
  </si>
  <si>
    <t>PIŠČANČJE MESO MLETO</t>
  </si>
  <si>
    <t>SALAMA PIŠČANČJE PRSI V OVOJU,  rezana na rezine,  max 10g /rezino</t>
  </si>
  <si>
    <t>PIŠČANČJA POSEBNA SALAMA</t>
  </si>
  <si>
    <t xml:space="preserve">PIŠČANČJE HRENOVKE, v naravnem ovoju </t>
  </si>
  <si>
    <t>PIŠČANČJE MINI HRENOVKE, do 2,5 dag/kom</t>
  </si>
  <si>
    <t>PIŠČANČJE HRENOVKE, brez aditivov, pakirane 200 g</t>
  </si>
  <si>
    <t xml:space="preserve">PANIRAN RIBJI FILE (Aljaški polak), brez kosti, oblikovan, teža posameznega kosa 80 - 100 g </t>
  </si>
  <si>
    <t xml:space="preserve">OSLIČ argentinski, file, oblika medaljona, brez kosti, teža posameznega kosa cca 100 g </t>
  </si>
  <si>
    <t>KAPSKI FILE (oslič file) zamrznj, brez kože in kosti,max 10 % glazure</t>
  </si>
  <si>
    <t>LOSOS FILE, porc. zrezek brez kosti in kože, zamrznj.</t>
  </si>
  <si>
    <t>ATLANTSKI LOSOS  FILE, max. 10 % glazure, porc. zrezek brez kosti in kože, zamrznj.</t>
  </si>
  <si>
    <t>KOVAČ, file brez kosti, I. kateg.</t>
  </si>
  <si>
    <t xml:space="preserve">NOVOZELANDSKI REPAK (MORSKA ŠČUKA), file  brez kosti, kože, </t>
  </si>
  <si>
    <t xml:space="preserve">OSTRIŽ (TILAPIJA), file brez kosti in kože, zamrznjen </t>
  </si>
  <si>
    <t>ATLANTSKI LOSOS, svež, brez kosti in kože</t>
  </si>
  <si>
    <t>SEVERNO ATLANTSKI ČOPOVEC, svež, file brez kože in kosti</t>
  </si>
  <si>
    <t>SEVERNO ATLANTSKI ČOPOVEC, svež, zmlet file brez kože in kosti</t>
  </si>
  <si>
    <t xml:space="preserve">SIR POLTRDI,  POLNOMASTNI,  45% m.m, enakovredno kot Jošt, Edamec.. </t>
  </si>
  <si>
    <t xml:space="preserve">MLEKO pasteriz, homogeniz.3,5% m.m. TR </t>
  </si>
  <si>
    <t>MLEKO pasteriz, homogeniz., 3,5%m.m.</t>
  </si>
  <si>
    <t>KISLA SMETANA, 20-35% m.m.</t>
  </si>
  <si>
    <t>KISLA SMETANA, 20-35% m.m., večje pakiranje</t>
  </si>
  <si>
    <t xml:space="preserve">SMETANA  ZA KUHANJE, sterilizirana,  20-30% m.m., TP </t>
  </si>
  <si>
    <t>SMETANA SVEŽA SLADKA, 35 % m.m.,  TP</t>
  </si>
  <si>
    <t xml:space="preserve">MLEKO BREZ LAKTOZE,  TP </t>
  </si>
  <si>
    <t xml:space="preserve">MLEKO TRAJNO, 3,2% MM,  TP </t>
  </si>
  <si>
    <t>MLEKO TRAJNO, 3,5% m.m., TP,  prilož. slamica</t>
  </si>
  <si>
    <t xml:space="preserve">MLEKO V PRAHU </t>
  </si>
  <si>
    <t>MLEKO ČOKOLADNO, STERILIZIRANO, 3,5% m.m., TP, prilož. slamica</t>
  </si>
  <si>
    <t>MLEKO ČOKOLADNO, STERILIZIRANO, 3,5% m.m., TP</t>
  </si>
  <si>
    <t>MLEKO Z VANILIJO, STERILIZIRANO, 3,5% m.m., TP</t>
  </si>
  <si>
    <t>SMETANA SVEŽA SLADKA, 35 % m.m., TP</t>
  </si>
  <si>
    <t>KISLA SMETANA,v lončku, 21,5% m.m.</t>
  </si>
  <si>
    <t>ALPSKA SMETANA V DOZI,  30 % m.m..</t>
  </si>
  <si>
    <t>SMETANA RASTLINSKA</t>
  </si>
  <si>
    <t>SKUTA SVEŽA,LAHKA,  10% m.m.</t>
  </si>
  <si>
    <t>SKUTA SVEŽA, min 35% m.m.</t>
  </si>
  <si>
    <t>SKUTA SVEŽA,  nepasirana, min 35% m.m.</t>
  </si>
  <si>
    <t>SVEŽI SIR "RICOTTA" (OZ. ALBUMINSKA SKUTA)</t>
  </si>
  <si>
    <t>NAMAZ SIRNI</t>
  </si>
  <si>
    <t>SIR trdi, kot EMENTALEC 45% m.m.</t>
  </si>
  <si>
    <t>NAMAZ MLEČNI,  Z ZELIŠČI</t>
  </si>
  <si>
    <t xml:space="preserve">NAMAZ MLEČNI </t>
  </si>
  <si>
    <t>MASLO SUROVO</t>
  </si>
  <si>
    <t>SIR, lahki , enakovredno kot Jošt Lahki</t>
  </si>
  <si>
    <t xml:space="preserve">SIR V REZINAH </t>
  </si>
  <si>
    <t>SIR RIBANI ZA PIZZO</t>
  </si>
  <si>
    <t>SIR ribani za pizzo</t>
  </si>
  <si>
    <t>MEŠANICA TRDIH SIROV (kot Parmezan), pakiran v vrečke</t>
  </si>
  <si>
    <t>SIR MOZZARELA, za pizzo</t>
  </si>
  <si>
    <t xml:space="preserve">SIR MOZZARELA, riban sir za pizzo, pakir. </t>
  </si>
  <si>
    <t>SLADOLED SADNI NA PALČKI, 100% sadni delež</t>
  </si>
  <si>
    <t>SLADOLED BANJICA, različni okusi</t>
  </si>
  <si>
    <t>SLADOLED VANILIJA, V ŽOGICI</t>
  </si>
  <si>
    <t>SLADOLED LONČEK, (okus vanilija, čokolada, sadni...)</t>
  </si>
  <si>
    <t xml:space="preserve">SLADOLED V KORNETU (vanilija, čokolada, jagoda)                                            </t>
  </si>
  <si>
    <t>SKUTA SADNA,  brez dodanega sladkorja , brez umetnih barvil</t>
  </si>
  <si>
    <t xml:space="preserve">JOGURT SADNI, BREZ LAKTOZE </t>
  </si>
  <si>
    <t>JOGURT NARAVNI, BREZ LAKTOZE</t>
  </si>
  <si>
    <t>JOGURT SADNI, BREZ LAKTOZE</t>
  </si>
  <si>
    <t>KISLO MLEKO, v lončku</t>
  </si>
  <si>
    <t>PROBIOTIČNI SADNI JOGURTOV NAPITEK (SMOOTHIE)</t>
  </si>
  <si>
    <t>JOGURT GRŠKEGA TIPA,  SADNI,  Z MEDOM ipd., min.7 % m.m.</t>
  </si>
  <si>
    <t>JOGURT  SADNI,  brez dodanega sladkorja, vsebnost sadja min 25 %,</t>
  </si>
  <si>
    <t>JOGURT  SADNI,  z večjimi koščki sadja, vsebnost sadja min 18 %, min.2,5% m.m</t>
  </si>
  <si>
    <t>JOGURT  SADNI,  3,2%m.m</t>
  </si>
  <si>
    <t>JOGURT SADNI, TEKOČI, 3,2 m.m</t>
  </si>
  <si>
    <t>JOGURT NARAVNI PROBIOTIČNI,  1,3% m.m.</t>
  </si>
  <si>
    <t>JOGURT NARAVNI TEKOČI ,  3,2% m.m.</t>
  </si>
  <si>
    <t>JOGURT GRŠKEGA TIPA,  NARAVNI,  min.7 % m.m.</t>
  </si>
  <si>
    <t>JOGURT KREMAST NARAVNI,  6% m.m.</t>
  </si>
  <si>
    <t>JOGURT NARAVNI, 3,2% m.m.</t>
  </si>
  <si>
    <t>SIR BREZ LAKTOZE</t>
  </si>
  <si>
    <t xml:space="preserve">GORGONZOLA  </t>
  </si>
  <si>
    <t>SIR MOZZARELA, bela napolli</t>
  </si>
  <si>
    <t>EKOLOŠKO MLEKO polno, pasterizirano, nehomogenizirano, z najmanj 3.5 % mlečne maščobe</t>
  </si>
  <si>
    <t>EKOLOŠKO MLEKO z okusom vanilije, polno, pasterizirano, nehomogenizirano, z najmanj 3.5 % mlečne maščobe</t>
  </si>
  <si>
    <t>EKOL. NARAVNI JOGURT iz  pasteriziranega nehomogeniziranega mleka,  z najmanj 3.5 % mlečne maščobe</t>
  </si>
  <si>
    <t>EKOLOŠKI NARAVNI JOGURT iz  pasteriziranega nehomogeniziranega mleka,  z najmanj 3.5 % mlečne maščobe</t>
  </si>
  <si>
    <t>EKOLOŠKI SADNI JOGURT iz pasteriziranega nehomogeniziranega mleka, z vsaj 10% sadnega pripravka,  z najmanj 3.5 % mlečne maščobe</t>
  </si>
  <si>
    <t>EKOLOŠKI SADNO ZELENJAVNI  JOGURT iz pasteriziranega nehomogeniziranega mleka, z vsaj 10% sadnega pripravka,  z najmanj 3.5 % mlečne maščobe</t>
  </si>
  <si>
    <t>EKOLOŠKI PROBIOTIČNI SADNI SMOOTHIE, različni okusi</t>
  </si>
  <si>
    <t>EKOLOŠKI SADNI NAPITEK NA OSNOVI SIROTKE IN PINJENCA, različni okusi</t>
  </si>
  <si>
    <t>EKOLOŠKO KISLO MLEKO</t>
  </si>
  <si>
    <t>EKOLOŠKI MLADI SIR</t>
  </si>
  <si>
    <t>EKOLOŠKA SKUTA, pasirana sveža, tričetrtmastna, z 35 % mlečne maščobe v suhi snovi</t>
  </si>
  <si>
    <t>EKOLOŠKI SKUTNI NAMAZ Z ZELIŠČI,  skuta z dodanim jogurtom ali smetano</t>
  </si>
  <si>
    <t>EKOLOŠKA ALBUMINSKA SKUTA</t>
  </si>
  <si>
    <t>EKOLOŠKA SADNA SKUTA, različni okusi</t>
  </si>
  <si>
    <t>EKOLOŠKO SUROVO MASLO</t>
  </si>
  <si>
    <t>EKOLOŠKA KISLA SMETANA</t>
  </si>
  <si>
    <t>EKOLOŠKI KEFIR SADNI, različni okusi</t>
  </si>
  <si>
    <t>EKOLOŠKI KEFIR NARAVNI, fermentirani mlečnokislinski napitek z živo kulturo</t>
  </si>
  <si>
    <t xml:space="preserve"> KEFIR NARAVNI, fermentirani mlečnokislinski napitek z živo kulturo,m.m. min. 3,2</t>
  </si>
  <si>
    <t>KEFIR SADNI, fermentirani mlečnokislinski napitek z živo kulturo,m.m. min. 3,2</t>
  </si>
  <si>
    <t>KRUH, REZAN NA KOCKE (za cmoke)</t>
  </si>
  <si>
    <t>KRUH POLBELI, brez aditivov, z manj soli, rezan</t>
  </si>
  <si>
    <t>KRUH POLNOZRNATI, brez aditivov, z manj soli, rezan</t>
  </si>
  <si>
    <t>KRUH KORUZNI, brez aditivov, z manj soli, rezan</t>
  </si>
  <si>
    <t>KRUH OVSENI, brez aditivov, z manj soli, rezan</t>
  </si>
  <si>
    <t>KRUH ČRNI, brez aditivov, z manj soli, rezan</t>
  </si>
  <si>
    <t>KRUH AJDOV (iz tatarske ajde), štruca ali model, rezan</t>
  </si>
  <si>
    <t>KRUH Z DODATKOM LEČE, štruca ali model, rezan</t>
  </si>
  <si>
    <t>KRUH PIRIN S KORENČKOM, rezan</t>
  </si>
  <si>
    <t>ČRNA bombeta, žemlja ali štručka, brez aditivov, z manj soli, rez.</t>
  </si>
  <si>
    <t>BELO PECIVO (bombeta, žemlja, štručka) brez aditivov, z manj soli, rez.</t>
  </si>
  <si>
    <t>OVSENO PECIVO (bombeta, žemlja, štručka) brez aditivov, z manj soli, rez.</t>
  </si>
  <si>
    <t>POLNOZRNATO PECIVO (bombeta, žemlja, štručka) brez aditivov, z manj soli, rez.</t>
  </si>
  <si>
    <t>PIRINO PECIVO S KORENČKOM (štručka, bombeta), brez aditivov, rezano</t>
  </si>
  <si>
    <t>PIRINO PECIVO S KORENČKOM (štručka, bombeta), brez aditivov</t>
  </si>
  <si>
    <t>KORUZNO PECIVO (bombeta, žemlja, štručka) brez aditivov, z manj soli,  rez.</t>
  </si>
  <si>
    <t>KORUZNO PECIVO (bombeta, žemlja, štručka) brez aditivov, z manj soli</t>
  </si>
  <si>
    <t>POLNOZRNATO PECIVO (bombeta, žemlja, štručka) brez aditivov, z manj soli</t>
  </si>
  <si>
    <t>OVSENO PECIVO (bombeta, žemlja, štručka) brez aditivov, z manj soli</t>
  </si>
  <si>
    <t>BELO PECIVO (bombeta, žemlja, štručka) brez aditivov, z manj soli</t>
  </si>
  <si>
    <t>BIO OVSENI MEŠAN KRUH, rezan</t>
  </si>
  <si>
    <t>BIO  PIRIN MEŠAN KRUH , rezan</t>
  </si>
  <si>
    <t>BIO  100 % PIRIN  KRUH , rezan</t>
  </si>
  <si>
    <t>BIO POLBELI pšenični kruh, rezan</t>
  </si>
  <si>
    <t>BIO ČRNI pšenični kruh, rezan</t>
  </si>
  <si>
    <t>BIO KORUZNI MEŠAN KRUH, rezan</t>
  </si>
  <si>
    <t>BIO KORUZNI MEŠAN KRUH S SEMENI, rezan</t>
  </si>
  <si>
    <t>BIO RŽENI mešani kruh, rezan</t>
  </si>
  <si>
    <t xml:space="preserve">BIO PŠENIČNI POLNOZRNAT kruh, rezan </t>
  </si>
  <si>
    <t xml:space="preserve">BIO AJDOV mešani kruh, rezan </t>
  </si>
  <si>
    <t xml:space="preserve">BIO PŠENIČNI kruh s korenčkom, rezan </t>
  </si>
  <si>
    <t>BIO KAMUTOV kruh, 100 % kamut, rezan</t>
  </si>
  <si>
    <t>BIO JEČMENOV MEŠANI kruh, rezan</t>
  </si>
  <si>
    <t xml:space="preserve">BIO PISAN kruh, s kurkumo, rezan </t>
  </si>
  <si>
    <t>BIO BELI pšenični kruh z rozinami, rezan</t>
  </si>
  <si>
    <t>BIO KRUH Z DROŽMI</t>
  </si>
  <si>
    <t>BIO KORUZNO MEŠANO PECIVO, različne oblike</t>
  </si>
  <si>
    <t>BIO KORUZNO MEŠANO PECIVO, različne oblike, rezano</t>
  </si>
  <si>
    <t xml:space="preserve">BIO OVSENO MEŠANO PECIVO, različne oblike, rezano </t>
  </si>
  <si>
    <t>BIO OVSENO MEŠANO PECIVO, različne oblike</t>
  </si>
  <si>
    <t>BIO RŽENO MEŠANO PECIVO, različne oblike,  rezano</t>
  </si>
  <si>
    <t>BIO PIRINO MEŠANO PECIVO, različne oblike</t>
  </si>
  <si>
    <t xml:space="preserve">BIO PIRINO MEŠANO PECIVO, različne oblike, rezano </t>
  </si>
  <si>
    <t>BIO BELO PECIVO, posuto   S SIROM, MAKOM, SEZAMOM, različne oblike</t>
  </si>
  <si>
    <t>BIO BELO PECIVO, z dodatkom čokolade, različne oblike</t>
  </si>
  <si>
    <t>BIO BELO PECIVO, z dodatkom rozin, različne oblike</t>
  </si>
  <si>
    <t>BIO ČRNO PŠENIČNO PECIVO</t>
  </si>
  <si>
    <t>BIO KORENČKOVO MEŠ. PECIVO</t>
  </si>
  <si>
    <t xml:space="preserve">BIO KORENČKOVO MEŠ. PECIVO, rezano </t>
  </si>
  <si>
    <t>BIO POLNOZRNATO PECIVO, različne oblike</t>
  </si>
  <si>
    <t xml:space="preserve">BIO POLNOZRNATO PECIVO, različne oblike, rezano </t>
  </si>
  <si>
    <t xml:space="preserve">BIO KAMUTOVO PECIVO, različne oblike, rezano </t>
  </si>
  <si>
    <t>BIO POLNOZRNATA PRESTA, brez soli</t>
  </si>
  <si>
    <t>BIO BUHTELJ z marmelado</t>
  </si>
  <si>
    <t>BIO BELO SLADKO PEKOVSKO PECIVO , z dodatkom čokolade, različne oblike</t>
  </si>
  <si>
    <t>BIO BELO PEKOVSKO PECIVO s skuto</t>
  </si>
  <si>
    <t xml:space="preserve">BIO MUFFIN (z različnimi nadevi) </t>
  </si>
  <si>
    <t>Kadar želimo pri določenem artiklu več okusov, mora ponudnik natančno navesti, katere okuse ponuja (minimalna zahteva sta dva različna okusa).</t>
  </si>
  <si>
    <t>POLNOZRNATI KRUH S SEMENI (model ali štruca), posut s semeni, rezan</t>
  </si>
  <si>
    <t>KORUZNI MEŠANI KRUH, rezan</t>
  </si>
  <si>
    <t>AJDOV KRUH, štruca ali model, rezan</t>
  </si>
  <si>
    <t>KRUH Z OVSENIMI KOSMIČI, štruca ali model, rezan</t>
  </si>
  <si>
    <t xml:space="preserve">RŽENI KRUH v modelu rezan </t>
  </si>
  <si>
    <t>KRUH FRANCOSKI, ŠTRUCA</t>
  </si>
  <si>
    <t>KRUH FRANCOSKI, POLNOZRNAT, ŠTRUCA</t>
  </si>
  <si>
    <t>KRUH AJDOV Z OREHI , rezana</t>
  </si>
  <si>
    <t>KRUH BELI,  štruca, rezan</t>
  </si>
  <si>
    <t>KRUH ČRNI,  štruca, rezan</t>
  </si>
  <si>
    <t>KRUH POLBELI,  štruca, rezan</t>
  </si>
  <si>
    <t>KRUH PISAN,  štruca ali model, rezan</t>
  </si>
  <si>
    <t>KRUH PIRIN, štruca ali model, rezan</t>
  </si>
  <si>
    <t>DROBTINE</t>
  </si>
  <si>
    <t>DROBTINE, pakirane</t>
  </si>
  <si>
    <t>ŽEMLJA, BOMBETA, ŠTRUČKA ČRNA</t>
  </si>
  <si>
    <t>BELO PEKOVSKO PECIVO (OBLIKA ŽEMLJE, ŠTRUČKE, BOMBETE), rezano</t>
  </si>
  <si>
    <t>ŽEMLJA, BOMBETA, ŠTRUČKA ČRNA, rezana</t>
  </si>
  <si>
    <t>POLNOZRNATO PEK. PECIVO (ŽEMLJA, ŠTRUČKA, BOMBETA), rezano</t>
  </si>
  <si>
    <t>POLNOZRNATO PEK. PECIVO (ŽEMLJA, ŠTRUČKA, BOMBETA)</t>
  </si>
  <si>
    <t>ŠTRUČKA makova, rezana</t>
  </si>
  <si>
    <t>ŠTRUČKA sirova</t>
  </si>
  <si>
    <t>ŠTRUČKA sirova, polnozrnata</t>
  </si>
  <si>
    <t>ŠTRUČKA hot dog, luknjana ali rezana</t>
  </si>
  <si>
    <t>ROGLJIČ KRUHOV</t>
  </si>
  <si>
    <t>ROGLJIČ KRUHOV POLNOZRNAT</t>
  </si>
  <si>
    <t xml:space="preserve">KAJZERICA, bela, rezana </t>
  </si>
  <si>
    <t>KAJZERICA, POLNOZRNATA, rezana</t>
  </si>
  <si>
    <t xml:space="preserve">SLANIK </t>
  </si>
  <si>
    <t>PLETENKA, s posipom sira, maka, sezama</t>
  </si>
  <si>
    <t>KORUZNO PEKOVSKO PECIVO , različne oblike</t>
  </si>
  <si>
    <t>ŽEMLJA skutina</t>
  </si>
  <si>
    <t>RŽENO PEKOVSKO PECIVO,različne oblike</t>
  </si>
  <si>
    <t>RŽENO PEKOVSKO PECIVO,različne oblike rezano</t>
  </si>
  <si>
    <t>OVSENO PEKOVSKO PECIVO,različne oblike</t>
  </si>
  <si>
    <t xml:space="preserve">OVSENO PEKOVSKO PECIVO,različne oblike, </t>
  </si>
  <si>
    <t>MLEČNO pecivo, različnih oblik</t>
  </si>
  <si>
    <t>AJDOVO PEKOVSKO PECIVO, različnih oblik, rezano</t>
  </si>
  <si>
    <t xml:space="preserve">BOMBETA AJDOVA Z OREHI </t>
  </si>
  <si>
    <t>BOMBETA AJDOVA Z OREHI, rezana</t>
  </si>
  <si>
    <t>BOMBETA BELA, posuta s sezamom, rezana</t>
  </si>
  <si>
    <t>BOMBETA BELA, z dodatkom kurkume</t>
  </si>
  <si>
    <t>PIRINA ŠTRUČKA, rezana</t>
  </si>
  <si>
    <t>PIRINA ŠTRUČKA,  rezana</t>
  </si>
  <si>
    <t xml:space="preserve">SENDVIČ (bela žemlja, šunka, sir, kumarice) </t>
  </si>
  <si>
    <t xml:space="preserve">VEGI sendvič (žemlja, sir, zelenjava) </t>
  </si>
  <si>
    <t>SENDVIČ (polnozrnata štručka, suha salama, sir, kumarice)</t>
  </si>
  <si>
    <t xml:space="preserve">SENDVIČ (pekovsko pecivo, tunin namaz, zelenjava) </t>
  </si>
  <si>
    <t xml:space="preserve">SENDVIČ (pekovsko pecivo, pršut, sir, zelenjava) </t>
  </si>
  <si>
    <t>PIZZA IZ POLNOZRNATE MOKE (šunka, sir), pripeljano toplo</t>
  </si>
  <si>
    <t>POTICA PEHTRANOVA 1 kg, rezana</t>
  </si>
  <si>
    <t>PIRINI KEKSI</t>
  </si>
  <si>
    <t>0,5-5</t>
  </si>
  <si>
    <t>0,5-2</t>
  </si>
  <si>
    <t>0,5-1</t>
  </si>
  <si>
    <t xml:space="preserve">MOKA tip 500 </t>
  </si>
  <si>
    <t>MOKA PŠENIČANA, OSTRA</t>
  </si>
  <si>
    <t>MOKA AJDOVA</t>
  </si>
  <si>
    <t>MOKA RŽENA</t>
  </si>
  <si>
    <t xml:space="preserve">MOKA KORUZNA </t>
  </si>
  <si>
    <t>MOKA PŠENIČNA POLNOZRNATA</t>
  </si>
  <si>
    <t>MOKA PIRINA POLNOZRNATA</t>
  </si>
  <si>
    <t xml:space="preserve">JEŠPRENJ </t>
  </si>
  <si>
    <t>ZDROB pšenični</t>
  </si>
  <si>
    <t>ZDROB pšenični polnovredni (ali pirin)</t>
  </si>
  <si>
    <t>ZDROB, koruzni</t>
  </si>
  <si>
    <t>KAŠA, prosena</t>
  </si>
  <si>
    <t>KAŠA, ajdova</t>
  </si>
  <si>
    <t>KUSKUS</t>
  </si>
  <si>
    <t>KUSKUS, POLNOZRNATI</t>
  </si>
  <si>
    <t>PIRA oluščena kaša</t>
  </si>
  <si>
    <t>OVSENI KOSMIČI, RAHLI</t>
  </si>
  <si>
    <t>PIRINI KOSMIČI, rahli, tanko rezani</t>
  </si>
  <si>
    <t>MEŠANICA TREH ŽIT (riž, pira, ječmen)</t>
  </si>
  <si>
    <t>MEŠANICA TREH ŽIT (riž, kvinoja, ajda)</t>
  </si>
  <si>
    <t>0,35-1</t>
  </si>
  <si>
    <t xml:space="preserve">KROF polnjen z marmelado </t>
  </si>
  <si>
    <t>KROF PIRIN z marmelado</t>
  </si>
  <si>
    <t>KREM REZINA</t>
  </si>
  <si>
    <t>SADNA TORTICA</t>
  </si>
  <si>
    <t>ČOKOLADNA TORTICA</t>
  </si>
  <si>
    <t>ROLADA ČOKOLADNA</t>
  </si>
  <si>
    <t xml:space="preserve">ROLADA sadna </t>
  </si>
  <si>
    <t>GIBANICA</t>
  </si>
  <si>
    <t>MUFFIN , različna polnila (sadje, čokolada)</t>
  </si>
  <si>
    <t>BUHTELJ, polnjen z marmelado</t>
  </si>
  <si>
    <t xml:space="preserve">MINJON sadni, čokoladni </t>
  </si>
  <si>
    <t xml:space="preserve">PITA SKUTINA </t>
  </si>
  <si>
    <t>PITA JABOLČNA</t>
  </si>
  <si>
    <t xml:space="preserve">PITA JABOLČNA PIRINA  </t>
  </si>
  <si>
    <t>BISKVITNA KOCKA , OBLITA S ČOKOLADO IN KOKOSOM</t>
  </si>
  <si>
    <t>ŠTRUKELJ AJDOV S SKUTO IN SADJEM,</t>
  </si>
  <si>
    <t xml:space="preserve">JEŽEK KOKOSOV </t>
  </si>
  <si>
    <t>SLANO PECIVO</t>
  </si>
  <si>
    <t>POTICA OREHOVA, pakirana</t>
  </si>
  <si>
    <t xml:space="preserve">POTICA OREHOVA rezana </t>
  </si>
  <si>
    <t>FRANCOSKI ROGLJIČEK, MASLEN, listnato-kvašeno testo</t>
  </si>
  <si>
    <t>FRANCOSKI ROGLJIČ, POLNOZRNAT, listnato-kvašeno testo, z marmelado</t>
  </si>
  <si>
    <t>FRANCOSKI ROGLJIČ, brez vsebnosti mleka in jajc, listnato-kvašeno testo, z marmelado</t>
  </si>
  <si>
    <t>FRANCOSKI ROGLJIČ, brez vsebnosti mleka in jajc, listnato-kvašeno testo, brez nadeva</t>
  </si>
  <si>
    <t>FRANCOSKI ROGLJIČ, listnato-kvašeno testo, polnjen z marmelado, čokolado</t>
  </si>
  <si>
    <t>FRANCOSKI ROGLJIČ  MINI z različnimi nadevi (čokolada, marmelada), sir, listnato-kvašeno testo</t>
  </si>
  <si>
    <t>AJDOV FRANCOSKI ROGLJIČ Z OREHI, listnato kvašeno testo</t>
  </si>
  <si>
    <t>ZAVITEK JABOLČNI, vlečeno testo</t>
  </si>
  <si>
    <t>ZAVITEK POLNOZRNAT JABOLČNI, polnozrnato vlečeno testo, minim. 65 % nadeva</t>
  </si>
  <si>
    <t>ZAVITEK SKUTIN, vlečeno testo</t>
  </si>
  <si>
    <t>ZAVITEK SKUTIN, listnato testo</t>
  </si>
  <si>
    <t>ŽEPEK IZ LISTNATO-KVAŠENEGA TESTA  Z NADEVOM , različni okusi (marelica, gozdni sadeži, čokolada, vanilija)</t>
  </si>
  <si>
    <t>ŽEPEK JABOLČNIM NADEVOM, listnato-kvašeno testo</t>
  </si>
  <si>
    <t>ŠTRUČKA POLNOZRNATA, iz kvaš.-listnatega testa, z dodatkom semen, z manj maščob (do 13 %), brez vsebnosti mleka in jajc</t>
  </si>
  <si>
    <t>ŽEPEK s slanim skutinim nadevom, listnato-kvašeno testo</t>
  </si>
  <si>
    <t>PECIVO S SIROM,  listnato kvašeno testo</t>
  </si>
  <si>
    <t>BUREK, sirov</t>
  </si>
  <si>
    <t>BUREK, jabolčni, polnozrnat</t>
  </si>
  <si>
    <t xml:space="preserve">PIZZA, šunka-sir /pripeljano toplo </t>
  </si>
  <si>
    <t>KEKSI MASLENI, otroške figurice</t>
  </si>
  <si>
    <t>OREHOVI MASLENI ROGLJIČKI</t>
  </si>
  <si>
    <t>OREHOVI KEKSI</t>
  </si>
  <si>
    <t>KEKSI LINCER, MASLENI S ČOKOLADNIM POLNILOM</t>
  </si>
  <si>
    <t>KEKSI LINCER,Z MARELIČNIM POLNILOM</t>
  </si>
  <si>
    <t>MEDENJAKI</t>
  </si>
  <si>
    <t>OVSENI KEKSI S SADJEM</t>
  </si>
  <si>
    <t xml:space="preserve">ŠKOLJKE,  jajčne testenine </t>
  </si>
  <si>
    <t>POLŠIROKI GRAHAM REZANCI</t>
  </si>
  <si>
    <t>POLŠIROKI ŠPINAČNI REZANCI</t>
  </si>
  <si>
    <t>JUŠNA ZAKUHA - krpice</t>
  </si>
  <si>
    <t xml:space="preserve">JUŠNA ZAKUHA, tanki valjani rezanci </t>
  </si>
  <si>
    <t>MLINCI</t>
  </si>
  <si>
    <t>VLIVANCI ZA PRILOGE</t>
  </si>
  <si>
    <t>VLIVANCI ZA ZAKUHO</t>
  </si>
  <si>
    <t>ŠPAGETI  jajčne testenine</t>
  </si>
  <si>
    <t>POLŽKI jajčne testenine</t>
  </si>
  <si>
    <t>POLŽKI polnozrnati, brezjajčne testenine</t>
  </si>
  <si>
    <t>PERESNIKI, jajčne testenine</t>
  </si>
  <si>
    <t>REZANCI VALOVITI, jajčne testenine</t>
  </si>
  <si>
    <t>TRIBARVNE TESTENINE  (špinačne, korenček…)</t>
  </si>
  <si>
    <t>ŠPAGETI POLNOZRNATI</t>
  </si>
  <si>
    <t>0,4-5</t>
  </si>
  <si>
    <t>POLŽKI z durum moke,  brez jajc</t>
  </si>
  <si>
    <t>ŠPAGETI z durum moke, brez jajc</t>
  </si>
  <si>
    <t>TESTENINE VRETENA, jajčne testenine</t>
  </si>
  <si>
    <t>TESTENINE KRPICE, za prilogo</t>
  </si>
  <si>
    <t>TESTENINE MAJHNI METULJČKI, jajčne testenine</t>
  </si>
  <si>
    <t>POLŠIROKI REZANCI, jajčne testenine</t>
  </si>
  <si>
    <t>JUŠNA ZAKUHA, več vrst (zvezdice, rižek, školjke..)</t>
  </si>
  <si>
    <t>0,2-1</t>
  </si>
  <si>
    <t>JUŠNA ZAKUHA - ribana kaša</t>
  </si>
  <si>
    <t>PIRINE TESTENINE (polžki, peresniki)</t>
  </si>
  <si>
    <t>PIRINI ŠPAGETI</t>
  </si>
  <si>
    <t>TESTENINE IZ VEČ VRST ŽIT (pšenica, ajda, pira…)</t>
  </si>
  <si>
    <t>1,5-5</t>
  </si>
  <si>
    <t>2,5-5</t>
  </si>
  <si>
    <t>BIO PIRIN RIŽEK</t>
  </si>
  <si>
    <t>BIO KAMUTOV ZDROB</t>
  </si>
  <si>
    <t>BIO TESTENINE iz durum pšenice (makaroni, peresniki)</t>
  </si>
  <si>
    <t>BIO PIRINE TESTENINE (polžki, svedri)</t>
  </si>
  <si>
    <t>BIO  ŠPAGETI iz durum pšenice</t>
  </si>
  <si>
    <t>BIO PIRINI JUŠNI REZANCI</t>
  </si>
  <si>
    <t>BIO PIRINA RIBANA KAŠA</t>
  </si>
  <si>
    <t>KAŠA BIO prosena</t>
  </si>
  <si>
    <t>KAŠA BIO ajdova</t>
  </si>
  <si>
    <t>BIO OVSENI KOSMIČI</t>
  </si>
  <si>
    <t>BIO MEŠANI ŽITNI KOSMIČI</t>
  </si>
  <si>
    <t>BIO PIRINI KOSMIČI</t>
  </si>
  <si>
    <t>BIO JEŠPRENJ</t>
  </si>
  <si>
    <t>BIO PIRA</t>
  </si>
  <si>
    <t>BIO KORUZNI ZDROB</t>
  </si>
  <si>
    <t>BIO PIRIN ZDROB</t>
  </si>
  <si>
    <t>BIO PŠENIČNI ZDROB</t>
  </si>
  <si>
    <t>BIO PIRINA POLNOZRNATA MOKA</t>
  </si>
  <si>
    <t>BIO PIRINA BELA MOKA</t>
  </si>
  <si>
    <t>BIO AJDOVA MOKA</t>
  </si>
  <si>
    <t>BIO KVINOJA,</t>
  </si>
  <si>
    <t>BIO BULGUR</t>
  </si>
  <si>
    <t>100-180</t>
  </si>
  <si>
    <t>100-125</t>
  </si>
  <si>
    <t>150-250</t>
  </si>
  <si>
    <t>MÜSLI SADNI, mešanica polnozrnatih žitnih kosmičev in min 30% suhega sadja, brez dodanega sladkorja</t>
  </si>
  <si>
    <t xml:space="preserve">KORUZNI KOSMIČI, brez dodanega sladkorja,  </t>
  </si>
  <si>
    <t>ŽITNI KOSMIČI S ČOKOLADO (oblika kroglic), max. dodanega sladkorja 15 g/100 g</t>
  </si>
  <si>
    <t>PREPEČENEC</t>
  </si>
  <si>
    <t>PREPEČENEC, iz 5 vrst žit</t>
  </si>
  <si>
    <t>GRISINI</t>
  </si>
  <si>
    <t>GRISINI, polnozrnati</t>
  </si>
  <si>
    <t>GRISINI, S SEZAMOM</t>
  </si>
  <si>
    <t>GRISINI MINI, OKUS PIZZA</t>
  </si>
  <si>
    <t>HRUSTLJAVI RŽENI KRUHKI, POLNOZRNATI</t>
  </si>
  <si>
    <t>HRUSTLJAVI PŠENIČNI KRUHKI</t>
  </si>
  <si>
    <t>HRUSTLJAVI PŠENIČNI KRUHKI S SEZAMOM</t>
  </si>
  <si>
    <t>JUŠNE kroglice</t>
  </si>
  <si>
    <t>FRITATI JUŠNI</t>
  </si>
  <si>
    <t>SVALJKI, krompirjevi, s pirino moko</t>
  </si>
  <si>
    <t>SVALJKI, krompirjevi s skuto</t>
  </si>
  <si>
    <t>SVALJKI, krompirjevi z dodatkom koruzne moke</t>
  </si>
  <si>
    <t>CMOKI, z jagodnim nadevom</t>
  </si>
  <si>
    <t>CMOKI, z borovničevim nadevom</t>
  </si>
  <si>
    <t>CMOKI, 20 % mareličen nadev, s pirino moko</t>
  </si>
  <si>
    <t>OCVRTKI, krompirjevi</t>
  </si>
  <si>
    <t>OCVRTKI, zdrobovi</t>
  </si>
  <si>
    <t>CMOKI, ZDROBOVI</t>
  </si>
  <si>
    <t>POLPETI, sojini</t>
  </si>
  <si>
    <t>POLPETI, zelenjavni (brokoli, cvetača) ali podobni</t>
  </si>
  <si>
    <t>TESTO ZA LAZANJO, predkuhano</t>
  </si>
  <si>
    <t>ZAVITEK, skutin, listnato testo</t>
  </si>
  <si>
    <t>ZAVITEK, jabolčni, listnato testo</t>
  </si>
  <si>
    <t>ŠTRUKLJI, skutini, sladki (večje pakiranje)</t>
  </si>
  <si>
    <t>ŠTRUKLJI, skutini, slani (porcijsko ali večje pakiranje)</t>
  </si>
  <si>
    <t>ŠTRUKLJI AJDOVI z orehi</t>
  </si>
  <si>
    <t>ŠTRUKLJI, gluhi, brez nadeva</t>
  </si>
  <si>
    <t>TORTELINI, mesni</t>
  </si>
  <si>
    <t>TORTELINI, špinačni</t>
  </si>
  <si>
    <t>TORTELINI, sirovi</t>
  </si>
  <si>
    <t>TESTO VLEČENO (sveže)</t>
  </si>
  <si>
    <t>TESTO VLEČENO(sveže)</t>
  </si>
  <si>
    <t>TESTO, listnato navadno</t>
  </si>
  <si>
    <t>70-80</t>
  </si>
  <si>
    <t>PALAČINKE, s čokolado</t>
  </si>
  <si>
    <t>PALAČINKE, z marmelado</t>
  </si>
  <si>
    <t>100-120</t>
  </si>
  <si>
    <t>60-80</t>
  </si>
  <si>
    <t>PALAČINKE, s skuto</t>
  </si>
  <si>
    <t>PALAČINKE, z dodatkom ajdove moke, brez namaza</t>
  </si>
  <si>
    <t>1,5-3</t>
  </si>
  <si>
    <t>0,5-3</t>
  </si>
  <si>
    <t>2,5-10</t>
  </si>
  <si>
    <t>0,3-0,5</t>
  </si>
  <si>
    <t>0,3-1</t>
  </si>
  <si>
    <t>0,25-0,5</t>
  </si>
  <si>
    <t>330-500</t>
  </si>
  <si>
    <t>250-500</t>
  </si>
  <si>
    <t>7,5-10</t>
  </si>
  <si>
    <t>0,8-5</t>
  </si>
  <si>
    <t>0,5 -1</t>
  </si>
  <si>
    <t>3,5-5</t>
  </si>
  <si>
    <t>GOZDNI SADEŽI zdravi, čisti, celi plodovi, brez tujih primesi, naglo globoko ohlajene, I. kvaliteta, pakiranje 2,5 kg</t>
  </si>
  <si>
    <t>2-2,5</t>
  </si>
  <si>
    <t>BROKOLI zdrav, čist, brez tujih primesi, deljen na posamezne cvetove velikosti 40 mm - 60 mm, naglo globoko ohlajen, I. kvaliteta</t>
  </si>
  <si>
    <t>BRSTIČNI OHROVT zdrav, čist, brez tujih primesi, naglo globoko ohlajen, I. kvaliteta</t>
  </si>
  <si>
    <t>BUČKE rezane kocke 5x5x5 mm,  zdrave, čiste, brez tujih primesi, naglo globoko ohlajene, I. kvaliteta</t>
  </si>
  <si>
    <t>CVETAČA zdrava, čista, brez tujih primesi, glava deljena na posamezne cvetove velikosti 30 mm - 60 mm, naglo globoko ohlajena, I. kvaliteta</t>
  </si>
  <si>
    <t>GRAH zdrav, čist, brez tujih primesi, velikosti 8,75 mm-9,30 mm, naglo globoko ohlajen, I. kvaliteta</t>
  </si>
  <si>
    <t>KORENJE kocke zdravo, čisto, brez tujih primesi, narezano na kocke 10x10x10 mm,  naglo globoko ohlajeno, I. kvaliteta</t>
  </si>
  <si>
    <t>KORENJE baby, mini,  zdravo, čisto, brez tujih primesi, naglo globoko ohlajeno, I. kvaliteta</t>
  </si>
  <si>
    <t>KORENJE rezine zdravo, čisto, brez tujih primesi, rezano na rezine 20-30 mm, naglo globoko ohlajeno, I. kvaliteta</t>
  </si>
  <si>
    <t>PAPRIKA rdeča, rezana, naglo globoko ohlajeno, I. kvaliteta</t>
  </si>
  <si>
    <t>POR očiščen, rezan 50x50 mm, naglo globoko ohlajen, I. kvliteta</t>
  </si>
  <si>
    <t>FIŽOL STROČJI, rumen, očiščen, lomljen 26 mm, naglo globoko ohlajen, I. kvaliteta</t>
  </si>
  <si>
    <t>FIŽOL STROČJI MASLEN, PLOŠČATI, očiščen, lomljen 26 mm, naglo globoko ohlajen, I. kvaliteta</t>
  </si>
  <si>
    <t>ŠPINAČA pasirana, briketi zdrava, čista, brez tujih primesi, naglo globoko ohlajena, I. kvaliteta</t>
  </si>
  <si>
    <t>KORUZA mlečna zrnje zdrava, čista, brez tujih primesi, naglo globoko ohlajena, I. kvaliteta</t>
  </si>
  <si>
    <t>ČEBULA kocke, čista, brez tujih primesi, naglo globoko ohlajeno, I. kvaliteta</t>
  </si>
  <si>
    <t>BELUŠI ZELENI, očiščeni mladi poganjki, globoko zamrznjeni, I. kvaliteta</t>
  </si>
  <si>
    <t>KOLERABA kocke očiščena, narezana na kocke 50x50x6  mm,  naglo globoko ohlajeno, I. kvaliteta</t>
  </si>
  <si>
    <t>BLITVA zdrava, čista, brez tujih primesi, naglo globoko ohlajena, I. kvaliteta</t>
  </si>
  <si>
    <t>PETERŠILJ zdrav, čist, brez tujih primesi, rezan, naglo globoko ohlajen, I. kvaliteta</t>
  </si>
  <si>
    <t>MEŠANICA ZELENJAVE za zelenjavne priloge (korenje, cvetača, str. fižol, grah, ), I. kvaliteta</t>
  </si>
  <si>
    <t>MEŠANICA ZELENJAVE  ZA FRANCOSKO SOLATO brez tujih primesi, naglo globoko ohlajena, I. kvaliteta</t>
  </si>
  <si>
    <t>MEŠANICA grah-korenje, mešanica sestavljena iz: korenje -kocke (50 %), grah (50 %); naglo globoko ohlajena, I. kvaliteta</t>
  </si>
  <si>
    <t>MEŠANICA ZELENJAVE za zelenjavne priloge (brokoli, rezano korenje, cvetača),  očiščena,  brez tujih primesi, naglo globoko ohlajena, I. kvaliteta</t>
  </si>
  <si>
    <t>MEŠANICA ZELENJAVE za juho,  sestavljena iz: stročji fižol lomljen, koleraba kocke , korenje kocke , por rezani , brstični ohrovt , cvetača , grah , listi in gomolji zelene ; mešanica iz zdrave, čiste zelenjave, brez tujih primesi, I. kategorija</t>
  </si>
  <si>
    <t>MEŠANICA ZELENJAVE narezane na trakove juliene, sestavljena iz pora, korenja, zelene;  mešanica iz zdrave, čiste zelenjave, brez tujih primesi, I. kategorija</t>
  </si>
  <si>
    <t>MEŠANICA ZELENJAVE (ratatouille mix), narezane  na kocke ali rezune, sestavljena iz: paradižnika, bučk, čebule, paprike; mešanica iz zdrave, čiste zelenjave, brez tujih primesi, I. kategorija</t>
  </si>
  <si>
    <t>JAGODE zdravi, čisti, celi plodovi, brez tujih primesi, naglo globoko ohlajene, I. kvaliteta</t>
  </si>
  <si>
    <t>BOROVNICE zdravi, čisti, celi plodovi, brez tujih primesi, naglo globoko ohlajene, I. kvaliteta</t>
  </si>
  <si>
    <t>VIŠNJE zdravi, čisti, celi plodovi, brez koščic, naglo globoko ohlajene, I. kvaliteta</t>
  </si>
  <si>
    <t>MALINE zdravi, čisti, celi plodovi, brez tujih primesi, naglo globoko ohlajene, I. kvaliteta</t>
  </si>
  <si>
    <t>POMMES FRITES, 11x 11 mm, primeren za peko v pečici, A klasa</t>
  </si>
  <si>
    <t>ČESEN celi, zamrznj, 1. kvaliteta,</t>
  </si>
  <si>
    <t>ŠAMPINJONI REZANI, globoko zamrznjeni, I. kvaliteta</t>
  </si>
  <si>
    <t>PANIRAN KANELON ZELENJAVNI (75g, 100g)</t>
  </si>
  <si>
    <t>PANIRAN KANELON ŠPINAČNI (75g, 100g)</t>
  </si>
  <si>
    <t>PANIRAN KANELON MESNI (75g, 100g)</t>
  </si>
  <si>
    <t>PANIR. CVETAČNI POLPET S SIROM, 60g</t>
  </si>
  <si>
    <t>ZELENJAVNI POLPET, 60g</t>
  </si>
  <si>
    <t>AJDOVI NJOKI</t>
  </si>
  <si>
    <t>ŠTRUKLJI KROMP., Z DROBTINICAMI, KUHANI, 60g</t>
  </si>
  <si>
    <t>IDRIJSKI ŽLIKROFI</t>
  </si>
  <si>
    <t xml:space="preserve">MESNA LAZANJA, ZAMRZNJENA  </t>
  </si>
  <si>
    <t>ŠTRUKLJI KORENČKOVI</t>
  </si>
  <si>
    <t>KROMPIRJEVA MUSAKA Z MESOM</t>
  </si>
  <si>
    <t>NARASTEK IZ PROSENE KAŠE S SLIVAMI, GOZDNIMI SADEŽI</t>
  </si>
  <si>
    <t>ŠTRUKLJI OREHOVI</t>
  </si>
  <si>
    <t>ŠTRUKLJI ČOKOLADNI</t>
  </si>
  <si>
    <t xml:space="preserve">RIŽEV NARASTEK </t>
  </si>
  <si>
    <t>CARSKI PRAŽENEC</t>
  </si>
  <si>
    <t>PALAČINKE S ČOKOLADO, 100 G</t>
  </si>
  <si>
    <t xml:space="preserve">KONCENTRAT ZA SADNO JUHO (različni okusi) </t>
  </si>
  <si>
    <t>2500-4000</t>
  </si>
  <si>
    <t>500-1000</t>
  </si>
  <si>
    <t>4-4,5</t>
  </si>
  <si>
    <t>2,5-4,5</t>
  </si>
  <si>
    <t>200-300</t>
  </si>
  <si>
    <t>0,4-0,8</t>
  </si>
  <si>
    <t>0,75-1</t>
  </si>
  <si>
    <t>Sadni nektar jagoda, jabolka, min. 45 % sd., brik</t>
  </si>
  <si>
    <t>Sadni nektar breskev, jabolka, min. 50 % sd., brik</t>
  </si>
  <si>
    <t>Sadni nektar jagoda, jabolka,  min. 45 % sd., tetrapak</t>
  </si>
  <si>
    <t>Sadni nektar breskev min. 50 % sd., tetrapak</t>
  </si>
  <si>
    <t>100 % SOK  ananas</t>
  </si>
  <si>
    <t xml:space="preserve">100 % SOK  jabolko </t>
  </si>
  <si>
    <t>100 % SOK  pomaranča</t>
  </si>
  <si>
    <t>100 % BISTRI SOK  jabolko</t>
  </si>
  <si>
    <t xml:space="preserve">100 % MOTNI SOK  jabolko, sveže iztisnjen </t>
  </si>
  <si>
    <t>100% sok multivitaminski iz rdečega sadja (jabolka, grozdje, maline, višnje…)</t>
  </si>
  <si>
    <t>100 % sok granatno jabolko</t>
  </si>
  <si>
    <t xml:space="preserve">100% SOK,  korenček, jabolko,  pomaranča </t>
  </si>
  <si>
    <t>100 % smoothie,sadno zelenjavni mix, narejen iz jabolk, jagod, rdečega grozdja, rdeče pese in banan</t>
  </si>
  <si>
    <t>Smoothie, pijača iz breskev, jabolk, grozdja, banan in marelic z dodanimi prehranskimi vlakninami, sadni delež 98% pakiran v tetra brik embalažo po ( kot Smoothie )</t>
  </si>
  <si>
    <t>BIO 100 %  SOK jabolko, sveže stisnjen, motni</t>
  </si>
  <si>
    <t>BIO 100 %  SOK korenček, breskev</t>
  </si>
  <si>
    <t>BIO 100 %  SOK jabolko, robida</t>
  </si>
  <si>
    <t>BIO MED</t>
  </si>
  <si>
    <t xml:space="preserve">SADNO ŽITNA REZINA 35 g, oblita s temno čokolado, min. delež sadja 90 % </t>
  </si>
  <si>
    <t>SLADKOR, v kockah</t>
  </si>
  <si>
    <t>ČAJ borovnica, pakiran v filter vrečke,1 kg</t>
  </si>
  <si>
    <t>KORIANDER, 450 g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</si>
  <si>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</si>
  <si>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</si>
  <si>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</si>
  <si>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</si>
  <si>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</si>
  <si>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</si>
  <si>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</si>
  <si>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</si>
  <si>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</si>
  <si>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</si>
  <si>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</si>
  <si>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</si>
  <si>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</si>
  <si>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</si>
  <si>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</si>
  <si>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SADNI SOKOVI IN PIJAČE, SADNO ŽITNE REZINE</t>
  </si>
  <si>
    <t>Solata endivja</t>
  </si>
  <si>
    <t>Radič štrucar</t>
  </si>
  <si>
    <t xml:space="preserve">Radič  rdeči </t>
  </si>
  <si>
    <t>Motovilec</t>
  </si>
  <si>
    <t>Rukola</t>
  </si>
  <si>
    <t>Krompir</t>
  </si>
  <si>
    <t>Krompir mladi</t>
  </si>
  <si>
    <t>Krompir sladki</t>
  </si>
  <si>
    <t>Blitva</t>
  </si>
  <si>
    <t>Buče hokaido</t>
  </si>
  <si>
    <t>Bučke – zelene</t>
  </si>
  <si>
    <t xml:space="preserve">Cvetača </t>
  </si>
  <si>
    <t>Jajčevci</t>
  </si>
  <si>
    <t>šparglji zeleni</t>
  </si>
  <si>
    <t>Brokoli</t>
  </si>
  <si>
    <t>Čebula</t>
  </si>
  <si>
    <t>Čebula bela</t>
  </si>
  <si>
    <t>Čebula rdeča</t>
  </si>
  <si>
    <t>Česen</t>
  </si>
  <si>
    <t>Koleraba-rumena</t>
  </si>
  <si>
    <t>Kolerabice – nadzemne</t>
  </si>
  <si>
    <t>Korenje rdeče</t>
  </si>
  <si>
    <t>Korenje rumeno</t>
  </si>
  <si>
    <t>Peteršilj -svež, korenika</t>
  </si>
  <si>
    <t>Peteršilj -svež, list</t>
  </si>
  <si>
    <t>kislo zelje, pakir. 1/1</t>
  </si>
  <si>
    <t>kislo zelje, pakir. 10/1</t>
  </si>
  <si>
    <t>Kisla repa, pakirana 1/1</t>
  </si>
  <si>
    <t>Kisla repa, pakirana 10/1</t>
  </si>
  <si>
    <t>Kumare</t>
  </si>
  <si>
    <t>Ohrovt glavnati</t>
  </si>
  <si>
    <t>Paradižnik grozdasti (Grapolo)</t>
  </si>
  <si>
    <t>Paradižnik solatni (volovsko srce)</t>
  </si>
  <si>
    <t>Paradižnik češnjev</t>
  </si>
  <si>
    <t>Paprika zelena</t>
  </si>
  <si>
    <t>Paprika rdeča</t>
  </si>
  <si>
    <t>Paprika babura</t>
  </si>
  <si>
    <t>Paprika rumena</t>
  </si>
  <si>
    <t>Šampinjoni – sveži</t>
  </si>
  <si>
    <t>Ohrovt brstični</t>
  </si>
  <si>
    <t>Zelena – gomolj</t>
  </si>
  <si>
    <t>Zelena list</t>
  </si>
  <si>
    <t>Zelje glave</t>
  </si>
  <si>
    <t>zelje mlado, glave</t>
  </si>
  <si>
    <t>zelje koničasto, glave</t>
  </si>
  <si>
    <t>Zelje glave rdeče</t>
  </si>
  <si>
    <t>Zelje kitajsko</t>
  </si>
  <si>
    <t>Por</t>
  </si>
  <si>
    <t>Sojini kalčki</t>
  </si>
  <si>
    <t>Fižol v zrnju češnjevec (pisani)</t>
  </si>
  <si>
    <t>Fižol v zrnju beli tetovec</t>
  </si>
  <si>
    <t>Leča-zelena</t>
  </si>
  <si>
    <t>Leča-rdeča</t>
  </si>
  <si>
    <t>Čičerika</t>
  </si>
  <si>
    <t>Redkev črna</t>
  </si>
  <si>
    <t>Redkev rdeča</t>
  </si>
  <si>
    <t>ingver</t>
  </si>
  <si>
    <t>Banane</t>
  </si>
  <si>
    <t>Limone</t>
  </si>
  <si>
    <t>Ananas- zlati sladki</t>
  </si>
  <si>
    <t>Grozdje belo</t>
  </si>
  <si>
    <t>Grozdje temno</t>
  </si>
  <si>
    <t>Hruške, različne sorte, porc. sadež do 150g</t>
  </si>
  <si>
    <t>jabolka, vse sorte, porc. sadež do 130 g</t>
  </si>
  <si>
    <t xml:space="preserve">Kaki vanilija, porc. sadje </t>
  </si>
  <si>
    <t>Kivi</t>
  </si>
  <si>
    <t>Melona</t>
  </si>
  <si>
    <t>lubenica</t>
  </si>
  <si>
    <t>breskve ploščate</t>
  </si>
  <si>
    <t>nektarine</t>
  </si>
  <si>
    <t>borovnice ameriške</t>
  </si>
  <si>
    <t>fige sveže</t>
  </si>
  <si>
    <t>Klemenvile</t>
  </si>
  <si>
    <t>Pomelo</t>
  </si>
  <si>
    <t>granatno jabolko</t>
  </si>
  <si>
    <t>Nashi, porc. sadež do 150g</t>
  </si>
  <si>
    <t>Avokado, predzorjen sadež</t>
  </si>
  <si>
    <t>Fige-suhe, nežveplane</t>
  </si>
  <si>
    <t>Lešniki, oluščena jedrca</t>
  </si>
  <si>
    <t>Lešniki praženi, oluščena jedrca</t>
  </si>
  <si>
    <t>Orehi, oluščena jedrca</t>
  </si>
  <si>
    <t>Dateljni, suhi, brez koščic</t>
  </si>
  <si>
    <t>Marelice suhe, nežveplane, prosto</t>
  </si>
  <si>
    <t>slive suhe, brez koščic, nežveplane, prosto</t>
  </si>
  <si>
    <t>Hruška, krhlji, suhi, prosto</t>
  </si>
  <si>
    <t>Jabolka- rezine (suha)-čips-rinfuza</t>
  </si>
  <si>
    <t xml:space="preserve">Jabolka suha,  olupljeni krhlji, rinf. </t>
  </si>
  <si>
    <t>Jabolka suha, neolupljeni krhlji,  rinfuza</t>
  </si>
  <si>
    <t>Rozine</t>
  </si>
  <si>
    <t>Brusnice, suhe</t>
  </si>
  <si>
    <t>Ananas- suhi</t>
  </si>
  <si>
    <t>Zelena solata mehkolistna</t>
  </si>
  <si>
    <t>Solata krhkolistna - vse sorte/tipi</t>
  </si>
  <si>
    <t xml:space="preserve">BIO PAPRIKA RDEČA in ZELENA, vseh sort, razred I. </t>
  </si>
  <si>
    <t>BIO PARADIŽNIK V GROZDU, vseh sort, razred I.</t>
  </si>
  <si>
    <t>BIO ČEŠNJEV PARADIŽNIK vseh sort, razred I.</t>
  </si>
  <si>
    <t>BIO KROMPIR (vse vrste)</t>
  </si>
  <si>
    <t>BIO ZELJE SVEŽE GLAVNATO, razred I.</t>
  </si>
  <si>
    <t>BIO OHROVT SVEŽ GLAVNAT,razred I.</t>
  </si>
  <si>
    <t xml:space="preserve">BIO RDEČI RADIČ, razred I., </t>
  </si>
  <si>
    <t>BIO SOLATA ENDIVIJA , razred I.</t>
  </si>
  <si>
    <t xml:space="preserve">BIO SOLATA KRISTALKA ; razred I. </t>
  </si>
  <si>
    <t>BIO REDKEV RDEČA</t>
  </si>
  <si>
    <t>BIO REDKEV ČRNA</t>
  </si>
  <si>
    <t xml:space="preserve">BIO BUČKE HOKAIDO </t>
  </si>
  <si>
    <t>BIO KISLO ZELJE</t>
  </si>
  <si>
    <t>BIO KISLA REPA</t>
  </si>
  <si>
    <t>BIO KORENJE vseh sort, svežega videza; razred I.</t>
  </si>
  <si>
    <t xml:space="preserve">BIO KOLERABA-PODZEMNA, razred I., </t>
  </si>
  <si>
    <t xml:space="preserve">BIO KOLERABICA-NADDZEMNA, razred I., </t>
  </si>
  <si>
    <t>BIO BUČKE MLADE, razred I.</t>
  </si>
  <si>
    <t xml:space="preserve">BIO ČEBULA, razred I., </t>
  </si>
  <si>
    <t>BIO HRUŠKA vseh sort, razred I., porcijski sadeži do 150 g/kom</t>
  </si>
  <si>
    <t>BIO JABOLKO vseh sort, razred I., porcijski sadeži do 150 g/kom</t>
  </si>
  <si>
    <t>BIO MELONA</t>
  </si>
  <si>
    <t>BIO NEKTARINE</t>
  </si>
  <si>
    <t>BIO MARELICE</t>
  </si>
  <si>
    <t>BIO BRESKVE</t>
  </si>
  <si>
    <t>BIO GROZDJE (vse sorte)</t>
  </si>
  <si>
    <t>BIO POMARANČE</t>
  </si>
  <si>
    <t>BIO KLEMENTIINE</t>
  </si>
  <si>
    <t>BIO LIMONE</t>
  </si>
  <si>
    <t>BIO BANANE</t>
  </si>
  <si>
    <t>BIO KIVI</t>
  </si>
  <si>
    <t>BIO AVOKADO, predzorjen sadež</t>
  </si>
  <si>
    <t>BIO SUHE ROZINE</t>
  </si>
  <si>
    <t>BIO SUHE FIGE, nežveplane</t>
  </si>
  <si>
    <t>BIO SUHE MARELICE, nežveplane</t>
  </si>
  <si>
    <t>BIO SUHE BRUSNICE</t>
  </si>
  <si>
    <t>BIO SUHI JABOLČNI KRHLJI</t>
  </si>
  <si>
    <t>EKO SUHE SLIVE -brez koščic</t>
  </si>
  <si>
    <r>
      <t>MED, cvetlični</t>
    </r>
    <r>
      <rPr>
        <b/>
        <sz val="9"/>
        <rFont val="Calibri"/>
        <family val="2"/>
        <charset val="238"/>
        <scheme val="minor"/>
      </rPr>
      <t>, z zaščitenim geogr. poreklom</t>
    </r>
  </si>
  <si>
    <r>
      <t>MED, akacijev,</t>
    </r>
    <r>
      <rPr>
        <b/>
        <sz val="9"/>
        <rFont val="Calibri"/>
        <family val="2"/>
        <charset val="238"/>
        <scheme val="minor"/>
      </rPr>
      <t xml:space="preserve"> z zaščitenim geogr. poreklom</t>
    </r>
  </si>
  <si>
    <r>
      <t xml:space="preserve">MED, gozdni, </t>
    </r>
    <r>
      <rPr>
        <b/>
        <sz val="9"/>
        <rFont val="Calibri"/>
        <family val="2"/>
        <charset val="238"/>
        <scheme val="minor"/>
      </rPr>
      <t>z zaščitenim geogr. poreklom</t>
    </r>
  </si>
  <si>
    <t xml:space="preserve">PIŠČANČJA POSEBNA SALAMA, NAREZEK </t>
  </si>
  <si>
    <t>PIŠČANČJE PRSI V OVOJU, NAREZEK</t>
  </si>
  <si>
    <t xml:space="preserve">SALAMA PURANJE PRSI V OVITKU, narezek </t>
  </si>
  <si>
    <t>60-100</t>
  </si>
  <si>
    <t>2,5-4</t>
  </si>
  <si>
    <t>80-100</t>
  </si>
  <si>
    <t>730-900</t>
  </si>
  <si>
    <t>400-2500</t>
  </si>
  <si>
    <t>100-300</t>
  </si>
  <si>
    <t>BIO RIŽEVI VAFLI, brez soli</t>
  </si>
  <si>
    <t>BIO RIŽEVI VAFLI, obliti s temno čokolado</t>
  </si>
  <si>
    <t>BIO RIŽEVI VAFLI, obliti z mlečno čokolado</t>
  </si>
  <si>
    <t>BIO KORUZNI VAFLI</t>
  </si>
  <si>
    <t>BIO MARMELADA ALI DŽEM, okus jagoda, brez konzervansov in um. sladil, min. delež sadja 60%</t>
  </si>
  <si>
    <t>BIO MARMELADA ALI DŽEM, okus malina, brez konzervansov in um. sladil, min. delež sadja 60%</t>
  </si>
  <si>
    <t>BIO MARMELADA ALI DŽEM, okus sliva, brez konzervansov in um. sladil, min. delež sadja 60%</t>
  </si>
  <si>
    <t>BIO JABOLČNI KIS</t>
  </si>
  <si>
    <t>BIO PARADIŽNIKOVI PELATI</t>
  </si>
  <si>
    <t>BIO ANANASOV KOMPOT, brez dodanega sladkorja</t>
  </si>
  <si>
    <t>BIO PIŠKOTI S SADJEM</t>
  </si>
  <si>
    <t>BIO PIŠKOTI S KAKAVOM</t>
  </si>
  <si>
    <t>BIO PIRINI GRISINI</t>
  </si>
  <si>
    <t>BIO HRUSTLJAVI KRUHKI S KVINOJO</t>
  </si>
  <si>
    <t>BIO RIŽ DOLGOZRNATI, parboiled</t>
  </si>
  <si>
    <t>BIO BELI RIŽ OKROGLOZRNATI</t>
  </si>
  <si>
    <t>BIO ČAJ PLANINSKI,  pakiran v filter vrečke, vezane v verigo (npr. 20x20 g )</t>
  </si>
  <si>
    <t>BIO ČAJ SADNI,  pakiran v filter vrečke, vezane v verigo (npr. 25x30 g )</t>
  </si>
  <si>
    <t>BIO ČAJ OTROŠKI,  zeliščni čaj, pakiran v filter vrečke, vezane v verigo (npr. 20x20 g )</t>
  </si>
  <si>
    <t>BIO ČESEN V PRAHU</t>
  </si>
  <si>
    <t>BIO PETERŠILJ SUHI</t>
  </si>
  <si>
    <t>BIO BAZILIKA SUHA</t>
  </si>
  <si>
    <t>BIO SLADKA PAPRIKA</t>
  </si>
  <si>
    <t>BIO MAJARON SUHI</t>
  </si>
  <si>
    <t>BIO CIMET CEJLONSKI</t>
  </si>
  <si>
    <t>RIŽEV DESERT z vanilijo in čokolado,  100 % rastlinski desert brez glutena, pakirano 4x100 g</t>
  </si>
  <si>
    <t>zav</t>
  </si>
  <si>
    <t>400-900</t>
  </si>
  <si>
    <t xml:space="preserve">TESTENINE BREZ GLUTENA - različne oblike (polžki, peresniki, špageti, svedrčki, ….) </t>
  </si>
  <si>
    <t>TESTENINE POLNOVREDNE BREZ GLUTENA, peresniki</t>
  </si>
  <si>
    <t>TESTENINE PISANE BREZ GLUTENA, školjke</t>
  </si>
  <si>
    <t>JUŠNE TESTENINE BREZ GLUTENA - razl. Oblike</t>
  </si>
  <si>
    <t>JUŠNE TESTENINE BREZ GLUTENA - rezanci</t>
  </si>
  <si>
    <t>MOKA BREZ GLUTENA, večnamenska</t>
  </si>
  <si>
    <t>MOKA RIŽEVA</t>
  </si>
  <si>
    <t>KEKSI BREZ glutena, jajc, mleka, kvasa, soje in oreškov,  okus vanilija</t>
  </si>
  <si>
    <t>KEKSI BREZ brez glutena, jajc, mleka, kvasa, soje in oreščkov, s čokolado</t>
  </si>
  <si>
    <r>
      <t>KEKSI DVOJINI ČOKOLADNI Z VANIL. POLNILOM, (</t>
    </r>
    <r>
      <rPr>
        <i/>
        <sz val="10"/>
        <color indexed="8"/>
        <rFont val="Calibri"/>
        <family val="2"/>
        <charset val="238"/>
      </rPr>
      <t>enakov. kot Mlinotest</t>
    </r>
    <r>
      <rPr>
        <sz val="10"/>
        <color indexed="8"/>
        <rFont val="Calibri"/>
        <family val="2"/>
        <charset val="238"/>
      </rPr>
      <t>)</t>
    </r>
  </si>
  <si>
    <t>biskvit s sadnim polnilom, brez glutena, mleka, jajc, soje, oreščkov</t>
  </si>
  <si>
    <t>PREPEČENEC, BREZ GLUTENA, MLEKA, JAJC</t>
  </si>
  <si>
    <t>SLADOLED, kokosov s sadjem, banjica , brez mleka, jajc in glutena</t>
  </si>
  <si>
    <t>SLADOLED, rižev ali sojin, banjica , brez mleka, jajc in glutena</t>
  </si>
  <si>
    <t>SOJIN JOGURT sadni, različni okusi</t>
  </si>
  <si>
    <t>SOJIN JOGURT naravni</t>
  </si>
  <si>
    <t>KOKOSOV DESERT NARAVNI</t>
  </si>
  <si>
    <t>KOKOSOV DESERT  S SADJEM</t>
  </si>
  <si>
    <t>OVSENI NAPITEK, 100 % rastlinski napitek brez laktoze, brez dodanega sladkorja</t>
  </si>
  <si>
    <t>KOKOSOV NAPITEK s kalcijem in vitanini</t>
  </si>
  <si>
    <t>RIŽEV NAPITEK, 100 % rastlinski napitek brez glutena in laktoze, brez dodanega sladkorja</t>
  </si>
  <si>
    <t>RIŽEV NAPITEK, 100 % rastlinski napitek brez glutena in laktoze</t>
  </si>
  <si>
    <t>RIŽEVA SMETANA za kuhanje, brez dodatka mlečnih beljakovin</t>
  </si>
  <si>
    <t>RIŽEVA SMETANA za stepanje, brez dodatka mlečnih beljakovin</t>
  </si>
  <si>
    <r>
      <t>MARGARINSKI NAMAZ z olivnim oljem, brez mlečnih beljakovin, brez jajčnega lecitina, brez umetnih barvil in konzevansov (</t>
    </r>
    <r>
      <rPr>
        <i/>
        <sz val="10"/>
        <color indexed="8"/>
        <rFont val="Calibri"/>
        <family val="2"/>
        <charset val="238"/>
      </rPr>
      <t>enakovredno kot Vitaquell ekstra</t>
    </r>
    <r>
      <rPr>
        <sz val="10"/>
        <color indexed="8"/>
        <rFont val="Calibri"/>
        <family val="2"/>
        <charset val="238"/>
      </rPr>
      <t>)</t>
    </r>
  </si>
  <si>
    <t>ZELENJAVNI NAMAZ, brez vsebnosti glutena, mleka, jajc, aditivov, različni okusi: otroški, z baziliko, drobnjakom, paradižnikom…, pakiran v kozarčku</t>
  </si>
  <si>
    <t>ZELENJAVNI NAMAZ, brez vsebnosti glutena, mleka, jajc, aditivov, različni okusi: otroški, z baziliko, drobnjakom, paradižnikom…</t>
  </si>
  <si>
    <t>NAMAZ Z AVOKADOM, brez vsebnosti mleka, jajc, glutena</t>
  </si>
  <si>
    <t>NAMAZ S PARADIŽNIKOM, brez vsebnosti mleka, jajc, glutena</t>
  </si>
  <si>
    <t>ZELENJAVNA PAŠTETA V TUBI, brez vsebnosti mlečnih beljakovin, jajc, glutena, oreščkov, vsebuje različno zelenjavo in nepekoče začimbe, enakovr. kot Tartex</t>
  </si>
  <si>
    <t>ČOKOLADNI  NAMAZ brez oreščkov, brez mleka in glutena, enakovr. kot Plamil</t>
  </si>
  <si>
    <t>MARMELADA BREZ GLUTENA, 60% sadni delež</t>
  </si>
  <si>
    <t>KOSMIČI, Z DODATKOM SADJA, brez mleka, jajc, glutena</t>
  </si>
  <si>
    <t>KOSMIČI, Z DODATKOM ČOKOLADE, brez mleka, jajc, glutena</t>
  </si>
  <si>
    <t>KOSMIČI S KVINOJO, brez mleka, jajc, glutena</t>
  </si>
  <si>
    <t>KORUZNI KOSMIČI, BREZ GLUTENA</t>
  </si>
  <si>
    <t>GRISINI brez laktoze in glutena</t>
  </si>
  <si>
    <t>HRUSTLJAVI KRUHKI, riževi, brez mleka, jajc in glutena</t>
  </si>
  <si>
    <t>HRUSTLJAVI KRUHKI, koruzni, brez mleka, jajc in glutena</t>
  </si>
  <si>
    <t>HRUSTLJAVI KRUHKI, KVINOJINI, brez mleka, jajc in glutena</t>
  </si>
  <si>
    <t>KUS KUS brez glutena</t>
  </si>
  <si>
    <t>RIŽEV ZDROB, brez glutena</t>
  </si>
  <si>
    <t>KORUZNI ZDROB BREZ GLUTENA</t>
  </si>
  <si>
    <t>PROSENA KAŠA BREZ GLUTENA</t>
  </si>
  <si>
    <t>PROSENI ZDROB BREZ GLUTENA</t>
  </si>
  <si>
    <t>AJDOVA KAŠA brez glutena</t>
  </si>
  <si>
    <t>ŽITNA KAŠA s kvinojo s sadjem, brez glutena, mleka</t>
  </si>
  <si>
    <t>VANILIJEV  PUDING  v prahu, brez mleka, jajc, glutena</t>
  </si>
  <si>
    <t>ČOKOLADNI  PUDING  v prahu, brez mleka, jajc, glutena</t>
  </si>
  <si>
    <t>KRUH BELI brez glutena in laktoze, narezan</t>
  </si>
  <si>
    <r>
      <t xml:space="preserve">KRUH </t>
    </r>
    <r>
      <rPr>
        <b/>
        <sz val="10"/>
        <color indexed="8"/>
        <rFont val="Calibri"/>
        <family val="2"/>
        <charset val="238"/>
      </rPr>
      <t xml:space="preserve">večzrnati </t>
    </r>
    <r>
      <rPr>
        <sz val="10"/>
        <color indexed="8"/>
        <rFont val="Calibri"/>
        <family val="2"/>
        <charset val="238"/>
      </rPr>
      <t>brez glutena in laktoze, narezan, enakovr. Kot Schar večzrnati</t>
    </r>
  </si>
  <si>
    <t>PEKOVSKO BELO PECIVO brez glutena, mleka, jajc</t>
  </si>
  <si>
    <t>PEKOVSKO POLNOVREDNO PECIVO brez glutena, mleka, jajc</t>
  </si>
  <si>
    <r>
      <t>RIŽ BREZ GLUTENA (</t>
    </r>
    <r>
      <rPr>
        <i/>
        <sz val="10"/>
        <color indexed="8"/>
        <rFont val="Calibri"/>
        <family val="2"/>
        <charset val="238"/>
      </rPr>
      <t>kot Uncle Ben's</t>
    </r>
    <r>
      <rPr>
        <sz val="10"/>
        <color indexed="8"/>
        <rFont val="Calibri"/>
        <family val="2"/>
        <charset val="238"/>
      </rPr>
      <t>)</t>
    </r>
  </si>
  <si>
    <t>JUŠNE KROGLICE BREZ GLUTENA</t>
  </si>
  <si>
    <t>KAKAVOV NAPITEK V PRAHU, BREZ GLUTENA (kot Benquick)</t>
  </si>
  <si>
    <t>DROBTINE BREZ GLUTENA</t>
  </si>
  <si>
    <t>JAJČNI NADOMESTEK brez jajčnih beljkovin, brez glutena, brez mlečnih beljakovin, brez soje in oreščkov</t>
  </si>
  <si>
    <t>100-1000</t>
  </si>
  <si>
    <t>400-1000</t>
  </si>
  <si>
    <t>1000-2000</t>
  </si>
  <si>
    <t>780-4000</t>
  </si>
  <si>
    <t>680-1000</t>
  </si>
  <si>
    <t>100-500</t>
  </si>
  <si>
    <t>900-1000</t>
  </si>
  <si>
    <t>1000-5000</t>
  </si>
  <si>
    <t>3000-5000</t>
  </si>
  <si>
    <t>370-1000</t>
  </si>
  <si>
    <t>200-500</t>
  </si>
  <si>
    <t>200-1000</t>
  </si>
  <si>
    <t>800-1000</t>
  </si>
  <si>
    <t>120-250</t>
  </si>
  <si>
    <t xml:space="preserve">VAFLJI ZA KORNETE </t>
  </si>
  <si>
    <t>190-250</t>
  </si>
  <si>
    <t>250-1000</t>
  </si>
  <si>
    <t>0,8-1</t>
  </si>
  <si>
    <t>SLADKOR, beli, kristalni</t>
  </si>
  <si>
    <t>SLADKOR, rjavi</t>
  </si>
  <si>
    <t>SLADKOR, mleti</t>
  </si>
  <si>
    <r>
      <t xml:space="preserve">SOL, morska, jodirana, nerafinirana, fino mleta, </t>
    </r>
    <r>
      <rPr>
        <b/>
        <sz val="9"/>
        <rFont val="Calibri"/>
        <family val="2"/>
        <charset val="238"/>
        <scheme val="minor"/>
      </rPr>
      <t>z zaščiteno geografsko označbo</t>
    </r>
  </si>
  <si>
    <t>MOKA kokosova</t>
  </si>
  <si>
    <t xml:space="preserve">VANILIN SLADKOR </t>
  </si>
  <si>
    <t xml:space="preserve">PECILNI PRAŠEK </t>
  </si>
  <si>
    <t>ČOKOLADA mlečna</t>
  </si>
  <si>
    <t>ČOKOLADA mlečna, s celimi lešniki</t>
  </si>
  <si>
    <t>ČOKOLADA jedilna</t>
  </si>
  <si>
    <t>ČOKOLADA V PRAHU</t>
  </si>
  <si>
    <t>ČOKOLADNI NAMAZ Z LEŠNIKI,  sestavljen iz mleka, čokolade in lešnikov</t>
  </si>
  <si>
    <t>ČOKOLADNI NAMAZ z lešniki sestavljen iz mleka, čokolade in lešnikov,  min. vsebnost lešnikov 13%,  z minimalno dodanega sladkorja</t>
  </si>
  <si>
    <t>KAKAV, instant zrnca z manjšo vsebnostjo sladkorja, min. delež kakava 30 %, max. delež sladkorja 55 %, (kot Benquick)</t>
  </si>
  <si>
    <t xml:space="preserve">KAVNI NADOMESTEK, CIKORIJA,( kot Franck ali enakovredno) </t>
  </si>
  <si>
    <t>KVAS, svež</t>
  </si>
  <si>
    <t>NAMAZ TUNIN,  v tubi, brez konzervan., jajčnih in ml. beljakov.(kot Rio mare pate ali enakovredno)</t>
  </si>
  <si>
    <t>PAŠTETA, tunina, brez aditivov, ojačevalcev okusa in arome in glutena, vsebnost tune min. 45%, (enakovredno kot Delamaris premium)</t>
  </si>
  <si>
    <t>PAŠTETA, lososova, brez konzervansov in glutena</t>
  </si>
  <si>
    <t>PAŠTETA, RIBJA , z dodatkom zelenjave, brez konzervansov in glutena, vsebnost rib min. 18%</t>
  </si>
  <si>
    <t>PAŠTETA, kokošja, brez aditivov, glutena in ojačevalcev okusa in arome (enakovredno kot Argeta kokošja Junior)</t>
  </si>
  <si>
    <t>TUNA, kosi, v sončničnem olju, min. delež tune 65 %</t>
  </si>
  <si>
    <t>TUNA, RUMENOPLAVUTI TUN, kosi tune v oljčnem olju, min. delež tune 65 %</t>
  </si>
  <si>
    <t>SARDINE, v olju</t>
  </si>
  <si>
    <t>SKUŠA v olju</t>
  </si>
  <si>
    <t>KIS JABOLČNI, naravni, brez dodatkov</t>
  </si>
  <si>
    <t>KIS, balzamični temni</t>
  </si>
  <si>
    <t>KIS alkoholni</t>
  </si>
  <si>
    <t>GORČICA delikatesna</t>
  </si>
  <si>
    <t>MAJONEZA, delikatesna</t>
  </si>
  <si>
    <t>PUDING V PRAHU, čokolada</t>
  </si>
  <si>
    <t>PUDING V PRAHU, vanilija</t>
  </si>
  <si>
    <t>PUDING V PRAHU, okus vanilija</t>
  </si>
  <si>
    <t>KORUZNI KOSMIČI, brez dodanega sladkorja</t>
  </si>
  <si>
    <t>KOSMIČI RIŽEVI (kot Rižolino ali enakovredno)</t>
  </si>
  <si>
    <t>KOSMIČI Z LEŠNIKI, z okusom čokolade, z vsebnostjo sladkorja max 25g/100g, (enakovredno kot Čokolešnik fittnes )</t>
  </si>
  <si>
    <t>KOSMIČI SOJINI</t>
  </si>
  <si>
    <t>SEZAM, semena</t>
  </si>
  <si>
    <t>VODA, naravna mineralna, negazirana</t>
  </si>
  <si>
    <t>KEKSI otroški, (kot Savoiardi ali enakovredno)</t>
  </si>
  <si>
    <t>KEKSI otroški, z vsebnostjo sladkorja max 20g/100g, (kot keksi Plazma ali enakovredno)</t>
  </si>
  <si>
    <t>KEKSI navadni, krhki,  (kot Piknik ali enakovredno)</t>
  </si>
  <si>
    <t xml:space="preserve">KEKSI POLNOZRNATI, Z ŽITNIMI KOSMIČI IN SADJEM, brez vsebnosti mleka in jajc,  (kot Grancereale) </t>
  </si>
  <si>
    <t>PUDING V PRAHU, okus čokolada</t>
  </si>
  <si>
    <t>RIŽEVA PLOŠČICA, oblita s čokolado, (okus jagoda, pomaranča), brez glutena</t>
  </si>
  <si>
    <t>ZMES ZA KROMP. TESTO</t>
  </si>
  <si>
    <t>ČEBULA PRAŽENA</t>
  </si>
  <si>
    <t>ŽELATINA, jedilna, v lističih</t>
  </si>
  <si>
    <t>KRUHOVE KOCKE za juho</t>
  </si>
  <si>
    <t>ZDROBOVI ŽLIČNIKI</t>
  </si>
  <si>
    <t>TOFU, sojin sir</t>
  </si>
  <si>
    <t>SEITAN</t>
  </si>
  <si>
    <t>BUČNE GOLICE</t>
  </si>
  <si>
    <t>SONČNIČNA SEMENA, OLUŠČENA</t>
  </si>
  <si>
    <t>JEDILNI ŠKROB, ( kot Gustin ali enakovredno)</t>
  </si>
  <si>
    <t>MANDLJI MLETI</t>
  </si>
  <si>
    <t>OREHI MLETI</t>
  </si>
  <si>
    <t>LEŠNIKI JEDRCA, PRAŽENI</t>
  </si>
  <si>
    <t>SODA BIKARBONA</t>
  </si>
  <si>
    <t>CITRONSKA KISLINA</t>
  </si>
  <si>
    <t>RIŽ BELI okroglozrnati</t>
  </si>
  <si>
    <t>RIŽ DOLGOZRNATI PARBOILED</t>
  </si>
  <si>
    <t>RIŽ INTEGRALNI,PARBOILED</t>
  </si>
  <si>
    <t>RIŽ ARBORIO</t>
  </si>
  <si>
    <t>RIŽ BASMATI</t>
  </si>
  <si>
    <t>ČAJ planinski, pakiran v filter vrečke</t>
  </si>
  <si>
    <t>ČAJ šipek, pakiran v filter vrečke</t>
  </si>
  <si>
    <t>ČAJ malina, pakiran v filter vrečke</t>
  </si>
  <si>
    <t>ČAJ jagoda-vanilija, pakiran v filter vrečke</t>
  </si>
  <si>
    <t>ČAJ divja češnja</t>
  </si>
  <si>
    <t>ČAJ breskev, pakiran v filter vrečke</t>
  </si>
  <si>
    <t>ČAJ gozdni sadeži, pakiran v filter vrečke</t>
  </si>
  <si>
    <t>ČAJ bezeg, pakiran v filter vrečke</t>
  </si>
  <si>
    <t>ČAJ lipa, pakiran v filter vrečke</t>
  </si>
  <si>
    <t>ČAJ meta,  pakiran v filter vrečke</t>
  </si>
  <si>
    <t>ČAJ otroški, pakiran v filter vrečke</t>
  </si>
  <si>
    <t>ČAJ materina dušica, pakiran v filter vrečke</t>
  </si>
  <si>
    <t>ČAJ divja češnja, brez aditivov in glutena</t>
  </si>
  <si>
    <t>ČAJ gozdni sadeži, brez aditivov in glutena</t>
  </si>
  <si>
    <t>ČAJ jagoda, vanilija, brez aditivov in glutena</t>
  </si>
  <si>
    <t>BAZILIKA zdrobljena, pakirano v plastenko</t>
  </si>
  <si>
    <t>DROBNJAK posušeni rezan, pakirano v plastenko</t>
  </si>
  <si>
    <t>PETERŠILJ zdrobljen, sušen, pakirano v plastenko</t>
  </si>
  <si>
    <t>ROŽMARIN sušen, rezani, pakirano v plastenko</t>
  </si>
  <si>
    <t>TIMIJAN zdrobljen, sušeni pakirano v plastenko</t>
  </si>
  <si>
    <t>ORIGANO listi, zdrobljen, sušen pakirano v plastenko</t>
  </si>
  <si>
    <t>JUŠNA ZELENJAVA  sušena, pakirano v plastenko</t>
  </si>
  <si>
    <t>MAJARON zdrobljen, sušen pakirano v plastenko</t>
  </si>
  <si>
    <t>PEHTRAN zdrobljeni, pakirano v plastenko,</t>
  </si>
  <si>
    <t>KOPER zdrobljeni, posušeni, pakirano v plastenko</t>
  </si>
  <si>
    <t>ŠETRAJ zdrobljeni, pakirano v plastenko</t>
  </si>
  <si>
    <t>LOVOR list, pakirano v plastenko</t>
  </si>
  <si>
    <t>ČESEN zrnasti, pakirano v plastenko</t>
  </si>
  <si>
    <t>ČESEN v prahu, pakirano v plastenko</t>
  </si>
  <si>
    <t>ČEBULA zrnata, pakirana v plastenko</t>
  </si>
  <si>
    <t xml:space="preserve">POPER črni celi, pakirano v vrečko </t>
  </si>
  <si>
    <t>POPER črni mleti</t>
  </si>
  <si>
    <t xml:space="preserve">POPER črni mleti, pakirano v vrečko </t>
  </si>
  <si>
    <t>PAPRIKA RDEČA sladka, mleta, pakirano v plastenko</t>
  </si>
  <si>
    <t>CIMET mleti, pakirano v plastenko</t>
  </si>
  <si>
    <t>KUMINA mleta</t>
  </si>
  <si>
    <t>MUŠKATNI OREŠČEK mleti, pakirano v plastenko</t>
  </si>
  <si>
    <t>ŽAFRANIKA cvet, pakirano v stekleničko,</t>
  </si>
  <si>
    <t>BRINOVE JAGODE, pakir. v stekleničko</t>
  </si>
  <si>
    <t>LIMONINA LUPINICA naribana</t>
  </si>
  <si>
    <t>ZELENA LIST, suha, zdrobljena, pakirano v plastenko</t>
  </si>
  <si>
    <t>KURKUMA</t>
  </si>
  <si>
    <t>RUMOVA AROMA</t>
  </si>
  <si>
    <t>OLJE SONČNIČNO 100%</t>
  </si>
  <si>
    <t>OLJE REPIČNO</t>
  </si>
  <si>
    <t>MARGARINA, za mazanje, min. 60% maščobe, brez vsebnosti mleka, umetnih barvil, umetne arome in konzervansov ter nehidrogenirana (enakovredno kot Vitaquell extra)</t>
  </si>
  <si>
    <t>MARGARINA za mazanje, minim. 45 % vsebnost maščobe,od tega največja vsebnost repičnega olja (kot Rama Classic)</t>
  </si>
  <si>
    <r>
      <t>OLJE OLJČNO, extra deviško, hladno stiskano,</t>
    </r>
    <r>
      <rPr>
        <b/>
        <sz val="9"/>
        <rFont val="Calibri"/>
        <family val="2"/>
        <charset val="238"/>
        <scheme val="minor"/>
      </rPr>
      <t xml:space="preserve"> z znakom varovano živilo</t>
    </r>
  </si>
  <si>
    <r>
      <t xml:space="preserve">OLJE BUČNO 100% , JEDILNO, jedilno, nerafinirano, </t>
    </r>
    <r>
      <rPr>
        <b/>
        <sz val="9"/>
        <rFont val="Calibri"/>
        <family val="2"/>
        <charset val="238"/>
        <scheme val="minor"/>
      </rPr>
      <t>z certifikatom zaščiteno geografska označba</t>
    </r>
  </si>
  <si>
    <t>Prava kava, od 70 do max. 75% kave vrste arabica in 25% kave vrste robusta, enakovredno Barcaffe*, mleta</t>
  </si>
  <si>
    <t>KAVNI NAD., pražen ječmen, pražena korenina cikorije, kot PROJA</t>
  </si>
  <si>
    <t>KAKAV, v prahu, min. 20 % kakavovega masla, brez dodanega sladkorja</t>
  </si>
  <si>
    <t xml:space="preserve">Za živila, kjer v 2c stolpcu - ZAHTEVANA SHEM KAKOVOSTI, mora ponudnik predložiti ustrezen veljaven certifikat.  </t>
  </si>
  <si>
    <t>LIGNJI PATAGONSKI, očiščeni, globoko zamrznjeni</t>
  </si>
  <si>
    <t>KOZICE (GAMBERI), očiščeni repki, globoko zamrznjeni</t>
  </si>
  <si>
    <t xml:space="preserve">TOPLJENI SIR   </t>
  </si>
  <si>
    <t>3,0-10</t>
  </si>
  <si>
    <t>2,0-3,0</t>
  </si>
  <si>
    <t xml:space="preserve">BELO PEKOVSKO PECIVO (OBLIKA ŽEMLJE, ŠTRUČKE, BOMBETE), rezano </t>
  </si>
  <si>
    <t>MUFFIN PIRIN , različna polnila (sadje, čokolada)</t>
  </si>
  <si>
    <t>REZINA BISKVITNA, brez dodanega sladkorja</t>
  </si>
  <si>
    <t>ŠTRUČKA TEMNA,  S POSIPOM, kvaš.-listnato testo z manj maščob</t>
  </si>
  <si>
    <t>350-500</t>
  </si>
  <si>
    <t>95-200</t>
  </si>
  <si>
    <t>0,01-0,02</t>
  </si>
  <si>
    <t>100% smoothie, sadni mix, iz jabolk, hrušk, marelic in banan</t>
  </si>
  <si>
    <t>SADNO ŽITNA REZINA, z jogurtovim prelivom, min. delež sadja 33%, različni okusi (jagoda, marelica, gozdni sadeži)</t>
  </si>
  <si>
    <t>Sadna-zelenjavna ploščica (sliva, korenje-pomaranča, malina-rdeča pesa), min. 88 % sadja,  brez dodanega sladkorja</t>
  </si>
  <si>
    <t>Sadno žitna rezina s pomarančo in brez sladkornim čokoladnim oblivom min. 55% sadni delež</t>
  </si>
  <si>
    <t>Jajca razred A, velikosti L, prosta reja, pak. 10/1 (1 kos = 1  jajce)</t>
  </si>
  <si>
    <t>Jajca razred A, velikosti L, prosta reja,  prosto pakiranje (1 kos = 1  jajce)</t>
  </si>
  <si>
    <t>Buče maslenke</t>
  </si>
  <si>
    <t>Pomaranče, vse sorte, porc. sadež do 180g</t>
  </si>
  <si>
    <t>Klementine, vse sorte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</si>
  <si>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</si>
  <si>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</si>
  <si>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</si>
  <si>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</si>
  <si>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</si>
  <si>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AJVAR, nepekoč</t>
  </si>
  <si>
    <t>ĐUVEČ</t>
  </si>
  <si>
    <t>GOBE, šampioni rezani , v slanici</t>
  </si>
  <si>
    <t>KETCHUP, brez konzervansov</t>
  </si>
  <si>
    <t>KORUZA, v slanici</t>
  </si>
  <si>
    <t>KUMARE KISLE delikatesne</t>
  </si>
  <si>
    <t>OLIVE zelene, brez koščic</t>
  </si>
  <si>
    <t>PAPRIKA KISLA, fileti</t>
  </si>
  <si>
    <t xml:space="preserve">PARADIŽNIKOV koncentrat  </t>
  </si>
  <si>
    <t xml:space="preserve">PARADIŽNIK pasiran </t>
  </si>
  <si>
    <t>PARADIŽNIK PELATI</t>
  </si>
  <si>
    <t>PESA RDEČA,  brez umetnih sladil in konzervansov</t>
  </si>
  <si>
    <t>PESA RDEČA, narezana na tanke rezine, min. delež ploda 60 %</t>
  </si>
  <si>
    <t>KORUZNI STORŽKI, v slanici</t>
  </si>
  <si>
    <t>KOMPOT, ananas, manj sladek, koščki</t>
  </si>
  <si>
    <t>KOMPOT, breskev, manj sladek</t>
  </si>
  <si>
    <t>KOMPOT, hruška, manj sladek</t>
  </si>
  <si>
    <t>KOMPOT, jagoda, manj sladek</t>
  </si>
  <si>
    <t>KOMPOT, marelica, manj sladek</t>
  </si>
  <si>
    <t>KOMPOT,mešano sadje</t>
  </si>
  <si>
    <t>SADNI NAMAZ, 100 % SADNI DELEŽ, okus jagoda</t>
  </si>
  <si>
    <t>DŽEM JAGODNI, min. delež sadja 45%</t>
  </si>
  <si>
    <t>MARMELADA JAGODNA, brez konzervansov in um. sladil, (dovoljen površinski konzervans), min. delež sadja 45%</t>
  </si>
  <si>
    <t>DŽEM BOROVNICA, brez um. sladil, min. delež sadja 45%</t>
  </si>
  <si>
    <t>MARMELADA MARELICA, brez konzervansov in um. sladil, (dovoljen površinski konzervans), min. delež sadja 45%</t>
  </si>
  <si>
    <t>DŽEM BOROVNICA, brez konzervansov in um. sladil, min. delež sadja 45%</t>
  </si>
  <si>
    <t>DŽEM JAGODA, brez konzervansov in um. sladil, min. delež sadja 45%</t>
  </si>
  <si>
    <t>MARMELADA SLIVOVA,  brez konzervansov in um. sladil, dovoljen površinski konzervans, min. delež sadja 45%</t>
  </si>
  <si>
    <t>MARMELADA ŠIPKOVA,  brez konzervansov in um. sladil, min. delež sadja 35%</t>
  </si>
  <si>
    <t>NJOKI AJDOVI (ALI PIRINI), sveži</t>
  </si>
  <si>
    <t>NJOKI KROMPIRJEVI, sveži</t>
  </si>
  <si>
    <t xml:space="preserve"> KEFIR SADNI, fermentirani mlečnokislinski napitek z živo kulturo,m.m. min. 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</si>
</sst>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i/>
      <sz val="10"/>
      <color indexed="8"/>
      <name val="Calibri"/>
      <family val="2"/>
      <charset val="238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75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6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2" fillId="0" borderId="0"/>
    <xf numFmtId="0" fontId="73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6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7" fillId="62" borderId="0">
      <alignment horizontal="center" vertical="top"/>
    </xf>
    <xf numFmtId="0" fontId="77" fillId="62" borderId="0">
      <alignment horizontal="left" vertical="top"/>
    </xf>
    <xf numFmtId="0" fontId="77" fillId="62" borderId="0">
      <alignment horizontal="left" vertical="top"/>
    </xf>
    <xf numFmtId="0" fontId="77" fillId="62" borderId="0">
      <alignment horizontal="left" vertical="top"/>
    </xf>
    <xf numFmtId="0" fontId="74" fillId="0" borderId="0"/>
    <xf numFmtId="8" fontId="1" fillId="0" borderId="0" applyFont="0" applyFill="0" applyBorder="0" applyAlignment="0" applyProtection="0"/>
    <xf numFmtId="0" fontId="78" fillId="0" borderId="0"/>
    <xf numFmtId="0" fontId="79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1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7" applyNumberFormat="0" applyAlignment="0" applyProtection="0"/>
    <xf numFmtId="0" fontId="76" fillId="56" borderId="28" applyNumberFormat="0" applyAlignment="0" applyProtection="0"/>
    <xf numFmtId="0" fontId="29" fillId="54" borderId="29" applyNumberFormat="0" applyAlignment="0" applyProtection="0"/>
    <xf numFmtId="0" fontId="31" fillId="45" borderId="29" applyNumberFormat="0" applyAlignment="0" applyProtection="0"/>
    <xf numFmtId="0" fontId="2" fillId="0" borderId="30" applyNumberFormat="0" applyFill="0" applyAlignment="0" applyProtection="0"/>
    <xf numFmtId="8" fontId="1" fillId="0" borderId="0" applyFont="0" applyFill="0" applyBorder="0" applyAlignment="0" applyProtection="0"/>
    <xf numFmtId="0" fontId="29" fillId="9" borderId="29" applyNumberFormat="0" applyAlignment="0" applyProtection="0"/>
    <xf numFmtId="0" fontId="31" fillId="9" borderId="29" applyNumberFormat="0" applyAlignment="0" applyProtection="0"/>
    <xf numFmtId="0" fontId="4" fillId="24" borderId="28" applyNumberFormat="0" applyFont="0" applyAlignment="0" applyProtection="0"/>
    <xf numFmtId="0" fontId="19" fillId="9" borderId="27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9" applyNumberFormat="0" applyAlignment="0" applyProtection="0"/>
    <xf numFmtId="0" fontId="31" fillId="9" borderId="29" applyNumberFormat="0" applyAlignment="0" applyProtection="0"/>
    <xf numFmtId="0" fontId="4" fillId="24" borderId="28" applyNumberFormat="0" applyFont="0" applyAlignment="0" applyProtection="0"/>
    <xf numFmtId="0" fontId="19" fillId="9" borderId="27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3" fillId="0" borderId="0"/>
    <xf numFmtId="0" fontId="84" fillId="0" borderId="0"/>
    <xf numFmtId="0" fontId="84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5" fillId="76" borderId="0" applyBorder="0" applyProtection="0"/>
    <xf numFmtId="0" fontId="85" fillId="73" borderId="0" applyBorder="0" applyProtection="0"/>
    <xf numFmtId="0" fontId="85" fillId="74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79" borderId="0" applyBorder="0" applyProtection="0"/>
    <xf numFmtId="0" fontId="85" fillId="76" borderId="0" applyBorder="0" applyProtection="0"/>
    <xf numFmtId="0" fontId="85" fillId="73" borderId="0" applyBorder="0" applyProtection="0"/>
    <xf numFmtId="0" fontId="85" fillId="74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79" borderId="0" applyBorder="0" applyProtection="0"/>
    <xf numFmtId="0" fontId="85" fillId="80" borderId="0" applyBorder="0" applyProtection="0"/>
    <xf numFmtId="0" fontId="85" fillId="81" borderId="0" applyBorder="0" applyProtection="0"/>
    <xf numFmtId="0" fontId="85" fillId="82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83" borderId="0" applyBorder="0" applyProtection="0"/>
    <xf numFmtId="0" fontId="86" fillId="66" borderId="0" applyBorder="0" applyProtection="0"/>
    <xf numFmtId="0" fontId="87" fillId="71" borderId="31" applyProtection="0"/>
    <xf numFmtId="0" fontId="87" fillId="71" borderId="31" applyProtection="0"/>
    <xf numFmtId="0" fontId="88" fillId="84" borderId="32" applyProtection="0"/>
    <xf numFmtId="0" fontId="89" fillId="67" borderId="0" applyBorder="0" applyProtection="0"/>
    <xf numFmtId="0" fontId="90" fillId="0" borderId="0" applyBorder="0" applyProtection="0"/>
    <xf numFmtId="0" fontId="89" fillId="67" borderId="0" applyBorder="0" applyProtection="0"/>
    <xf numFmtId="0" fontId="91" fillId="0" borderId="33" applyProtection="0"/>
    <xf numFmtId="0" fontId="92" fillId="0" borderId="34" applyProtection="0"/>
    <xf numFmtId="0" fontId="93" fillId="0" borderId="35" applyProtection="0"/>
    <xf numFmtId="0" fontId="93" fillId="0" borderId="0" applyBorder="0" applyProtection="0"/>
    <xf numFmtId="0" fontId="94" fillId="71" borderId="31" applyProtection="0"/>
    <xf numFmtId="0" fontId="94" fillId="71" borderId="31" applyProtection="0"/>
    <xf numFmtId="0" fontId="95" fillId="71" borderId="36" applyProtection="0"/>
    <xf numFmtId="0" fontId="96" fillId="0" borderId="37" applyProtection="0"/>
    <xf numFmtId="0" fontId="91" fillId="0" borderId="33" applyProtection="0"/>
    <xf numFmtId="0" fontId="92" fillId="0" borderId="34" applyProtection="0"/>
    <xf numFmtId="0" fontId="93" fillId="0" borderId="35" applyProtection="0"/>
    <xf numFmtId="0" fontId="93" fillId="0" borderId="0" applyBorder="0" applyProtection="0"/>
    <xf numFmtId="0" fontId="97" fillId="0" borderId="0" applyBorder="0" applyProtection="0"/>
    <xf numFmtId="0" fontId="98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>
      <alignment vertical="center"/>
    </xf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2" fillId="0" borderId="0"/>
    <xf numFmtId="0" fontId="100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 applyBorder="0" applyProtection="0"/>
    <xf numFmtId="0" fontId="99" fillId="0" borderId="0"/>
    <xf numFmtId="0" fontId="102" fillId="85" borderId="0" applyBorder="0" applyProtection="0"/>
    <xf numFmtId="0" fontId="102" fillId="85" borderId="0" applyBorder="0" applyProtection="0"/>
    <xf numFmtId="0" fontId="103" fillId="86" borderId="0" applyBorder="0" applyProtection="0"/>
    <xf numFmtId="0" fontId="43" fillId="87" borderId="38" applyProtection="0"/>
    <xf numFmtId="0" fontId="43" fillId="87" borderId="38" applyProtection="0"/>
    <xf numFmtId="168" fontId="43" fillId="0" borderId="0" applyBorder="0" applyProtection="0"/>
    <xf numFmtId="0" fontId="100" fillId="87" borderId="38" applyProtection="0"/>
    <xf numFmtId="0" fontId="104" fillId="0" borderId="0" applyBorder="0" applyProtection="0"/>
    <xf numFmtId="0" fontId="95" fillId="71" borderId="36" applyProtection="0"/>
    <xf numFmtId="0" fontId="95" fillId="71" borderId="36" applyProtection="0"/>
    <xf numFmtId="0" fontId="90" fillId="0" borderId="0" applyBorder="0" applyProtection="0"/>
    <xf numFmtId="0" fontId="85" fillId="80" borderId="0" applyBorder="0" applyProtection="0"/>
    <xf numFmtId="0" fontId="85" fillId="81" borderId="0" applyBorder="0" applyProtection="0"/>
    <xf numFmtId="0" fontId="85" fillId="82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83" borderId="0" applyBorder="0" applyProtection="0"/>
    <xf numFmtId="0" fontId="96" fillId="0" borderId="37" applyProtection="0"/>
    <xf numFmtId="0" fontId="88" fillId="84" borderId="32" applyProtection="0"/>
    <xf numFmtId="0" fontId="87" fillId="71" borderId="31" applyProtection="0"/>
    <xf numFmtId="0" fontId="77" fillId="88" borderId="0">
      <alignment horizontal="center" vertical="top"/>
    </xf>
    <xf numFmtId="0" fontId="77" fillId="88" borderId="0">
      <alignment horizontal="left" vertical="top"/>
    </xf>
    <xf numFmtId="0" fontId="77" fillId="88" borderId="0">
      <alignment horizontal="left" vertical="top"/>
    </xf>
    <xf numFmtId="0" fontId="77" fillId="88" borderId="0">
      <alignment horizontal="left" vertical="top"/>
    </xf>
    <xf numFmtId="0" fontId="86" fillId="66" borderId="0" applyBorder="0" applyProtection="0"/>
    <xf numFmtId="0" fontId="97" fillId="0" borderId="0" applyBorder="0" applyProtection="0"/>
    <xf numFmtId="0" fontId="45" fillId="0" borderId="39" applyProtection="0"/>
    <xf numFmtId="0" fontId="45" fillId="0" borderId="39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4" fillId="70" borderId="31" applyProtection="0"/>
    <xf numFmtId="0" fontId="45" fillId="0" borderId="39" applyProtection="0"/>
    <xf numFmtId="0" fontId="104" fillId="0" borderId="0" applyBorder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6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6" fillId="56" borderId="45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66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3" borderId="0" xfId="0" applyFill="1"/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6" xfId="0" applyFont="1" applyFill="1" applyBorder="1" applyAlignment="1">
      <alignment horizontal="left" vertical="top" wrapText="1"/>
    </xf>
    <xf numFmtId="0" fontId="66" fillId="33" borderId="17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4" fillId="27" borderId="20" xfId="0" applyFont="1" applyFill="1" applyBorder="1" applyAlignment="1">
      <alignment vertical="center" wrapText="1" shrinkToFit="1"/>
    </xf>
    <xf numFmtId="0" fontId="34" fillId="27" borderId="20" xfId="0" applyFont="1" applyFill="1" applyBorder="1" applyAlignment="1">
      <alignment horizontal="center" vertical="center" wrapText="1"/>
    </xf>
    <xf numFmtId="0" fontId="37" fillId="27" borderId="20" xfId="0" applyNumberFormat="1" applyFont="1" applyFill="1" applyBorder="1" applyAlignment="1">
      <alignment horizontal="center" vertical="center"/>
    </xf>
    <xf numFmtId="1" fontId="42" fillId="27" borderId="20" xfId="0" applyNumberFormat="1" applyFont="1" applyFill="1" applyBorder="1" applyAlignment="1">
      <alignment horizontal="center" vertical="center"/>
    </xf>
    <xf numFmtId="0" fontId="12" fillId="27" borderId="20" xfId="0" applyNumberFormat="1" applyFont="1" applyFill="1" applyBorder="1" applyAlignment="1">
      <alignment horizontal="left" vertical="center"/>
    </xf>
    <xf numFmtId="0" fontId="11" fillId="27" borderId="20" xfId="0" applyNumberFormat="1" applyFont="1" applyFill="1" applyBorder="1" applyAlignment="1">
      <alignment horizontal="center" vertical="center"/>
    </xf>
    <xf numFmtId="0" fontId="36" fillId="27" borderId="20" xfId="0" applyFont="1" applyFill="1" applyBorder="1" applyAlignment="1">
      <alignment horizontal="center" vertical="center"/>
    </xf>
    <xf numFmtId="166" fontId="42" fillId="27" borderId="20" xfId="0" applyNumberFormat="1" applyFont="1" applyFill="1" applyBorder="1" applyAlignment="1">
      <alignment horizontal="center" vertical="center"/>
    </xf>
    <xf numFmtId="0" fontId="37" fillId="27" borderId="20" xfId="0" applyFont="1" applyFill="1" applyBorder="1" applyAlignment="1">
      <alignment horizontal="center" vertical="center"/>
    </xf>
    <xf numFmtId="0" fontId="42" fillId="27" borderId="22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0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5" fillId="2" borderId="20" xfId="55" applyNumberFormat="1" applyFont="1" applyFill="1" applyBorder="1" applyAlignment="1">
      <alignment horizontal="center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20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56" fillId="31" borderId="18" xfId="0" applyFont="1" applyFill="1" applyBorder="1" applyAlignment="1">
      <alignment horizontal="center" vertical="center" wrapText="1"/>
    </xf>
    <xf numFmtId="0" fontId="56" fillId="31" borderId="18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6" xfId="0" applyFont="1" applyFill="1" applyBorder="1" applyAlignment="1">
      <alignment horizontal="left" vertical="top"/>
    </xf>
    <xf numFmtId="0" fontId="62" fillId="32" borderId="17" xfId="0" applyFont="1" applyFill="1" applyBorder="1" applyAlignment="1">
      <alignment horizontal="left" vertical="top"/>
    </xf>
    <xf numFmtId="0" fontId="42" fillId="27" borderId="21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3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42" fillId="27" borderId="20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0" fontId="7" fillId="27" borderId="20" xfId="0" applyFont="1" applyFill="1" applyBorder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6" xfId="0" applyFont="1" applyFill="1" applyBorder="1" applyAlignment="1">
      <alignment horizontal="center" vertical="center" wrapText="1"/>
    </xf>
    <xf numFmtId="1" fontId="15" fillId="2" borderId="15" xfId="55" applyNumberFormat="1" applyFont="1" applyFill="1" applyBorder="1" applyAlignment="1">
      <alignment horizontal="center" vertical="center" wrapText="1"/>
    </xf>
    <xf numFmtId="4" fontId="7" fillId="2" borderId="14" xfId="55" applyNumberFormat="1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37" fillId="27" borderId="20" xfId="0" applyNumberFormat="1" applyFont="1" applyFill="1" applyBorder="1" applyAlignment="1">
      <alignment horizontal="center" vertical="center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37" fillId="27" borderId="24" xfId="0" applyFont="1" applyFill="1" applyBorder="1" applyAlignment="1">
      <alignment horizontal="center" vertical="center"/>
    </xf>
    <xf numFmtId="0" fontId="36" fillId="27" borderId="24" xfId="0" applyFont="1" applyFill="1" applyBorder="1" applyAlignment="1">
      <alignment horizontal="center" vertical="center"/>
    </xf>
    <xf numFmtId="0" fontId="70" fillId="2" borderId="0" xfId="0" applyFont="1" applyFill="1" applyAlignment="1">
      <alignment vertical="center"/>
    </xf>
    <xf numFmtId="0" fontId="42" fillId="27" borderId="26" xfId="0" applyFont="1" applyFill="1" applyBorder="1" applyAlignment="1">
      <alignment horizontal="center" vertical="center"/>
    </xf>
    <xf numFmtId="0" fontId="34" fillId="27" borderId="24" xfId="0" applyFont="1" applyFill="1" applyBorder="1" applyAlignment="1">
      <alignment vertical="center" wrapText="1" shrinkToFit="1"/>
    </xf>
    <xf numFmtId="0" fontId="34" fillId="27" borderId="24" xfId="0" applyFont="1" applyFill="1" applyBorder="1" applyAlignment="1">
      <alignment horizontal="center" vertical="center" wrapText="1"/>
    </xf>
    <xf numFmtId="0" fontId="11" fillId="27" borderId="24" xfId="0" applyNumberFormat="1" applyFont="1" applyFill="1" applyBorder="1" applyAlignment="1">
      <alignment horizontal="center" vertical="center"/>
    </xf>
    <xf numFmtId="0" fontId="39" fillId="3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67" fillId="0" borderId="1" xfId="3" applyFont="1" applyBorder="1" applyAlignment="1">
      <alignment vertical="justify" wrapText="1"/>
    </xf>
    <xf numFmtId="0" fontId="69" fillId="0" borderId="1" xfId="3" applyFont="1" applyBorder="1" applyAlignment="1">
      <alignment vertical="justify" wrapText="1"/>
    </xf>
    <xf numFmtId="0" fontId="69" fillId="0" borderId="1" xfId="3" applyFont="1" applyBorder="1" applyAlignment="1" applyProtection="1">
      <alignment vertical="top" wrapText="1"/>
    </xf>
    <xf numFmtId="0" fontId="67" fillId="0" borderId="1" xfId="3" applyFont="1" applyBorder="1" applyAlignment="1" applyProtection="1">
      <alignment vertical="top" wrapText="1"/>
    </xf>
    <xf numFmtId="0" fontId="34" fillId="0" borderId="1" xfId="104" applyFont="1" applyBorder="1" applyAlignment="1">
      <alignment vertical="justify" wrapText="1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166" fontId="37" fillId="36" borderId="23" xfId="0" applyNumberFormat="1" applyFont="1" applyFill="1" applyBorder="1" applyAlignment="1">
      <alignment horizontal="center" vertical="center" wrapText="1"/>
    </xf>
    <xf numFmtId="166" fontId="42" fillId="27" borderId="24" xfId="0" applyNumberFormat="1" applyFont="1" applyFill="1" applyBorder="1" applyAlignment="1">
      <alignment horizontal="center" vertical="center"/>
    </xf>
    <xf numFmtId="0" fontId="12" fillId="27" borderId="24" xfId="0" applyNumberFormat="1" applyFont="1" applyFill="1" applyBorder="1" applyAlignment="1">
      <alignment horizontal="left" vertical="center"/>
    </xf>
    <xf numFmtId="0" fontId="7" fillId="27" borderId="24" xfId="0" applyFont="1" applyFill="1" applyBorder="1" applyAlignment="1">
      <alignment horizontal="center" vertical="center"/>
    </xf>
    <xf numFmtId="0" fontId="37" fillId="27" borderId="24" xfId="0" applyNumberFormat="1" applyFont="1" applyFill="1" applyBorder="1" applyAlignment="1">
      <alignment horizontal="center" vertical="center"/>
    </xf>
    <xf numFmtId="0" fontId="42" fillId="27" borderId="24" xfId="0" applyFont="1" applyFill="1" applyBorder="1" applyAlignment="1">
      <alignment horizontal="center" vertical="center" wrapText="1"/>
    </xf>
    <xf numFmtId="0" fontId="42" fillId="27" borderId="25" xfId="0" applyFont="1" applyFill="1" applyBorder="1" applyAlignment="1">
      <alignment horizontal="left" vertical="center"/>
    </xf>
    <xf numFmtId="1" fontId="42" fillId="27" borderId="24" xfId="0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0" fillId="3" borderId="23" xfId="0" applyFill="1" applyBorder="1" applyAlignment="1">
      <alignment vertical="center"/>
    </xf>
    <xf numFmtId="166" fontId="37" fillId="3" borderId="23" xfId="0" applyNumberFormat="1" applyFont="1" applyFill="1" applyBorder="1" applyAlignment="1">
      <alignment horizontal="center" vertical="center" wrapText="1"/>
    </xf>
    <xf numFmtId="1" fontId="37" fillId="3" borderId="23" xfId="0" applyNumberFormat="1" applyFont="1" applyFill="1" applyBorder="1" applyAlignment="1">
      <alignment horizontal="center" vertical="center" wrapText="1"/>
    </xf>
    <xf numFmtId="1" fontId="37" fillId="36" borderId="23" xfId="0" applyNumberFormat="1" applyFont="1" applyFill="1" applyBorder="1" applyAlignment="1">
      <alignment horizontal="center" vertical="center" wrapText="1"/>
    </xf>
    <xf numFmtId="0" fontId="105" fillId="27" borderId="42" xfId="0" applyFont="1" applyFill="1" applyBorder="1" applyAlignment="1">
      <alignment horizontal="left" vertical="center"/>
    </xf>
    <xf numFmtId="0" fontId="106" fillId="27" borderId="40" xfId="0" applyFont="1" applyFill="1" applyBorder="1" applyAlignment="1">
      <alignment vertical="center" wrapText="1" shrinkToFit="1"/>
    </xf>
    <xf numFmtId="0" fontId="106" fillId="27" borderId="40" xfId="0" applyFont="1" applyFill="1" applyBorder="1" applyAlignment="1">
      <alignment horizontal="center" vertical="center" wrapText="1"/>
    </xf>
    <xf numFmtId="0" fontId="105" fillId="27" borderId="40" xfId="0" applyFont="1" applyFill="1" applyBorder="1" applyAlignment="1">
      <alignment horizontal="center" vertical="center" wrapText="1"/>
    </xf>
    <xf numFmtId="0" fontId="107" fillId="27" borderId="40" xfId="0" applyNumberFormat="1" applyFont="1" applyFill="1" applyBorder="1" applyAlignment="1">
      <alignment horizontal="center" vertical="center"/>
    </xf>
    <xf numFmtId="0" fontId="108" fillId="27" borderId="40" xfId="0" applyFont="1" applyFill="1" applyBorder="1" applyAlignment="1">
      <alignment horizontal="center" vertical="center"/>
    </xf>
    <xf numFmtId="1" fontId="105" fillId="27" borderId="40" xfId="0" applyNumberFormat="1" applyFont="1" applyFill="1" applyBorder="1" applyAlignment="1">
      <alignment horizontal="center" vertical="center"/>
    </xf>
    <xf numFmtId="0" fontId="109" fillId="27" borderId="40" xfId="0" applyNumberFormat="1" applyFont="1" applyFill="1" applyBorder="1" applyAlignment="1">
      <alignment horizontal="left" vertical="center"/>
    </xf>
    <xf numFmtId="0" fontId="110" fillId="27" borderId="40" xfId="0" applyNumberFormat="1" applyFont="1" applyFill="1" applyBorder="1" applyAlignment="1">
      <alignment horizontal="center" vertical="center"/>
    </xf>
    <xf numFmtId="0" fontId="111" fillId="27" borderId="40" xfId="0" applyFont="1" applyFill="1" applyBorder="1" applyAlignment="1">
      <alignment horizontal="center" vertical="center"/>
    </xf>
    <xf numFmtId="166" fontId="105" fillId="27" borderId="40" xfId="0" applyNumberFormat="1" applyFont="1" applyFill="1" applyBorder="1" applyAlignment="1">
      <alignment horizontal="center" vertical="center"/>
    </xf>
    <xf numFmtId="0" fontId="107" fillId="27" borderId="40" xfId="0" applyFont="1" applyFill="1" applyBorder="1" applyAlignment="1">
      <alignment horizontal="center" vertical="center"/>
    </xf>
    <xf numFmtId="0" fontId="105" fillId="27" borderId="41" xfId="0" applyFont="1" applyFill="1" applyBorder="1" applyAlignment="1">
      <alignment horizontal="center" vertical="center"/>
    </xf>
    <xf numFmtId="0" fontId="59" fillId="31" borderId="23" xfId="0" applyFont="1" applyFill="1" applyBorder="1" applyAlignment="1">
      <alignment horizontal="center" vertical="center" wrapText="1"/>
    </xf>
    <xf numFmtId="0" fontId="59" fillId="31" borderId="23" xfId="0" applyFont="1" applyFill="1" applyBorder="1" applyAlignment="1">
      <alignment horizontal="left" vertical="center" wrapText="1"/>
    </xf>
    <xf numFmtId="0" fontId="51" fillId="32" borderId="23" xfId="0" applyFont="1" applyFill="1" applyBorder="1" applyAlignment="1">
      <alignment horizontal="left" vertical="center" wrapText="1"/>
    </xf>
    <xf numFmtId="0" fontId="59" fillId="35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left" vertical="center" wrapText="1"/>
    </xf>
    <xf numFmtId="0" fontId="16" fillId="26" borderId="23" xfId="0" applyFont="1" applyFill="1" applyBorder="1" applyAlignment="1">
      <alignment horizontal="left" vertical="center" wrapText="1"/>
    </xf>
    <xf numFmtId="0" fontId="59" fillId="37" borderId="23" xfId="0" applyFont="1" applyFill="1" applyBorder="1" applyAlignment="1">
      <alignment horizontal="center" vertical="center" wrapText="1"/>
    </xf>
    <xf numFmtId="0" fontId="59" fillId="37" borderId="23" xfId="0" applyFont="1" applyFill="1" applyBorder="1" applyAlignment="1">
      <alignment horizontal="left" vertical="center" wrapText="1"/>
    </xf>
    <xf numFmtId="0" fontId="16" fillId="38" borderId="23" xfId="0" applyFont="1" applyFill="1" applyBorder="1" applyAlignment="1">
      <alignment horizontal="left" vertical="center" wrapText="1"/>
    </xf>
    <xf numFmtId="0" fontId="6" fillId="89" borderId="15" xfId="0" applyFont="1" applyFill="1" applyBorder="1" applyAlignment="1">
      <alignment horizontal="center" vertical="center"/>
    </xf>
    <xf numFmtId="0" fontId="6" fillId="89" borderId="15" xfId="0" applyFont="1" applyFill="1" applyBorder="1" applyAlignment="1">
      <alignment vertical="center"/>
    </xf>
    <xf numFmtId="0" fontId="42" fillId="27" borderId="42" xfId="0" applyFont="1" applyFill="1" applyBorder="1" applyAlignment="1">
      <alignment horizontal="left" vertical="center"/>
    </xf>
    <xf numFmtId="0" fontId="34" fillId="27" borderId="40" xfId="0" applyFont="1" applyFill="1" applyBorder="1" applyAlignment="1">
      <alignment vertical="center" wrapText="1" shrinkToFit="1"/>
    </xf>
    <xf numFmtId="0" fontId="34" fillId="27" borderId="40" xfId="0" applyFont="1" applyFill="1" applyBorder="1" applyAlignment="1">
      <alignment horizontal="center" vertical="center" wrapText="1"/>
    </xf>
    <xf numFmtId="0" fontId="42" fillId="27" borderId="40" xfId="0" applyFont="1" applyFill="1" applyBorder="1" applyAlignment="1">
      <alignment horizontal="center" vertical="center" wrapText="1"/>
    </xf>
    <xf numFmtId="0" fontId="37" fillId="27" borderId="40" xfId="0" applyNumberFormat="1" applyFont="1" applyFill="1" applyBorder="1" applyAlignment="1">
      <alignment horizontal="center" vertical="center"/>
    </xf>
    <xf numFmtId="0" fontId="7" fillId="27" borderId="40" xfId="0" applyFont="1" applyFill="1" applyBorder="1" applyAlignment="1">
      <alignment horizontal="center" vertical="center"/>
    </xf>
    <xf numFmtId="1" fontId="42" fillId="27" borderId="40" xfId="0" applyNumberFormat="1" applyFont="1" applyFill="1" applyBorder="1" applyAlignment="1">
      <alignment horizontal="center" vertical="center"/>
    </xf>
    <xf numFmtId="0" fontId="12" fillId="27" borderId="40" xfId="0" applyNumberFormat="1" applyFont="1" applyFill="1" applyBorder="1" applyAlignment="1">
      <alignment horizontal="left" vertical="center"/>
    </xf>
    <xf numFmtId="0" fontId="11" fillId="27" borderId="40" xfId="0" applyNumberFormat="1" applyFont="1" applyFill="1" applyBorder="1" applyAlignment="1">
      <alignment horizontal="center" vertical="center"/>
    </xf>
    <xf numFmtId="0" fontId="36" fillId="27" borderId="40" xfId="0" applyFont="1" applyFill="1" applyBorder="1" applyAlignment="1">
      <alignment horizontal="center" vertical="center"/>
    </xf>
    <xf numFmtId="166" fontId="42" fillId="27" borderId="40" xfId="0" applyNumberFormat="1" applyFont="1" applyFill="1" applyBorder="1" applyAlignment="1">
      <alignment horizontal="center" vertical="center"/>
    </xf>
    <xf numFmtId="0" fontId="37" fillId="27" borderId="40" xfId="0" applyFont="1" applyFill="1" applyBorder="1" applyAlignment="1">
      <alignment horizontal="center" vertical="center"/>
    </xf>
    <xf numFmtId="0" fontId="42" fillId="27" borderId="41" xfId="0" applyFont="1" applyFill="1" applyBorder="1" applyAlignment="1">
      <alignment horizontal="center" vertical="center"/>
    </xf>
    <xf numFmtId="0" fontId="15" fillId="90" borderId="16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0" fontId="12" fillId="27" borderId="40" xfId="0" applyNumberFormat="1" applyFont="1" applyFill="1" applyBorder="1" applyAlignment="1">
      <alignment horizontal="center" vertical="center"/>
    </xf>
    <xf numFmtId="0" fontId="12" fillId="90" borderId="1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46" fillId="30" borderId="23" xfId="0" applyFont="1" applyFill="1" applyBorder="1" applyAlignment="1">
      <alignment horizontal="center" vertical="center" wrapText="1"/>
    </xf>
    <xf numFmtId="0" fontId="44" fillId="3" borderId="23" xfId="0" applyFont="1" applyFill="1" applyBorder="1" applyAlignment="1">
      <alignment vertical="center" wrapText="1"/>
    </xf>
    <xf numFmtId="0" fontId="44" fillId="36" borderId="23" xfId="0" applyFont="1" applyFill="1" applyBorder="1" applyAlignment="1">
      <alignment vertical="center" wrapText="1"/>
    </xf>
    <xf numFmtId="0" fontId="44" fillId="36" borderId="23" xfId="0" applyFont="1" applyFill="1" applyBorder="1" applyAlignment="1">
      <alignment vertical="center"/>
    </xf>
    <xf numFmtId="0" fontId="0" fillId="36" borderId="23" xfId="0" applyFill="1" applyBorder="1" applyAlignment="1">
      <alignment vertical="center" wrapText="1"/>
    </xf>
    <xf numFmtId="0" fontId="0" fillId="3" borderId="23" xfId="0" applyFill="1" applyBorder="1" applyAlignment="1">
      <alignment vertical="center" wrapText="1"/>
    </xf>
    <xf numFmtId="166" fontId="10" fillId="27" borderId="23" xfId="0" applyNumberFormat="1" applyFont="1" applyFill="1" applyBorder="1" applyAlignment="1">
      <alignment horizontal="center" vertical="center"/>
    </xf>
    <xf numFmtId="0" fontId="54" fillId="31" borderId="17" xfId="0" applyFont="1" applyFill="1" applyBorder="1" applyAlignment="1">
      <alignment horizontal="center"/>
    </xf>
    <xf numFmtId="0" fontId="55" fillId="32" borderId="15" xfId="0" applyFont="1" applyFill="1" applyBorder="1" applyAlignment="1">
      <alignment horizontal="center" vertical="top" wrapText="1"/>
    </xf>
    <xf numFmtId="0" fontId="0" fillId="0" borderId="4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23" xfId="0" applyFont="1" applyFill="1" applyBorder="1" applyAlignment="1">
      <alignment horizontal="center" vertical="center" wrapText="1"/>
    </xf>
    <xf numFmtId="0" fontId="10" fillId="27" borderId="23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5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6" xfId="0" applyFont="1" applyFill="1" applyBorder="1" applyAlignment="1">
      <alignment horizontal="left" vertical="top"/>
    </xf>
    <xf numFmtId="0" fontId="62" fillId="32" borderId="17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5" xfId="0" applyFont="1" applyFill="1" applyBorder="1" applyAlignment="1">
      <alignment horizontal="left" vertical="top"/>
    </xf>
    <xf numFmtId="0" fontId="66" fillId="33" borderId="16" xfId="0" applyFont="1" applyFill="1" applyBorder="1" applyAlignment="1">
      <alignment horizontal="left" vertical="top" wrapText="1"/>
    </xf>
    <xf numFmtId="0" fontId="66" fillId="33" borderId="17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</cellXfs>
  <cellStyles count="75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3" xfId="403" xr:uid="{00000000-0005-0000-0000-00005B000000}"/>
    <cellStyle name="Calculation 3" xfId="266" xr:uid="{00000000-0005-0000-0000-00005C000000}"/>
    <cellStyle name="Calculation 3 2" xfId="663" xr:uid="{DCE73340-1ED6-48D5-AACA-6321FD2C3E57}"/>
    <cellStyle name="Calculation 4" xfId="402" xr:uid="{00000000-0005-0000-0000-00005D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3" xfId="413" xr:uid="{00000000-0005-0000-0000-000079000000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4" xfId="412" xr:uid="{00000000-0005-0000-0000-00007C000000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3" xfId="414" xr:uid="{00000000-0005-0000-0000-00007F000000}"/>
    <cellStyle name="Izhod 2 4" xfId="569" xr:uid="{93D80B54-CFAC-4046-92BE-DAB3115B1356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3" xfId="445" xr:uid="{00000000-0005-0000-0000-0000E8000000}"/>
    <cellStyle name="Note 2 4" xfId="571" xr:uid="{6F776C94-0D16-4D61-8084-A3D8640A4E74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3" xfId="570" xr:uid="{B241FC43-24DC-47F7-AA19-A23A3AC71DDC}"/>
    <cellStyle name="Note 4" xfId="560" xr:uid="{5D29D09A-FCE1-46C0-9D6F-ACE0B6ED667F}"/>
    <cellStyle name="Note 6" xfId="446" xr:uid="{00000000-0005-0000-0000-0000EB000000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3" xfId="448" xr:uid="{00000000-0005-0000-0000-0000F0000000}"/>
    <cellStyle name="Opomba 2 4" xfId="573" xr:uid="{3D686638-0FFB-40CB-82F2-4D3D196B0915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3" xfId="451" xr:uid="{00000000-0005-0000-0000-0000F6000000}"/>
    <cellStyle name="Output 2 4" xfId="600" xr:uid="{2CBA5B59-7DD6-42DB-8037-5C7CEAE53200}"/>
    <cellStyle name="Output 3" xfId="269" xr:uid="{00000000-0005-0000-0000-0000F7000000}"/>
    <cellStyle name="Output 3 2" xfId="666" xr:uid="{1010D901-D513-4DE6-8486-CB88E4B2654C}"/>
    <cellStyle name="Output 4" xfId="450" xr:uid="{00000000-0005-0000-0000-0000F8000000}"/>
    <cellStyle name="Output 5" xfId="561" xr:uid="{B052F5FF-E7FC-454F-928A-57C92DD97F85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3" xfId="461" xr:uid="{00000000-0005-0000-0000-00000D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3" xfId="469" xr:uid="{00000000-0005-0000-0000-00001F010000}"/>
    <cellStyle name="Total 2 4" xfId="601" xr:uid="{9243C71E-F152-43F3-A9E1-96C15BD2EEAD}"/>
    <cellStyle name="Total 3" xfId="270" xr:uid="{00000000-0005-0000-0000-000020010000}"/>
    <cellStyle name="Total 3 2" xfId="667" xr:uid="{0DF1C68D-751A-48CC-A27D-4FD2ECC11844}"/>
    <cellStyle name="Total 4" xfId="468" xr:uid="{00000000-0005-0000-0000-000021010000}"/>
    <cellStyle name="Total 5" xfId="562" xr:uid="{23FE69C7-FCF7-45BC-A71F-55C7125EC103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3" xfId="564" xr:uid="{52539692-C495-459E-857E-2598FBDDB7F5}"/>
    <cellStyle name="Valuta 2 2" xfId="71" xr:uid="{00000000-0005-0000-0000-000027010000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3" xfId="474" xr:uid="{00000000-0005-0000-0000-00002C010000}"/>
    <cellStyle name="Valuta 2 2 2 2 2 4" xfId="656" xr:uid="{E5C60062-3E6B-4185-B313-AB94F864A718}"/>
    <cellStyle name="Valuta 2 2 2 2 3" xfId="314" xr:uid="{00000000-0005-0000-0000-00002D010000}"/>
    <cellStyle name="Valuta 2 2 2 2 3 2" xfId="711" xr:uid="{FAAE2EF1-A728-4B90-8688-C3B70C9CA0BB}"/>
    <cellStyle name="Valuta 2 2 2 2 4" xfId="473" xr:uid="{00000000-0005-0000-0000-00002E010000}"/>
    <cellStyle name="Valuta 2 2 2 2 5" xfId="616" xr:uid="{0AFBBBC0-0750-4AB9-8197-505FC4E5B15E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3" xfId="475" xr:uid="{00000000-0005-0000-0000-000031010000}"/>
    <cellStyle name="Valuta 2 2 2 3 4" xfId="632" xr:uid="{AE4D133B-50D8-41E7-8A19-0B84453013EE}"/>
    <cellStyle name="Valuta 2 2 2 4" xfId="285" xr:uid="{00000000-0005-0000-0000-000032010000}"/>
    <cellStyle name="Valuta 2 2 2 4 2" xfId="682" xr:uid="{164D194E-30A5-440C-9075-8ED51E8A6F2D}"/>
    <cellStyle name="Valuta 2 2 2 5" xfId="472" xr:uid="{00000000-0005-0000-0000-000033010000}"/>
    <cellStyle name="Valuta 2 2 2 6" xfId="590" xr:uid="{B1B12FA2-E4CE-4F3C-8539-85726F074CAD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3" xfId="477" xr:uid="{00000000-0005-0000-0000-000037010000}"/>
    <cellStyle name="Valuta 2 2 3 2 4" xfId="643" xr:uid="{9BD480AC-BCCF-43EC-96C4-BAECBCCDC1F2}"/>
    <cellStyle name="Valuta 2 2 3 3" xfId="301" xr:uid="{00000000-0005-0000-0000-000038010000}"/>
    <cellStyle name="Valuta 2 2 3 3 2" xfId="698" xr:uid="{0D3B3BC3-D125-4484-BA18-7CB3B1C859A9}"/>
    <cellStyle name="Valuta 2 2 3 4" xfId="476" xr:uid="{00000000-0005-0000-0000-000039010000}"/>
    <cellStyle name="Valuta 2 2 3 5" xfId="603" xr:uid="{1B8B3B3E-6B67-40D9-BE63-3F3F9E602A34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3" xfId="479" xr:uid="{00000000-0005-0000-0000-00003D010000}"/>
    <cellStyle name="Valuta 2 2 4 2 4" xfId="637" xr:uid="{69DD2049-310E-4014-9780-135BB5673095}"/>
    <cellStyle name="Valuta 2 2 4 3" xfId="290" xr:uid="{00000000-0005-0000-0000-00003E010000}"/>
    <cellStyle name="Valuta 2 2 4 3 2" xfId="687" xr:uid="{51B37521-DF6F-4A17-B1D8-54118CC1DE56}"/>
    <cellStyle name="Valuta 2 2 4 4" xfId="478" xr:uid="{00000000-0005-0000-0000-00003F010000}"/>
    <cellStyle name="Valuta 2 2 4 5" xfId="595" xr:uid="{98C9BB83-C36E-493C-A0BE-4B5F3F6C882B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3" xfId="480" xr:uid="{00000000-0005-0000-0000-000042010000}"/>
    <cellStyle name="Valuta 2 2 5 4" xfId="621" xr:uid="{19C76A15-4859-4F0B-81A5-21B00A7273A0}"/>
    <cellStyle name="Valuta 2 2 6" xfId="274" xr:uid="{00000000-0005-0000-0000-000043010000}"/>
    <cellStyle name="Valuta 2 2 6 2" xfId="671" xr:uid="{0B245D76-3D43-4E64-89CD-A91323F11728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9" xfId="568" xr:uid="{8B3E3B11-9589-406C-B0E8-A05D17138A16}"/>
    <cellStyle name="Valuta 2 3" xfId="114" xr:uid="{00000000-0005-0000-0000-000046010000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3" xfId="483" xr:uid="{00000000-0005-0000-0000-00004A010000}"/>
    <cellStyle name="Valuta 2 3 2 2 4" xfId="648" xr:uid="{E04F826F-0D6C-4156-B3CF-588A8D1C3C66}"/>
    <cellStyle name="Valuta 2 3 2 3" xfId="306" xr:uid="{00000000-0005-0000-0000-00004B010000}"/>
    <cellStyle name="Valuta 2 3 2 3 2" xfId="703" xr:uid="{E8771225-7C4E-4119-92F7-B2DDFFD4F849}"/>
    <cellStyle name="Valuta 2 3 2 4" xfId="482" xr:uid="{00000000-0005-0000-0000-00004C010000}"/>
    <cellStyle name="Valuta 2 3 2 5" xfId="608" xr:uid="{07C4AE0C-74A3-4660-96D9-EAE2720C916F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3" xfId="485" xr:uid="{00000000-0005-0000-0000-000050010000}"/>
    <cellStyle name="Valuta 2 3 3 2 4" xfId="640" xr:uid="{D9502F33-FD7F-47E5-B396-C9A20DC04EFC}"/>
    <cellStyle name="Valuta 2 3 3 3" xfId="293" xr:uid="{00000000-0005-0000-0000-000051010000}"/>
    <cellStyle name="Valuta 2 3 3 3 2" xfId="690" xr:uid="{89707138-7686-4485-B1D7-33DE4F56DD44}"/>
    <cellStyle name="Valuta 2 3 3 4" xfId="484" xr:uid="{00000000-0005-0000-0000-000052010000}"/>
    <cellStyle name="Valuta 2 3 3 5" xfId="598" xr:uid="{4D26606E-3A66-45A2-8473-C12ECC146804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3" xfId="486" xr:uid="{00000000-0005-0000-0000-000055010000}"/>
    <cellStyle name="Valuta 2 3 4 4" xfId="624" xr:uid="{564BAC9F-9EEC-4B6E-9364-AEA46A6DA01D}"/>
    <cellStyle name="Valuta 2 3 5" xfId="277" xr:uid="{00000000-0005-0000-0000-000056010000}"/>
    <cellStyle name="Valuta 2 3 5 2" xfId="674" xr:uid="{5CAB41D1-AEAA-41F9-8F34-1F1FF78A8EC8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8" xfId="572" xr:uid="{5636C3B1-CF55-4E81-BE6F-D4DA69BDFBB0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3" xfId="489" xr:uid="{00000000-0005-0000-0000-00005D010000}"/>
    <cellStyle name="Valuta 2 4 2 2 4" xfId="650" xr:uid="{6F82CF4B-90A0-40E7-89F9-CBBA0CC3585B}"/>
    <cellStyle name="Valuta 2 4 2 3" xfId="308" xr:uid="{00000000-0005-0000-0000-00005E010000}"/>
    <cellStyle name="Valuta 2 4 2 3 2" xfId="705" xr:uid="{443D20EA-6C6F-46B1-B3F9-3DC3C07F1CED}"/>
    <cellStyle name="Valuta 2 4 2 4" xfId="488" xr:uid="{00000000-0005-0000-0000-00005F010000}"/>
    <cellStyle name="Valuta 2 4 2 5" xfId="610" xr:uid="{07B70B31-D918-46A1-926F-30D810527BFC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3" xfId="490" xr:uid="{00000000-0005-0000-0000-000062010000}"/>
    <cellStyle name="Valuta 2 4 3 4" xfId="626" xr:uid="{D871E321-1532-452A-BC16-101C8D785116}"/>
    <cellStyle name="Valuta 2 4 4" xfId="279" xr:uid="{00000000-0005-0000-0000-000063010000}"/>
    <cellStyle name="Valuta 2 4 4 2" xfId="676" xr:uid="{6FEF8001-B1A6-44BC-9368-7A16AEB42F05}"/>
    <cellStyle name="Valuta 2 4 5" xfId="487" xr:uid="{00000000-0005-0000-0000-000064010000}"/>
    <cellStyle name="Valuta 2 4 6" xfId="584" xr:uid="{5A5A5829-5D5C-4852-B811-81F9CBB800C0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3" xfId="493" xr:uid="{00000000-0005-0000-0000-000069010000}"/>
    <cellStyle name="Valuta 2 5 2 2 4" xfId="652" xr:uid="{C8777D1C-9BEE-4610-AEF9-823E87E2F8A8}"/>
    <cellStyle name="Valuta 2 5 2 3" xfId="310" xr:uid="{00000000-0005-0000-0000-00006A010000}"/>
    <cellStyle name="Valuta 2 5 2 3 2" xfId="707" xr:uid="{7EE148B3-2E87-4EB8-8347-6C9473F31612}"/>
    <cellStyle name="Valuta 2 5 2 4" xfId="492" xr:uid="{00000000-0005-0000-0000-00006B010000}"/>
    <cellStyle name="Valuta 2 5 2 5" xfId="612" xr:uid="{811F6B4F-244B-46BC-9D63-A0BC0AC8D257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3" xfId="494" xr:uid="{00000000-0005-0000-0000-00006E010000}"/>
    <cellStyle name="Valuta 2 5 3 4" xfId="628" xr:uid="{87C49EF5-B2F3-4010-BCB9-2F2280AEB3AF}"/>
    <cellStyle name="Valuta 2 5 4" xfId="281" xr:uid="{00000000-0005-0000-0000-00006F010000}"/>
    <cellStyle name="Valuta 2 5 4 2" xfId="678" xr:uid="{D572BB3E-D2A7-47FB-B65E-EDFD5B616E39}"/>
    <cellStyle name="Valuta 2 5 5" xfId="491" xr:uid="{00000000-0005-0000-0000-000070010000}"/>
    <cellStyle name="Valuta 2 5 6" xfId="586" xr:uid="{84BD857D-8734-45CA-BB92-4E6BC45EF118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3" xfId="497" xr:uid="{00000000-0005-0000-0000-000075010000}"/>
    <cellStyle name="Valuta 2 6 2 2 4" xfId="654" xr:uid="{AAA4759F-E996-4175-9AE8-361D4D63FECC}"/>
    <cellStyle name="Valuta 2 6 2 3" xfId="312" xr:uid="{00000000-0005-0000-0000-000076010000}"/>
    <cellStyle name="Valuta 2 6 2 3 2" xfId="709" xr:uid="{C2449BAB-9AE0-4BD8-A4B0-8694D661A56D}"/>
    <cellStyle name="Valuta 2 6 2 4" xfId="496" xr:uid="{00000000-0005-0000-0000-000077010000}"/>
    <cellStyle name="Valuta 2 6 2 5" xfId="614" xr:uid="{BA1C19A0-634F-4FF4-AE89-A05AFC444088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3" xfId="498" xr:uid="{00000000-0005-0000-0000-00007A010000}"/>
    <cellStyle name="Valuta 2 6 3 4" xfId="630" xr:uid="{B0B92740-7BAB-4792-8018-DBCE0E3CD5B5}"/>
    <cellStyle name="Valuta 2 6 4" xfId="283" xr:uid="{00000000-0005-0000-0000-00007B010000}"/>
    <cellStyle name="Valuta 2 6 4 2" xfId="680" xr:uid="{7757D03A-BEB1-4097-BE02-7C34CA7221D9}"/>
    <cellStyle name="Valuta 2 6 5" xfId="495" xr:uid="{00000000-0005-0000-0000-00007C010000}"/>
    <cellStyle name="Valuta 2 6 6" xfId="588" xr:uid="{0A62DBEF-86EE-416A-A826-D89FFD87BA38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3" xfId="500" xr:uid="{00000000-0005-0000-0000-000080010000}"/>
    <cellStyle name="Valuta 2 7 2 4" xfId="641" xr:uid="{3CD27EC8-4DAB-4F45-A11F-C750B0B3FB53}"/>
    <cellStyle name="Valuta 2 7 3" xfId="294" xr:uid="{00000000-0005-0000-0000-000081010000}"/>
    <cellStyle name="Valuta 2 7 3 2" xfId="691" xr:uid="{031A46B6-2BFE-4A5B-98F5-57748C869B79}"/>
    <cellStyle name="Valuta 2 7 4" xfId="499" xr:uid="{00000000-0005-0000-0000-000082010000}"/>
    <cellStyle name="Valuta 2 7 5" xfId="599" xr:uid="{549F591B-1DCB-4652-8075-4B16D0A2D262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3" xfId="502" xr:uid="{00000000-0005-0000-0000-000086010000}"/>
    <cellStyle name="Valuta 2 8 2 4" xfId="635" xr:uid="{922EDEB2-21B5-4F56-89C4-DCCE51D5048B}"/>
    <cellStyle name="Valuta 2 8 3" xfId="288" xr:uid="{00000000-0005-0000-0000-000087010000}"/>
    <cellStyle name="Valuta 2 8 3 2" xfId="685" xr:uid="{900228C5-A92B-4948-B18B-EBEA60DE10B2}"/>
    <cellStyle name="Valuta 2 8 4" xfId="501" xr:uid="{00000000-0005-0000-0000-000088010000}"/>
    <cellStyle name="Valuta 2 8 5" xfId="593" xr:uid="{978F31B2-800F-47C7-A0A9-70C8AABF6768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3" xfId="503" xr:uid="{00000000-0005-0000-0000-00008B010000}"/>
    <cellStyle name="Valuta 2 9 4" xfId="619" xr:uid="{66709A24-7CEA-46D7-B24A-E14E91655682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3" xfId="567" xr:uid="{C64C78E1-DC55-4100-9B07-0FFB4FCB7221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3" xfId="508" xr:uid="{00000000-0005-0000-0000-000095010000}"/>
    <cellStyle name="Valuta 3 2 2 2 2 4" xfId="655" xr:uid="{EEC83284-369A-43F3-A4EF-65B3C11F51BC}"/>
    <cellStyle name="Valuta 3 2 2 2 3" xfId="313" xr:uid="{00000000-0005-0000-0000-000096010000}"/>
    <cellStyle name="Valuta 3 2 2 2 3 2" xfId="710" xr:uid="{6B0B50DC-7488-495F-B4EB-E1B3D673628D}"/>
    <cellStyle name="Valuta 3 2 2 2 4" xfId="507" xr:uid="{00000000-0005-0000-0000-000097010000}"/>
    <cellStyle name="Valuta 3 2 2 2 5" xfId="615" xr:uid="{DF41F18A-6E47-4809-81F6-6A68CE3B90EE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3" xfId="509" xr:uid="{00000000-0005-0000-0000-00009A010000}"/>
    <cellStyle name="Valuta 3 2 2 3 4" xfId="631" xr:uid="{D6901E3E-9B5B-46A9-8405-9584B2A6D7EA}"/>
    <cellStyle name="Valuta 3 2 2 4" xfId="284" xr:uid="{00000000-0005-0000-0000-00009B010000}"/>
    <cellStyle name="Valuta 3 2 2 4 2" xfId="681" xr:uid="{76589B77-9D45-4709-B937-C3C96CE3DB4B}"/>
    <cellStyle name="Valuta 3 2 2 5" xfId="506" xr:uid="{00000000-0005-0000-0000-00009C010000}"/>
    <cellStyle name="Valuta 3 2 2 6" xfId="589" xr:uid="{F13CA123-E416-4B6C-9325-2748B0267630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3" xfId="511" xr:uid="{00000000-0005-0000-0000-0000A0010000}"/>
    <cellStyle name="Valuta 3 2 3 2 4" xfId="645" xr:uid="{4BA85274-1452-424B-8745-A95D3E95A576}"/>
    <cellStyle name="Valuta 3 2 3 3" xfId="303" xr:uid="{00000000-0005-0000-0000-0000A1010000}"/>
    <cellStyle name="Valuta 3 2 3 3 2" xfId="700" xr:uid="{006C208F-AE48-4EFA-A0E4-1649CA9344C2}"/>
    <cellStyle name="Valuta 3 2 3 4" xfId="510" xr:uid="{00000000-0005-0000-0000-0000A2010000}"/>
    <cellStyle name="Valuta 3 2 3 5" xfId="605" xr:uid="{011AC53C-373E-4536-AA5A-7FECD0EA48FC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3" xfId="513" xr:uid="{00000000-0005-0000-0000-0000A6010000}"/>
    <cellStyle name="Valuta 3 2 4 2 4" xfId="636" xr:uid="{28448649-1E66-424C-8517-74E31F8399D8}"/>
    <cellStyle name="Valuta 3 2 4 3" xfId="289" xr:uid="{00000000-0005-0000-0000-0000A7010000}"/>
    <cellStyle name="Valuta 3 2 4 3 2" xfId="686" xr:uid="{FAB7BCF4-D3E8-4053-BA10-4EB53ACF8475}"/>
    <cellStyle name="Valuta 3 2 4 4" xfId="512" xr:uid="{00000000-0005-0000-0000-0000A8010000}"/>
    <cellStyle name="Valuta 3 2 4 5" xfId="594" xr:uid="{D7588992-CF9E-4E24-B94E-45DB2EE93BC6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3" xfId="514" xr:uid="{00000000-0005-0000-0000-0000AB010000}"/>
    <cellStyle name="Valuta 3 2 5 4" xfId="620" xr:uid="{C9C2EB36-F308-4ACB-9DF2-534BD6461AB5}"/>
    <cellStyle name="Valuta 3 2 6" xfId="273" xr:uid="{00000000-0005-0000-0000-0000AC010000}"/>
    <cellStyle name="Valuta 3 2 6 2" xfId="670" xr:uid="{56D362E2-2C8A-41C0-9E5B-FF434BF7C6B8}"/>
    <cellStyle name="Valuta 3 2 7" xfId="505" xr:uid="{00000000-0005-0000-0000-0000AD010000}"/>
    <cellStyle name="Valuta 3 2 8" xfId="578" xr:uid="{855F867D-9F6A-43B8-B6C0-618C163F2735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3" xfId="517" xr:uid="{00000000-0005-0000-0000-0000B2010000}"/>
    <cellStyle name="Valuta 3 3 2 2 4" xfId="647" xr:uid="{4583B125-9481-43CA-AB02-CCD14307F667}"/>
    <cellStyle name="Valuta 3 3 2 3" xfId="305" xr:uid="{00000000-0005-0000-0000-0000B3010000}"/>
    <cellStyle name="Valuta 3 3 2 3 2" xfId="702" xr:uid="{76AB7389-14CB-4EA3-BA4A-74D60A5216EA}"/>
    <cellStyle name="Valuta 3 3 2 4" xfId="516" xr:uid="{00000000-0005-0000-0000-0000B4010000}"/>
    <cellStyle name="Valuta 3 3 2 5" xfId="607" xr:uid="{F42FDF40-E490-4651-8004-DB50909970C1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3" xfId="519" xr:uid="{00000000-0005-0000-0000-0000B8010000}"/>
    <cellStyle name="Valuta 3 3 3 2 4" xfId="639" xr:uid="{EB370E57-B4CE-4A67-9500-AF93BAA914D4}"/>
    <cellStyle name="Valuta 3 3 3 3" xfId="292" xr:uid="{00000000-0005-0000-0000-0000B9010000}"/>
    <cellStyle name="Valuta 3 3 3 3 2" xfId="689" xr:uid="{95546E6F-B88A-44A0-B12B-E71921D3534B}"/>
    <cellStyle name="Valuta 3 3 3 4" xfId="518" xr:uid="{00000000-0005-0000-0000-0000BA010000}"/>
    <cellStyle name="Valuta 3 3 3 5" xfId="597" xr:uid="{44709007-1683-4534-BBD0-7E701954B083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3" xfId="520" xr:uid="{00000000-0005-0000-0000-0000BD010000}"/>
    <cellStyle name="Valuta 3 3 4 4" xfId="623" xr:uid="{71355E66-8564-42B2-BE9E-D731606FDE0C}"/>
    <cellStyle name="Valuta 3 3 5" xfId="276" xr:uid="{00000000-0005-0000-0000-0000BE010000}"/>
    <cellStyle name="Valuta 3 3 5 2" xfId="673" xr:uid="{C44282C6-41DB-41EB-B862-923C92D29713}"/>
    <cellStyle name="Valuta 3 3 6" xfId="515" xr:uid="{00000000-0005-0000-0000-0000BF010000}"/>
    <cellStyle name="Valuta 3 3 7" xfId="581" xr:uid="{50692E0B-C496-4F97-B032-4921D68F0A6C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3" xfId="523" xr:uid="{00000000-0005-0000-0000-0000C4010000}"/>
    <cellStyle name="Valuta 3 4 2 2 4" xfId="649" xr:uid="{F07DF09B-2831-41A3-BF06-D0FE922312BD}"/>
    <cellStyle name="Valuta 3 4 2 3" xfId="307" xr:uid="{00000000-0005-0000-0000-0000C5010000}"/>
    <cellStyle name="Valuta 3 4 2 3 2" xfId="704" xr:uid="{8B555322-B84C-4AD0-AE53-42D317E5973F}"/>
    <cellStyle name="Valuta 3 4 2 4" xfId="522" xr:uid="{00000000-0005-0000-0000-0000C6010000}"/>
    <cellStyle name="Valuta 3 4 2 5" xfId="609" xr:uid="{1DCA0FF0-D767-40D9-B5EA-E3272B0BD98B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3" xfId="524" xr:uid="{00000000-0005-0000-0000-0000C9010000}"/>
    <cellStyle name="Valuta 3 4 3 4" xfId="625" xr:uid="{AA67FA4C-CB53-42C2-A31F-A9F0E349E42B}"/>
    <cellStyle name="Valuta 3 4 4" xfId="278" xr:uid="{00000000-0005-0000-0000-0000CA010000}"/>
    <cellStyle name="Valuta 3 4 4 2" xfId="675" xr:uid="{61CEDBD1-B6CC-43A6-AC89-97D324948205}"/>
    <cellStyle name="Valuta 3 4 5" xfId="521" xr:uid="{00000000-0005-0000-0000-0000CB010000}"/>
    <cellStyle name="Valuta 3 4 6" xfId="583" xr:uid="{9E097ECE-9AA6-44A7-B2D7-58DEDCBF4F64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3" xfId="527" xr:uid="{00000000-0005-0000-0000-0000D0010000}"/>
    <cellStyle name="Valuta 3 5 2 2 4" xfId="651" xr:uid="{B77363B3-E1CF-48F6-8F66-B8509D4EBABA}"/>
    <cellStyle name="Valuta 3 5 2 3" xfId="309" xr:uid="{00000000-0005-0000-0000-0000D1010000}"/>
    <cellStyle name="Valuta 3 5 2 3 2" xfId="706" xr:uid="{8EFDF375-6262-4B1E-8D4B-93AC8C86B7EB}"/>
    <cellStyle name="Valuta 3 5 2 4" xfId="526" xr:uid="{00000000-0005-0000-0000-0000D2010000}"/>
    <cellStyle name="Valuta 3 5 2 5" xfId="611" xr:uid="{D57AB0ED-1490-4A78-A3B9-E0F11D66BA88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3" xfId="528" xr:uid="{00000000-0005-0000-0000-0000D5010000}"/>
    <cellStyle name="Valuta 3 5 3 4" xfId="627" xr:uid="{47176AD4-BAD2-4A2E-BCBF-297DC554C9B7}"/>
    <cellStyle name="Valuta 3 5 4" xfId="280" xr:uid="{00000000-0005-0000-0000-0000D6010000}"/>
    <cellStyle name="Valuta 3 5 4 2" xfId="677" xr:uid="{D833BC11-44CE-4126-9F1C-A2478D99712E}"/>
    <cellStyle name="Valuta 3 5 5" xfId="525" xr:uid="{00000000-0005-0000-0000-0000D7010000}"/>
    <cellStyle name="Valuta 3 5 6" xfId="585" xr:uid="{17A90736-DFDF-4119-95FA-4045BC93C135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3" xfId="531" xr:uid="{00000000-0005-0000-0000-0000DC010000}"/>
    <cellStyle name="Valuta 3 6 2 2 4" xfId="653" xr:uid="{8B688A67-C1B1-4303-A540-AE7BBC3553CB}"/>
    <cellStyle name="Valuta 3 6 2 3" xfId="311" xr:uid="{00000000-0005-0000-0000-0000DD010000}"/>
    <cellStyle name="Valuta 3 6 2 3 2" xfId="708" xr:uid="{8C6D0736-641D-411D-B61B-B1B0D4354117}"/>
    <cellStyle name="Valuta 3 6 2 4" xfId="530" xr:uid="{00000000-0005-0000-0000-0000DE010000}"/>
    <cellStyle name="Valuta 3 6 2 5" xfId="613" xr:uid="{8D3AFAC3-B885-4804-A437-046A333FD1DD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3" xfId="532" xr:uid="{00000000-0005-0000-0000-0000E1010000}"/>
    <cellStyle name="Valuta 3 6 3 4" xfId="629" xr:uid="{7E90C43B-B74B-4721-B717-471371CF96CE}"/>
    <cellStyle name="Valuta 3 6 4" xfId="282" xr:uid="{00000000-0005-0000-0000-0000E2010000}"/>
    <cellStyle name="Valuta 3 6 4 2" xfId="679" xr:uid="{1D80B8D4-9C22-4DAE-BCED-0594B431383C}"/>
    <cellStyle name="Valuta 3 6 5" xfId="529" xr:uid="{00000000-0005-0000-0000-0000E3010000}"/>
    <cellStyle name="Valuta 3 6 6" xfId="587" xr:uid="{812B4861-D0D7-4C5E-B6F2-804045F4F350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3" xfId="534" xr:uid="{00000000-0005-0000-0000-0000E7010000}"/>
    <cellStyle name="Valuta 3 7 2 4" xfId="642" xr:uid="{CD6AA89B-0A77-433B-BCC2-4397A07406C6}"/>
    <cellStyle name="Valuta 3 7 3" xfId="300" xr:uid="{00000000-0005-0000-0000-0000E8010000}"/>
    <cellStyle name="Valuta 3 7 3 2" xfId="697" xr:uid="{19E07EE1-4461-4768-88E5-8285D73AE073}"/>
    <cellStyle name="Valuta 3 7 4" xfId="533" xr:uid="{00000000-0005-0000-0000-0000E9010000}"/>
    <cellStyle name="Valuta 3 7 5" xfId="602" xr:uid="{E299D345-866E-4C70-B178-7F7648E4B249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3" xfId="536" xr:uid="{00000000-0005-0000-0000-0000ED010000}"/>
    <cellStyle name="Valuta 3 8 2 4" xfId="634" xr:uid="{9A913C58-8B2B-41CC-903E-D0EB8C19278D}"/>
    <cellStyle name="Valuta 3 8 3" xfId="287" xr:uid="{00000000-0005-0000-0000-0000EE010000}"/>
    <cellStyle name="Valuta 3 8 3 2" xfId="684" xr:uid="{6E04C5FB-2287-4B96-9D63-6D91AA008AEF}"/>
    <cellStyle name="Valuta 3 8 4" xfId="535" xr:uid="{00000000-0005-0000-0000-0000EF010000}"/>
    <cellStyle name="Valuta 3 8 5" xfId="592" xr:uid="{E9D1FB8E-932F-4748-8CD3-4670CFB4033C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3" xfId="537" xr:uid="{00000000-0005-0000-0000-0000F2010000}"/>
    <cellStyle name="Valuta 3 9 4" xfId="618" xr:uid="{86BFEF9B-6173-4438-9E74-C7A691F3432D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3" xfId="540" xr:uid="{00000000-0005-0000-0000-0000F7010000}"/>
    <cellStyle name="Valuta 4 2 2 4" xfId="646" xr:uid="{66EA8986-4631-48F2-86BC-9EC7B2E64421}"/>
    <cellStyle name="Valuta 4 2 3" xfId="304" xr:uid="{00000000-0005-0000-0000-0000F8010000}"/>
    <cellStyle name="Valuta 4 2 3 2" xfId="701" xr:uid="{EA0E9B1D-98D6-432C-B9AD-88E6B2E01D72}"/>
    <cellStyle name="Valuta 4 2 4" xfId="539" xr:uid="{00000000-0005-0000-0000-0000F9010000}"/>
    <cellStyle name="Valuta 4 2 5" xfId="606" xr:uid="{532A74A5-A3F9-44BF-A8F0-6CE43C4F4141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3" xfId="542" xr:uid="{00000000-0005-0000-0000-0000FD010000}"/>
    <cellStyle name="Valuta 4 3 2 4" xfId="638" xr:uid="{B4CD2534-F8B9-4273-BD42-7B69B55575B3}"/>
    <cellStyle name="Valuta 4 3 3" xfId="291" xr:uid="{00000000-0005-0000-0000-0000FE010000}"/>
    <cellStyle name="Valuta 4 3 3 2" xfId="688" xr:uid="{B337F17B-0798-476E-850D-FBA87A5E480B}"/>
    <cellStyle name="Valuta 4 3 4" xfId="541" xr:uid="{00000000-0005-0000-0000-0000FF010000}"/>
    <cellStyle name="Valuta 4 3 5" xfId="596" xr:uid="{62DFF1B1-16D8-4BEF-AD71-6AF96C44A50E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3" xfId="543" xr:uid="{00000000-0005-0000-0000-000002020000}"/>
    <cellStyle name="Valuta 4 4 4" xfId="622" xr:uid="{44A643F6-2889-4005-AD30-59FCAD8C281B}"/>
    <cellStyle name="Valuta 4 5" xfId="275" xr:uid="{00000000-0005-0000-0000-000003020000}"/>
    <cellStyle name="Valuta 4 5 2" xfId="672" xr:uid="{D473E7B9-5B4C-400A-9EBF-8F2483951DFE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8" xfId="566" xr:uid="{1E93DC1E-FF0C-4727-B442-E3118BFC82D7}"/>
    <cellStyle name="Valuta 5" xfId="563" xr:uid="{46A3E7A6-8EE9-49ED-8E5E-75110A577A04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3" xfId="548" xr:uid="{00000000-0005-0000-0000-00000D020000}"/>
    <cellStyle name="Vejica 2 2 3 2 4" xfId="644" xr:uid="{BA4A99AB-E739-4C80-8D4F-A2AD2FE6B688}"/>
    <cellStyle name="Vejica 2 2 3 3" xfId="302" xr:uid="{00000000-0005-0000-0000-00000E020000}"/>
    <cellStyle name="Vejica 2 2 3 3 2" xfId="699" xr:uid="{DBD6B749-201D-48BE-8A58-CDB7923CA172}"/>
    <cellStyle name="Vejica 2 2 3 4" xfId="547" xr:uid="{00000000-0005-0000-0000-00000F020000}"/>
    <cellStyle name="Vejica 2 2 3 5" xfId="604" xr:uid="{9327CCD5-1AFD-403E-AED3-22876A6CFB9C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3" xfId="550" xr:uid="{00000000-0005-0000-0000-000013020000}"/>
    <cellStyle name="Vejica 2 2 4 2 4" xfId="633" xr:uid="{2933C59B-8FBF-44A5-9980-3C592142973F}"/>
    <cellStyle name="Vejica 2 2 4 3" xfId="286" xr:uid="{00000000-0005-0000-0000-000014020000}"/>
    <cellStyle name="Vejica 2 2 4 3 2" xfId="683" xr:uid="{422CD351-7E15-477E-A6D8-0FB9CE525402}"/>
    <cellStyle name="Vejica 2 2 4 4" xfId="549" xr:uid="{00000000-0005-0000-0000-000015020000}"/>
    <cellStyle name="Vejica 2 2 4 5" xfId="591" xr:uid="{E9C28E7E-D155-454C-860E-267C1A2C695F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3" xfId="551" xr:uid="{00000000-0005-0000-0000-000018020000}"/>
    <cellStyle name="Vejica 2 2 5 4" xfId="617" xr:uid="{D409C6F9-5CB2-4A10-B26D-7FF7E05BBE85}"/>
    <cellStyle name="Vejica 2 2 6" xfId="265" xr:uid="{00000000-0005-0000-0000-000019020000}"/>
    <cellStyle name="Vejica 2 2 6 2" xfId="662" xr:uid="{AAFE7CB2-5530-49BB-BFDC-EA1EEAFCC08C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5" xfId="120" xr:uid="{00000000-0005-0000-0000-000026020000}"/>
    <cellStyle name="Vejica 5 2" xfId="556" xr:uid="{00000000-0005-0000-0000-000027020000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3" xfId="557" xr:uid="{00000000-0005-0000-0000-00002A020000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3" xfId="558" xr:uid="{00000000-0005-0000-0000-00002D020000}"/>
    <cellStyle name="Vsota 2 4" xfId="574" xr:uid="{804216C6-0752-4DCD-814A-3FCAC94C3AF5}"/>
    <cellStyle name="Warning Text" xfId="49" xr:uid="{00000000-0005-0000-0000-00002E020000}"/>
    <cellStyle name="Warning Text 2" xfId="559" xr:uid="{00000000-0005-0000-0000-00002F020000}"/>
  </cellStyles>
  <dxfs count="14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1" totalsRowCount="1" headerRowDxfId="1409" dataDxfId="1407" headerRowBorderDxfId="1408" tableBorderDxfId="1406" totalsRowBorderDxfId="1405">
  <tableColumns count="21">
    <tableColumn id="1" xr3:uid="{00000000-0010-0000-0000-000001000000}" name="Zap. št." totalsRowLabel="Vsota" dataDxfId="1404" totalsRowDxfId="20"/>
    <tableColumn id="2" xr3:uid="{00000000-0010-0000-0000-000002000000}" name="Tehnična specifikacija živila (stolpec 2, 2a, 2b, 2c)" dataDxfId="1403" totalsRowDxfId="19"/>
    <tableColumn id="3" xr3:uid="{00000000-0010-0000-0000-000003000000}" name="ZAHTEVANO PAKIRANJE                    Masa/volumen" dataDxfId="1402" totalsRowDxfId="18"/>
    <tableColumn id="4" xr3:uid="{00000000-0010-0000-0000-000004000000}" name=" ZAHTEVANO PAKIRANJE       Enota" dataDxfId="1401" totalsRowDxfId="17"/>
    <tableColumn id="21" xr3:uid="{00000000-0010-0000-0000-000015000000}" name="ZAHTEVANA SHEMA KAKOVOSTI" dataDxfId="1400" totalsRowDxfId="16"/>
    <tableColumn id="5" xr3:uid="{00000000-0010-0000-0000-000005000000}" name="Okvirna količina" dataDxfId="1399" totalsRowDxfId="15" dataCellStyle="Valuta"/>
    <tableColumn id="6" xr3:uid="{00000000-0010-0000-0000-000006000000}" name="Enota mere količine" dataDxfId="1398" totalsRowDxfId="14"/>
    <tableColumn id="7" xr3:uid="{00000000-0010-0000-0000-000007000000}" name="Preračunana masa/volumen/kos na enoto kg" totalsRowFunction="sum" dataDxfId="1397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396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395" totalsRowDxfId="11" dataCellStyle="Valuta"/>
    <tableColumn id="10" xr3:uid="{00000000-0010-0000-0000-00000A000000}" name="BLAGOVNA ZNAMKA ali PROIZVAJALEC" dataDxfId="1394" totalsRowDxfId="10" dataCellStyle="Valuta"/>
    <tableColumn id="11" xr3:uid="{00000000-0010-0000-0000-00000B000000}" name=" NAZIV/IME (trgovsko) ponujenega živila  " dataDxfId="1393" totalsRowDxfId="9" dataCellStyle="Valuta"/>
    <tableColumn id="12" xr3:uid="{00000000-0010-0000-0000-00000C000000}" name="Dejanska masa/volumen ponujenega živila" dataDxfId="1392" totalsRowDxfId="8" dataCellStyle="Valuta"/>
    <tableColumn id="13" xr3:uid="{00000000-0010-0000-0000-00000D000000}" name="cena/enota brez DDV v EUR" dataDxfId="1391" totalsRowDxfId="7"/>
    <tableColumn id="14" xr3:uid="{00000000-0010-0000-0000-00000E000000}" name="Cena za dejansko maso/volumen ponujenega živila brez DDV " dataDxfId="1390" totalsRowDxfId="6"/>
    <tableColumn id="15" xr3:uid="{00000000-0010-0000-0000-00000F000000}" name="Stopnja DDV (%)" dataDxfId="1389" totalsRowDxfId="5"/>
    <tableColumn id="16" xr3:uid="{00000000-0010-0000-0000-000010000000}" name="Davek (EUR)" dataDxfId="1388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387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386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385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384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6" totalsRowCount="1" headerRowDxfId="1383" dataDxfId="1381" headerRowBorderDxfId="1382" tableBorderDxfId="1380" totalsRowBorderDxfId="1379">
  <tableColumns count="21">
    <tableColumn id="1" xr3:uid="{00000000-0010-0000-0100-000001000000}" name="Zap. št." totalsRowLabel="Vsota" dataDxfId="1378" totalsRowDxfId="1377"/>
    <tableColumn id="2" xr3:uid="{00000000-0010-0000-0100-000002000000}" name="Tehnična specifikacija živila (stolpec 2, 2a, 2b, 2c)" dataDxfId="1376" totalsRowDxfId="1375"/>
    <tableColumn id="3" xr3:uid="{00000000-0010-0000-0100-000003000000}" name="ZAHTEVANO PAKIRANJE                    Masa/volumen" dataDxfId="1374" totalsRowDxfId="1373"/>
    <tableColumn id="4" xr3:uid="{00000000-0010-0000-0100-000004000000}" name=" ZAHTEVANO PAKIRANJE       Enota" dataDxfId="1372" totalsRowDxfId="1371"/>
    <tableColumn id="21" xr3:uid="{00000000-0010-0000-0100-000015000000}" name="ZAHTEVANA SHEMA KAKOVOSTI" dataDxfId="1370" totalsRowDxfId="1369"/>
    <tableColumn id="5" xr3:uid="{00000000-0010-0000-0100-000005000000}" name="Okvirna količina" dataDxfId="1368" totalsRowDxfId="1367" dataCellStyle="Valuta"/>
    <tableColumn id="6" xr3:uid="{00000000-0010-0000-0100-000006000000}" name="Enota mere količine" dataDxfId="1366" totalsRowDxfId="1365"/>
    <tableColumn id="7" xr3:uid="{00000000-0010-0000-0100-000007000000}" name="Preračunana masa/volumen/kos na enoto kg" totalsRowFunction="sum" dataDxfId="1364" totalsRowDxfId="136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362" totalsRowDxfId="136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360" totalsRowDxfId="1359" dataCellStyle="Valuta"/>
    <tableColumn id="10" xr3:uid="{00000000-0010-0000-0100-00000A000000}" name="BLAGOVNA ZNAMKA ali PROIZVAJALEC" dataDxfId="1358" totalsRowDxfId="1357" dataCellStyle="Valuta"/>
    <tableColumn id="11" xr3:uid="{00000000-0010-0000-0100-00000B000000}" name=" NAZIV/IME (trgovsko) ponujenega živila  " dataDxfId="1356" totalsRowDxfId="1355" dataCellStyle="Valuta"/>
    <tableColumn id="12" xr3:uid="{00000000-0010-0000-0100-00000C000000}" name="Dejanska masa/volumen ponujenega živila" dataDxfId="1354" totalsRowDxfId="1353" dataCellStyle="Valuta"/>
    <tableColumn id="13" xr3:uid="{00000000-0010-0000-0100-00000D000000}" name="cena/enota brez DDV v EUR" dataDxfId="1352" totalsRowDxfId="1351"/>
    <tableColumn id="14" xr3:uid="{00000000-0010-0000-0100-00000E000000}" name="Cena za dejansko maso/volumen ponujenega živila brez DDV " dataDxfId="1350" totalsRowDxfId="1349"/>
    <tableColumn id="15" xr3:uid="{00000000-0010-0000-0100-00000F000000}" name="Stopnja DDV (%)" dataDxfId="1348" totalsRowDxfId="1347"/>
    <tableColumn id="16" xr3:uid="{00000000-0010-0000-0100-000010000000}" name="Davek (EUR)" dataDxfId="1346" totalsRowDxfId="134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344" totalsRowDxfId="134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342" totalsRowDxfId="134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340" totalsRowDxfId="133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338" totalsRowDxfId="133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1" totalsRowCount="1" headerRowDxfId="1336" dataDxfId="1334" headerRowBorderDxfId="1335" tableBorderDxfId="1333" totalsRowBorderDxfId="1332">
  <tableColumns count="21">
    <tableColumn id="1" xr3:uid="{00000000-0010-0000-0200-000001000000}" name="Zap. št." totalsRowLabel="Vsota" dataDxfId="1331" totalsRowDxfId="1330"/>
    <tableColumn id="2" xr3:uid="{00000000-0010-0000-0200-000002000000}" name="Tehnična specifikacija živila (stolpec 2, 2a, 2b, 2c)" dataDxfId="1329" totalsRowDxfId="1328"/>
    <tableColumn id="3" xr3:uid="{00000000-0010-0000-0200-000003000000}" name="ZAHTEVANO PAKIRANJE                    Masa/volumen" dataDxfId="1327" totalsRowDxfId="1326"/>
    <tableColumn id="4" xr3:uid="{00000000-0010-0000-0200-000004000000}" name=" ZAHTEVANO PAKIRANJE       Enota" dataDxfId="1325" totalsRowDxfId="1324"/>
    <tableColumn id="21" xr3:uid="{00000000-0010-0000-0200-000015000000}" name="ZAHTEVANA SHEMA KAKOVOSTI" dataDxfId="1323" totalsRowDxfId="1322"/>
    <tableColumn id="5" xr3:uid="{00000000-0010-0000-0200-000005000000}" name="Okvirna količina" dataDxfId="1321" totalsRowDxfId="1320" dataCellStyle="Valuta"/>
    <tableColumn id="6" xr3:uid="{00000000-0010-0000-0200-000006000000}" name="Enota mere količine" dataDxfId="1319" totalsRowDxfId="1318"/>
    <tableColumn id="7" xr3:uid="{00000000-0010-0000-0200-000007000000}" name="Preračunana masa/volumen/kos na enoto kg" totalsRowFunction="sum" dataDxfId="1317" totalsRowDxfId="131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315" totalsRowDxfId="131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313" totalsRowDxfId="1312" dataCellStyle="Valuta"/>
    <tableColumn id="10" xr3:uid="{00000000-0010-0000-0200-00000A000000}" name="BLAGOVNA ZNAMKA ali PROIZVAJALEC" dataDxfId="1311" totalsRowDxfId="1310" dataCellStyle="Valuta"/>
    <tableColumn id="11" xr3:uid="{00000000-0010-0000-0200-00000B000000}" name=" NAZIV/IME (trgovsko) ponujenega živila  " dataDxfId="1309" totalsRowDxfId="1308" dataCellStyle="Valuta"/>
    <tableColumn id="12" xr3:uid="{00000000-0010-0000-0200-00000C000000}" name="Dejanska masa/volumen ponujenega živila" dataDxfId="1307" totalsRowDxfId="1306" dataCellStyle="Valuta"/>
    <tableColumn id="13" xr3:uid="{00000000-0010-0000-0200-00000D000000}" name="cena/enota brez DDV v EUR" dataDxfId="1305" totalsRowDxfId="1304"/>
    <tableColumn id="14" xr3:uid="{00000000-0010-0000-0200-00000E000000}" name="Cena za dejansko maso/volumen ponujenega živila brez DDV " dataDxfId="1303" totalsRowDxfId="1302"/>
    <tableColumn id="15" xr3:uid="{00000000-0010-0000-0200-00000F000000}" name="Stopnja DDV (%)" dataDxfId="1301" totalsRowDxfId="1300"/>
    <tableColumn id="16" xr3:uid="{00000000-0010-0000-0200-000010000000}" name="Davek (EUR)" dataDxfId="1299" totalsRowDxfId="129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297" totalsRowDxfId="129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295" totalsRowDxfId="129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293" totalsRowDxfId="129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291" totalsRowDxfId="129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6" totalsRowCount="1" headerRowDxfId="1289" dataDxfId="1287" headerRowBorderDxfId="1288" tableBorderDxfId="1286" totalsRowBorderDxfId="1285">
  <tableColumns count="21">
    <tableColumn id="1" xr3:uid="{00000000-0010-0000-0300-000001000000}" name="Zap. št." totalsRowLabel="Vsota" dataDxfId="1284" totalsRowDxfId="1283"/>
    <tableColumn id="2" xr3:uid="{00000000-0010-0000-0300-000002000000}" name="Tehnična specifikacija živila (stolpec 2, 2a, 2b, 2c)" dataDxfId="1282" totalsRowDxfId="1281"/>
    <tableColumn id="3" xr3:uid="{00000000-0010-0000-0300-000003000000}" name="ZAHTEVANO PAKIRANJE                    Masa/volumen" dataDxfId="1280" totalsRowDxfId="1279"/>
    <tableColumn id="4" xr3:uid="{00000000-0010-0000-0300-000004000000}" name=" ZAHTEVANO PAKIRANJE       Enota" dataDxfId="1278" totalsRowDxfId="1277"/>
    <tableColumn id="21" xr3:uid="{00000000-0010-0000-0300-000015000000}" name="ZAHTEVANA SHEMA KAKOVOSTI" dataDxfId="1276" totalsRowDxfId="1275"/>
    <tableColumn id="5" xr3:uid="{00000000-0010-0000-0300-000005000000}" name="Okvirna količina" dataDxfId="1274" totalsRowDxfId="1273" dataCellStyle="Valuta"/>
    <tableColumn id="6" xr3:uid="{00000000-0010-0000-0300-000006000000}" name="Enota mere količine" dataDxfId="1272" totalsRowDxfId="1271"/>
    <tableColumn id="7" xr3:uid="{00000000-0010-0000-0300-000007000000}" name="Preračunana masa/volumen/kos na enoto kg" totalsRowFunction="sum" dataDxfId="1270" totalsRowDxfId="126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268" totalsRowDxfId="126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266" totalsRowDxfId="1265" dataCellStyle="Valuta"/>
    <tableColumn id="10" xr3:uid="{00000000-0010-0000-0300-00000A000000}" name="BLAGOVNA ZNAMKA ali PROIZVAJALEC" dataDxfId="1264" totalsRowDxfId="1263" dataCellStyle="Valuta"/>
    <tableColumn id="11" xr3:uid="{00000000-0010-0000-0300-00000B000000}" name=" NAZIV/IME (trgovsko) ponujenega živila  " dataDxfId="1262" totalsRowDxfId="1261" dataCellStyle="Valuta"/>
    <tableColumn id="12" xr3:uid="{00000000-0010-0000-0300-00000C000000}" name="Dejanska masa/volumen ponujenega živila" dataDxfId="1260" totalsRowDxfId="1259" dataCellStyle="Valuta"/>
    <tableColumn id="13" xr3:uid="{00000000-0010-0000-0300-00000D000000}" name="cena/enota brez DDV v EUR" dataDxfId="1258" totalsRowDxfId="1257"/>
    <tableColumn id="14" xr3:uid="{00000000-0010-0000-0300-00000E000000}" name="Cena za dejansko maso/volumen ponujenega živila brez DDV " dataDxfId="1256" totalsRowDxfId="1255"/>
    <tableColumn id="15" xr3:uid="{00000000-0010-0000-0300-00000F000000}" name="Stopnja DDV (%)" dataDxfId="1254" totalsRowDxfId="1253"/>
    <tableColumn id="16" xr3:uid="{00000000-0010-0000-0300-000010000000}" name="Davek (EUR)" dataDxfId="1252" totalsRowDxfId="125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250" totalsRowDxfId="124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248" totalsRowDxfId="124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246" totalsRowDxfId="124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244" totalsRowDxfId="124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9" totalsRowCount="1" headerRowDxfId="1242" dataDxfId="1240" headerRowBorderDxfId="1241" tableBorderDxfId="1239" totalsRowBorderDxfId="1238">
  <tableColumns count="21">
    <tableColumn id="1" xr3:uid="{00000000-0010-0000-0400-000001000000}" name="Zap. št." totalsRowLabel="Vsota" dataDxfId="1237" totalsRowDxfId="1236"/>
    <tableColumn id="2" xr3:uid="{00000000-0010-0000-0400-000002000000}" name="Tehnična specifikacija živila (stolpec 2, 2a, 2b, 2c)" dataDxfId="1235" totalsRowDxfId="1234"/>
    <tableColumn id="3" xr3:uid="{00000000-0010-0000-0400-000003000000}" name="ZAHTEVANO PAKIRANJE                    Masa/volumen" dataDxfId="1233" totalsRowDxfId="1232"/>
    <tableColumn id="4" xr3:uid="{00000000-0010-0000-0400-000004000000}" name=" ZAHTEVANO PAKIRANJE       Enota" dataDxfId="1231" totalsRowDxfId="1230"/>
    <tableColumn id="21" xr3:uid="{00000000-0010-0000-0400-000015000000}" name="ZAHTEVANA SHEMA KAKOVOSTI" dataDxfId="1229" totalsRowDxfId="1228"/>
    <tableColumn id="5" xr3:uid="{00000000-0010-0000-0400-000005000000}" name="Okvirna količina" dataDxfId="1227" totalsRowDxfId="1226" dataCellStyle="Valuta"/>
    <tableColumn id="6" xr3:uid="{00000000-0010-0000-0400-000006000000}" name="Enota mere količine" dataDxfId="1225" totalsRowDxfId="1224"/>
    <tableColumn id="7" xr3:uid="{00000000-0010-0000-0400-000007000000}" name="Preračunana masa/volumen/kos na enoto kg" totalsRowFunction="sum" dataDxfId="1223" totalsRowDxfId="122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221" totalsRowDxfId="122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219" totalsRowDxfId="1218" dataCellStyle="Valuta"/>
    <tableColumn id="10" xr3:uid="{00000000-0010-0000-0400-00000A000000}" name="BLAGOVNA ZNAMKA ali PROIZVAJALEC" dataDxfId="1217" totalsRowDxfId="1216" dataCellStyle="Valuta"/>
    <tableColumn id="11" xr3:uid="{00000000-0010-0000-0400-00000B000000}" name=" NAZIV/IME (trgovsko) ponujenega živila  " dataDxfId="1215" totalsRowDxfId="1214" dataCellStyle="Valuta"/>
    <tableColumn id="12" xr3:uid="{00000000-0010-0000-0400-00000C000000}" name="Dejanska masa/volumen ponujenega živila" dataDxfId="1213" totalsRowDxfId="1212" dataCellStyle="Valuta"/>
    <tableColumn id="13" xr3:uid="{00000000-0010-0000-0400-00000D000000}" name="cena/enota brez DDV v EUR" dataDxfId="1211" totalsRowDxfId="1210"/>
    <tableColumn id="14" xr3:uid="{00000000-0010-0000-0400-00000E000000}" name="Cena za dejansko maso/volumen ponujenega živila brez DDV " dataDxfId="1209" totalsRowDxfId="1208"/>
    <tableColumn id="15" xr3:uid="{00000000-0010-0000-0400-00000F000000}" name="Stopnja DDV (%)" dataDxfId="1207" totalsRowDxfId="1206"/>
    <tableColumn id="16" xr3:uid="{00000000-0010-0000-0400-000010000000}" name="Davek (EUR)" dataDxfId="1205" totalsRowDxfId="120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203" totalsRowDxfId="120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201" totalsRowDxfId="120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199" totalsRowDxfId="119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197" totalsRowDxfId="119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78" totalsRowCount="1" headerRowDxfId="1195" dataDxfId="1193" headerRowBorderDxfId="1194" tableBorderDxfId="1192" totalsRowBorderDxfId="1191">
  <tableColumns count="21">
    <tableColumn id="1" xr3:uid="{00000000-0010-0000-0500-000001000000}" name="Zap. št." totalsRowLabel="Vsota" dataDxfId="1190" totalsRowDxfId="1189"/>
    <tableColumn id="2" xr3:uid="{00000000-0010-0000-0500-000002000000}" name="Tehnična specifikacija živila (stolpec 2, 2a, 2b, 2c)" dataDxfId="1188" totalsRowDxfId="1187"/>
    <tableColumn id="3" xr3:uid="{00000000-0010-0000-0500-000003000000}" name="ZAHTEVANO PAKIRANJE                    Masa/volumen" dataDxfId="1186" totalsRowDxfId="1185"/>
    <tableColumn id="4" xr3:uid="{00000000-0010-0000-0500-000004000000}" name=" ZAHTEVANO PAKIRANJE       Enota" dataDxfId="1184" totalsRowDxfId="1183"/>
    <tableColumn id="21" xr3:uid="{00000000-0010-0000-0500-000015000000}" name="ZAHTEVANA SHEMA KAKOVOSTI" dataDxfId="1182" totalsRowDxfId="1181"/>
    <tableColumn id="5" xr3:uid="{00000000-0010-0000-0500-000005000000}" name="Okvirna količina" dataDxfId="1180" totalsRowDxfId="1179" dataCellStyle="Valuta"/>
    <tableColumn id="6" xr3:uid="{00000000-0010-0000-0500-000006000000}" name="Enota mere količine" dataDxfId="1178" totalsRowDxfId="1177"/>
    <tableColumn id="7" xr3:uid="{00000000-0010-0000-0500-000007000000}" name="Preračunana masa/volumen/kos na enoto kg" totalsRowFunction="sum" dataDxfId="1176" totalsRowDxfId="117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174" totalsRowDxfId="117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172" totalsRowDxfId="1171" dataCellStyle="Valuta"/>
    <tableColumn id="10" xr3:uid="{00000000-0010-0000-0500-00000A000000}" name="BLAGOVNA ZNAMKA ali PROIZVAJALEC" dataDxfId="1170" totalsRowDxfId="1169" dataCellStyle="Valuta"/>
    <tableColumn id="11" xr3:uid="{00000000-0010-0000-0500-00000B000000}" name=" NAZIV/IME (trgovsko) ponujenega živila  " dataDxfId="1168" totalsRowDxfId="1167" dataCellStyle="Valuta"/>
    <tableColumn id="12" xr3:uid="{00000000-0010-0000-0500-00000C000000}" name="Dejanska masa/volumen ponujenega živila" dataDxfId="1166" totalsRowDxfId="1165" dataCellStyle="Valuta"/>
    <tableColumn id="13" xr3:uid="{00000000-0010-0000-0500-00000D000000}" name="cena/enota brez DDV v EUR" dataDxfId="1164" totalsRowDxfId="1163"/>
    <tableColumn id="14" xr3:uid="{00000000-0010-0000-0500-00000E000000}" name="Cena za dejansko maso/volumen ponujenega živila brez DDV " dataDxfId="1162" totalsRowDxfId="1161"/>
    <tableColumn id="15" xr3:uid="{00000000-0010-0000-0500-00000F000000}" name="Stopnja DDV (%)" dataDxfId="1160" totalsRowDxfId="1159"/>
    <tableColumn id="16" xr3:uid="{00000000-0010-0000-0500-000010000000}" name="Davek (EUR)" dataDxfId="1158" totalsRowDxfId="115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156" totalsRowDxfId="115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154" totalsRowDxfId="115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152" totalsRowDxfId="115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150" totalsRowDxfId="114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6" totalsRowCount="1" headerRowDxfId="1148" dataDxfId="1146" headerRowBorderDxfId="1147" tableBorderDxfId="1145" totalsRowBorderDxfId="1144">
  <tableColumns count="21">
    <tableColumn id="1" xr3:uid="{00000000-0010-0000-0600-000001000000}" name="Zap. št." totalsRowLabel="Vsota" dataDxfId="1143" totalsRowDxfId="1142"/>
    <tableColumn id="2" xr3:uid="{00000000-0010-0000-0600-000002000000}" name="Tehnična specifikacija živila (stolpec 2, 2a, 2b, 2c)" dataDxfId="1141" totalsRowDxfId="1140"/>
    <tableColumn id="3" xr3:uid="{00000000-0010-0000-0600-000003000000}" name="ZAHTEVANO PAKIRANJE                    Masa/volumen" dataDxfId="1139" totalsRowDxfId="1138"/>
    <tableColumn id="4" xr3:uid="{00000000-0010-0000-0600-000004000000}" name=" ZAHTEVANO PAKIRANJE       Enota" dataDxfId="1137" totalsRowDxfId="1136"/>
    <tableColumn id="21" xr3:uid="{00000000-0010-0000-0600-000015000000}" name="ZAHTEVANA SHEMA KAKOVOSTI" dataDxfId="1135" totalsRowDxfId="1134"/>
    <tableColumn id="5" xr3:uid="{00000000-0010-0000-0600-000005000000}" name="Okvirna količina" dataDxfId="1133" totalsRowDxfId="1132" dataCellStyle="Valuta"/>
    <tableColumn id="6" xr3:uid="{00000000-0010-0000-0600-000006000000}" name="Enota mere količine" dataDxfId="1131" totalsRowDxfId="1130"/>
    <tableColumn id="7" xr3:uid="{00000000-0010-0000-0600-000007000000}" name="Preračunana masa/volumen/kos na enoto kg" totalsRowFunction="sum" dataDxfId="1129" totalsRowDxfId="112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127" totalsRowDxfId="112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125" totalsRowDxfId="1124" dataCellStyle="Valuta"/>
    <tableColumn id="10" xr3:uid="{00000000-0010-0000-0600-00000A000000}" name="BLAGOVNA ZNAMKA ali PROIZVAJALEC" dataDxfId="1123" totalsRowDxfId="1122" dataCellStyle="Valuta"/>
    <tableColumn id="11" xr3:uid="{00000000-0010-0000-0600-00000B000000}" name=" NAZIV/IME (trgovsko) ponujenega živila  " dataDxfId="1121" totalsRowDxfId="1120" dataCellStyle="Valuta"/>
    <tableColumn id="12" xr3:uid="{00000000-0010-0000-0600-00000C000000}" name="Dejanska masa/volumen ponujenega živila" dataDxfId="1119" totalsRowDxfId="1118" dataCellStyle="Valuta"/>
    <tableColumn id="13" xr3:uid="{00000000-0010-0000-0600-00000D000000}" name="cena/enota brez DDV v EUR" dataDxfId="1117" totalsRowDxfId="1116"/>
    <tableColumn id="14" xr3:uid="{00000000-0010-0000-0600-00000E000000}" name="Cena za dejansko maso/volumen ponujenega živila brez DDV " dataDxfId="1115" totalsRowDxfId="1114"/>
    <tableColumn id="15" xr3:uid="{00000000-0010-0000-0600-00000F000000}" name="Stopnja DDV (%)" dataDxfId="1113" totalsRowDxfId="1112"/>
    <tableColumn id="16" xr3:uid="{00000000-0010-0000-0600-000010000000}" name="Davek (EUR)" dataDxfId="1111" totalsRowDxfId="111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109" totalsRowDxfId="110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107" totalsRowDxfId="110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105" totalsRowDxfId="110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1103" totalsRowDxfId="110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2" totalsRowCount="1" headerRowDxfId="1101" dataDxfId="1099" headerRowBorderDxfId="1100" tableBorderDxfId="1098" totalsRowBorderDxfId="1097">
  <tableColumns count="21">
    <tableColumn id="1" xr3:uid="{00000000-0010-0000-0700-000001000000}" name="Zap. št." totalsRowLabel="Vsota" dataDxfId="1096" totalsRowDxfId="1095"/>
    <tableColumn id="2" xr3:uid="{00000000-0010-0000-0700-000002000000}" name="Tehnična specifikacija živila (stolpec 2, 2a, 2b, 2c)" dataDxfId="1094" totalsRowDxfId="1093"/>
    <tableColumn id="3" xr3:uid="{00000000-0010-0000-0700-000003000000}" name="ZAHTEVANO PAKIRANJE                    Masa/volumen" dataDxfId="1092" totalsRowDxfId="1091"/>
    <tableColumn id="4" xr3:uid="{00000000-0010-0000-0700-000004000000}" name=" ZAHTEVANO PAKIRANJE       Enota" dataDxfId="1090" totalsRowDxfId="1089"/>
    <tableColumn id="21" xr3:uid="{00000000-0010-0000-0700-000015000000}" name="ZAHTEVANA SHEMA KAKOVOSTI" dataDxfId="1088" totalsRowDxfId="1087"/>
    <tableColumn id="5" xr3:uid="{00000000-0010-0000-0700-000005000000}" name="Okvirna količina" dataDxfId="1086" totalsRowDxfId="1085" dataCellStyle="Valuta"/>
    <tableColumn id="6" xr3:uid="{00000000-0010-0000-0700-000006000000}" name="Enota mere količine" dataDxfId="1084" totalsRowDxfId="1083"/>
    <tableColumn id="7" xr3:uid="{00000000-0010-0000-0700-000007000000}" name="Preračunana masa/volumen/kos na enoto kg" totalsRowFunction="sum" dataDxfId="1082" totalsRowDxfId="108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080" totalsRowDxfId="107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078" totalsRowDxfId="1077" dataCellStyle="Valuta"/>
    <tableColumn id="10" xr3:uid="{00000000-0010-0000-0700-00000A000000}" name="BLAGOVNA ZNAMKA ali PROIZVAJALEC" dataDxfId="1076" totalsRowDxfId="1075" dataCellStyle="Valuta"/>
    <tableColumn id="11" xr3:uid="{00000000-0010-0000-0700-00000B000000}" name=" NAZIV/IME (trgovsko) ponujenega živila  " dataDxfId="1074" totalsRowDxfId="1073" dataCellStyle="Valuta"/>
    <tableColumn id="12" xr3:uid="{00000000-0010-0000-0700-00000C000000}" name="Dejanska masa/volumen ponujenega živila" dataDxfId="1072" totalsRowDxfId="1071" dataCellStyle="Valuta"/>
    <tableColumn id="13" xr3:uid="{00000000-0010-0000-0700-00000D000000}" name="cena/enota brez DDV v EUR" dataDxfId="1070" totalsRowDxfId="1069"/>
    <tableColumn id="14" xr3:uid="{00000000-0010-0000-0700-00000E000000}" name="Cena za dejansko maso/volumen ponujenega živila brez DDV " dataDxfId="1068" totalsRowDxfId="1067"/>
    <tableColumn id="15" xr3:uid="{00000000-0010-0000-0700-00000F000000}" name="Stopnja DDV (%)" dataDxfId="1066" totalsRowDxfId="1065"/>
    <tableColumn id="16" xr3:uid="{00000000-0010-0000-0700-000010000000}" name="Davek (EUR)" dataDxfId="1064" totalsRowDxfId="106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062" totalsRowDxfId="106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060" totalsRowDxfId="105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058" totalsRowDxfId="105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056" totalsRowDxfId="105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3" totalsRowCount="1" headerRowDxfId="1054" dataDxfId="1052" headerRowBorderDxfId="1053" tableBorderDxfId="1051" totalsRowBorderDxfId="1050">
  <tableColumns count="21">
    <tableColumn id="1" xr3:uid="{00000000-0010-0000-0800-000001000000}" name="Zap. št." totalsRowLabel="Vsota" dataDxfId="1049" totalsRowDxfId="1048"/>
    <tableColumn id="2" xr3:uid="{00000000-0010-0000-0800-000002000000}" name="Tehnična specifikacija živila (stolpec 2, 2a, 2b, 2c)" dataDxfId="1047" totalsRowDxfId="1046"/>
    <tableColumn id="3" xr3:uid="{00000000-0010-0000-0800-000003000000}" name="ZAHTEVANO PAKIRANJE                    Masa/volumen" dataDxfId="1045" totalsRowDxfId="1044"/>
    <tableColumn id="4" xr3:uid="{00000000-0010-0000-0800-000004000000}" name=" ZAHTEVANO PAKIRANJE       Enota" dataDxfId="1043" totalsRowDxfId="1042"/>
    <tableColumn id="21" xr3:uid="{00000000-0010-0000-0800-000015000000}" name="ZAHTEVANA SHEMA KAKOVOSTI" dataDxfId="1041" totalsRowDxfId="1040"/>
    <tableColumn id="5" xr3:uid="{00000000-0010-0000-0800-000005000000}" name="Okvirna količina" dataDxfId="1039" totalsRowDxfId="1038" dataCellStyle="Valuta"/>
    <tableColumn id="6" xr3:uid="{00000000-0010-0000-0800-000006000000}" name="Enota mere količine" dataDxfId="1037" totalsRowDxfId="1036"/>
    <tableColumn id="7" xr3:uid="{00000000-0010-0000-0800-000007000000}" name="Preračunana masa/volumen/kos na enoto kg" totalsRowFunction="sum" dataDxfId="1035" totalsRowDxfId="103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033" totalsRowDxfId="103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031" totalsRowDxfId="1030" dataCellStyle="Valuta"/>
    <tableColumn id="10" xr3:uid="{00000000-0010-0000-0800-00000A000000}" name="BLAGOVNA ZNAMKA ali PROIZVAJALEC" dataDxfId="1029" totalsRowDxfId="1028" dataCellStyle="Valuta"/>
    <tableColumn id="11" xr3:uid="{00000000-0010-0000-0800-00000B000000}" name=" NAZIV/IME (trgovsko) ponujenega živila  " dataDxfId="1027" totalsRowDxfId="1026" dataCellStyle="Valuta"/>
    <tableColumn id="12" xr3:uid="{00000000-0010-0000-0800-00000C000000}" name="Dejanska masa/volumen ponujenega živila" dataDxfId="1025" totalsRowDxfId="1024" dataCellStyle="Valuta"/>
    <tableColumn id="13" xr3:uid="{00000000-0010-0000-0800-00000D000000}" name="cena/enota brez DDV v EUR" dataDxfId="1023" totalsRowDxfId="1022"/>
    <tableColumn id="14" xr3:uid="{00000000-0010-0000-0800-00000E000000}" name="Cena za dejansko maso/volumen ponujenega živila brez DDV " dataDxfId="1021" totalsRowDxfId="1020"/>
    <tableColumn id="15" xr3:uid="{00000000-0010-0000-0800-00000F000000}" name="Stopnja DDV (%)" dataDxfId="1019" totalsRowDxfId="1018"/>
    <tableColumn id="16" xr3:uid="{00000000-0010-0000-0800-000010000000}" name="Davek (EUR)" dataDxfId="1017" totalsRowDxfId="101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015" totalsRowDxfId="101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013" totalsRowDxfId="101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011" totalsRowDxfId="101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009" totalsRowDxfId="100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6" totalsRowCount="1" headerRowDxfId="1007" dataDxfId="1005" headerRowBorderDxfId="1006" tableBorderDxfId="1004" totalsRowBorderDxfId="1003">
  <tableColumns count="21">
    <tableColumn id="1" xr3:uid="{00000000-0010-0000-0900-000001000000}" name="Zap. št." totalsRowLabel="Vsota" dataDxfId="1002" totalsRowDxfId="1001"/>
    <tableColumn id="2" xr3:uid="{00000000-0010-0000-0900-000002000000}" name="Tehnična specifikacija živila (stolpec 2, 2a, 2b, 2c)" dataDxfId="1000" totalsRowDxfId="999"/>
    <tableColumn id="3" xr3:uid="{00000000-0010-0000-0900-000003000000}" name="ZAHTEVANO PAKIRANJE                    Masa/volumen" dataDxfId="998" totalsRowDxfId="997"/>
    <tableColumn id="4" xr3:uid="{00000000-0010-0000-0900-000004000000}" name=" ZAHTEVANO PAKIRANJE       Enota" dataDxfId="996" totalsRowDxfId="995"/>
    <tableColumn id="21" xr3:uid="{00000000-0010-0000-0900-000015000000}" name="ZAHTEVANA SHEMA KAKOVOSTI" dataDxfId="994" totalsRowDxfId="993"/>
    <tableColumn id="5" xr3:uid="{00000000-0010-0000-0900-000005000000}" name="Okvirna količina" dataDxfId="992" totalsRowDxfId="991" dataCellStyle="Valuta"/>
    <tableColumn id="6" xr3:uid="{00000000-0010-0000-0900-000006000000}" name="Enota mere količine" dataDxfId="990" totalsRowDxfId="989"/>
    <tableColumn id="7" xr3:uid="{00000000-0010-0000-0900-000007000000}" name="Preračunana masa/volumen/kos na enoto kg" totalsRowFunction="sum" dataDxfId="988" totalsRowDxfId="98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986" totalsRowDxfId="98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984" totalsRowDxfId="983" dataCellStyle="Valuta"/>
    <tableColumn id="10" xr3:uid="{00000000-0010-0000-0900-00000A000000}" name="BLAGOVNA ZNAMKA ali PROIZVAJALEC" dataDxfId="982" totalsRowDxfId="981" dataCellStyle="Valuta"/>
    <tableColumn id="11" xr3:uid="{00000000-0010-0000-0900-00000B000000}" name=" NAZIV/IME (trgovsko) ponujenega živila  " dataDxfId="980" totalsRowDxfId="979" dataCellStyle="Valuta"/>
    <tableColumn id="12" xr3:uid="{00000000-0010-0000-0900-00000C000000}" name="Dejanska masa/volumen ponujenega živila" dataDxfId="978" totalsRowDxfId="977" dataCellStyle="Valuta"/>
    <tableColumn id="13" xr3:uid="{00000000-0010-0000-0900-00000D000000}" name="cena/enota brez DDV v EUR" dataDxfId="976" totalsRowDxfId="975"/>
    <tableColumn id="14" xr3:uid="{00000000-0010-0000-0900-00000E000000}" name="Cena za dejansko maso/volumen ponujenega živila brez DDV " dataDxfId="974" totalsRowDxfId="973"/>
    <tableColumn id="15" xr3:uid="{00000000-0010-0000-0900-00000F000000}" name="Stopnja DDV (%)" dataDxfId="972" totalsRowDxfId="971"/>
    <tableColumn id="16" xr3:uid="{00000000-0010-0000-0900-000010000000}" name="Davek (EUR)" dataDxfId="970" totalsRowDxfId="96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968" totalsRowDxfId="96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966" totalsRowDxfId="96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964" totalsRowDxfId="96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962" totalsRowDxfId="96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6" totalsRowCount="1" headerRowDxfId="960" dataDxfId="958" headerRowBorderDxfId="959" tableBorderDxfId="957" totalsRowBorderDxfId="956">
  <tableColumns count="21">
    <tableColumn id="1" xr3:uid="{00000000-0010-0000-0A00-000001000000}" name="Zap. št." totalsRowLabel="Vsota" dataDxfId="955" totalsRowDxfId="954"/>
    <tableColumn id="2" xr3:uid="{00000000-0010-0000-0A00-000002000000}" name="Tehnična specifikacija živila (stolpec 2, 2a, 2b, 2c)" dataDxfId="953" totalsRowDxfId="952"/>
    <tableColumn id="3" xr3:uid="{00000000-0010-0000-0A00-000003000000}" name="ZAHTEVANO PAKIRANJE                    Masa/volumen" dataDxfId="951" totalsRowDxfId="950"/>
    <tableColumn id="4" xr3:uid="{00000000-0010-0000-0A00-000004000000}" name=" ZAHTEVANO PAKIRANJE       Enota" dataDxfId="949" totalsRowDxfId="948"/>
    <tableColumn id="21" xr3:uid="{00000000-0010-0000-0A00-000015000000}" name="ZAHTEVANA SHEMA KAKOVOSTI" dataDxfId="947" totalsRowDxfId="946"/>
    <tableColumn id="5" xr3:uid="{00000000-0010-0000-0A00-000005000000}" name="Okvirna količina" dataDxfId="945" totalsRowDxfId="944" dataCellStyle="Valuta"/>
    <tableColumn id="6" xr3:uid="{00000000-0010-0000-0A00-000006000000}" name="Enota mere količine" dataDxfId="943" totalsRowDxfId="942"/>
    <tableColumn id="7" xr3:uid="{00000000-0010-0000-0A00-000007000000}" name="Preračunana masa/volumen/kos na enoto kg" totalsRowFunction="sum" dataDxfId="941" totalsRowDxfId="94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939" totalsRowDxfId="93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937" totalsRowDxfId="936" dataCellStyle="Valuta"/>
    <tableColumn id="10" xr3:uid="{00000000-0010-0000-0A00-00000A000000}" name="BLAGOVNA ZNAMKA ali PROIZVAJALEC" dataDxfId="935" totalsRowDxfId="934" dataCellStyle="Valuta"/>
    <tableColumn id="11" xr3:uid="{00000000-0010-0000-0A00-00000B000000}" name=" NAZIV/IME (trgovsko) ponujenega živila  " dataDxfId="933" totalsRowDxfId="932" dataCellStyle="Valuta"/>
    <tableColumn id="12" xr3:uid="{00000000-0010-0000-0A00-00000C000000}" name="Dejanska masa/volumen ponujenega živila" dataDxfId="931" totalsRowDxfId="930" dataCellStyle="Valuta"/>
    <tableColumn id="13" xr3:uid="{00000000-0010-0000-0A00-00000D000000}" name="cena/enota brez DDV v EUR" dataDxfId="929" totalsRowDxfId="928"/>
    <tableColumn id="14" xr3:uid="{00000000-0010-0000-0A00-00000E000000}" name="Cena za dejansko maso/volumen ponujenega živila brez DDV " dataDxfId="927" totalsRowDxfId="926"/>
    <tableColumn id="15" xr3:uid="{00000000-0010-0000-0A00-00000F000000}" name="Stopnja DDV (%)" dataDxfId="925" totalsRowDxfId="924"/>
    <tableColumn id="16" xr3:uid="{00000000-0010-0000-0A00-000010000000}" name="Davek (EUR)" dataDxfId="923" totalsRowDxfId="92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921" totalsRowDxfId="92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919" totalsRowDxfId="91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917" totalsRowDxfId="91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915" totalsRowDxfId="91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69" totalsRowCount="1" headerRowDxfId="913" dataDxfId="911" headerRowBorderDxfId="912" tableBorderDxfId="910" totalsRowBorderDxfId="909">
  <tableColumns count="21">
    <tableColumn id="1" xr3:uid="{00000000-0010-0000-0B00-000001000000}" name="Zap. št." totalsRowLabel="Vsota" dataDxfId="908" totalsRowDxfId="907"/>
    <tableColumn id="2" xr3:uid="{00000000-0010-0000-0B00-000002000000}" name="Tehnična specifikacija živila (stolpec 2, 2a, 2b, 2c)" dataDxfId="906" totalsRowDxfId="905"/>
    <tableColumn id="3" xr3:uid="{00000000-0010-0000-0B00-000003000000}" name="ZAHTEVANO PAKIRANJE                    Masa/volumen" dataDxfId="904" totalsRowDxfId="903"/>
    <tableColumn id="4" xr3:uid="{00000000-0010-0000-0B00-000004000000}" name=" ZAHTEVANO PAKIRANJE       Enota" dataDxfId="902" totalsRowDxfId="901"/>
    <tableColumn id="21" xr3:uid="{00000000-0010-0000-0B00-000015000000}" name="ZAHTEVANA SHEMA KAKOVOSTI" dataDxfId="900" totalsRowDxfId="899"/>
    <tableColumn id="5" xr3:uid="{00000000-0010-0000-0B00-000005000000}" name="Okvirna količina" dataDxfId="898" totalsRowDxfId="897" dataCellStyle="Valuta"/>
    <tableColumn id="6" xr3:uid="{00000000-0010-0000-0B00-000006000000}" name="Enota mere količine" dataDxfId="896" totalsRowDxfId="895"/>
    <tableColumn id="7" xr3:uid="{00000000-0010-0000-0B00-000007000000}" name="Preračunana masa/volumen/kos na enoto kg" totalsRowFunction="sum" dataDxfId="894" totalsRowDxfId="89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892" totalsRowDxfId="89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890" totalsRowDxfId="889" dataCellStyle="Valuta"/>
    <tableColumn id="10" xr3:uid="{00000000-0010-0000-0B00-00000A000000}" name="BLAGOVNA ZNAMKA ali PROIZVAJALEC" dataDxfId="888" totalsRowDxfId="887" dataCellStyle="Valuta"/>
    <tableColumn id="11" xr3:uid="{00000000-0010-0000-0B00-00000B000000}" name=" NAZIV/IME (trgovsko) ponujenega živila  " dataDxfId="886" totalsRowDxfId="885" dataCellStyle="Valuta"/>
    <tableColumn id="12" xr3:uid="{00000000-0010-0000-0B00-00000C000000}" name="Dejanska masa/volumen ponujenega živila" dataDxfId="884" totalsRowDxfId="883" dataCellStyle="Valuta"/>
    <tableColumn id="13" xr3:uid="{00000000-0010-0000-0B00-00000D000000}" name="cena/enota brez DDV v EUR" dataDxfId="882" totalsRowDxfId="881"/>
    <tableColumn id="14" xr3:uid="{00000000-0010-0000-0B00-00000E000000}" name="Cena za dejansko maso/volumen ponujenega živila brez DDV " dataDxfId="880" totalsRowDxfId="879"/>
    <tableColumn id="15" xr3:uid="{00000000-0010-0000-0B00-00000F000000}" name="Stopnja DDV (%)" dataDxfId="878" totalsRowDxfId="877"/>
    <tableColumn id="16" xr3:uid="{00000000-0010-0000-0B00-000010000000}" name="Davek (EUR)" dataDxfId="876" totalsRowDxfId="87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874" totalsRowDxfId="87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872" totalsRowDxfId="87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870" totalsRowDxfId="86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868" totalsRowDxfId="86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6" totalsRowCount="1" headerRowDxfId="866" dataDxfId="864" headerRowBorderDxfId="865" tableBorderDxfId="863" totalsRowBorderDxfId="862">
  <tableColumns count="21">
    <tableColumn id="1" xr3:uid="{00000000-0010-0000-0C00-000001000000}" name="Zap. št." totalsRowLabel="Vsota" dataDxfId="861" totalsRowDxfId="860"/>
    <tableColumn id="2" xr3:uid="{00000000-0010-0000-0C00-000002000000}" name="Tehnična specifikacija živila (stolpec 2, 2a, 2b, 2c)" dataDxfId="859" totalsRowDxfId="858"/>
    <tableColumn id="3" xr3:uid="{00000000-0010-0000-0C00-000003000000}" name="ZAHTEVANO PAKIRANJE                    Masa/volumen" dataDxfId="857" totalsRowDxfId="856"/>
    <tableColumn id="4" xr3:uid="{00000000-0010-0000-0C00-000004000000}" name=" ZAHTEVANO PAKIRANJE       Enota" dataDxfId="855" totalsRowDxfId="854"/>
    <tableColumn id="21" xr3:uid="{00000000-0010-0000-0C00-000015000000}" name="ZAHTEVANA SHEMA KAKOVOSTI" dataDxfId="853" totalsRowDxfId="852"/>
    <tableColumn id="5" xr3:uid="{00000000-0010-0000-0C00-000005000000}" name="Okvirna količina" dataDxfId="851" totalsRowDxfId="850" dataCellStyle="Valuta"/>
    <tableColumn id="6" xr3:uid="{00000000-0010-0000-0C00-000006000000}" name="Enota mere količine" dataDxfId="849" totalsRowDxfId="848"/>
    <tableColumn id="7" xr3:uid="{00000000-0010-0000-0C00-000007000000}" name="Preračunana masa/volumen/kos na enoto kg" totalsRowFunction="sum" dataDxfId="847" totalsRowDxfId="84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845" totalsRowDxfId="84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843" totalsRowDxfId="842" dataCellStyle="Valuta"/>
    <tableColumn id="10" xr3:uid="{00000000-0010-0000-0C00-00000A000000}" name="BLAGOVNA ZNAMKA ali PROIZVAJALEC" dataDxfId="841" totalsRowDxfId="840" dataCellStyle="Valuta"/>
    <tableColumn id="11" xr3:uid="{00000000-0010-0000-0C00-00000B000000}" name=" NAZIV/IME (trgovsko) ponujenega živila  " dataDxfId="839" totalsRowDxfId="838" dataCellStyle="Valuta"/>
    <tableColumn id="12" xr3:uid="{00000000-0010-0000-0C00-00000C000000}" name="Dejanska masa/volumen ponujenega živila" dataDxfId="837" totalsRowDxfId="836" dataCellStyle="Valuta"/>
    <tableColumn id="13" xr3:uid="{00000000-0010-0000-0C00-00000D000000}" name="cena/enota brez DDV v EUR" dataDxfId="835" totalsRowDxfId="834"/>
    <tableColumn id="14" xr3:uid="{00000000-0010-0000-0C00-00000E000000}" name="Cena za dejansko maso/volumen ponujenega živila brez DDV " dataDxfId="833" totalsRowDxfId="832"/>
    <tableColumn id="15" xr3:uid="{00000000-0010-0000-0C00-00000F000000}" name="Stopnja DDV (%)" dataDxfId="831" totalsRowDxfId="830"/>
    <tableColumn id="16" xr3:uid="{00000000-0010-0000-0C00-000010000000}" name="Davek (EUR)" dataDxfId="829" totalsRowDxfId="82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827" totalsRowDxfId="82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825" totalsRowDxfId="82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823" totalsRowDxfId="82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821" totalsRowDxfId="82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4" totalsRowCount="1" headerRowDxfId="819" dataDxfId="817" headerRowBorderDxfId="818" tableBorderDxfId="816" totalsRowBorderDxfId="815">
  <tableColumns count="21">
    <tableColumn id="1" xr3:uid="{00000000-0010-0000-0D00-000001000000}" name="Zap. št." totalsRowLabel="Vsota" dataDxfId="814" totalsRowDxfId="813"/>
    <tableColumn id="2" xr3:uid="{00000000-0010-0000-0D00-000002000000}" name="Tehnična specifikacija živila (stolpec 2, 2a, 2b, 2c)" dataDxfId="812" totalsRowDxfId="811"/>
    <tableColumn id="3" xr3:uid="{00000000-0010-0000-0D00-000003000000}" name="ZAHTEVANO PAKIRANJE                    Masa/volumen" dataDxfId="810" totalsRowDxfId="809"/>
    <tableColumn id="4" xr3:uid="{00000000-0010-0000-0D00-000004000000}" name=" ZAHTEVANO PAKIRANJE       Enota" dataDxfId="808" totalsRowDxfId="807"/>
    <tableColumn id="21" xr3:uid="{00000000-0010-0000-0D00-000015000000}" name="ZAHTEVANA SHEMA KAKOVOSTI" dataDxfId="806" totalsRowDxfId="805"/>
    <tableColumn id="5" xr3:uid="{00000000-0010-0000-0D00-000005000000}" name="Okvirna količina" dataDxfId="804" totalsRowDxfId="803" dataCellStyle="Valuta"/>
    <tableColumn id="6" xr3:uid="{00000000-0010-0000-0D00-000006000000}" name="Enota mere količine" dataDxfId="802" totalsRowDxfId="801"/>
    <tableColumn id="7" xr3:uid="{00000000-0010-0000-0D00-000007000000}" name="Preračunana masa/volumen/kos na enoto kg" totalsRowFunction="sum" dataDxfId="800" totalsRowDxfId="79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98" totalsRowDxfId="79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796" totalsRowDxfId="795" dataCellStyle="Valuta"/>
    <tableColumn id="10" xr3:uid="{00000000-0010-0000-0D00-00000A000000}" name="BLAGOVNA ZNAMKA ali PROIZVAJALEC" dataDxfId="794" totalsRowDxfId="793" dataCellStyle="Valuta"/>
    <tableColumn id="11" xr3:uid="{00000000-0010-0000-0D00-00000B000000}" name=" NAZIV/IME (trgovsko) ponujenega živila  " dataDxfId="792" totalsRowDxfId="791" dataCellStyle="Valuta"/>
    <tableColumn id="12" xr3:uid="{00000000-0010-0000-0D00-00000C000000}" name="Dejanska masa/volumen ponujenega živila" dataDxfId="790" totalsRowDxfId="789" dataCellStyle="Valuta"/>
    <tableColumn id="13" xr3:uid="{00000000-0010-0000-0D00-00000D000000}" name="cena/enota brez DDV v EUR" dataDxfId="788" totalsRowDxfId="787"/>
    <tableColumn id="14" xr3:uid="{00000000-0010-0000-0D00-00000E000000}" name="Cena za dejansko maso/volumen ponujenega živila brez DDV " dataDxfId="786" totalsRowDxfId="785"/>
    <tableColumn id="15" xr3:uid="{00000000-0010-0000-0D00-00000F000000}" name="Stopnja DDV (%)" dataDxfId="784" totalsRowDxfId="783"/>
    <tableColumn id="16" xr3:uid="{00000000-0010-0000-0D00-000010000000}" name="Davek (EUR)" dataDxfId="782" totalsRowDxfId="78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780" totalsRowDxfId="77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778" totalsRowDxfId="77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776" totalsRowDxfId="77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774" totalsRowDxfId="77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8" totalsRowCount="1" headerRowDxfId="772" dataDxfId="770" headerRowBorderDxfId="771" tableBorderDxfId="769" totalsRowBorderDxfId="768">
  <tableColumns count="21">
    <tableColumn id="1" xr3:uid="{00000000-0010-0000-0E00-000001000000}" name="Zap. št." totalsRowLabel="Vsota" dataDxfId="767" totalsRowDxfId="766"/>
    <tableColumn id="2" xr3:uid="{00000000-0010-0000-0E00-000002000000}" name="Tehnična specifikacija živila (stolpec 2, 2a, 2b, 2c)" dataDxfId="765" totalsRowDxfId="764"/>
    <tableColumn id="3" xr3:uid="{00000000-0010-0000-0E00-000003000000}" name="ZAHTEVANO PAKIRANJE                    Masa/volumen" dataDxfId="763" totalsRowDxfId="762"/>
    <tableColumn id="4" xr3:uid="{00000000-0010-0000-0E00-000004000000}" name=" ZAHTEVANO PAKIRANJE       Enota" dataDxfId="761" totalsRowDxfId="760"/>
    <tableColumn id="21" xr3:uid="{00000000-0010-0000-0E00-000015000000}" name="ZAHTEVANA SHEMA KAKOVOSTI" dataDxfId="759" totalsRowDxfId="758"/>
    <tableColumn id="5" xr3:uid="{00000000-0010-0000-0E00-000005000000}" name="Okvirna količina" dataDxfId="757" totalsRowDxfId="756" dataCellStyle="Valuta"/>
    <tableColumn id="6" xr3:uid="{00000000-0010-0000-0E00-000006000000}" name="Enota mere količine" dataDxfId="755" totalsRowDxfId="754"/>
    <tableColumn id="7" xr3:uid="{00000000-0010-0000-0E00-000007000000}" name="Preračunana masa/volumen/kos na enoto kg" totalsRowFunction="sum" dataDxfId="753" totalsRowDxfId="75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751" totalsRowDxfId="75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749" totalsRowDxfId="748" dataCellStyle="Valuta"/>
    <tableColumn id="10" xr3:uid="{00000000-0010-0000-0E00-00000A000000}" name="BLAGOVNA ZNAMKA ali PROIZVAJALEC" dataDxfId="747" totalsRowDxfId="746" dataCellStyle="Valuta"/>
    <tableColumn id="11" xr3:uid="{00000000-0010-0000-0E00-00000B000000}" name=" NAZIV/IME (trgovsko) ponujenega živila  " dataDxfId="745" totalsRowDxfId="744" dataCellStyle="Valuta"/>
    <tableColumn id="12" xr3:uid="{00000000-0010-0000-0E00-00000C000000}" name="Dejanska masa/volumen ponujenega živila" dataDxfId="743" totalsRowDxfId="742" dataCellStyle="Valuta"/>
    <tableColumn id="13" xr3:uid="{00000000-0010-0000-0E00-00000D000000}" name="cena/enota brez DDV v EUR" dataDxfId="741" totalsRowDxfId="740"/>
    <tableColumn id="14" xr3:uid="{00000000-0010-0000-0E00-00000E000000}" name="Cena za dejansko maso/volumen ponujenega živila brez DDV " dataDxfId="739" totalsRowDxfId="738"/>
    <tableColumn id="15" xr3:uid="{00000000-0010-0000-0E00-00000F000000}" name="Stopnja DDV (%)" dataDxfId="737" totalsRowDxfId="736"/>
    <tableColumn id="16" xr3:uid="{00000000-0010-0000-0E00-000010000000}" name="Davek (EUR)" dataDxfId="735" totalsRowDxfId="73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733" totalsRowDxfId="73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731" totalsRowDxfId="73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729" totalsRowDxfId="72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727" totalsRowDxfId="72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0" totalsRowCount="1" headerRowDxfId="725" dataDxfId="723" headerRowBorderDxfId="724" tableBorderDxfId="722" totalsRowBorderDxfId="721">
  <tableColumns count="21">
    <tableColumn id="1" xr3:uid="{00000000-0010-0000-0F00-000001000000}" name="Zap. št." totalsRowLabel="Vsota" dataDxfId="720" totalsRowDxfId="719"/>
    <tableColumn id="2" xr3:uid="{00000000-0010-0000-0F00-000002000000}" name="Tehnična specifikacija živila (stolpec 2, 2a, 2b, 2c)" dataDxfId="718" totalsRowDxfId="717"/>
    <tableColumn id="3" xr3:uid="{00000000-0010-0000-0F00-000003000000}" name="ZAHTEVANO PAKIRANJE                    Masa/volumen" dataDxfId="716" totalsRowDxfId="715"/>
    <tableColumn id="4" xr3:uid="{00000000-0010-0000-0F00-000004000000}" name=" ZAHTEVANO PAKIRANJE       Enota" dataDxfId="714" totalsRowDxfId="713"/>
    <tableColumn id="21" xr3:uid="{00000000-0010-0000-0F00-000015000000}" name="ZAHTEVANA SHEMA KAKOVOSTI" dataDxfId="712" totalsRowDxfId="711"/>
    <tableColumn id="5" xr3:uid="{00000000-0010-0000-0F00-000005000000}" name="Okvirna količina" dataDxfId="710" totalsRowDxfId="709" dataCellStyle="Valuta"/>
    <tableColumn id="6" xr3:uid="{00000000-0010-0000-0F00-000006000000}" name="Enota mere količine" dataDxfId="708" totalsRowDxfId="707"/>
    <tableColumn id="7" xr3:uid="{00000000-0010-0000-0F00-000007000000}" name="Preračunana masa/volumen/kos na enoto kg" totalsRowFunction="sum" dataDxfId="706" totalsRowDxfId="70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04" totalsRowDxfId="70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02" totalsRowDxfId="701" dataCellStyle="Valuta"/>
    <tableColumn id="10" xr3:uid="{00000000-0010-0000-0F00-00000A000000}" name="BLAGOVNA ZNAMKA ali PROIZVAJALEC" dataDxfId="700" totalsRowDxfId="699" dataCellStyle="Valuta"/>
    <tableColumn id="11" xr3:uid="{00000000-0010-0000-0F00-00000B000000}" name=" NAZIV/IME (trgovsko) ponujenega živila  " dataDxfId="698" totalsRowDxfId="697" dataCellStyle="Valuta"/>
    <tableColumn id="12" xr3:uid="{00000000-0010-0000-0F00-00000C000000}" name="Dejanska masa/volumen ponujenega živila" dataDxfId="696" totalsRowDxfId="695" dataCellStyle="Valuta"/>
    <tableColumn id="13" xr3:uid="{00000000-0010-0000-0F00-00000D000000}" name="cena/enota brez DDV v EUR" dataDxfId="694" totalsRowDxfId="693"/>
    <tableColumn id="14" xr3:uid="{00000000-0010-0000-0F00-00000E000000}" name="Cena za dejansko maso/volumen ponujenega živila brez DDV " dataDxfId="692" totalsRowDxfId="691"/>
    <tableColumn id="15" xr3:uid="{00000000-0010-0000-0F00-00000F000000}" name="Stopnja DDV (%)" dataDxfId="690" totalsRowDxfId="689"/>
    <tableColumn id="16" xr3:uid="{00000000-0010-0000-0F00-000010000000}" name="Davek (EUR)" dataDxfId="688" totalsRowDxfId="68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686" totalsRowDxfId="68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684" totalsRowDxfId="68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682" totalsRowDxfId="68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44" totalsRowCount="1" headerRowDxfId="678" dataDxfId="676" headerRowBorderDxfId="677" tableBorderDxfId="675" totalsRowBorderDxfId="674">
  <tableColumns count="21">
    <tableColumn id="1" xr3:uid="{00000000-0010-0000-1000-000001000000}" name="Zap. št." totalsRowLabel="Vsota" dataDxfId="673" totalsRowDxfId="672"/>
    <tableColumn id="2" xr3:uid="{00000000-0010-0000-1000-000002000000}" name="Tehnična specifikacija živila (stolpec 2, 2a, 2b, 2c)" dataDxfId="671" totalsRowDxfId="670"/>
    <tableColumn id="3" xr3:uid="{00000000-0010-0000-1000-000003000000}" name="ZAHTEVANO PAKIRANJE                    Masa/volumen" dataDxfId="669" totalsRowDxfId="668"/>
    <tableColumn id="4" xr3:uid="{00000000-0010-0000-1000-000004000000}" name=" ZAHTEVANO PAKIRANJE       Enota" dataDxfId="667" totalsRowDxfId="666"/>
    <tableColumn id="21" xr3:uid="{00000000-0010-0000-1000-000015000000}" name="ZAHTEVANA SHEMA KAKOVOSTI" dataDxfId="665" totalsRowDxfId="664"/>
    <tableColumn id="5" xr3:uid="{00000000-0010-0000-1000-000005000000}" name="Okvirna količina" dataDxfId="663" totalsRowDxfId="662" dataCellStyle="Valuta"/>
    <tableColumn id="6" xr3:uid="{00000000-0010-0000-1000-000006000000}" name="Enota mere količine" dataDxfId="661" totalsRowDxfId="660"/>
    <tableColumn id="7" xr3:uid="{00000000-0010-0000-1000-000007000000}" name="Preračunana masa/volumen/kos na enoto kg" totalsRowFunction="sum" dataDxfId="659" totalsRowDxfId="65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657" totalsRowDxfId="65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655" totalsRowDxfId="654" dataCellStyle="Valuta"/>
    <tableColumn id="10" xr3:uid="{00000000-0010-0000-1000-00000A000000}" name="BLAGOVNA ZNAMKA ali PROIZVAJALEC" dataDxfId="653" totalsRowDxfId="652" dataCellStyle="Valuta"/>
    <tableColumn id="11" xr3:uid="{00000000-0010-0000-1000-00000B000000}" name=" NAZIV/IME (trgovsko) ponujenega živila  " dataDxfId="651" totalsRowDxfId="650" dataCellStyle="Valuta"/>
    <tableColumn id="12" xr3:uid="{00000000-0010-0000-1000-00000C000000}" name="Dejanska masa/volumen ponujenega živila" dataDxfId="649" totalsRowDxfId="648" dataCellStyle="Valuta"/>
    <tableColumn id="13" xr3:uid="{00000000-0010-0000-1000-00000D000000}" name="cena/enota brez DDV v EUR" dataDxfId="647" totalsRowDxfId="646"/>
    <tableColumn id="14" xr3:uid="{00000000-0010-0000-1000-00000E000000}" name="Cena za dejansko maso/volumen ponujenega živila brez DDV " dataDxfId="645" totalsRowDxfId="644"/>
    <tableColumn id="15" xr3:uid="{00000000-0010-0000-1000-00000F000000}" name="Stopnja DDV (%)" dataDxfId="643" totalsRowDxfId="642"/>
    <tableColumn id="16" xr3:uid="{00000000-0010-0000-1000-000010000000}" name="Davek (EUR)" dataDxfId="641" totalsRowDxfId="64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639" totalsRowDxfId="63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637" totalsRowDxfId="63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635" totalsRowDxfId="63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4" totalsRowCount="1" headerRowDxfId="631" dataDxfId="629" headerRowBorderDxfId="630" tableBorderDxfId="628" totalsRowBorderDxfId="627">
  <tableColumns count="21">
    <tableColumn id="1" xr3:uid="{00000000-0010-0000-1100-000001000000}" name="Zap. št." totalsRowLabel="Vsota" dataDxfId="626" totalsRowDxfId="625"/>
    <tableColumn id="2" xr3:uid="{00000000-0010-0000-1100-000002000000}" name="Tehnična specifikacija živila (stolpec 2, 2a, 2b, 2c)" dataDxfId="624" totalsRowDxfId="623"/>
    <tableColumn id="3" xr3:uid="{00000000-0010-0000-1100-000003000000}" name="ZAHTEVANO PAKIRANJE                    Masa/volumen" dataDxfId="622" totalsRowDxfId="621"/>
    <tableColumn id="4" xr3:uid="{00000000-0010-0000-1100-000004000000}" name=" ZAHTEVANO PAKIRANJE       Enota" dataDxfId="620" totalsRowDxfId="619"/>
    <tableColumn id="21" xr3:uid="{00000000-0010-0000-1100-000015000000}" name="ZAHTEVANA SHEMA KAKOVOSTI" dataDxfId="618" totalsRowDxfId="617"/>
    <tableColumn id="5" xr3:uid="{00000000-0010-0000-1100-000005000000}" name="Okvirna količina" dataDxfId="616" totalsRowDxfId="615" dataCellStyle="Valuta"/>
    <tableColumn id="6" xr3:uid="{00000000-0010-0000-1100-000006000000}" name="Enota mere količine" dataDxfId="614" totalsRowDxfId="613"/>
    <tableColumn id="7" xr3:uid="{00000000-0010-0000-1100-000007000000}" name="Preračunana masa/volumen/kos na enoto kg" totalsRowFunction="sum" dataDxfId="612" totalsRowDxfId="61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610" totalsRowDxfId="60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608" totalsRowDxfId="607" dataCellStyle="Valuta"/>
    <tableColumn id="10" xr3:uid="{00000000-0010-0000-1100-00000A000000}" name="BLAGOVNA ZNAMKA ali PROIZVAJALEC" dataDxfId="606" totalsRowDxfId="605" dataCellStyle="Valuta"/>
    <tableColumn id="11" xr3:uid="{00000000-0010-0000-1100-00000B000000}" name=" NAZIV/IME (trgovsko) ponujenega živila  " dataDxfId="604" totalsRowDxfId="603" dataCellStyle="Valuta"/>
    <tableColumn id="12" xr3:uid="{00000000-0010-0000-1100-00000C000000}" name="Dejanska masa/volumen ponujenega živila" dataDxfId="602" totalsRowDxfId="601" dataCellStyle="Valuta"/>
    <tableColumn id="13" xr3:uid="{00000000-0010-0000-1100-00000D000000}" name="cena/enota brez DDV v EUR" dataDxfId="600" totalsRowDxfId="599"/>
    <tableColumn id="14" xr3:uid="{00000000-0010-0000-1100-00000E000000}" name="Cena za dejansko maso/volumen ponujenega živila brez DDV " dataDxfId="598" totalsRowDxfId="597"/>
    <tableColumn id="15" xr3:uid="{00000000-0010-0000-1100-00000F000000}" name="Stopnja DDV (%)" dataDxfId="596" totalsRowDxfId="595"/>
    <tableColumn id="16" xr3:uid="{00000000-0010-0000-1100-000010000000}" name="Davek (EUR)" dataDxfId="594" totalsRowDxfId="59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92" totalsRowDxfId="59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90" totalsRowDxfId="58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588" totalsRowDxfId="58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586" totalsRowDxfId="58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50" totalsRowCount="1" headerRowDxfId="584" dataDxfId="582" headerRowBorderDxfId="583" tableBorderDxfId="581" totalsRowBorderDxfId="580">
  <tableColumns count="21">
    <tableColumn id="1" xr3:uid="{00000000-0010-0000-1200-000001000000}" name="Zap. št." totalsRowLabel="Vsota" dataDxfId="579" totalsRowDxfId="578"/>
    <tableColumn id="2" xr3:uid="{00000000-0010-0000-1200-000002000000}" name="Tehnična specifikacija živila (stolpec 2, 2a, 2b, 2c)" dataDxfId="577" totalsRowDxfId="576"/>
    <tableColumn id="3" xr3:uid="{00000000-0010-0000-1200-000003000000}" name="ZAHTEVANO PAKIRANJE                    Masa/volumen" dataDxfId="575" totalsRowDxfId="574"/>
    <tableColumn id="4" xr3:uid="{00000000-0010-0000-1200-000004000000}" name=" ZAHTEVANO PAKIRANJE       Enota" dataDxfId="573" totalsRowDxfId="572"/>
    <tableColumn id="21" xr3:uid="{00000000-0010-0000-1200-000015000000}" name="ZAHTEVANA SHEMA KAKOVOSTI" dataDxfId="571" totalsRowDxfId="570"/>
    <tableColumn id="5" xr3:uid="{00000000-0010-0000-1200-000005000000}" name="Okvirna količina" dataDxfId="569" totalsRowDxfId="568" dataCellStyle="Valuta"/>
    <tableColumn id="6" xr3:uid="{00000000-0010-0000-1200-000006000000}" name="Enota mere količine" dataDxfId="567" totalsRowDxfId="566"/>
    <tableColumn id="7" xr3:uid="{00000000-0010-0000-1200-000007000000}" name="Preračunana masa/volumen/kos na enoto kg" totalsRowFunction="sum" dataDxfId="565" totalsRowDxfId="56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563" totalsRowDxfId="56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561" totalsRowDxfId="560" dataCellStyle="Valuta"/>
    <tableColumn id="10" xr3:uid="{00000000-0010-0000-1200-00000A000000}" name="BLAGOVNA ZNAMKA ali PROIZVAJALEC" dataDxfId="559" totalsRowDxfId="558" dataCellStyle="Valuta"/>
    <tableColumn id="11" xr3:uid="{00000000-0010-0000-1200-00000B000000}" name=" NAZIV/IME (trgovsko) ponujenega živila  " dataDxfId="557" totalsRowDxfId="556" dataCellStyle="Valuta"/>
    <tableColumn id="12" xr3:uid="{00000000-0010-0000-1200-00000C000000}" name="Dejanska masa/volumen ponujenega živila" dataDxfId="555" totalsRowDxfId="554" dataCellStyle="Valuta"/>
    <tableColumn id="13" xr3:uid="{00000000-0010-0000-1200-00000D000000}" name="cena/enota brez DDV v EUR" dataDxfId="553" totalsRowDxfId="552"/>
    <tableColumn id="14" xr3:uid="{00000000-0010-0000-1200-00000E000000}" name="Cena za dejansko maso/volumen ponujenega živila brez DDV " dataDxfId="551" totalsRowDxfId="550"/>
    <tableColumn id="15" xr3:uid="{00000000-0010-0000-1200-00000F000000}" name="Stopnja DDV (%)" dataDxfId="549" totalsRowDxfId="548"/>
    <tableColumn id="16" xr3:uid="{00000000-0010-0000-1200-000010000000}" name="Davek (EUR)" dataDxfId="547" totalsRowDxfId="54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545" totalsRowDxfId="54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43" totalsRowDxfId="54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541" totalsRowDxfId="54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47" totalsRowCount="1" headerRowDxfId="537" dataDxfId="535" headerRowBorderDxfId="536" tableBorderDxfId="534" totalsRowBorderDxfId="533">
  <tableColumns count="21">
    <tableColumn id="1" xr3:uid="{00000000-0010-0000-1300-000001000000}" name="Zap. št." totalsRowLabel="Vsota" dataDxfId="532" totalsRowDxfId="531"/>
    <tableColumn id="2" xr3:uid="{00000000-0010-0000-1300-000002000000}" name="Tehnična specifikacija živila (stolpec 2, 2a, 2b, 2c)" dataDxfId="530" totalsRowDxfId="529"/>
    <tableColumn id="3" xr3:uid="{00000000-0010-0000-1300-000003000000}" name="ZAHTEVANO PAKIRANJE                    Masa/volumen" dataDxfId="528" totalsRowDxfId="527"/>
    <tableColumn id="4" xr3:uid="{00000000-0010-0000-1300-000004000000}" name=" ZAHTEVANO PAKIRANJE       Enota" dataDxfId="526" totalsRowDxfId="525"/>
    <tableColumn id="21" xr3:uid="{00000000-0010-0000-1300-000015000000}" name="ZAHTEVANA SHEMA KAKOVOSTI" dataDxfId="524" totalsRowDxfId="523"/>
    <tableColumn id="5" xr3:uid="{00000000-0010-0000-1300-000005000000}" name="Okvirna količina" dataDxfId="522" totalsRowDxfId="521" dataCellStyle="Valuta"/>
    <tableColumn id="6" xr3:uid="{00000000-0010-0000-1300-000006000000}" name="Enota mere količine" dataDxfId="520" totalsRowDxfId="519"/>
    <tableColumn id="7" xr3:uid="{00000000-0010-0000-1300-000007000000}" name="Preračunana masa/volumen/kos na enoto kg" totalsRowFunction="sum" dataDxfId="518" totalsRowDxfId="51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516" totalsRowDxfId="51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514" totalsRowDxfId="513" dataCellStyle="Valuta"/>
    <tableColumn id="10" xr3:uid="{00000000-0010-0000-1300-00000A000000}" name="BLAGOVNA ZNAMKA ali PROIZVAJALEC" dataDxfId="512" totalsRowDxfId="511" dataCellStyle="Valuta"/>
    <tableColumn id="11" xr3:uid="{00000000-0010-0000-1300-00000B000000}" name=" NAZIV/IME (trgovsko) ponujenega živila  " dataDxfId="510" totalsRowDxfId="509" dataCellStyle="Valuta"/>
    <tableColumn id="12" xr3:uid="{00000000-0010-0000-1300-00000C000000}" name="Dejanska masa/volumen ponujenega živila" dataDxfId="508" totalsRowDxfId="507" dataCellStyle="Valuta"/>
    <tableColumn id="13" xr3:uid="{00000000-0010-0000-1300-00000D000000}" name="cena/enota brez DDV v EUR" dataDxfId="506" totalsRowDxfId="505"/>
    <tableColumn id="14" xr3:uid="{00000000-0010-0000-1300-00000E000000}" name="Cena za dejansko maso/volumen ponujenega živila brez DDV " dataDxfId="504" totalsRowDxfId="503"/>
    <tableColumn id="15" xr3:uid="{00000000-0010-0000-1300-00000F000000}" name="Stopnja DDV (%)" dataDxfId="502" totalsRowDxfId="501"/>
    <tableColumn id="16" xr3:uid="{00000000-0010-0000-1300-000010000000}" name="Davek (EUR)" dataDxfId="500" totalsRowDxfId="49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498" totalsRowDxfId="49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496" totalsRowDxfId="49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494" totalsRowDxfId="49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37" totalsRowCount="1" headerRowDxfId="490" dataDxfId="488" headerRowBorderDxfId="489" tableBorderDxfId="487" totalsRowBorderDxfId="486">
  <tableColumns count="21">
    <tableColumn id="1" xr3:uid="{00000000-0010-0000-1400-000001000000}" name="Zap. št." totalsRowLabel="Vsota" dataDxfId="485" totalsRowDxfId="484"/>
    <tableColumn id="2" xr3:uid="{00000000-0010-0000-1400-000002000000}" name="Tehnična specifikacija živila (stolpec 2, 2a, 2b, 2c)" dataDxfId="483" totalsRowDxfId="482"/>
    <tableColumn id="3" xr3:uid="{00000000-0010-0000-1400-000003000000}" name="ZAHTEVANO PAKIRANJE                    Masa/volumen" dataDxfId="481" totalsRowDxfId="480"/>
    <tableColumn id="4" xr3:uid="{00000000-0010-0000-1400-000004000000}" name=" ZAHTEVANO PAKIRANJE       Enota" dataDxfId="479" totalsRowDxfId="478"/>
    <tableColumn id="21" xr3:uid="{00000000-0010-0000-1400-000015000000}" name="ZAHTEVANA SHEMA KAKOVOSTI" dataDxfId="477" totalsRowDxfId="476"/>
    <tableColumn id="5" xr3:uid="{00000000-0010-0000-1400-000005000000}" name="Okvirna količina" dataDxfId="475" totalsRowDxfId="474" dataCellStyle="Valuta"/>
    <tableColumn id="6" xr3:uid="{00000000-0010-0000-1400-000006000000}" name="Enota mere količine" dataDxfId="473" totalsRowDxfId="472"/>
    <tableColumn id="7" xr3:uid="{00000000-0010-0000-1400-000007000000}" name="Preračunana masa/volumen/kos na enoto kg" totalsRowFunction="sum" dataDxfId="471" totalsRowDxfId="47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469" totalsRowDxfId="468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467" totalsRowDxfId="466" dataCellStyle="Valuta"/>
    <tableColumn id="10" xr3:uid="{00000000-0010-0000-1400-00000A000000}" name="BLAGOVNA ZNAMKA ali PROIZVAJALEC" dataDxfId="465" totalsRowDxfId="464" dataCellStyle="Valuta"/>
    <tableColumn id="11" xr3:uid="{00000000-0010-0000-1400-00000B000000}" name=" NAZIV/IME (trgovsko) ponujenega živila  " dataDxfId="463" totalsRowDxfId="462" dataCellStyle="Valuta"/>
    <tableColumn id="12" xr3:uid="{00000000-0010-0000-1400-00000C000000}" name="Dejanska masa/volumen ponujenega živila" dataDxfId="461" totalsRowDxfId="460" dataCellStyle="Valuta"/>
    <tableColumn id="13" xr3:uid="{00000000-0010-0000-1400-00000D000000}" name="cena/enota brez DDV v EUR" dataDxfId="459" totalsRowDxfId="458"/>
    <tableColumn id="14" xr3:uid="{00000000-0010-0000-1400-00000E000000}" name="Cena za dejansko maso/volumen ponujenega živila brez DDV " dataDxfId="457" totalsRowDxfId="456"/>
    <tableColumn id="15" xr3:uid="{00000000-0010-0000-1400-00000F000000}" name="Stopnja DDV (%)" dataDxfId="455" totalsRowDxfId="454"/>
    <tableColumn id="16" xr3:uid="{00000000-0010-0000-1400-000010000000}" name="Davek (EUR)" dataDxfId="453" totalsRowDxfId="452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451" totalsRowDxfId="450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449" totalsRowDxfId="448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447" totalsRowDxfId="446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19" totalsRowCount="1" headerRowDxfId="443" dataDxfId="441" headerRowBorderDxfId="442" tableBorderDxfId="440" totalsRowBorderDxfId="439">
  <tableColumns count="21">
    <tableColumn id="1" xr3:uid="{00000000-0010-0000-1500-000001000000}" name="Zap. št." totalsRowLabel="Vsota" dataDxfId="438" totalsRowDxfId="437"/>
    <tableColumn id="2" xr3:uid="{00000000-0010-0000-1500-000002000000}" name="Tehnična specifikacija živila (stolpec 2, 2a, 2b, 2c)" dataDxfId="436" totalsRowDxfId="435"/>
    <tableColumn id="3" xr3:uid="{00000000-0010-0000-1500-000003000000}" name="ZAHTEVANO PAKIRANJE                    Masa/volumen" dataDxfId="434" totalsRowDxfId="433"/>
    <tableColumn id="4" xr3:uid="{00000000-0010-0000-1500-000004000000}" name=" ZAHTEVANO PAKIRANJE       Enota" dataDxfId="432" totalsRowDxfId="431"/>
    <tableColumn id="21" xr3:uid="{00000000-0010-0000-1500-000015000000}" name="ZAHTEVANA SHEMA KAKOVOSTI" dataDxfId="430" totalsRowDxfId="429"/>
    <tableColumn id="5" xr3:uid="{00000000-0010-0000-1500-000005000000}" name="Okvirna količina" dataDxfId="428" totalsRowDxfId="427" dataCellStyle="Valuta"/>
    <tableColumn id="6" xr3:uid="{00000000-0010-0000-1500-000006000000}" name="Enota mere količine" dataDxfId="426" totalsRowDxfId="425"/>
    <tableColumn id="7" xr3:uid="{00000000-0010-0000-1500-000007000000}" name="Preračunana masa/volumen/kos na enoto kg" totalsRowFunction="sum" dataDxfId="424" totalsRowDxfId="42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422" totalsRowDxfId="421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420" totalsRowDxfId="419" dataCellStyle="Valuta"/>
    <tableColumn id="10" xr3:uid="{00000000-0010-0000-1500-00000A000000}" name="BLAGOVNA ZNAMKA ali PROIZVAJALEC" dataDxfId="418" totalsRowDxfId="417" dataCellStyle="Valuta"/>
    <tableColumn id="11" xr3:uid="{00000000-0010-0000-1500-00000B000000}" name=" NAZIV/IME (trgovsko) ponujenega živila  " dataDxfId="416" totalsRowDxfId="415" dataCellStyle="Valuta"/>
    <tableColumn id="12" xr3:uid="{00000000-0010-0000-1500-00000C000000}" name="Dejanska masa/volumen ponujenega živila" dataDxfId="414" totalsRowDxfId="413" dataCellStyle="Valuta"/>
    <tableColumn id="13" xr3:uid="{00000000-0010-0000-1500-00000D000000}" name="cena/enota brez DDV v EUR" dataDxfId="412" totalsRowDxfId="411"/>
    <tableColumn id="14" xr3:uid="{00000000-0010-0000-1500-00000E000000}" name="Cena za dejansko maso/volumen ponujenega živila brez DDV " dataDxfId="410" totalsRowDxfId="409"/>
    <tableColumn id="15" xr3:uid="{00000000-0010-0000-1500-00000F000000}" name="Stopnja DDV (%)" dataDxfId="408" totalsRowDxfId="407"/>
    <tableColumn id="16" xr3:uid="{00000000-0010-0000-1500-000010000000}" name="Davek (EUR)" dataDxfId="406" totalsRowDxfId="405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404" totalsRowDxfId="403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402" totalsRowDxfId="401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400" totalsRowDxfId="399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398" totalsRowDxfId="397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8" totalsRowCount="1" headerRowDxfId="396" dataDxfId="394" headerRowBorderDxfId="395" tableBorderDxfId="393" totalsRowBorderDxfId="392">
  <tableColumns count="21">
    <tableColumn id="1" xr3:uid="{00000000-0010-0000-1600-000001000000}" name="Zap. št." totalsRowLabel="Vsota" dataDxfId="391" totalsRowDxfId="390"/>
    <tableColumn id="2" xr3:uid="{00000000-0010-0000-1600-000002000000}" name="Tehnična specifikacija živila (stolpec 2, 2a, 2b, 2c)" dataDxfId="389" totalsRowDxfId="388"/>
    <tableColumn id="3" xr3:uid="{00000000-0010-0000-1600-000003000000}" name="ZAHTEVANO PAKIRANJE                    Masa/volumen" dataDxfId="387" totalsRowDxfId="386"/>
    <tableColumn id="4" xr3:uid="{00000000-0010-0000-1600-000004000000}" name=" ZAHTEVANO PAKIRANJE       Enota" dataDxfId="385" totalsRowDxfId="384"/>
    <tableColumn id="21" xr3:uid="{00000000-0010-0000-1600-000015000000}" name="ZAHTEVANA SHEMA KAKOVOSTI" dataDxfId="383" totalsRowDxfId="382"/>
    <tableColumn id="5" xr3:uid="{00000000-0010-0000-1600-000005000000}" name="Okvirna količina" dataDxfId="381" totalsRowDxfId="380" dataCellStyle="Valuta"/>
    <tableColumn id="6" xr3:uid="{00000000-0010-0000-1600-000006000000}" name="Enota mere količine" dataDxfId="379" totalsRowDxfId="378"/>
    <tableColumn id="7" xr3:uid="{00000000-0010-0000-1600-000007000000}" name="Preračunana masa/volumen/kos na enoto kg" totalsRowFunction="sum" dataDxfId="377" totalsRowDxfId="376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375" totalsRowDxfId="374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373" totalsRowDxfId="372" dataCellStyle="Valuta"/>
    <tableColumn id="10" xr3:uid="{00000000-0010-0000-1600-00000A000000}" name="BLAGOVNA ZNAMKA ali PROIZVAJALEC" dataDxfId="371" totalsRowDxfId="370" dataCellStyle="Valuta"/>
    <tableColumn id="11" xr3:uid="{00000000-0010-0000-1600-00000B000000}" name=" NAZIV/IME (trgovsko) ponujenega živila  " dataDxfId="369" totalsRowDxfId="368" dataCellStyle="Valuta"/>
    <tableColumn id="12" xr3:uid="{00000000-0010-0000-1600-00000C000000}" name="Dejanska masa/volumen ponujenega živila" dataDxfId="367" totalsRowDxfId="366" dataCellStyle="Valuta"/>
    <tableColumn id="13" xr3:uid="{00000000-0010-0000-1600-00000D000000}" name="cena/enota brez DDV v EUR" dataDxfId="365" totalsRowDxfId="364"/>
    <tableColumn id="14" xr3:uid="{00000000-0010-0000-1600-00000E000000}" name="Cena za dejansko maso/volumen ponujenega živila brez DDV " dataDxfId="363" totalsRowDxfId="362"/>
    <tableColumn id="15" xr3:uid="{00000000-0010-0000-1600-00000F000000}" name="Stopnja DDV (%)" dataDxfId="361" totalsRowDxfId="360"/>
    <tableColumn id="16" xr3:uid="{00000000-0010-0000-1600-000010000000}" name="Davek (EUR)" dataDxfId="359" totalsRowDxfId="358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357" totalsRowDxfId="356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355" totalsRowDxfId="354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353" totalsRowDxfId="352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19" totalsRowCount="1" headerRowDxfId="349" dataDxfId="347" headerRowBorderDxfId="348" tableBorderDxfId="346" totalsRowBorderDxfId="345">
  <tableColumns count="21">
    <tableColumn id="1" xr3:uid="{00000000-0010-0000-1700-000001000000}" name="Zap. št." totalsRowLabel="Vsota" dataDxfId="344" totalsRowDxfId="343"/>
    <tableColumn id="2" xr3:uid="{00000000-0010-0000-1700-000002000000}" name="Tehnična specifikacija živila (stolpec 2, 2a, 2b, 2c)" dataDxfId="342" totalsRowDxfId="341"/>
    <tableColumn id="3" xr3:uid="{00000000-0010-0000-1700-000003000000}" name="ZAHTEVANO PAKIRANJE                    Masa/volumen" dataDxfId="340" totalsRowDxfId="339"/>
    <tableColumn id="4" xr3:uid="{00000000-0010-0000-1700-000004000000}" name=" ZAHTEVANO PAKIRANJE       Enota" dataDxfId="338" totalsRowDxfId="337"/>
    <tableColumn id="21" xr3:uid="{00000000-0010-0000-1700-000015000000}" name="ZAHTEVANA SHEMA KAKOVOSTI" dataDxfId="336" totalsRowDxfId="335"/>
    <tableColumn id="5" xr3:uid="{00000000-0010-0000-1700-000005000000}" name="Okvirna količina" dataDxfId="334" totalsRowDxfId="333" dataCellStyle="Valuta"/>
    <tableColumn id="6" xr3:uid="{00000000-0010-0000-1700-000006000000}" name="Enota mere količine" dataDxfId="332" totalsRowDxfId="331"/>
    <tableColumn id="7" xr3:uid="{00000000-0010-0000-1700-000007000000}" name="Preračunana masa/volumen/kos na enoto kg" totalsRowFunction="sum" dataDxfId="330" totalsRowDxfId="329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328" totalsRowDxfId="327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326" totalsRowDxfId="325" dataCellStyle="Valuta"/>
    <tableColumn id="10" xr3:uid="{00000000-0010-0000-1700-00000A000000}" name="BLAGOVNA ZNAMKA ali PROIZVAJALEC" dataDxfId="324" totalsRowDxfId="323" dataCellStyle="Valuta"/>
    <tableColumn id="11" xr3:uid="{00000000-0010-0000-1700-00000B000000}" name=" NAZIV/IME (trgovsko) ponujenega živila  " dataDxfId="322" totalsRowDxfId="321" dataCellStyle="Valuta"/>
    <tableColumn id="12" xr3:uid="{00000000-0010-0000-1700-00000C000000}" name="Dejanska masa/volumen ponujenega živila" dataDxfId="320" totalsRowDxfId="319" dataCellStyle="Valuta"/>
    <tableColumn id="13" xr3:uid="{00000000-0010-0000-1700-00000D000000}" name="cena/enota brez DDV v EUR" dataDxfId="318" totalsRowDxfId="317"/>
    <tableColumn id="14" xr3:uid="{00000000-0010-0000-1700-00000E000000}" name="Cena za dejansko maso/volumen ponujenega živila brez DDV " dataDxfId="316" totalsRowDxfId="315"/>
    <tableColumn id="15" xr3:uid="{00000000-0010-0000-1700-00000F000000}" name="Stopnja DDV (%)" dataDxfId="314" totalsRowDxfId="313"/>
    <tableColumn id="16" xr3:uid="{00000000-0010-0000-1700-000010000000}" name="Davek (EUR)" dataDxfId="312" totalsRowDxfId="311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310" totalsRowDxfId="309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308" totalsRowDxfId="307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306" totalsRowDxfId="305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17" totalsRowCount="1" headerRowDxfId="302" dataDxfId="300" headerRowBorderDxfId="301" tableBorderDxfId="299" totalsRowBorderDxfId="298">
  <tableColumns count="21">
    <tableColumn id="1" xr3:uid="{00000000-0010-0000-1800-000001000000}" name="Zap. št." totalsRowLabel="Vsota" dataDxfId="297" totalsRowDxfId="296"/>
    <tableColumn id="2" xr3:uid="{00000000-0010-0000-1800-000002000000}" name="Tehnična specifikacija živila (stolpec 2, 2a, 2b, 2c)" dataDxfId="295" totalsRowDxfId="294"/>
    <tableColumn id="3" xr3:uid="{00000000-0010-0000-1800-000003000000}" name="ZAHTEVANO PAKIRANJE                    Masa/volumen" dataDxfId="293" totalsRowDxfId="292"/>
    <tableColumn id="4" xr3:uid="{00000000-0010-0000-1800-000004000000}" name=" ZAHTEVANO PAKIRANJE       Enota" dataDxfId="291" totalsRowDxfId="290"/>
    <tableColumn id="21" xr3:uid="{00000000-0010-0000-1800-000015000000}" name="ZAHTEVANA SHEMA KAKOVOSTI" dataDxfId="289" totalsRowDxfId="288"/>
    <tableColumn id="5" xr3:uid="{00000000-0010-0000-1800-000005000000}" name="Okvirna količina" dataDxfId="287" totalsRowDxfId="286" dataCellStyle="Valuta"/>
    <tableColumn id="6" xr3:uid="{00000000-0010-0000-1800-000006000000}" name="Enota mere količine" dataDxfId="285" totalsRowDxfId="284"/>
    <tableColumn id="7" xr3:uid="{00000000-0010-0000-1800-000007000000}" name="Preračunana masa/volumen/kos na enoto kg" totalsRowFunction="sum" dataDxfId="283" totalsRowDxfId="282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281" totalsRowDxfId="280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279" totalsRowDxfId="278" dataCellStyle="Valuta"/>
    <tableColumn id="10" xr3:uid="{00000000-0010-0000-1800-00000A000000}" name="BLAGOVNA ZNAMKA ali PROIZVAJALEC" dataDxfId="277" totalsRowDxfId="276" dataCellStyle="Valuta"/>
    <tableColumn id="11" xr3:uid="{00000000-0010-0000-1800-00000B000000}" name=" NAZIV/IME (trgovsko) ponujenega živila  " dataDxfId="275" totalsRowDxfId="274" dataCellStyle="Valuta"/>
    <tableColumn id="12" xr3:uid="{00000000-0010-0000-1800-00000C000000}" name="Dejanska masa/volumen ponujenega živila" dataDxfId="273" totalsRowDxfId="272" dataCellStyle="Valuta"/>
    <tableColumn id="13" xr3:uid="{00000000-0010-0000-1800-00000D000000}" name="cena/enota brez DDV v EUR" dataDxfId="271" totalsRowDxfId="270"/>
    <tableColumn id="14" xr3:uid="{00000000-0010-0000-1800-00000E000000}" name="Cena za dejansko maso/volumen ponujenega živila brez DDV " dataDxfId="269" totalsRowDxfId="268"/>
    <tableColumn id="15" xr3:uid="{00000000-0010-0000-1800-00000F000000}" name="Stopnja DDV (%)" dataDxfId="267" totalsRowDxfId="266"/>
    <tableColumn id="16" xr3:uid="{00000000-0010-0000-1800-000010000000}" name="Davek (EUR)" dataDxfId="265" totalsRowDxfId="264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263" totalsRowDxfId="262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261" totalsRowDxfId="260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259" totalsRowDxfId="258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257" totalsRowDxfId="256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145" totalsRowCount="1" headerRowDxfId="255" dataDxfId="253" headerRowBorderDxfId="254" tableBorderDxfId="252" totalsRowBorderDxfId="251">
  <tableColumns count="21">
    <tableColumn id="1" xr3:uid="{00000000-0010-0000-1900-000001000000}" name="Zap. št." totalsRowLabel="Vsota" dataDxfId="250" totalsRowDxfId="249"/>
    <tableColumn id="2" xr3:uid="{00000000-0010-0000-1900-000002000000}" name="Tehnična specifikacija živila (stolpec 2, 2a, 2b, 2c)" dataDxfId="248" totalsRowDxfId="247"/>
    <tableColumn id="3" xr3:uid="{00000000-0010-0000-1900-000003000000}" name="ZAHTEVANO PAKIRANJE                    Masa/volumen" dataDxfId="246" totalsRowDxfId="245"/>
    <tableColumn id="4" xr3:uid="{00000000-0010-0000-1900-000004000000}" name=" ZAHTEVANO PAKIRANJE       Enota" dataDxfId="244" totalsRowDxfId="243"/>
    <tableColumn id="21" xr3:uid="{00000000-0010-0000-1900-000015000000}" name="ZAHTEVANA SHEMA KAKOVOSTI" dataDxfId="242" totalsRowDxfId="241"/>
    <tableColumn id="5" xr3:uid="{00000000-0010-0000-1900-000005000000}" name="Okvirna količina" dataDxfId="240" totalsRowDxfId="239" dataCellStyle="Valuta"/>
    <tableColumn id="6" xr3:uid="{00000000-0010-0000-1900-000006000000}" name="Enota mere količine" dataDxfId="238" totalsRowDxfId="237"/>
    <tableColumn id="7" xr3:uid="{00000000-0010-0000-1900-000007000000}" name="Preračunana masa/volumen/kos na enoto kg" totalsRowFunction="sum" dataDxfId="236" totalsRowDxfId="235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234" totalsRowDxfId="233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232" totalsRowDxfId="231" dataCellStyle="Valuta"/>
    <tableColumn id="10" xr3:uid="{00000000-0010-0000-1900-00000A000000}" name="BLAGOVNA ZNAMKA ali PROIZVAJALEC" dataDxfId="230" totalsRowDxfId="229" dataCellStyle="Valuta"/>
    <tableColumn id="11" xr3:uid="{00000000-0010-0000-1900-00000B000000}" name=" NAZIV/IME (trgovsko) ponujenega živila  " dataDxfId="228" totalsRowDxfId="227" dataCellStyle="Valuta"/>
    <tableColumn id="12" xr3:uid="{00000000-0010-0000-1900-00000C000000}" name="Dejanska masa/volumen ponujenega živila" dataDxfId="226" totalsRowDxfId="225" dataCellStyle="Valuta"/>
    <tableColumn id="13" xr3:uid="{00000000-0010-0000-1900-00000D000000}" name="cena/enota brez DDV v EUR" dataDxfId="224" totalsRowDxfId="223"/>
    <tableColumn id="14" xr3:uid="{00000000-0010-0000-1900-00000E000000}" name="Cena za dejansko maso/volumen ponujenega živila brez DDV " dataDxfId="222" totalsRowDxfId="221"/>
    <tableColumn id="15" xr3:uid="{00000000-0010-0000-1900-00000F000000}" name="Stopnja DDV (%)" dataDxfId="220" totalsRowDxfId="219"/>
    <tableColumn id="16" xr3:uid="{00000000-0010-0000-1900-000010000000}" name="Davek (EUR)" dataDxfId="218" totalsRowDxfId="217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216" totalsRowDxfId="215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214" totalsRowDxfId="213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212" totalsRowDxfId="211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7" displayName="Sklop27" ref="A15:U42" totalsRowCount="1" headerRowDxfId="208" dataDxfId="206" headerRowBorderDxfId="207" tableBorderDxfId="205" totalsRowBorderDxfId="204">
  <tableColumns count="21">
    <tableColumn id="1" xr3:uid="{00000000-0010-0000-1A00-000001000000}" name="Zap. št." totalsRowLabel="Vsota" dataDxfId="203" totalsRowDxfId="202"/>
    <tableColumn id="2" xr3:uid="{00000000-0010-0000-1A00-000002000000}" name="Tehnična specifikacija živila (stolpec 2, 2a, 2b, 2c)" dataDxfId="201" totalsRowDxfId="200"/>
    <tableColumn id="3" xr3:uid="{00000000-0010-0000-1A00-000003000000}" name="ZAHTEVANO PAKIRANJE                    Masa/volumen" dataDxfId="199" totalsRowDxfId="198"/>
    <tableColumn id="4" xr3:uid="{00000000-0010-0000-1A00-000004000000}" name=" ZAHTEVANO PAKIRANJE       Enota" dataDxfId="197" totalsRowDxfId="196"/>
    <tableColumn id="21" xr3:uid="{00000000-0010-0000-1A00-000015000000}" name="ZAHTEVANA SHEMA KAKOVOSTI" dataDxfId="195" totalsRowDxfId="194"/>
    <tableColumn id="5" xr3:uid="{00000000-0010-0000-1A00-000005000000}" name="Okvirna količina" dataDxfId="193" totalsRowDxfId="192" dataCellStyle="Valuta"/>
    <tableColumn id="6" xr3:uid="{00000000-0010-0000-1A00-000006000000}" name="Enota mere količine" dataDxfId="191" totalsRowDxfId="190"/>
    <tableColumn id="7" xr3:uid="{00000000-0010-0000-1A00-000007000000}" name="Preračunana masa/volumen/kos na enoto kg" totalsRowFunction="sum" dataDxfId="189" totalsRowDxfId="188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187" totalsRowDxfId="186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185" totalsRowDxfId="184" dataCellStyle="Valuta"/>
    <tableColumn id="10" xr3:uid="{00000000-0010-0000-1A00-00000A000000}" name="BLAGOVNA ZNAMKA ali PROIZVAJALEC" dataDxfId="183" totalsRowDxfId="182" dataCellStyle="Valuta"/>
    <tableColumn id="11" xr3:uid="{00000000-0010-0000-1A00-00000B000000}" name=" NAZIV/IME (trgovsko) ponujenega živila  " dataDxfId="181" totalsRowDxfId="180" dataCellStyle="Valuta"/>
    <tableColumn id="12" xr3:uid="{00000000-0010-0000-1A00-00000C000000}" name="Dejanska masa/volumen ponujenega živila" dataDxfId="179" totalsRowDxfId="178" dataCellStyle="Valuta"/>
    <tableColumn id="13" xr3:uid="{00000000-0010-0000-1A00-00000D000000}" name="cena/enota brez DDV v EUR" dataDxfId="177" totalsRowDxfId="176"/>
    <tableColumn id="14" xr3:uid="{00000000-0010-0000-1A00-00000E000000}" name="Cena za dejansko maso/volumen ponujenega živila brez DDV " dataDxfId="175" totalsRowDxfId="174"/>
    <tableColumn id="15" xr3:uid="{00000000-0010-0000-1A00-00000F000000}" name="Stopnja DDV (%)" dataDxfId="173" totalsRowDxfId="172"/>
    <tableColumn id="16" xr3:uid="{00000000-0010-0000-1A00-000010000000}" name="Davek (EUR)" dataDxfId="171" totalsRowDxfId="170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169" totalsRowDxfId="168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167" totalsRowDxfId="166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165" totalsRowDxfId="164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dataDxfId="163" totalsRowDxfId="162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8" displayName="Sklop28" ref="A15:U75" totalsRowCount="1" headerRowDxfId="161" dataDxfId="159" headerRowBorderDxfId="160" tableBorderDxfId="158" totalsRowBorderDxfId="157">
  <tableColumns count="21">
    <tableColumn id="1" xr3:uid="{00000000-0010-0000-1B00-000001000000}" name="Zap. št." totalsRowLabel="Vsota" dataDxfId="156" totalsRowDxfId="155"/>
    <tableColumn id="2" xr3:uid="{00000000-0010-0000-1B00-000002000000}" name="Tehnična specifikacija živila (stolpec 2, 2a, 2b, 2c)" dataDxfId="154" totalsRowDxfId="153"/>
    <tableColumn id="3" xr3:uid="{00000000-0010-0000-1B00-000003000000}" name="ZAHTEVANO PAKIRANJE                    Masa/volumen" dataDxfId="152" totalsRowDxfId="151"/>
    <tableColumn id="4" xr3:uid="{00000000-0010-0000-1B00-000004000000}" name=" ZAHTEVANO PAKIRANJE       Enota" dataDxfId="150" totalsRowDxfId="149"/>
    <tableColumn id="21" xr3:uid="{00000000-0010-0000-1B00-000015000000}" name="ZAHTEVANA SHEMA KAKOVOSTI" dataDxfId="148" totalsRowDxfId="147"/>
    <tableColumn id="5" xr3:uid="{00000000-0010-0000-1B00-000005000000}" name="Okvirna količina" dataDxfId="146" totalsRowDxfId="145" dataCellStyle="Valuta"/>
    <tableColumn id="6" xr3:uid="{00000000-0010-0000-1B00-000006000000}" name="Enota mere količine" dataDxfId="144" totalsRowDxfId="143"/>
    <tableColumn id="7" xr3:uid="{00000000-0010-0000-1B00-000007000000}" name="Preračunana masa/volumen/kos na enoto kg" totalsRowFunction="sum" dataDxfId="142" totalsRowDxfId="141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B00-000008000000}" name="Živila iz shem kakovosti (kg)" totalsRowFunction="sum" dataDxfId="140" totalsRowDxfId="139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B00-000009000000}" name="Koda za naročanje" dataDxfId="138" totalsRowDxfId="137" dataCellStyle="Valuta"/>
    <tableColumn id="10" xr3:uid="{00000000-0010-0000-1B00-00000A000000}" name="BLAGOVNA ZNAMKA ali PROIZVAJALEC" dataDxfId="136" totalsRowDxfId="135" dataCellStyle="Valuta"/>
    <tableColumn id="11" xr3:uid="{00000000-0010-0000-1B00-00000B000000}" name=" NAZIV/IME (trgovsko) ponujenega živila  " dataDxfId="134" totalsRowDxfId="133" dataCellStyle="Valuta"/>
    <tableColumn id="12" xr3:uid="{00000000-0010-0000-1B00-00000C000000}" name="Dejanska masa/volumen ponujenega živila" dataDxfId="132" totalsRowDxfId="131" dataCellStyle="Valuta"/>
    <tableColumn id="13" xr3:uid="{00000000-0010-0000-1B00-00000D000000}" name="cena/enota brez DDV v EUR" dataDxfId="130" totalsRowDxfId="129"/>
    <tableColumn id="14" xr3:uid="{00000000-0010-0000-1B00-00000E000000}" name="Cena za dejansko maso/volumen ponujenega živila brez DDV " dataDxfId="128" totalsRowDxfId="127"/>
    <tableColumn id="15" xr3:uid="{00000000-0010-0000-1B00-00000F000000}" name="Stopnja DDV (%)" dataDxfId="126" totalsRowDxfId="125"/>
    <tableColumn id="16" xr3:uid="{00000000-0010-0000-1B00-000010000000}" name="Davek (EUR)" dataDxfId="124" totalsRowDxfId="123">
      <calculatedColumnFormula>+Sklop28[[#This Row],[cena/enota brez DDV v EUR]]*Sklop28[[#This Row],[Stopnja DDV (%)]]</calculatedColumnFormula>
    </tableColumn>
    <tableColumn id="17" xr3:uid="{00000000-0010-0000-1B00-000011000000}" name="Končna cena/enoto mere (EUR) z DDV" dataDxfId="122" totalsRowDxfId="121">
      <calculatedColumnFormula>+Sklop28[[#This Row],[cena/enota brez DDV v EUR]]+Sklop28[[#This Row],[Davek (EUR)]]</calculatedColumnFormula>
    </tableColumn>
    <tableColumn id="18" xr3:uid="{00000000-0010-0000-1B00-000012000000}" name="Vrednost za okvirno količino (EUR) brez DDV" totalsRowFunction="sum" dataDxfId="120" totalsRowDxfId="119">
      <calculatedColumnFormula>+Sklop28[[#This Row],[cena/enota brez DDV v EUR]]*Sklop28[[#This Row],[Okvirna količina]]</calculatedColumnFormula>
    </tableColumn>
    <tableColumn id="19" xr3:uid="{00000000-0010-0000-1B00-000013000000}" name="Vrednost za okvirno količino (EUR) z DDV" totalsRowFunction="sum" dataDxfId="118" totalsRowDxfId="117">
      <calculatedColumnFormula>+Sklop28[[#This Row],[Končna cena/enoto mere (EUR) z DDV]]*Sklop28[[#This Row],[Okvirna količina]]</calculatedColumnFormula>
    </tableColumn>
    <tableColumn id="20" xr3:uid="{00000000-0010-0000-1B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9" displayName="Sklop29" ref="A15:U120" totalsRowCount="1" headerRowDxfId="114" dataDxfId="112" headerRowBorderDxfId="113" tableBorderDxfId="111" totalsRowBorderDxfId="110">
  <tableColumns count="21">
    <tableColumn id="1" xr3:uid="{00000000-0010-0000-1C00-000001000000}" name="Zap. št." totalsRowLabel="Vsota" dataDxfId="109" totalsRowDxfId="108"/>
    <tableColumn id="2" xr3:uid="{00000000-0010-0000-1C00-000002000000}" name="Tehnična specifikacija živila (stolpec 2, 2a, 2b, 2c)" dataDxfId="107" totalsRowDxfId="106"/>
    <tableColumn id="3" xr3:uid="{00000000-0010-0000-1C00-000003000000}" name="ZAHTEVANO PAKIRANJE                    Masa/volumen" dataDxfId="105" totalsRowDxfId="104"/>
    <tableColumn id="4" xr3:uid="{00000000-0010-0000-1C00-000004000000}" name=" ZAHTEVANO PAKIRANJE       Enota" dataDxfId="103" totalsRowDxfId="102"/>
    <tableColumn id="21" xr3:uid="{00000000-0010-0000-1C00-000015000000}" name="ZAHTEVANA SHEMA KAKOVOSTI" dataDxfId="101" totalsRowDxfId="100"/>
    <tableColumn id="5" xr3:uid="{00000000-0010-0000-1C00-000005000000}" name="Okvirna količina" dataDxfId="99" totalsRowDxfId="98" dataCellStyle="Valuta"/>
    <tableColumn id="6" xr3:uid="{00000000-0010-0000-1C00-000006000000}" name="Enota mere količine" dataDxfId="97" totalsRowDxfId="96"/>
    <tableColumn id="7" xr3:uid="{00000000-0010-0000-1C00-000007000000}" name="Preračunana masa/volumen/kos na enoto kg" totalsRowFunction="sum" dataDxfId="95" totalsRowDxfId="94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C00-000008000000}" name="Živila iz shem kakovosti (kg)" totalsRowFunction="sum" dataDxfId="93" totalsRowDxfId="92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C00-000009000000}" name="Koda za naročanje" dataDxfId="91" totalsRowDxfId="90" dataCellStyle="Valuta"/>
    <tableColumn id="10" xr3:uid="{00000000-0010-0000-1C00-00000A000000}" name="BLAGOVNA ZNAMKA ali PROIZVAJALEC" dataDxfId="89" totalsRowDxfId="88" dataCellStyle="Valuta"/>
    <tableColumn id="11" xr3:uid="{00000000-0010-0000-1C00-00000B000000}" name=" NAZIV/IME (trgovsko) ponujenega živila  " dataDxfId="87" totalsRowDxfId="86" dataCellStyle="Valuta"/>
    <tableColumn id="12" xr3:uid="{00000000-0010-0000-1C00-00000C000000}" name="Dejanska masa/volumen ponujenega živila" dataDxfId="85" totalsRowDxfId="84" dataCellStyle="Valuta"/>
    <tableColumn id="13" xr3:uid="{00000000-0010-0000-1C00-00000D000000}" name="cena/enota brez DDV v EUR" dataDxfId="83" totalsRowDxfId="82"/>
    <tableColumn id="14" xr3:uid="{00000000-0010-0000-1C00-00000E000000}" name="Cena za dejansko maso/volumen ponujenega živila brez DDV " dataDxfId="81" totalsRowDxfId="80"/>
    <tableColumn id="15" xr3:uid="{00000000-0010-0000-1C00-00000F000000}" name="Stopnja DDV (%)" dataDxfId="79" totalsRowDxfId="78"/>
    <tableColumn id="16" xr3:uid="{00000000-0010-0000-1C00-000010000000}" name="Davek (EUR)" dataDxfId="77" totalsRowDxfId="76">
      <calculatedColumnFormula>+Sklop29[[#This Row],[cena/enota brez DDV v EUR]]*Sklop29[[#This Row],[Stopnja DDV (%)]]</calculatedColumnFormula>
    </tableColumn>
    <tableColumn id="17" xr3:uid="{00000000-0010-0000-1C00-000011000000}" name="Končna cena/enoto mere (EUR) z DDV" dataDxfId="75" totalsRowDxfId="74">
      <calculatedColumnFormula>+Sklop29[[#This Row],[cena/enota brez DDV v EUR]]+Sklop29[[#This Row],[Davek (EUR)]]</calculatedColumnFormula>
    </tableColumn>
    <tableColumn id="18" xr3:uid="{00000000-0010-0000-1C00-000012000000}" name="Vrednost za okvirno količino (EUR) brez DDV" totalsRowFunction="sum" dataDxfId="73" totalsRowDxfId="72">
      <calculatedColumnFormula>+Sklop29[[#This Row],[cena/enota brez DDV v EUR]]*Sklop29[[#This Row],[Okvirna količina]]</calculatedColumnFormula>
    </tableColumn>
    <tableColumn id="19" xr3:uid="{00000000-0010-0000-1C00-000013000000}" name="Vrednost za okvirno količino (EUR) z DDV" totalsRowFunction="sum" dataDxfId="71" totalsRowDxfId="70">
      <calculatedColumnFormula>+Sklop29[[#This Row],[Končna cena/enoto mere (EUR) z DDV]]*Sklop29[[#This Row],[Okvirna količina]]</calculatedColumnFormula>
    </tableColumn>
    <tableColumn id="20" xr3:uid="{00000000-0010-0000-1C00-000014000000}" name="Shema kakovosti_x000a_(nacionalne, evropske)_x000a_" dataDxfId="69" totalsRowDxfId="68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30" displayName="Sklop30" ref="A15:U54" totalsRowCount="1" headerRowDxfId="67" dataDxfId="65" headerRowBorderDxfId="66" tableBorderDxfId="64" totalsRowBorderDxfId="63">
  <tableColumns count="21">
    <tableColumn id="1" xr3:uid="{00000000-0010-0000-1D00-000001000000}" name="Zap. št." totalsRowLabel="Vsota" dataDxfId="62" totalsRowDxfId="61"/>
    <tableColumn id="2" xr3:uid="{00000000-0010-0000-1D00-000002000000}" name="Tehnična specifikacija živila (stolpec 2, 2a, 2b, 2c)" dataDxfId="60" totalsRowDxfId="59"/>
    <tableColumn id="3" xr3:uid="{00000000-0010-0000-1D00-000003000000}" name="ZAHTEVANO PAKIRANJE                    Masa/volumen" dataDxfId="58" totalsRowDxfId="57"/>
    <tableColumn id="4" xr3:uid="{00000000-0010-0000-1D00-000004000000}" name=" ZAHTEVANO PAKIRANJE       Enota" dataDxfId="56" totalsRowDxfId="55"/>
    <tableColumn id="21" xr3:uid="{00000000-0010-0000-1D00-000015000000}" name="ZAHTEVANA SHEMA KAKOVOSTI" dataDxfId="54" totalsRowDxfId="53"/>
    <tableColumn id="5" xr3:uid="{00000000-0010-0000-1D00-000005000000}" name="Okvirna količina" dataDxfId="52" totalsRowDxfId="51" dataCellStyle="Valuta"/>
    <tableColumn id="6" xr3:uid="{00000000-0010-0000-1D00-000006000000}" name="Enota mere količine" dataDxfId="50" totalsRowDxfId="49"/>
    <tableColumn id="7" xr3:uid="{00000000-0010-0000-1D00-000007000000}" name="Preračunana masa/volumen/kos na enoto kg" totalsRowFunction="sum" dataDxfId="48" totalsRowDxfId="47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D00-000008000000}" name="Živila iz shem kakovosti (kg)" totalsRowFunction="sum" dataDxfId="46" totalsRowDxfId="45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D00-000009000000}" name="Koda za naročanje" dataDxfId="44" totalsRowDxfId="43" dataCellStyle="Valuta"/>
    <tableColumn id="10" xr3:uid="{00000000-0010-0000-1D00-00000A000000}" name="BLAGOVNA ZNAMKA ali PROIZVAJALEC" dataDxfId="42" totalsRowDxfId="41" dataCellStyle="Valuta"/>
    <tableColumn id="11" xr3:uid="{00000000-0010-0000-1D00-00000B000000}" name=" NAZIV/IME (trgovsko) ponujenega živila  " dataDxfId="40" totalsRowDxfId="39" dataCellStyle="Valuta"/>
    <tableColumn id="12" xr3:uid="{00000000-0010-0000-1D00-00000C000000}" name="Dejanska masa/volumen ponujenega živila" dataDxfId="38" totalsRowDxfId="37" dataCellStyle="Valuta"/>
    <tableColumn id="13" xr3:uid="{00000000-0010-0000-1D00-00000D000000}" name="cena/enota brez DDV v EUR" dataDxfId="36" totalsRowDxfId="35"/>
    <tableColumn id="14" xr3:uid="{00000000-0010-0000-1D00-00000E000000}" name="Cena za dejansko maso/volumen ponujenega živila brez DDV " dataDxfId="34" totalsRowDxfId="33"/>
    <tableColumn id="15" xr3:uid="{00000000-0010-0000-1D00-00000F000000}" name="Stopnja DDV (%)" dataDxfId="32" totalsRowDxfId="31"/>
    <tableColumn id="16" xr3:uid="{00000000-0010-0000-1D00-000010000000}" name="Davek (EUR)" dataDxfId="30" totalsRowDxfId="29">
      <calculatedColumnFormula>+Sklop30[[#This Row],[cena/enota brez DDV v EUR]]*Sklop30[[#This Row],[Stopnja DDV (%)]]</calculatedColumnFormula>
    </tableColumn>
    <tableColumn id="17" xr3:uid="{00000000-0010-0000-1D00-000011000000}" name="Končna cena/enoto mere (EUR) z DDV" dataDxfId="28" totalsRowDxfId="27">
      <calculatedColumnFormula>+Sklop30[[#This Row],[cena/enota brez DDV v EUR]]+Sklop30[[#This Row],[Davek (EUR)]]</calculatedColumnFormula>
    </tableColumn>
    <tableColumn id="18" xr3:uid="{00000000-0010-0000-1D00-000012000000}" name="Vrednost za okvirno količino (EUR) brez DDV" totalsRowFunction="sum" dataDxfId="26" totalsRowDxfId="25">
      <calculatedColumnFormula>+Sklop30[[#This Row],[cena/enota brez DDV v EUR]]*Sklop30[[#This Row],[Okvirna količina]]</calculatedColumnFormula>
    </tableColumn>
    <tableColumn id="19" xr3:uid="{00000000-0010-0000-1D00-000013000000}" name="Vrednost za okvirno količino (EUR) z DDV" totalsRowFunction="sum" dataDxfId="24" totalsRowDxfId="23">
      <calculatedColumnFormula>+Sklop30[[#This Row],[Končna cena/enoto mere (EUR) z DDV]]*Sklop30[[#This Row],[Okvirna količina]]</calculatedColumnFormula>
    </tableColumn>
    <tableColumn id="20" xr3:uid="{00000000-0010-0000-1D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abSelected="1" workbookViewId="0">
      <selection activeCell="D21" sqref="D21"/>
    </sheetView>
  </sheetViews>
  <sheetFormatPr defaultRowHeight="15.75"/>
  <cols>
    <col min="1" max="1" width="54.140625" style="44" customWidth="1"/>
    <col min="2" max="2" width="71.28515625" style="44" customWidth="1"/>
    <col min="3" max="3" width="9.140625" style="44"/>
    <col min="4" max="4" width="11.7109375" style="44" customWidth="1"/>
    <col min="5" max="16384" width="9.140625" style="44"/>
  </cols>
  <sheetData>
    <row r="1" spans="1:2" s="41" customFormat="1" ht="28.5" customHeight="1">
      <c r="A1" s="39" t="s">
        <v>138</v>
      </c>
      <c r="B1" s="93" t="s">
        <v>201</v>
      </c>
    </row>
    <row r="2" spans="1:2" s="41" customFormat="1" ht="28.5" customHeight="1">
      <c r="A2" s="42"/>
      <c r="B2" s="43"/>
    </row>
    <row r="3" spans="1:2" s="41" customFormat="1" ht="28.5" customHeight="1">
      <c r="A3" s="36" t="s">
        <v>139</v>
      </c>
      <c r="B3" s="37"/>
    </row>
    <row r="4" spans="1:2" s="41" customFormat="1" ht="28.5" customHeight="1">
      <c r="A4" s="38"/>
      <c r="B4" s="38"/>
    </row>
    <row r="5" spans="1:2" s="41" customFormat="1" ht="28.5" customHeight="1">
      <c r="A5" s="40" t="s">
        <v>140</v>
      </c>
      <c r="B5" s="38"/>
    </row>
    <row r="6" spans="1:2" s="41" customFormat="1" ht="28.5" customHeight="1">
      <c r="A6" s="36" t="s">
        <v>141</v>
      </c>
      <c r="B6" s="37" t="s">
        <v>199</v>
      </c>
    </row>
    <row r="7" spans="1:2" s="41" customFormat="1" ht="28.5" customHeight="1">
      <c r="A7" s="36" t="s">
        <v>142</v>
      </c>
      <c r="B7" s="37" t="s">
        <v>200</v>
      </c>
    </row>
    <row r="8" spans="1:2" s="41" customFormat="1" ht="28.5" customHeight="1">
      <c r="A8" s="40"/>
      <c r="B8" s="38"/>
    </row>
    <row r="9" spans="1:2" s="41" customFormat="1" ht="28.5" customHeight="1">
      <c r="A9" s="40" t="s">
        <v>144</v>
      </c>
      <c r="B9" s="38"/>
    </row>
    <row r="10" spans="1:2" s="41" customFormat="1" ht="28.5" customHeight="1">
      <c r="A10" s="45" t="s">
        <v>141</v>
      </c>
      <c r="B10" s="70"/>
    </row>
    <row r="11" spans="1:2" s="41" customFormat="1" ht="28.5" customHeight="1">
      <c r="A11" s="45" t="s">
        <v>142</v>
      </c>
      <c r="B11" s="70"/>
    </row>
    <row r="12" spans="1:2" s="41" customFormat="1" ht="28.5" customHeight="1">
      <c r="A12" s="45" t="s">
        <v>143</v>
      </c>
      <c r="B12" s="70"/>
    </row>
    <row r="13" spans="1:2" s="41" customFormat="1" ht="28.5" customHeight="1">
      <c r="A13" s="46" t="s">
        <v>145</v>
      </c>
      <c r="B13" s="7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D50" sqref="D50"/>
    </sheetView>
  </sheetViews>
  <sheetFormatPr defaultRowHeight="15"/>
  <cols>
    <col min="1" max="1" width="7.5703125" style="9" customWidth="1"/>
    <col min="2" max="2" width="60.85546875" customWidth="1"/>
    <col min="3" max="3" width="65.140625" customWidth="1"/>
  </cols>
  <sheetData>
    <row r="1" spans="1:3" ht="21">
      <c r="A1" s="244" t="s">
        <v>151</v>
      </c>
      <c r="B1" s="244"/>
      <c r="C1" s="244"/>
    </row>
    <row r="2" spans="1:3" ht="33.75" customHeight="1">
      <c r="A2" s="245" t="s">
        <v>322</v>
      </c>
      <c r="B2" s="245"/>
      <c r="C2" s="245"/>
    </row>
    <row r="3" spans="1:3">
      <c r="A3" s="29"/>
      <c r="B3" s="27"/>
      <c r="C3" s="4"/>
    </row>
    <row r="4" spans="1:3" s="62" customFormat="1" ht="27" customHeight="1" thickBot="1">
      <c r="A4" s="127" t="s">
        <v>152</v>
      </c>
      <c r="B4" s="127" t="s">
        <v>153</v>
      </c>
      <c r="C4" s="128" t="s">
        <v>154</v>
      </c>
    </row>
    <row r="5" spans="1:3" s="26" customFormat="1" ht="17.25">
      <c r="A5" s="206">
        <v>1</v>
      </c>
      <c r="B5" s="47" t="s">
        <v>187</v>
      </c>
      <c r="C5" s="28" t="s">
        <v>188</v>
      </c>
    </row>
    <row r="6" spans="1:3" s="26" customFormat="1" ht="31.5">
      <c r="A6" s="206">
        <v>2</v>
      </c>
      <c r="B6" s="47" t="s">
        <v>166</v>
      </c>
      <c r="C6" s="28" t="s">
        <v>189</v>
      </c>
    </row>
    <row r="7" spans="1:3" s="26" customFormat="1" ht="63">
      <c r="A7" s="206" t="s">
        <v>167</v>
      </c>
      <c r="B7" s="207" t="s">
        <v>173</v>
      </c>
      <c r="C7" s="208" t="s">
        <v>317</v>
      </c>
    </row>
    <row r="8" spans="1:3" s="26" customFormat="1" ht="31.5">
      <c r="A8" s="206" t="s">
        <v>168</v>
      </c>
      <c r="B8" s="47" t="s">
        <v>266</v>
      </c>
      <c r="C8" s="28" t="s">
        <v>318</v>
      </c>
    </row>
    <row r="9" spans="1:3" s="62" customFormat="1" ht="94.5">
      <c r="A9" s="206" t="s">
        <v>314</v>
      </c>
      <c r="B9" s="47" t="s">
        <v>315</v>
      </c>
      <c r="C9" s="28" t="s">
        <v>1221</v>
      </c>
    </row>
    <row r="10" spans="1:3" s="26" customFormat="1" ht="17.25">
      <c r="A10" s="206">
        <v>3</v>
      </c>
      <c r="B10" s="47" t="s">
        <v>155</v>
      </c>
      <c r="C10" s="28" t="s">
        <v>186</v>
      </c>
    </row>
    <row r="11" spans="1:3" s="26" customFormat="1" ht="17.25">
      <c r="A11" s="206">
        <v>4</v>
      </c>
      <c r="B11" s="47" t="s">
        <v>156</v>
      </c>
      <c r="C11" s="28" t="s">
        <v>157</v>
      </c>
    </row>
    <row r="12" spans="1:3" s="26" customFormat="1" ht="17.25" hidden="1">
      <c r="A12" s="209" t="s">
        <v>107</v>
      </c>
      <c r="B12" s="60" t="s">
        <v>194</v>
      </c>
      <c r="C12" s="28" t="s">
        <v>261</v>
      </c>
    </row>
    <row r="13" spans="1:3" s="26" customFormat="1" ht="31.5" hidden="1">
      <c r="A13" s="209" t="s">
        <v>184</v>
      </c>
      <c r="B13" s="60" t="s">
        <v>262</v>
      </c>
      <c r="C13" s="28" t="s">
        <v>263</v>
      </c>
    </row>
    <row r="14" spans="1:3" s="26" customFormat="1" ht="30">
      <c r="A14" s="210">
        <v>5</v>
      </c>
      <c r="B14" s="211" t="s">
        <v>163</v>
      </c>
      <c r="C14" s="212" t="s">
        <v>182</v>
      </c>
    </row>
    <row r="15" spans="1:3" s="26" customFormat="1" ht="30">
      <c r="A15" s="210">
        <v>6</v>
      </c>
      <c r="B15" s="211" t="s">
        <v>105</v>
      </c>
      <c r="C15" s="212" t="s">
        <v>176</v>
      </c>
    </row>
    <row r="16" spans="1:3" s="26" customFormat="1" ht="30">
      <c r="A16" s="210" t="s">
        <v>73</v>
      </c>
      <c r="B16" s="211" t="s">
        <v>106</v>
      </c>
      <c r="C16" s="212" t="s">
        <v>177</v>
      </c>
    </row>
    <row r="17" spans="1:3" s="26" customFormat="1" ht="60">
      <c r="A17" s="210" t="s">
        <v>267</v>
      </c>
      <c r="B17" s="211" t="s">
        <v>162</v>
      </c>
      <c r="C17" s="212" t="s">
        <v>192</v>
      </c>
    </row>
    <row r="18" spans="1:3" s="26" customFormat="1" ht="60">
      <c r="A18" s="210">
        <v>7</v>
      </c>
      <c r="B18" s="211" t="s">
        <v>158</v>
      </c>
      <c r="C18" s="212" t="s">
        <v>178</v>
      </c>
    </row>
    <row r="19" spans="1:3" s="26" customFormat="1" ht="34.5">
      <c r="A19" s="210" t="s">
        <v>268</v>
      </c>
      <c r="B19" s="211" t="s">
        <v>183</v>
      </c>
      <c r="C19" s="212" t="s">
        <v>179</v>
      </c>
    </row>
    <row r="20" spans="1:3" s="26" customFormat="1" ht="17.25">
      <c r="A20" s="210">
        <v>8</v>
      </c>
      <c r="B20" s="211" t="s">
        <v>159</v>
      </c>
      <c r="C20" s="212" t="s">
        <v>174</v>
      </c>
    </row>
    <row r="21" spans="1:3" s="26" customFormat="1" ht="17.25">
      <c r="A21" s="213" t="s">
        <v>269</v>
      </c>
      <c r="B21" s="214" t="s">
        <v>160</v>
      </c>
      <c r="C21" s="215" t="s">
        <v>161</v>
      </c>
    </row>
    <row r="22" spans="1:3" s="26" customFormat="1" ht="17.25">
      <c r="A22" s="213">
        <v>9</v>
      </c>
      <c r="B22" s="214" t="s">
        <v>175</v>
      </c>
      <c r="C22" s="215" t="s">
        <v>270</v>
      </c>
    </row>
    <row r="23" spans="1:3" s="26" customFormat="1" ht="30">
      <c r="A23" s="213">
        <v>10</v>
      </c>
      <c r="B23" s="214" t="s">
        <v>164</v>
      </c>
      <c r="C23" s="215" t="s">
        <v>271</v>
      </c>
    </row>
    <row r="24" spans="1:3" s="26" customFormat="1" ht="30">
      <c r="A24" s="213">
        <v>11</v>
      </c>
      <c r="B24" s="214" t="s">
        <v>165</v>
      </c>
      <c r="C24" s="215" t="s">
        <v>185</v>
      </c>
    </row>
    <row r="25" spans="1:3" s="26" customFormat="1" ht="105">
      <c r="A25" s="210">
        <v>12</v>
      </c>
      <c r="B25" s="211" t="s">
        <v>180</v>
      </c>
      <c r="C25" s="212" t="s">
        <v>1222</v>
      </c>
    </row>
    <row r="26" spans="1:3">
      <c r="A26" s="216" t="s">
        <v>172</v>
      </c>
      <c r="B26" s="217" t="s">
        <v>1223</v>
      </c>
      <c r="C26" s="217"/>
    </row>
    <row r="27" spans="1:3" ht="15" customHeight="1">
      <c r="A27" s="246" t="s">
        <v>1224</v>
      </c>
      <c r="B27" s="246"/>
      <c r="C27" s="246"/>
    </row>
    <row r="28" spans="1:3">
      <c r="A28" s="247"/>
      <c r="B28" s="247"/>
      <c r="C28" s="247"/>
    </row>
    <row r="29" spans="1:3">
      <c r="A29" s="247"/>
      <c r="B29" s="247"/>
      <c r="C29" s="247"/>
    </row>
    <row r="30" spans="1:3">
      <c r="A30" s="247"/>
      <c r="B30" s="247"/>
      <c r="C30" s="247"/>
    </row>
    <row r="31" spans="1:3">
      <c r="A31" s="247"/>
      <c r="B31" s="247"/>
      <c r="C31" s="24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5"/>
  <sheetViews>
    <sheetView workbookViewId="0">
      <selection activeCell="B46" sqref="B46"/>
    </sheetView>
  </sheetViews>
  <sheetFormatPr defaultRowHeight="15"/>
  <cols>
    <col min="1" max="1" width="9.5703125" style="61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8" t="s">
        <v>140</v>
      </c>
      <c r="C1" s="49"/>
    </row>
    <row r="2" spans="1:6" s="2" customFormat="1" ht="15" customHeight="1">
      <c r="B2" s="50" t="s">
        <v>141</v>
      </c>
      <c r="C2" s="131" t="str">
        <f>+'prva stran'!B6</f>
        <v>VRTEC DOMŽALE</v>
      </c>
      <c r="D2" s="132"/>
      <c r="E2" s="132"/>
      <c r="F2" s="132"/>
    </row>
    <row r="3" spans="1:6" s="2" customFormat="1" ht="15" customHeight="1">
      <c r="B3" s="50" t="s">
        <v>142</v>
      </c>
      <c r="C3" s="251" t="str">
        <f>+'prva stran'!B7</f>
        <v>Ljubljanska cesta 70, 1230 DOMŽALE</v>
      </c>
      <c r="D3" s="252"/>
      <c r="E3" s="252"/>
      <c r="F3" s="252"/>
    </row>
    <row r="4" spans="1:6" s="2" customFormat="1" ht="15" customHeight="1">
      <c r="B4" s="1"/>
    </row>
    <row r="5" spans="1:6" s="2" customFormat="1" ht="15" customHeight="1">
      <c r="B5" s="48" t="s">
        <v>144</v>
      </c>
      <c r="C5" s="49"/>
    </row>
    <row r="6" spans="1:6" s="2" customFormat="1" ht="15" customHeight="1">
      <c r="B6" s="51" t="s">
        <v>141</v>
      </c>
      <c r="C6" s="72">
        <f>+'prva stran'!B10</f>
        <v>0</v>
      </c>
      <c r="D6" s="73"/>
      <c r="E6" s="73"/>
      <c r="F6" s="73"/>
    </row>
    <row r="7" spans="1:6" s="2" customFormat="1" ht="15" customHeight="1">
      <c r="B7" s="51" t="s">
        <v>142</v>
      </c>
      <c r="C7" s="74">
        <f>+'prva stran'!B11</f>
        <v>0</v>
      </c>
      <c r="D7" s="75"/>
      <c r="E7" s="75"/>
      <c r="F7" s="75"/>
    </row>
    <row r="8" spans="1:6" s="2" customFormat="1" ht="15" customHeight="1">
      <c r="B8" s="51" t="s">
        <v>143</v>
      </c>
      <c r="C8" s="74">
        <f>+'prva stran'!B12</f>
        <v>0</v>
      </c>
      <c r="D8" s="75"/>
      <c r="E8" s="75"/>
      <c r="F8" s="75"/>
    </row>
    <row r="9" spans="1:6" s="2" customFormat="1" ht="15" customHeight="1">
      <c r="B9" s="52" t="s">
        <v>145</v>
      </c>
      <c r="C9" s="76">
        <f>+'prva stran'!B13</f>
        <v>0</v>
      </c>
      <c r="D9" s="75"/>
      <c r="E9" s="75"/>
      <c r="F9" s="75"/>
    </row>
    <row r="11" spans="1:6" ht="18.75">
      <c r="B11" s="248" t="s">
        <v>150</v>
      </c>
      <c r="C11" s="248"/>
      <c r="D11" s="248"/>
      <c r="E11" s="248"/>
      <c r="F11" s="248"/>
    </row>
    <row r="12" spans="1:6" s="62" customFormat="1" ht="18.75" customHeight="1"/>
    <row r="13" spans="1:6" ht="36.75" customHeight="1">
      <c r="A13" s="249" t="s">
        <v>137</v>
      </c>
      <c r="B13" s="249"/>
      <c r="C13" s="237" t="s">
        <v>146</v>
      </c>
      <c r="D13" s="237" t="s">
        <v>147</v>
      </c>
      <c r="E13" s="237" t="s">
        <v>148</v>
      </c>
      <c r="F13" s="237" t="s">
        <v>149</v>
      </c>
    </row>
    <row r="14" spans="1:6" s="7" customFormat="1" ht="21" customHeight="1">
      <c r="A14" s="238" t="s">
        <v>230</v>
      </c>
      <c r="B14" s="238" t="s">
        <v>202</v>
      </c>
      <c r="C14" s="190">
        <f>+Sklop1[[#Totals],[Vrednost za okvirno količino (EUR) brez DDV]]</f>
        <v>0</v>
      </c>
      <c r="D14" s="190">
        <f>+E14-C14</f>
        <v>0</v>
      </c>
      <c r="E14" s="190">
        <f>+Sklop1[[#Totals],[Vrednost za okvirno količino (EUR) z DDV]]</f>
        <v>0</v>
      </c>
      <c r="F14" s="191">
        <f>+Sklop1[[#Totals],[Shema kakovosti
(nacionalne, evropske)
]]</f>
        <v>0</v>
      </c>
    </row>
    <row r="15" spans="1:6" s="7" customFormat="1" ht="21" customHeight="1">
      <c r="A15" s="239" t="s">
        <v>231</v>
      </c>
      <c r="B15" s="240" t="s">
        <v>203</v>
      </c>
      <c r="C15" s="178">
        <f>+Sklop2[[#Totals],[Vrednost za okvirno količino (EUR) brez DDV]]</f>
        <v>0</v>
      </c>
      <c r="D15" s="178">
        <f t="shared" ref="D15:D43" si="0">+E15-C15</f>
        <v>0</v>
      </c>
      <c r="E15" s="178">
        <f>+Sklop2[[#Totals],[Vrednost za okvirno količino (EUR) z DDV]]</f>
        <v>0</v>
      </c>
      <c r="F15" s="192">
        <f>+Sklop2[[#Totals],[Shema kakovosti
(nacionalne, evropske)
]]</f>
        <v>0</v>
      </c>
    </row>
    <row r="16" spans="1:6" s="7" customFormat="1" ht="21" customHeight="1">
      <c r="A16" s="238" t="s">
        <v>232</v>
      </c>
      <c r="B16" s="238" t="s">
        <v>204</v>
      </c>
      <c r="C16" s="190">
        <f>+Sklop3[[#Totals],[Vrednost za okvirno količino (EUR) brez DDV]]</f>
        <v>0</v>
      </c>
      <c r="D16" s="190">
        <f t="shared" si="0"/>
        <v>0</v>
      </c>
      <c r="E16" s="190">
        <f>+Sklop3[[#Totals],[Vrednost za okvirno količino (EUR) z DDV]]</f>
        <v>0</v>
      </c>
      <c r="F16" s="191">
        <f>+Sklop3[[#Totals],[Shema kakovosti
(nacionalne, evropske)
]]</f>
        <v>0</v>
      </c>
    </row>
    <row r="17" spans="1:6" s="7" customFormat="1" ht="21" customHeight="1">
      <c r="A17" s="238" t="s">
        <v>233</v>
      </c>
      <c r="B17" s="238" t="s">
        <v>205</v>
      </c>
      <c r="C17" s="190">
        <f>+Sklop4[[#Totals],[Vrednost za okvirno količino (EUR) brez DDV]]</f>
        <v>0</v>
      </c>
      <c r="D17" s="190">
        <f t="shared" si="0"/>
        <v>0</v>
      </c>
      <c r="E17" s="190">
        <f>+Sklop4[[#Totals],[Vrednost za okvirno količino (EUR) z DDV]]</f>
        <v>0</v>
      </c>
      <c r="F17" s="191">
        <f>+Sklop4[[#Totals],[Shema kakovosti
(nacionalne, evropske)
]]</f>
        <v>0</v>
      </c>
    </row>
    <row r="18" spans="1:6" s="7" customFormat="1" ht="21" customHeight="1">
      <c r="A18" s="238" t="s">
        <v>234</v>
      </c>
      <c r="B18" s="238" t="s">
        <v>206</v>
      </c>
      <c r="C18" s="190">
        <f>+Sklop5[[#Totals],[Vrednost za okvirno količino (EUR) brez DDV]]</f>
        <v>0</v>
      </c>
      <c r="D18" s="190">
        <f t="shared" si="0"/>
        <v>0</v>
      </c>
      <c r="E18" s="190">
        <f>+Sklop5[[#Totals],[Vrednost za okvirno količino (EUR) z DDV]]</f>
        <v>0</v>
      </c>
      <c r="F18" s="191">
        <f>+Sklop5[[#Totals],[Shema kakovosti
(nacionalne, evropske)
]]</f>
        <v>0</v>
      </c>
    </row>
    <row r="19" spans="1:6" s="7" customFormat="1" ht="21" customHeight="1">
      <c r="A19" s="238" t="s">
        <v>235</v>
      </c>
      <c r="B19" s="238" t="s">
        <v>207</v>
      </c>
      <c r="C19" s="190">
        <f>+Sklop6[[#Totals],[Vrednost za okvirno količino (EUR) brez DDV]]</f>
        <v>0</v>
      </c>
      <c r="D19" s="190">
        <f t="shared" si="0"/>
        <v>0</v>
      </c>
      <c r="E19" s="190">
        <f>+Sklop6[[#Totals],[Vrednost za okvirno količino (EUR) z DDV]]</f>
        <v>0</v>
      </c>
      <c r="F19" s="191">
        <f>+Sklop6[[#Totals],[Shema kakovosti
(nacionalne, evropske)
]]</f>
        <v>0</v>
      </c>
    </row>
    <row r="20" spans="1:6" s="7" customFormat="1" ht="21" customHeight="1">
      <c r="A20" s="239" t="s">
        <v>236</v>
      </c>
      <c r="B20" s="241" t="s">
        <v>208</v>
      </c>
      <c r="C20" s="178">
        <f>+Sklop7[[#Totals],[Vrednost za okvirno količino (EUR) brez DDV]]</f>
        <v>0</v>
      </c>
      <c r="D20" s="178">
        <f t="shared" si="0"/>
        <v>0</v>
      </c>
      <c r="E20" s="178">
        <f>+Sklop7[[#Totals],[Vrednost za okvirno količino (EUR) z DDV]]</f>
        <v>0</v>
      </c>
      <c r="F20" s="192">
        <f>+Sklop7[[#Totals],[Shema kakovosti
(nacionalne, evropske)
]]</f>
        <v>0</v>
      </c>
    </row>
    <row r="21" spans="1:6" s="7" customFormat="1" ht="21" customHeight="1">
      <c r="A21" s="238" t="s">
        <v>237</v>
      </c>
      <c r="B21" s="242" t="s">
        <v>209</v>
      </c>
      <c r="C21" s="190">
        <f>+Sklop8[[#Totals],[Vrednost za okvirno količino (EUR) brez DDV]]</f>
        <v>0</v>
      </c>
      <c r="D21" s="190">
        <f t="shared" si="0"/>
        <v>0</v>
      </c>
      <c r="E21" s="190">
        <f>+Sklop8[[#Totals],[Vrednost za okvirno količino (EUR) z DDV]]</f>
        <v>0</v>
      </c>
      <c r="F21" s="191">
        <f>+Sklop8[[#Totals],[Shema kakovosti
(nacionalne, evropske)
]]</f>
        <v>0</v>
      </c>
    </row>
    <row r="22" spans="1:6" s="7" customFormat="1" ht="21" customHeight="1">
      <c r="A22" s="238" t="s">
        <v>238</v>
      </c>
      <c r="B22" s="238" t="s">
        <v>210</v>
      </c>
      <c r="C22" s="190">
        <f>+Sklop9[[#Totals],[Vrednost za okvirno količino (EUR) brez DDV]]</f>
        <v>0</v>
      </c>
      <c r="D22" s="190">
        <f t="shared" si="0"/>
        <v>0</v>
      </c>
      <c r="E22" s="190">
        <f>+Sklop9[[#Totals],[Vrednost za okvirno količino (EUR) z DDV]]</f>
        <v>0</v>
      </c>
      <c r="F22" s="191">
        <f>+Sklop9[[#Totals],[Shema kakovosti
(nacionalne, evropske)
]]</f>
        <v>0</v>
      </c>
    </row>
    <row r="23" spans="1:6" s="7" customFormat="1" ht="21" customHeight="1">
      <c r="A23" s="238" t="s">
        <v>239</v>
      </c>
      <c r="B23" s="238" t="s">
        <v>211</v>
      </c>
      <c r="C23" s="190">
        <f>+Sklop10[[#Totals],[Vrednost za okvirno količino (EUR) brez DDV]]</f>
        <v>0</v>
      </c>
      <c r="D23" s="190">
        <f t="shared" si="0"/>
        <v>0</v>
      </c>
      <c r="E23" s="190">
        <f>+Sklop10[[#Totals],[Vrednost za okvirno količino (EUR) z DDV]]</f>
        <v>0</v>
      </c>
      <c r="F23" s="191">
        <f>+Sklop10[[#Totals],[Shema kakovosti
(nacionalne, evropske)
]]</f>
        <v>0</v>
      </c>
    </row>
    <row r="24" spans="1:6" s="7" customFormat="1" ht="21" customHeight="1">
      <c r="A24" s="239" t="s">
        <v>240</v>
      </c>
      <c r="B24" s="241" t="s">
        <v>212</v>
      </c>
      <c r="C24" s="178">
        <f>+Sklop11[[#Totals],[Vrednost za okvirno količino (EUR) brez DDV]]</f>
        <v>0</v>
      </c>
      <c r="D24" s="178">
        <f t="shared" si="0"/>
        <v>0</v>
      </c>
      <c r="E24" s="178">
        <f>+Sklop11[[#Totals],[Vrednost za okvirno količino (EUR) z DDV]]</f>
        <v>0</v>
      </c>
      <c r="F24" s="192">
        <f>+Sklop11[[#Totals],[Shema kakovosti
(nacionalne, evropske)
]]</f>
        <v>0</v>
      </c>
    </row>
    <row r="25" spans="1:6" s="7" customFormat="1" ht="21" customHeight="1">
      <c r="A25" s="238" t="s">
        <v>241</v>
      </c>
      <c r="B25" s="238" t="s">
        <v>213</v>
      </c>
      <c r="C25" s="190">
        <f>+Sklop12[[#Totals],[Vrednost za okvirno količino (EUR) brez DDV]]</f>
        <v>0</v>
      </c>
      <c r="D25" s="190">
        <f>+E25-C25</f>
        <v>0</v>
      </c>
      <c r="E25" s="190">
        <f>+Sklop12[[#Totals],[Vrednost za okvirno količino (EUR) z DDV]]</f>
        <v>0</v>
      </c>
      <c r="F25" s="191">
        <f>+Sklop12[[#Totals],[Shema kakovosti
(nacionalne, evropske)
]]</f>
        <v>0</v>
      </c>
    </row>
    <row r="26" spans="1:6" s="7" customFormat="1" ht="21" customHeight="1">
      <c r="A26" s="238" t="s">
        <v>242</v>
      </c>
      <c r="B26" s="238" t="s">
        <v>214</v>
      </c>
      <c r="C26" s="190">
        <f>+Sklop13[[#Totals],[Vrednost za okvirno količino (EUR) brez DDV]]</f>
        <v>0</v>
      </c>
      <c r="D26" s="190">
        <f t="shared" si="0"/>
        <v>0</v>
      </c>
      <c r="E26" s="190">
        <f>+Sklop13[[#Totals],[Vrednost za okvirno količino (EUR) z DDV]]</f>
        <v>0</v>
      </c>
      <c r="F26" s="191">
        <f>+Sklop13[[#Totals],[Shema kakovosti
(nacionalne, evropske)
]]</f>
        <v>0</v>
      </c>
    </row>
    <row r="27" spans="1:6" s="7" customFormat="1" ht="21" customHeight="1">
      <c r="A27" s="238" t="s">
        <v>243</v>
      </c>
      <c r="B27" s="238" t="s">
        <v>215</v>
      </c>
      <c r="C27" s="190">
        <f>+Sklop14[[#Totals],[Vrednost za okvirno količino (EUR) brez DDV]]</f>
        <v>0</v>
      </c>
      <c r="D27" s="190">
        <f t="shared" si="0"/>
        <v>0</v>
      </c>
      <c r="E27" s="190">
        <f>+Sklop14[[#Totals],[Vrednost za okvirno količino (EUR) z DDV]]</f>
        <v>0</v>
      </c>
      <c r="F27" s="191">
        <f>+Sklop14[[#Totals],[Shema kakovosti
(nacionalne, evropske)
]]</f>
        <v>0</v>
      </c>
    </row>
    <row r="28" spans="1:6" s="7" customFormat="1" ht="21" customHeight="1">
      <c r="A28" s="239" t="s">
        <v>244</v>
      </c>
      <c r="B28" s="241" t="s">
        <v>216</v>
      </c>
      <c r="C28" s="178">
        <f>+Sklop15[[#Totals],[Vrednost za okvirno količino (EUR) brez DDV]]</f>
        <v>0</v>
      </c>
      <c r="D28" s="178">
        <f t="shared" si="0"/>
        <v>0</v>
      </c>
      <c r="E28" s="178">
        <f>+Sklop15[[#Totals],[Vrednost za okvirno količino (EUR) z DDV]]</f>
        <v>0</v>
      </c>
      <c r="F28" s="192">
        <f>+Sklop15[[#Totals],[Shema kakovosti
(nacionalne, evropske)
]]</f>
        <v>0</v>
      </c>
    </row>
    <row r="29" spans="1:6" s="7" customFormat="1" ht="21" customHeight="1">
      <c r="A29" s="238" t="s">
        <v>245</v>
      </c>
      <c r="B29" s="238" t="s">
        <v>217</v>
      </c>
      <c r="C29" s="190">
        <f>+Sklop16[[#Totals],[Vrednost za okvirno količino (EUR) brez DDV]]</f>
        <v>0</v>
      </c>
      <c r="D29" s="190">
        <f t="shared" si="0"/>
        <v>0</v>
      </c>
      <c r="E29" s="190">
        <f>+Sklop16[[#Totals],[Vrednost za okvirno količino (EUR) z DDV]]</f>
        <v>0</v>
      </c>
      <c r="F29" s="191">
        <f>+Sklop16[[#Totals],[Shema kakovosti
(nacionalne, evropske)
]]</f>
        <v>0</v>
      </c>
    </row>
    <row r="30" spans="1:6" s="7" customFormat="1" ht="21" customHeight="1">
      <c r="A30" s="238" t="s">
        <v>246</v>
      </c>
      <c r="B30" s="242" t="s">
        <v>218</v>
      </c>
      <c r="C30" s="190">
        <f>+Sklop17[[#Totals],[Vrednost za okvirno količino (EUR) brez DDV]]</f>
        <v>0</v>
      </c>
      <c r="D30" s="190">
        <f t="shared" si="0"/>
        <v>0</v>
      </c>
      <c r="E30" s="190">
        <f>+Sklop17[[#Totals],[Vrednost za okvirno količino (EUR) z DDV]]</f>
        <v>0</v>
      </c>
      <c r="F30" s="191">
        <f>+Sklop17[[#Totals],[Shema kakovosti
(nacionalne, evropske)
]]</f>
        <v>0</v>
      </c>
    </row>
    <row r="31" spans="1:6" s="7" customFormat="1" ht="21" customHeight="1">
      <c r="A31" s="238" t="s">
        <v>247</v>
      </c>
      <c r="B31" s="242" t="s">
        <v>219</v>
      </c>
      <c r="C31" s="190">
        <f>+Sklop18[[#Totals],[Vrednost za okvirno količino (EUR) brez DDV]]</f>
        <v>0</v>
      </c>
      <c r="D31" s="190">
        <f t="shared" si="0"/>
        <v>0</v>
      </c>
      <c r="E31" s="190">
        <f>+Sklop18[[#Totals],[Vrednost za okvirno količino (EUR) z DDV]]</f>
        <v>0</v>
      </c>
      <c r="F31" s="191">
        <f>+Sklop18[[#Totals],[Shema kakovosti
(nacionalne, evropske)
]]</f>
        <v>0</v>
      </c>
    </row>
    <row r="32" spans="1:6" s="7" customFormat="1" ht="21" customHeight="1">
      <c r="A32" s="238" t="s">
        <v>248</v>
      </c>
      <c r="B32" s="242" t="s">
        <v>220</v>
      </c>
      <c r="C32" s="190">
        <f>+Sklop19[[#Totals],[Vrednost za okvirno količino (EUR) brez DDV]]</f>
        <v>0</v>
      </c>
      <c r="D32" s="190">
        <f t="shared" si="0"/>
        <v>0</v>
      </c>
      <c r="E32" s="190">
        <f>+Sklop19[[#Totals],[Vrednost za okvirno količino (EUR) z DDV]]</f>
        <v>0</v>
      </c>
      <c r="F32" s="191">
        <f>+Sklop19[[#Totals],[Shema kakovosti
(nacionalne, evropske)
]]</f>
        <v>0</v>
      </c>
    </row>
    <row r="33" spans="1:6" s="7" customFormat="1" ht="21" customHeight="1">
      <c r="A33" s="238" t="s">
        <v>249</v>
      </c>
      <c r="B33" s="242" t="s">
        <v>221</v>
      </c>
      <c r="C33" s="190">
        <f>+Sklop20[[#Totals],[Vrednost za okvirno količino (EUR) brez DDV]]</f>
        <v>0</v>
      </c>
      <c r="D33" s="190">
        <f t="shared" si="0"/>
        <v>0</v>
      </c>
      <c r="E33" s="190">
        <f>+Sklop20[[#Totals],[Vrednost za okvirno količino (EUR) z DDV]]</f>
        <v>0</v>
      </c>
      <c r="F33" s="191">
        <f>+Sklop20[[#Totals],[Shema kakovosti
(nacionalne, evropske)
]]</f>
        <v>0</v>
      </c>
    </row>
    <row r="34" spans="1:6" s="7" customFormat="1" ht="21" customHeight="1">
      <c r="A34" s="238" t="s">
        <v>250</v>
      </c>
      <c r="B34" s="242" t="s">
        <v>834</v>
      </c>
      <c r="C34" s="190">
        <f>+Sklop21[[#Totals],[Vrednost za okvirno količino (EUR) brez DDV]]</f>
        <v>0</v>
      </c>
      <c r="D34" s="190">
        <f t="shared" si="0"/>
        <v>0</v>
      </c>
      <c r="E34" s="190">
        <f>+Sklop21[[#Totals],[Vrednost za okvirno količino (EUR) z DDV]]</f>
        <v>0</v>
      </c>
      <c r="F34" s="191">
        <f>+Sklop21[[#Totals],[Shema kakovosti
(nacionalne, evropske)
]]</f>
        <v>0</v>
      </c>
    </row>
    <row r="35" spans="1:6" s="7" customFormat="1" ht="21" customHeight="1">
      <c r="A35" s="239" t="s">
        <v>251</v>
      </c>
      <c r="B35" s="241" t="s">
        <v>222</v>
      </c>
      <c r="C35" s="178">
        <f>+Sklop22[[#Totals],[Vrednost za okvirno količino (EUR) brez DDV]]</f>
        <v>0</v>
      </c>
      <c r="D35" s="178">
        <f t="shared" si="0"/>
        <v>0</v>
      </c>
      <c r="E35" s="178">
        <f>+Sklop22[[#Totals],[Vrednost za okvirno količino (EUR) z DDV]]</f>
        <v>0</v>
      </c>
      <c r="F35" s="192">
        <f>+Sklop22[[#Totals],[Shema kakovosti
(nacionalne, evropske)
]]</f>
        <v>0</v>
      </c>
    </row>
    <row r="36" spans="1:6" s="7" customFormat="1" ht="21" customHeight="1">
      <c r="A36" s="238" t="s">
        <v>252</v>
      </c>
      <c r="B36" s="242" t="s">
        <v>103</v>
      </c>
      <c r="C36" s="190">
        <f>+Sklop23[[#Totals],[Vrednost za okvirno količino (EUR) brez DDV]]</f>
        <v>0</v>
      </c>
      <c r="D36" s="190">
        <f t="shared" si="0"/>
        <v>0</v>
      </c>
      <c r="E36" s="190">
        <f>+Sklop23[[#Totals],[Vrednost za okvirno količino (EUR) z DDV]]</f>
        <v>0</v>
      </c>
      <c r="F36" s="191">
        <f>+Sklop23[[#Totals],[Shema kakovosti
(nacionalne, evropske)
]]</f>
        <v>0</v>
      </c>
    </row>
    <row r="37" spans="1:6" s="7" customFormat="1" ht="21" customHeight="1">
      <c r="A37" s="238" t="s">
        <v>253</v>
      </c>
      <c r="B37" s="242" t="s">
        <v>223</v>
      </c>
      <c r="C37" s="190">
        <f>+Sklop24[[#Totals],[Vrednost za okvirno količino (EUR) brez DDV]]</f>
        <v>0</v>
      </c>
      <c r="D37" s="190">
        <f t="shared" si="0"/>
        <v>0</v>
      </c>
      <c r="E37" s="190">
        <f>+Sklop24[[#Totals],[Vrednost za okvirno količino (EUR) z DDV]]</f>
        <v>0</v>
      </c>
      <c r="F37" s="191">
        <f>+Sklop24[[#Totals],[Shema kakovosti
(nacionalne, evropske)
]]</f>
        <v>0</v>
      </c>
    </row>
    <row r="38" spans="1:6" s="7" customFormat="1" ht="21" customHeight="1">
      <c r="A38" s="239" t="s">
        <v>254</v>
      </c>
      <c r="B38" s="241" t="s">
        <v>224</v>
      </c>
      <c r="C38" s="178">
        <f>+Sklop25[[#Totals],[Vrednost za okvirno količino (EUR) brez DDV]]</f>
        <v>0</v>
      </c>
      <c r="D38" s="178">
        <f t="shared" si="0"/>
        <v>0</v>
      </c>
      <c r="E38" s="178">
        <f>+Sklop25[[#Totals],[Vrednost za okvirno količino (EUR) z DDV]]</f>
        <v>0</v>
      </c>
      <c r="F38" s="192">
        <f>+Sklop25[[#Totals],[Shema kakovosti
(nacionalne, evropske)
]]</f>
        <v>0</v>
      </c>
    </row>
    <row r="39" spans="1:6" s="7" customFormat="1" ht="21" customHeight="1">
      <c r="A39" s="238" t="s">
        <v>255</v>
      </c>
      <c r="B39" s="242" t="s">
        <v>225</v>
      </c>
      <c r="C39" s="190">
        <f>+Sklop26[[#Totals],[Vrednost za okvirno količino (EUR) brez DDV]]</f>
        <v>0</v>
      </c>
      <c r="D39" s="190">
        <f t="shared" si="0"/>
        <v>0</v>
      </c>
      <c r="E39" s="190">
        <f>+Sklop26[[#Totals],[Vrednost za okvirno količino (EUR) z DDV]]</f>
        <v>0</v>
      </c>
      <c r="F39" s="191">
        <f>+Sklop26[[#Totals],[Shema kakovosti
(nacionalne, evropske)
]]</f>
        <v>0</v>
      </c>
    </row>
    <row r="40" spans="1:6" s="7" customFormat="1" ht="21" customHeight="1">
      <c r="A40" s="239" t="s">
        <v>256</v>
      </c>
      <c r="B40" s="241" t="s">
        <v>226</v>
      </c>
      <c r="C40" s="178">
        <f>+Sklop27[[#Totals],[Vrednost za okvirno količino (EUR) brez DDV]]</f>
        <v>0</v>
      </c>
      <c r="D40" s="178">
        <f t="shared" si="0"/>
        <v>0</v>
      </c>
      <c r="E40" s="178">
        <f>+Sklop27[[#Totals],[Vrednost za okvirno količino (EUR) z DDV]]</f>
        <v>0</v>
      </c>
      <c r="F40" s="192">
        <f>+Sklop27[[#Totals],[Shema kakovosti
(nacionalne, evropske)
]]</f>
        <v>0</v>
      </c>
    </row>
    <row r="41" spans="1:6" s="7" customFormat="1" ht="21" customHeight="1">
      <c r="A41" s="238" t="s">
        <v>257</v>
      </c>
      <c r="B41" s="242" t="s">
        <v>227</v>
      </c>
      <c r="C41" s="190">
        <f>+Sklop28[[#Totals],[Vrednost za okvirno količino (EUR) brez DDV]]</f>
        <v>0</v>
      </c>
      <c r="D41" s="190">
        <f t="shared" si="0"/>
        <v>0</v>
      </c>
      <c r="E41" s="190">
        <f>+Sklop28[[#Totals],[Vrednost za okvirno količino (EUR) z DDV]]</f>
        <v>0</v>
      </c>
      <c r="F41" s="191">
        <f>+Sklop28[[#Totals],[Shema kakovosti
(nacionalne, evropske)
]]</f>
        <v>0</v>
      </c>
    </row>
    <row r="42" spans="1:6" s="7" customFormat="1" ht="21" customHeight="1">
      <c r="A42" s="238" t="s">
        <v>258</v>
      </c>
      <c r="B42" s="189" t="s">
        <v>228</v>
      </c>
      <c r="C42" s="190">
        <f>+Sklop29[[#Totals],[Vrednost za okvirno količino (EUR) brez DDV]]</f>
        <v>0</v>
      </c>
      <c r="D42" s="190">
        <f t="shared" si="0"/>
        <v>0</v>
      </c>
      <c r="E42" s="190">
        <f>+Sklop29[[#Totals],[Vrednost za okvirno količino (EUR) z DDV]]</f>
        <v>0</v>
      </c>
      <c r="F42" s="191">
        <f>+Sklop29[[#Totals],[Shema kakovosti
(nacionalne, evropske)
]]</f>
        <v>0</v>
      </c>
    </row>
    <row r="43" spans="1:6" s="7" customFormat="1" ht="21" customHeight="1">
      <c r="A43" s="239" t="s">
        <v>259</v>
      </c>
      <c r="B43" s="240" t="s">
        <v>229</v>
      </c>
      <c r="C43" s="178">
        <f>+Sklop30[[#Totals],[Vrednost za okvirno količino (EUR) brez DDV]]</f>
        <v>0</v>
      </c>
      <c r="D43" s="178">
        <f t="shared" si="0"/>
        <v>0</v>
      </c>
      <c r="E43" s="178">
        <f>+Sklop30[[#Totals],[Vrednost za okvirno količino (EUR) z DDV]]</f>
        <v>0</v>
      </c>
      <c r="F43" s="192">
        <f>+Sklop30[[#Totals],[Shema kakovosti
(nacionalne, evropske)
]]</f>
        <v>0</v>
      </c>
    </row>
    <row r="44" spans="1:6" s="62" customFormat="1" ht="23.25" customHeight="1">
      <c r="A44" s="250" t="s">
        <v>181</v>
      </c>
      <c r="B44" s="250"/>
      <c r="C44" s="243">
        <f>SUM(C14:C43)</f>
        <v>0</v>
      </c>
      <c r="D44" s="243">
        <f>SUM(D14:D43)</f>
        <v>0</v>
      </c>
      <c r="E44" s="243">
        <f>SUM(E14:E43)</f>
        <v>0</v>
      </c>
      <c r="F44" s="243"/>
    </row>
    <row r="45" spans="1:6" ht="18.75" customHeight="1"/>
  </sheetData>
  <mergeCells count="4">
    <mergeCell ref="B11:F11"/>
    <mergeCell ref="A13:B13"/>
    <mergeCell ref="A44:B44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3"/>
  <sheetViews>
    <sheetView topLeftCell="A36" zoomScaleNormal="100" zoomScaleSheetLayoutView="100" workbookViewId="0">
      <selection activeCell="D56" sqref="D56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pred_rekapitulacija'!A14</f>
        <v>1.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pred_rekapitulacija'!B14</f>
        <v xml:space="preserve">SVEŽE MESO IN MESNI IZDELKI 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104" t="s">
        <v>2</v>
      </c>
      <c r="B16" s="101" t="s">
        <v>299</v>
      </c>
      <c r="C16" s="102" t="s">
        <v>172</v>
      </c>
      <c r="D16" s="102" t="s">
        <v>1</v>
      </c>
      <c r="E16" s="135" t="s">
        <v>197</v>
      </c>
      <c r="F16" s="105">
        <v>180</v>
      </c>
      <c r="G16" s="142" t="s">
        <v>1</v>
      </c>
      <c r="H16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6" s="105">
        <f>IF(Sklop1[[#This Row],[ZAHTEVANA SHEMA KAKOVOSTI]]&lt;&gt;"",Sklop1[[#This Row],[Preračunana masa/volumen/kos na enoto kg]],"")</f>
        <v>180</v>
      </c>
      <c r="J16" s="118"/>
      <c r="K16" s="106"/>
      <c r="L16" s="106"/>
      <c r="M16" s="236" t="s">
        <v>172</v>
      </c>
      <c r="N16" s="108"/>
      <c r="O16" s="235" t="s">
        <v>172</v>
      </c>
      <c r="P16" s="121"/>
      <c r="Q16" s="108">
        <f>+Sklop1[[#This Row],[cena/enota brez DDV v EUR]]*Sklop1[[#This Row],[Stopnja DDV (%)]]</f>
        <v>0</v>
      </c>
      <c r="R16" s="108">
        <f>+Sklop1[[#This Row],[cena/enota brez DDV v EUR]]+Sklop1[[#This Row],[Davek (EUR)]]</f>
        <v>0</v>
      </c>
      <c r="S16" s="108">
        <f>+Sklop1[[#This Row],[cena/enota brez DDV v EUR]]*Sklop1[[#This Row],[Okvirna količina]]</f>
        <v>0</v>
      </c>
      <c r="T16" s="108">
        <f>+Sklop1[[#This Row],[Končna cena/enoto mere (EUR) z DDV]]*Sklop1[[#This Row],[Okvirna količina]]</f>
        <v>0</v>
      </c>
      <c r="U16" s="124"/>
    </row>
    <row r="17" spans="1:21" s="64" customFormat="1" ht="24">
      <c r="A17" s="109" t="s">
        <v>4</v>
      </c>
      <c r="B17" s="13" t="s">
        <v>300</v>
      </c>
      <c r="C17" s="94" t="s">
        <v>172</v>
      </c>
      <c r="D17" s="102" t="s">
        <v>1</v>
      </c>
      <c r="E17" s="135" t="s">
        <v>197</v>
      </c>
      <c r="F17" s="110">
        <v>550</v>
      </c>
      <c r="G17" s="142" t="s">
        <v>1</v>
      </c>
      <c r="H17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17" s="105">
        <f>IF(Sklop1[[#This Row],[ZAHTEVANA SHEMA KAKOVOSTI]]&lt;&gt;"",Sklop1[[#This Row],[Preračunana masa/volumen/kos na enoto kg]],"")</f>
        <v>550</v>
      </c>
      <c r="J17" s="119"/>
      <c r="K17" s="111"/>
      <c r="L17" s="111"/>
      <c r="M17" s="236" t="s">
        <v>172</v>
      </c>
      <c r="N17" s="112"/>
      <c r="O17" s="235" t="s">
        <v>172</v>
      </c>
      <c r="P17" s="123"/>
      <c r="Q17" s="112">
        <f>+Sklop1[[#This Row],[cena/enota brez DDV v EUR]]*Sklop1[[#This Row],[Stopnja DDV (%)]]</f>
        <v>0</v>
      </c>
      <c r="R17" s="112">
        <f>+Sklop1[[#This Row],[cena/enota brez DDV v EUR]]+Sklop1[[#This Row],[Davek (EUR)]]</f>
        <v>0</v>
      </c>
      <c r="S17" s="112">
        <f>+Sklop1[[#This Row],[cena/enota brez DDV v EUR]]*Sklop1[[#This Row],[Okvirna količina]]</f>
        <v>0</v>
      </c>
      <c r="T17" s="112">
        <f>+Sklop1[[#This Row],[Končna cena/enoto mere (EUR) z DDV]]*Sklop1[[#This Row],[Okvirna količina]]</f>
        <v>0</v>
      </c>
      <c r="U17" s="125"/>
    </row>
    <row r="18" spans="1:21" s="64" customFormat="1" ht="24">
      <c r="A18" s="104" t="s">
        <v>5</v>
      </c>
      <c r="B18" s="95" t="s">
        <v>301</v>
      </c>
      <c r="C18" s="94" t="s">
        <v>172</v>
      </c>
      <c r="D18" s="102" t="s">
        <v>1</v>
      </c>
      <c r="E18" s="135" t="s">
        <v>197</v>
      </c>
      <c r="F18" s="110">
        <v>150</v>
      </c>
      <c r="G18" s="142" t="s">
        <v>1</v>
      </c>
      <c r="H18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8" s="105">
        <f>IF(Sklop1[[#This Row],[ZAHTEVANA SHEMA KAKOVOSTI]]&lt;&gt;"",Sklop1[[#This Row],[Preračunana masa/volumen/kos na enoto kg]],"")</f>
        <v>150</v>
      </c>
      <c r="J18" s="119"/>
      <c r="K18" s="111"/>
      <c r="L18" s="111"/>
      <c r="M18" s="236" t="s">
        <v>172</v>
      </c>
      <c r="N18" s="112"/>
      <c r="O18" s="235" t="s">
        <v>172</v>
      </c>
      <c r="P18" s="123"/>
      <c r="Q18" s="112">
        <f>+Sklop1[[#This Row],[cena/enota brez DDV v EUR]]*Sklop1[[#This Row],[Stopnja DDV (%)]]</f>
        <v>0</v>
      </c>
      <c r="R18" s="112">
        <f>+Sklop1[[#This Row],[cena/enota brez DDV v EUR]]+Sklop1[[#This Row],[Davek (EUR)]]</f>
        <v>0</v>
      </c>
      <c r="S18" s="112">
        <f>+Sklop1[[#This Row],[cena/enota brez DDV v EUR]]*Sklop1[[#This Row],[Okvirna količina]]</f>
        <v>0</v>
      </c>
      <c r="T18" s="112">
        <f>+Sklop1[[#This Row],[Končna cena/enoto mere (EUR) z DDV]]*Sklop1[[#This Row],[Okvirna količina]]</f>
        <v>0</v>
      </c>
      <c r="U18" s="125"/>
    </row>
    <row r="19" spans="1:21" s="64" customFormat="1" ht="24">
      <c r="A19" s="109" t="s">
        <v>6</v>
      </c>
      <c r="B19" s="95" t="s">
        <v>302</v>
      </c>
      <c r="C19" s="94" t="s">
        <v>172</v>
      </c>
      <c r="D19" s="102" t="s">
        <v>1</v>
      </c>
      <c r="E19" s="135" t="s">
        <v>197</v>
      </c>
      <c r="F19" s="110">
        <v>300</v>
      </c>
      <c r="G19" s="142" t="s">
        <v>1</v>
      </c>
      <c r="H1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105">
        <f>IF(Sklop1[[#This Row],[ZAHTEVANA SHEMA KAKOVOSTI]]&lt;&gt;"",Sklop1[[#This Row],[Preračunana masa/volumen/kos na enoto kg]],"")</f>
        <v>300</v>
      </c>
      <c r="J19" s="119"/>
      <c r="K19" s="111"/>
      <c r="L19" s="111"/>
      <c r="M19" s="236" t="s">
        <v>172</v>
      </c>
      <c r="N19" s="112"/>
      <c r="O19" s="235" t="s">
        <v>172</v>
      </c>
      <c r="P19" s="123"/>
      <c r="Q19" s="112">
        <f>+Sklop1[[#This Row],[cena/enota brez DDV v EUR]]*Sklop1[[#This Row],[Stopnja DDV (%)]]</f>
        <v>0</v>
      </c>
      <c r="R19" s="112">
        <f>+Sklop1[[#This Row],[cena/enota brez DDV v EUR]]+Sklop1[[#This Row],[Davek (EUR)]]</f>
        <v>0</v>
      </c>
      <c r="S19" s="112">
        <f>+Sklop1[[#This Row],[cena/enota brez DDV v EUR]]*Sklop1[[#This Row],[Okvirna količina]]</f>
        <v>0</v>
      </c>
      <c r="T19" s="112">
        <f>+Sklop1[[#This Row],[Končna cena/enoto mere (EUR) z DDV]]*Sklop1[[#This Row],[Okvirna količina]]</f>
        <v>0</v>
      </c>
      <c r="U19" s="125"/>
    </row>
    <row r="20" spans="1:21" s="64" customFormat="1" ht="24">
      <c r="A20" s="104" t="s">
        <v>7</v>
      </c>
      <c r="B20" s="13" t="s">
        <v>303</v>
      </c>
      <c r="C20" s="94" t="s">
        <v>172</v>
      </c>
      <c r="D20" s="102" t="s">
        <v>1</v>
      </c>
      <c r="E20" s="135" t="s">
        <v>197</v>
      </c>
      <c r="F20" s="110">
        <v>300</v>
      </c>
      <c r="G20" s="142" t="s">
        <v>1</v>
      </c>
      <c r="H2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105">
        <f>IF(Sklop1[[#This Row],[ZAHTEVANA SHEMA KAKOVOSTI]]&lt;&gt;"",Sklop1[[#This Row],[Preračunana masa/volumen/kos na enoto kg]],"")</f>
        <v>300</v>
      </c>
      <c r="J20" s="119"/>
      <c r="K20" s="111"/>
      <c r="L20" s="111"/>
      <c r="M20" s="236" t="s">
        <v>172</v>
      </c>
      <c r="N20" s="112"/>
      <c r="O20" s="235" t="s">
        <v>172</v>
      </c>
      <c r="P20" s="123"/>
      <c r="Q20" s="112">
        <f>+Sklop1[[#This Row],[cena/enota brez DDV v EUR]]*Sklop1[[#This Row],[Stopnja DDV (%)]]</f>
        <v>0</v>
      </c>
      <c r="R20" s="112">
        <f>+Sklop1[[#This Row],[cena/enota brez DDV v EUR]]+Sklop1[[#This Row],[Davek (EUR)]]</f>
        <v>0</v>
      </c>
      <c r="S20" s="112">
        <f>+Sklop1[[#This Row],[cena/enota brez DDV v EUR]]*Sklop1[[#This Row],[Okvirna količina]]</f>
        <v>0</v>
      </c>
      <c r="T20" s="112">
        <f>+Sklop1[[#This Row],[Končna cena/enoto mere (EUR) z DDV]]*Sklop1[[#This Row],[Okvirna količina]]</f>
        <v>0</v>
      </c>
      <c r="U20" s="125"/>
    </row>
    <row r="21" spans="1:21" s="64" customFormat="1" ht="12">
      <c r="A21" s="109" t="s">
        <v>8</v>
      </c>
      <c r="B21" s="13" t="s">
        <v>304</v>
      </c>
      <c r="C21" s="94" t="s">
        <v>172</v>
      </c>
      <c r="D21" s="102" t="s">
        <v>1</v>
      </c>
      <c r="E21" s="135" t="s">
        <v>197</v>
      </c>
      <c r="F21" s="110">
        <v>500</v>
      </c>
      <c r="G21" s="142" t="s">
        <v>1</v>
      </c>
      <c r="H2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1" s="105">
        <f>IF(Sklop1[[#This Row],[ZAHTEVANA SHEMA KAKOVOSTI]]&lt;&gt;"",Sklop1[[#This Row],[Preračunana masa/volumen/kos na enoto kg]],"")</f>
        <v>500</v>
      </c>
      <c r="J21" s="119"/>
      <c r="K21" s="111"/>
      <c r="L21" s="111"/>
      <c r="M21" s="236" t="s">
        <v>172</v>
      </c>
      <c r="N21" s="112"/>
      <c r="O21" s="235" t="s">
        <v>172</v>
      </c>
      <c r="P21" s="123"/>
      <c r="Q21" s="112">
        <f>+Sklop1[[#This Row],[cena/enota brez DDV v EUR]]*Sklop1[[#This Row],[Stopnja DDV (%)]]</f>
        <v>0</v>
      </c>
      <c r="R21" s="112">
        <f>+Sklop1[[#This Row],[cena/enota brez DDV v EUR]]+Sklop1[[#This Row],[Davek (EUR)]]</f>
        <v>0</v>
      </c>
      <c r="S21" s="112">
        <f>+Sklop1[[#This Row],[cena/enota brez DDV v EUR]]*Sklop1[[#This Row],[Okvirna količina]]</f>
        <v>0</v>
      </c>
      <c r="T21" s="112">
        <f>+Sklop1[[#This Row],[Končna cena/enoto mere (EUR) z DDV]]*Sklop1[[#This Row],[Okvirna količina]]</f>
        <v>0</v>
      </c>
      <c r="U21" s="125"/>
    </row>
    <row r="22" spans="1:21" s="64" customFormat="1" ht="24">
      <c r="A22" s="104" t="s">
        <v>9</v>
      </c>
      <c r="B22" s="95" t="s">
        <v>305</v>
      </c>
      <c r="C22" s="94" t="s">
        <v>172</v>
      </c>
      <c r="D22" s="102" t="s">
        <v>1</v>
      </c>
      <c r="E22" s="135" t="s">
        <v>197</v>
      </c>
      <c r="F22" s="110">
        <v>5</v>
      </c>
      <c r="G22" s="142" t="s">
        <v>1</v>
      </c>
      <c r="H2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2" s="105">
        <f>IF(Sklop1[[#This Row],[ZAHTEVANA SHEMA KAKOVOSTI]]&lt;&gt;"",Sklop1[[#This Row],[Preračunana masa/volumen/kos na enoto kg]],"")</f>
        <v>5</v>
      </c>
      <c r="J22" s="119"/>
      <c r="K22" s="111"/>
      <c r="L22" s="111"/>
      <c r="M22" s="236" t="s">
        <v>172</v>
      </c>
      <c r="N22" s="112"/>
      <c r="O22" s="235" t="s">
        <v>172</v>
      </c>
      <c r="P22" s="123"/>
      <c r="Q22" s="112">
        <f>+Sklop1[[#This Row],[cena/enota brez DDV v EUR]]*Sklop1[[#This Row],[Stopnja DDV (%)]]</f>
        <v>0</v>
      </c>
      <c r="R22" s="112">
        <f>+Sklop1[[#This Row],[cena/enota brez DDV v EUR]]+Sklop1[[#This Row],[Davek (EUR)]]</f>
        <v>0</v>
      </c>
      <c r="S22" s="112">
        <f>+Sklop1[[#This Row],[cena/enota brez DDV v EUR]]*Sklop1[[#This Row],[Okvirna količina]]</f>
        <v>0</v>
      </c>
      <c r="T22" s="112">
        <f>+Sklop1[[#This Row],[Končna cena/enoto mere (EUR) z DDV]]*Sklop1[[#This Row],[Okvirna količina]]</f>
        <v>0</v>
      </c>
      <c r="U22" s="125"/>
    </row>
    <row r="23" spans="1:21" s="64" customFormat="1" ht="24">
      <c r="A23" s="109" t="s">
        <v>10</v>
      </c>
      <c r="B23" s="95" t="s">
        <v>306</v>
      </c>
      <c r="C23" s="94" t="s">
        <v>172</v>
      </c>
      <c r="D23" s="102" t="s">
        <v>1</v>
      </c>
      <c r="E23" s="135" t="s">
        <v>197</v>
      </c>
      <c r="F23" s="110">
        <v>190</v>
      </c>
      <c r="G23" s="142" t="s">
        <v>1</v>
      </c>
      <c r="H23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23" s="105">
        <f>IF(Sklop1[[#This Row],[ZAHTEVANA SHEMA KAKOVOSTI]]&lt;&gt;"",Sklop1[[#This Row],[Preračunana masa/volumen/kos na enoto kg]],"")</f>
        <v>190</v>
      </c>
      <c r="J23" s="119"/>
      <c r="K23" s="111"/>
      <c r="L23" s="111"/>
      <c r="M23" s="236" t="s">
        <v>172</v>
      </c>
      <c r="N23" s="112"/>
      <c r="O23" s="235" t="s">
        <v>172</v>
      </c>
      <c r="P23" s="123"/>
      <c r="Q23" s="112">
        <f>+Sklop1[[#This Row],[cena/enota brez DDV v EUR]]*Sklop1[[#This Row],[Stopnja DDV (%)]]</f>
        <v>0</v>
      </c>
      <c r="R23" s="112">
        <f>+Sklop1[[#This Row],[cena/enota brez DDV v EUR]]+Sklop1[[#This Row],[Davek (EUR)]]</f>
        <v>0</v>
      </c>
      <c r="S23" s="112">
        <f>+Sklop1[[#This Row],[cena/enota brez DDV v EUR]]*Sklop1[[#This Row],[Okvirna količina]]</f>
        <v>0</v>
      </c>
      <c r="T23" s="112">
        <f>+Sklop1[[#This Row],[Končna cena/enoto mere (EUR) z DDV]]*Sklop1[[#This Row],[Okvirna količina]]</f>
        <v>0</v>
      </c>
      <c r="U23" s="125"/>
    </row>
    <row r="24" spans="1:21" s="64" customFormat="1" ht="12">
      <c r="A24" s="104" t="s">
        <v>11</v>
      </c>
      <c r="B24" s="95" t="s">
        <v>307</v>
      </c>
      <c r="C24" s="94" t="s">
        <v>172</v>
      </c>
      <c r="D24" s="102" t="s">
        <v>1</v>
      </c>
      <c r="E24" s="135" t="s">
        <v>197</v>
      </c>
      <c r="F24" s="110">
        <v>200</v>
      </c>
      <c r="G24" s="142" t="s">
        <v>1</v>
      </c>
      <c r="H24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105">
        <f>IF(Sklop1[[#This Row],[ZAHTEVANA SHEMA KAKOVOSTI]]&lt;&gt;"",Sklop1[[#This Row],[Preračunana masa/volumen/kos na enoto kg]],"")</f>
        <v>200</v>
      </c>
      <c r="J24" s="119"/>
      <c r="K24" s="111"/>
      <c r="L24" s="111"/>
      <c r="M24" s="236" t="s">
        <v>172</v>
      </c>
      <c r="N24" s="112"/>
      <c r="O24" s="235" t="s">
        <v>172</v>
      </c>
      <c r="P24" s="123"/>
      <c r="Q24" s="112">
        <f>+Sklop1[[#This Row],[cena/enota brez DDV v EUR]]*Sklop1[[#This Row],[Stopnja DDV (%)]]</f>
        <v>0</v>
      </c>
      <c r="R24" s="112">
        <f>+Sklop1[[#This Row],[cena/enota brez DDV v EUR]]+Sklop1[[#This Row],[Davek (EUR)]]</f>
        <v>0</v>
      </c>
      <c r="S24" s="112">
        <f>+Sklop1[[#This Row],[cena/enota brez DDV v EUR]]*Sklop1[[#This Row],[Okvirna količina]]</f>
        <v>0</v>
      </c>
      <c r="T24" s="112">
        <f>+Sklop1[[#This Row],[Končna cena/enoto mere (EUR) z DDV]]*Sklop1[[#This Row],[Okvirna količina]]</f>
        <v>0</v>
      </c>
      <c r="U24" s="125"/>
    </row>
    <row r="25" spans="1:21" s="64" customFormat="1" ht="12">
      <c r="A25" s="109" t="s">
        <v>12</v>
      </c>
      <c r="B25" s="95" t="s">
        <v>308</v>
      </c>
      <c r="C25" s="94" t="s">
        <v>172</v>
      </c>
      <c r="D25" s="102" t="s">
        <v>1</v>
      </c>
      <c r="E25" s="135" t="s">
        <v>197</v>
      </c>
      <c r="F25" s="110">
        <v>140</v>
      </c>
      <c r="G25" s="142" t="s">
        <v>1</v>
      </c>
      <c r="H25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5" s="105">
        <f>IF(Sklop1[[#This Row],[ZAHTEVANA SHEMA KAKOVOSTI]]&lt;&gt;"",Sklop1[[#This Row],[Preračunana masa/volumen/kos na enoto kg]],"")</f>
        <v>140</v>
      </c>
      <c r="J25" s="119"/>
      <c r="K25" s="111"/>
      <c r="L25" s="111"/>
      <c r="M25" s="236" t="s">
        <v>172</v>
      </c>
      <c r="N25" s="112"/>
      <c r="O25" s="235" t="s">
        <v>172</v>
      </c>
      <c r="P25" s="123"/>
      <c r="Q25" s="112">
        <f>+Sklop1[[#This Row],[cena/enota brez DDV v EUR]]*Sklop1[[#This Row],[Stopnja DDV (%)]]</f>
        <v>0</v>
      </c>
      <c r="R25" s="112">
        <f>+Sklop1[[#This Row],[cena/enota brez DDV v EUR]]+Sklop1[[#This Row],[Davek (EUR)]]</f>
        <v>0</v>
      </c>
      <c r="S25" s="112">
        <f>+Sklop1[[#This Row],[cena/enota brez DDV v EUR]]*Sklop1[[#This Row],[Okvirna količina]]</f>
        <v>0</v>
      </c>
      <c r="T25" s="112">
        <f>+Sklop1[[#This Row],[Končna cena/enoto mere (EUR) z DDV]]*Sklop1[[#This Row],[Okvirna količina]]</f>
        <v>0</v>
      </c>
      <c r="U25" s="125"/>
    </row>
    <row r="26" spans="1:21" s="64" customFormat="1" ht="24">
      <c r="A26" s="104" t="s">
        <v>13</v>
      </c>
      <c r="B26" s="95" t="s">
        <v>272</v>
      </c>
      <c r="C26" s="94" t="s">
        <v>172</v>
      </c>
      <c r="D26" s="102" t="s">
        <v>1</v>
      </c>
      <c r="E26" s="135"/>
      <c r="F26" s="110">
        <v>600</v>
      </c>
      <c r="G26" s="142" t="s">
        <v>1</v>
      </c>
      <c r="H26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6" s="105" t="str">
        <f>IF(Sklop1[[#This Row],[ZAHTEVANA SHEMA KAKOVOSTI]]&lt;&gt;"",Sklop1[[#This Row],[Preračunana masa/volumen/kos na enoto kg]],"")</f>
        <v/>
      </c>
      <c r="J26" s="119"/>
      <c r="K26" s="111"/>
      <c r="L26" s="111"/>
      <c r="M26" s="236" t="s">
        <v>172</v>
      </c>
      <c r="N26" s="112"/>
      <c r="O26" s="235" t="s">
        <v>172</v>
      </c>
      <c r="P26" s="123"/>
      <c r="Q26" s="112">
        <f>+Sklop1[[#This Row],[cena/enota brez DDV v EUR]]*Sklop1[[#This Row],[Stopnja DDV (%)]]</f>
        <v>0</v>
      </c>
      <c r="R26" s="112">
        <f>+Sklop1[[#This Row],[cena/enota brez DDV v EUR]]+Sklop1[[#This Row],[Davek (EUR)]]</f>
        <v>0</v>
      </c>
      <c r="S26" s="112">
        <f>+Sklop1[[#This Row],[cena/enota brez DDV v EUR]]*Sklop1[[#This Row],[Okvirna količina]]</f>
        <v>0</v>
      </c>
      <c r="T26" s="112">
        <f>+Sklop1[[#This Row],[Končna cena/enoto mere (EUR) z DDV]]*Sklop1[[#This Row],[Okvirna količina]]</f>
        <v>0</v>
      </c>
      <c r="U26" s="125"/>
    </row>
    <row r="27" spans="1:21" s="64" customFormat="1" ht="24">
      <c r="A27" s="109" t="s">
        <v>14</v>
      </c>
      <c r="B27" s="96" t="s">
        <v>273</v>
      </c>
      <c r="C27" s="94" t="s">
        <v>172</v>
      </c>
      <c r="D27" s="102" t="s">
        <v>1</v>
      </c>
      <c r="E27" s="135"/>
      <c r="F27" s="110">
        <v>60</v>
      </c>
      <c r="G27" s="142" t="s">
        <v>1</v>
      </c>
      <c r="H27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7" s="105" t="str">
        <f>IF(Sklop1[[#This Row],[ZAHTEVANA SHEMA KAKOVOSTI]]&lt;&gt;"",Sklop1[[#This Row],[Preračunana masa/volumen/kos na enoto kg]],"")</f>
        <v/>
      </c>
      <c r="J27" s="119"/>
      <c r="K27" s="111"/>
      <c r="L27" s="111"/>
      <c r="M27" s="236" t="s">
        <v>172</v>
      </c>
      <c r="N27" s="112"/>
      <c r="O27" s="235" t="s">
        <v>172</v>
      </c>
      <c r="P27" s="123"/>
      <c r="Q27" s="112">
        <f>+Sklop1[[#This Row],[cena/enota brez DDV v EUR]]*Sklop1[[#This Row],[Stopnja DDV (%)]]</f>
        <v>0</v>
      </c>
      <c r="R27" s="112">
        <f>+Sklop1[[#This Row],[cena/enota brez DDV v EUR]]+Sklop1[[#This Row],[Davek (EUR)]]</f>
        <v>0</v>
      </c>
      <c r="S27" s="112">
        <f>+Sklop1[[#This Row],[cena/enota brez DDV v EUR]]*Sklop1[[#This Row],[Okvirna količina]]</f>
        <v>0</v>
      </c>
      <c r="T27" s="112">
        <f>+Sklop1[[#This Row],[Končna cena/enoto mere (EUR) z DDV]]*Sklop1[[#This Row],[Okvirna količina]]</f>
        <v>0</v>
      </c>
      <c r="U27" s="125"/>
    </row>
    <row r="28" spans="1:21" s="64" customFormat="1" ht="24">
      <c r="A28" s="104" t="s">
        <v>15</v>
      </c>
      <c r="B28" s="95" t="s">
        <v>274</v>
      </c>
      <c r="C28" s="94" t="s">
        <v>172</v>
      </c>
      <c r="D28" s="102" t="s">
        <v>1</v>
      </c>
      <c r="E28" s="135"/>
      <c r="F28" s="110">
        <v>300</v>
      </c>
      <c r="G28" s="142" t="s">
        <v>1</v>
      </c>
      <c r="H28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105" t="str">
        <f>IF(Sklop1[[#This Row],[ZAHTEVANA SHEMA KAKOVOSTI]]&lt;&gt;"",Sklop1[[#This Row],[Preračunana masa/volumen/kos na enoto kg]],"")</f>
        <v/>
      </c>
      <c r="J28" s="119"/>
      <c r="K28" s="111"/>
      <c r="L28" s="111"/>
      <c r="M28" s="236" t="s">
        <v>172</v>
      </c>
      <c r="N28" s="112"/>
      <c r="O28" s="235" t="s">
        <v>172</v>
      </c>
      <c r="P28" s="123"/>
      <c r="Q28" s="112">
        <f>+Sklop1[[#This Row],[cena/enota brez DDV v EUR]]*Sklop1[[#This Row],[Stopnja DDV (%)]]</f>
        <v>0</v>
      </c>
      <c r="R28" s="112">
        <f>+Sklop1[[#This Row],[cena/enota brez DDV v EUR]]+Sklop1[[#This Row],[Davek (EUR)]]</f>
        <v>0</v>
      </c>
      <c r="S28" s="112">
        <f>+Sklop1[[#This Row],[cena/enota brez DDV v EUR]]*Sklop1[[#This Row],[Okvirna količina]]</f>
        <v>0</v>
      </c>
      <c r="T28" s="112">
        <f>+Sklop1[[#This Row],[Končna cena/enoto mere (EUR) z DDV]]*Sklop1[[#This Row],[Okvirna količina]]</f>
        <v>0</v>
      </c>
      <c r="U28" s="125"/>
    </row>
    <row r="29" spans="1:21" s="64" customFormat="1" ht="12">
      <c r="A29" s="109" t="s">
        <v>16</v>
      </c>
      <c r="B29" s="13" t="s">
        <v>275</v>
      </c>
      <c r="C29" s="94" t="s">
        <v>172</v>
      </c>
      <c r="D29" s="102" t="s">
        <v>1</v>
      </c>
      <c r="E29" s="135"/>
      <c r="F29" s="110">
        <v>100</v>
      </c>
      <c r="G29" s="142" t="s">
        <v>1</v>
      </c>
      <c r="H2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" s="105" t="str">
        <f>IF(Sklop1[[#This Row],[ZAHTEVANA SHEMA KAKOVOSTI]]&lt;&gt;"",Sklop1[[#This Row],[Preračunana masa/volumen/kos na enoto kg]],"")</f>
        <v/>
      </c>
      <c r="J29" s="119"/>
      <c r="K29" s="111"/>
      <c r="L29" s="111"/>
      <c r="M29" s="236" t="s">
        <v>172</v>
      </c>
      <c r="N29" s="112"/>
      <c r="O29" s="235" t="s">
        <v>172</v>
      </c>
      <c r="P29" s="123"/>
      <c r="Q29" s="112">
        <f>+Sklop1[[#This Row],[cena/enota brez DDV v EUR]]*Sklop1[[#This Row],[Stopnja DDV (%)]]</f>
        <v>0</v>
      </c>
      <c r="R29" s="112">
        <f>+Sklop1[[#This Row],[cena/enota brez DDV v EUR]]+Sklop1[[#This Row],[Davek (EUR)]]</f>
        <v>0</v>
      </c>
      <c r="S29" s="112">
        <f>+Sklop1[[#This Row],[cena/enota brez DDV v EUR]]*Sklop1[[#This Row],[Okvirna količina]]</f>
        <v>0</v>
      </c>
      <c r="T29" s="112">
        <f>+Sklop1[[#This Row],[Končna cena/enoto mere (EUR) z DDV]]*Sklop1[[#This Row],[Okvirna količina]]</f>
        <v>0</v>
      </c>
      <c r="U29" s="125"/>
    </row>
    <row r="30" spans="1:21" s="64" customFormat="1" ht="12">
      <c r="A30" s="104" t="s">
        <v>17</v>
      </c>
      <c r="B30" s="13" t="s">
        <v>276</v>
      </c>
      <c r="C30" s="94" t="s">
        <v>172</v>
      </c>
      <c r="D30" s="102" t="s">
        <v>1</v>
      </c>
      <c r="E30" s="135"/>
      <c r="F30" s="110">
        <v>140</v>
      </c>
      <c r="G30" s="142" t="s">
        <v>1</v>
      </c>
      <c r="H3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30" s="105" t="str">
        <f>IF(Sklop1[[#This Row],[ZAHTEVANA SHEMA KAKOVOSTI]]&lt;&gt;"",Sklop1[[#This Row],[Preračunana masa/volumen/kos na enoto kg]],"")</f>
        <v/>
      </c>
      <c r="J30" s="119"/>
      <c r="K30" s="111"/>
      <c r="L30" s="111"/>
      <c r="M30" s="236" t="s">
        <v>172</v>
      </c>
      <c r="N30" s="112"/>
      <c r="O30" s="235" t="s">
        <v>172</v>
      </c>
      <c r="P30" s="123"/>
      <c r="Q30" s="112">
        <f>+Sklop1[[#This Row],[cena/enota brez DDV v EUR]]*Sklop1[[#This Row],[Stopnja DDV (%)]]</f>
        <v>0</v>
      </c>
      <c r="R30" s="112">
        <f>+Sklop1[[#This Row],[cena/enota brez DDV v EUR]]+Sklop1[[#This Row],[Davek (EUR)]]</f>
        <v>0</v>
      </c>
      <c r="S30" s="112">
        <f>+Sklop1[[#This Row],[cena/enota brez DDV v EUR]]*Sklop1[[#This Row],[Okvirna količina]]</f>
        <v>0</v>
      </c>
      <c r="T30" s="112">
        <f>+Sklop1[[#This Row],[Končna cena/enoto mere (EUR) z DDV]]*Sklop1[[#This Row],[Okvirna količina]]</f>
        <v>0</v>
      </c>
      <c r="U30" s="125"/>
    </row>
    <row r="31" spans="1:21" s="64" customFormat="1" ht="12">
      <c r="A31" s="109" t="s">
        <v>18</v>
      </c>
      <c r="B31" s="97" t="s">
        <v>277</v>
      </c>
      <c r="C31" s="94" t="s">
        <v>172</v>
      </c>
      <c r="D31" s="102" t="s">
        <v>1</v>
      </c>
      <c r="E31" s="135"/>
      <c r="F31" s="110">
        <v>20</v>
      </c>
      <c r="G31" s="142" t="s">
        <v>1</v>
      </c>
      <c r="H3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1" s="105" t="str">
        <f>IF(Sklop1[[#This Row],[ZAHTEVANA SHEMA KAKOVOSTI]]&lt;&gt;"",Sklop1[[#This Row],[Preračunana masa/volumen/kos na enoto kg]],"")</f>
        <v/>
      </c>
      <c r="J31" s="119"/>
      <c r="K31" s="111"/>
      <c r="L31" s="111"/>
      <c r="M31" s="236" t="s">
        <v>172</v>
      </c>
      <c r="N31" s="112"/>
      <c r="O31" s="235" t="s">
        <v>172</v>
      </c>
      <c r="P31" s="123"/>
      <c r="Q31" s="112">
        <f>+Sklop1[[#This Row],[cena/enota brez DDV v EUR]]*Sklop1[[#This Row],[Stopnja DDV (%)]]</f>
        <v>0</v>
      </c>
      <c r="R31" s="112">
        <f>+Sklop1[[#This Row],[cena/enota brez DDV v EUR]]+Sklop1[[#This Row],[Davek (EUR)]]</f>
        <v>0</v>
      </c>
      <c r="S31" s="112">
        <f>+Sklop1[[#This Row],[cena/enota brez DDV v EUR]]*Sklop1[[#This Row],[Okvirna količina]]</f>
        <v>0</v>
      </c>
      <c r="T31" s="112">
        <f>+Sklop1[[#This Row],[Končna cena/enoto mere (EUR) z DDV]]*Sklop1[[#This Row],[Okvirna količina]]</f>
        <v>0</v>
      </c>
      <c r="U31" s="125"/>
    </row>
    <row r="32" spans="1:21" s="64" customFormat="1" ht="24">
      <c r="A32" s="104" t="s">
        <v>19</v>
      </c>
      <c r="B32" s="14" t="s">
        <v>310</v>
      </c>
      <c r="C32" s="94" t="s">
        <v>172</v>
      </c>
      <c r="D32" s="102" t="s">
        <v>1</v>
      </c>
      <c r="E32" s="135" t="s">
        <v>197</v>
      </c>
      <c r="F32" s="110">
        <v>100</v>
      </c>
      <c r="G32" s="142" t="s">
        <v>1</v>
      </c>
      <c r="H3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105">
        <f>IF(Sklop1[[#This Row],[ZAHTEVANA SHEMA KAKOVOSTI]]&lt;&gt;"",Sklop1[[#This Row],[Preračunana masa/volumen/kos na enoto kg]],"")</f>
        <v>100</v>
      </c>
      <c r="J32" s="119"/>
      <c r="K32" s="111"/>
      <c r="L32" s="111"/>
      <c r="M32" s="236" t="s">
        <v>172</v>
      </c>
      <c r="N32" s="112"/>
      <c r="O32" s="235" t="s">
        <v>172</v>
      </c>
      <c r="P32" s="123"/>
      <c r="Q32" s="112">
        <f>+Sklop1[[#This Row],[cena/enota brez DDV v EUR]]*Sklop1[[#This Row],[Stopnja DDV (%)]]</f>
        <v>0</v>
      </c>
      <c r="R32" s="112">
        <f>+Sklop1[[#This Row],[cena/enota brez DDV v EUR]]+Sklop1[[#This Row],[Davek (EUR)]]</f>
        <v>0</v>
      </c>
      <c r="S32" s="112">
        <f>+Sklop1[[#This Row],[cena/enota brez DDV v EUR]]*Sklop1[[#This Row],[Okvirna količina]]</f>
        <v>0</v>
      </c>
      <c r="T32" s="112">
        <f>+Sklop1[[#This Row],[Končna cena/enoto mere (EUR) z DDV]]*Sklop1[[#This Row],[Okvirna količina]]</f>
        <v>0</v>
      </c>
      <c r="U32" s="125"/>
    </row>
    <row r="33" spans="1:21" s="64" customFormat="1" ht="24">
      <c r="A33" s="109" t="s">
        <v>20</v>
      </c>
      <c r="B33" s="14" t="s">
        <v>309</v>
      </c>
      <c r="C33" s="94" t="s">
        <v>172</v>
      </c>
      <c r="D33" s="102" t="s">
        <v>1</v>
      </c>
      <c r="E33" s="135" t="s">
        <v>197</v>
      </c>
      <c r="F33" s="110">
        <v>100</v>
      </c>
      <c r="G33" s="142" t="s">
        <v>1</v>
      </c>
      <c r="H33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3" s="105">
        <f>IF(Sklop1[[#This Row],[ZAHTEVANA SHEMA KAKOVOSTI]]&lt;&gt;"",Sklop1[[#This Row],[Preračunana masa/volumen/kos na enoto kg]],"")</f>
        <v>100</v>
      </c>
      <c r="J33" s="119"/>
      <c r="K33" s="111"/>
      <c r="L33" s="111"/>
      <c r="M33" s="236" t="s">
        <v>172</v>
      </c>
      <c r="N33" s="112"/>
      <c r="O33" s="235" t="s">
        <v>172</v>
      </c>
      <c r="P33" s="123"/>
      <c r="Q33" s="112">
        <f>+Sklop1[[#This Row],[cena/enota brez DDV v EUR]]*Sklop1[[#This Row],[Stopnja DDV (%)]]</f>
        <v>0</v>
      </c>
      <c r="R33" s="112">
        <f>+Sklop1[[#This Row],[cena/enota brez DDV v EUR]]+Sklop1[[#This Row],[Davek (EUR)]]</f>
        <v>0</v>
      </c>
      <c r="S33" s="112">
        <f>+Sklop1[[#This Row],[cena/enota brez DDV v EUR]]*Sklop1[[#This Row],[Okvirna količina]]</f>
        <v>0</v>
      </c>
      <c r="T33" s="112">
        <f>+Sklop1[[#This Row],[Končna cena/enoto mere (EUR) z DDV]]*Sklop1[[#This Row],[Okvirna količina]]</f>
        <v>0</v>
      </c>
      <c r="U33" s="125"/>
    </row>
    <row r="34" spans="1:21" s="64" customFormat="1" ht="24">
      <c r="A34" s="104" t="s">
        <v>21</v>
      </c>
      <c r="B34" s="14" t="s">
        <v>311</v>
      </c>
      <c r="C34" s="94" t="s">
        <v>172</v>
      </c>
      <c r="D34" s="102" t="s">
        <v>1</v>
      </c>
      <c r="E34" s="135" t="s">
        <v>197</v>
      </c>
      <c r="F34" s="110">
        <v>180</v>
      </c>
      <c r="G34" s="142" t="s">
        <v>1</v>
      </c>
      <c r="H34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4" s="105">
        <f>IF(Sklop1[[#This Row],[ZAHTEVANA SHEMA KAKOVOSTI]]&lt;&gt;"",Sklop1[[#This Row],[Preračunana masa/volumen/kos na enoto kg]],"")</f>
        <v>180</v>
      </c>
      <c r="J34" s="119"/>
      <c r="K34" s="111"/>
      <c r="L34" s="111"/>
      <c r="M34" s="236" t="s">
        <v>172</v>
      </c>
      <c r="N34" s="112"/>
      <c r="O34" s="235" t="s">
        <v>172</v>
      </c>
      <c r="P34" s="123"/>
      <c r="Q34" s="112">
        <f>+Sklop1[[#This Row],[cena/enota brez DDV v EUR]]*Sklop1[[#This Row],[Stopnja DDV (%)]]</f>
        <v>0</v>
      </c>
      <c r="R34" s="112">
        <f>+Sklop1[[#This Row],[cena/enota brez DDV v EUR]]+Sklop1[[#This Row],[Davek (EUR)]]</f>
        <v>0</v>
      </c>
      <c r="S34" s="112">
        <f>+Sklop1[[#This Row],[cena/enota brez DDV v EUR]]*Sklop1[[#This Row],[Okvirna količina]]</f>
        <v>0</v>
      </c>
      <c r="T34" s="112">
        <f>+Sklop1[[#This Row],[Končna cena/enoto mere (EUR) z DDV]]*Sklop1[[#This Row],[Okvirna količina]]</f>
        <v>0</v>
      </c>
      <c r="U34" s="125"/>
    </row>
    <row r="35" spans="1:21" s="64" customFormat="1" ht="24">
      <c r="A35" s="109" t="s">
        <v>22</v>
      </c>
      <c r="B35" s="14" t="s">
        <v>278</v>
      </c>
      <c r="C35" s="94" t="s">
        <v>172</v>
      </c>
      <c r="D35" s="102" t="s">
        <v>1</v>
      </c>
      <c r="E35" s="135"/>
      <c r="F35" s="110">
        <v>100</v>
      </c>
      <c r="G35" s="142" t="s">
        <v>1</v>
      </c>
      <c r="H35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105" t="str">
        <f>IF(Sklop1[[#This Row],[ZAHTEVANA SHEMA KAKOVOSTI]]&lt;&gt;"",Sklop1[[#This Row],[Preračunana masa/volumen/kos na enoto kg]],"")</f>
        <v/>
      </c>
      <c r="J35" s="119"/>
      <c r="K35" s="111"/>
      <c r="L35" s="111"/>
      <c r="M35" s="236" t="s">
        <v>172</v>
      </c>
      <c r="N35" s="112"/>
      <c r="O35" s="235" t="s">
        <v>172</v>
      </c>
      <c r="P35" s="123"/>
      <c r="Q35" s="112">
        <f>+Sklop1[[#This Row],[cena/enota brez DDV v EUR]]*Sklop1[[#This Row],[Stopnja DDV (%)]]</f>
        <v>0</v>
      </c>
      <c r="R35" s="112">
        <f>+Sklop1[[#This Row],[cena/enota brez DDV v EUR]]+Sklop1[[#This Row],[Davek (EUR)]]</f>
        <v>0</v>
      </c>
      <c r="S35" s="112">
        <f>+Sklop1[[#This Row],[cena/enota brez DDV v EUR]]*Sklop1[[#This Row],[Okvirna količina]]</f>
        <v>0</v>
      </c>
      <c r="T35" s="112">
        <f>+Sklop1[[#This Row],[Končna cena/enoto mere (EUR) z DDV]]*Sklop1[[#This Row],[Okvirna količina]]</f>
        <v>0</v>
      </c>
      <c r="U35" s="125"/>
    </row>
    <row r="36" spans="1:21" s="64" customFormat="1" ht="24">
      <c r="A36" s="104" t="s">
        <v>23</v>
      </c>
      <c r="B36" s="14" t="s">
        <v>279</v>
      </c>
      <c r="C36" s="94" t="s">
        <v>172</v>
      </c>
      <c r="D36" s="102" t="s">
        <v>1</v>
      </c>
      <c r="E36" s="135"/>
      <c r="F36" s="110">
        <v>10</v>
      </c>
      <c r="G36" s="142" t="s">
        <v>1</v>
      </c>
      <c r="H36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6" s="105" t="str">
        <f>IF(Sklop1[[#This Row],[ZAHTEVANA SHEMA KAKOVOSTI]]&lt;&gt;"",Sklop1[[#This Row],[Preračunana masa/volumen/kos na enoto kg]],"")</f>
        <v/>
      </c>
      <c r="J36" s="119"/>
      <c r="K36" s="111"/>
      <c r="L36" s="111"/>
      <c r="M36" s="236" t="s">
        <v>172</v>
      </c>
      <c r="N36" s="112"/>
      <c r="O36" s="235" t="s">
        <v>172</v>
      </c>
      <c r="P36" s="123"/>
      <c r="Q36" s="112">
        <f>+Sklop1[[#This Row],[cena/enota brez DDV v EUR]]*Sklop1[[#This Row],[Stopnja DDV (%)]]</f>
        <v>0</v>
      </c>
      <c r="R36" s="112">
        <f>+Sklop1[[#This Row],[cena/enota brez DDV v EUR]]+Sklop1[[#This Row],[Davek (EUR)]]</f>
        <v>0</v>
      </c>
      <c r="S36" s="112">
        <f>+Sklop1[[#This Row],[cena/enota brez DDV v EUR]]*Sklop1[[#This Row],[Okvirna količina]]</f>
        <v>0</v>
      </c>
      <c r="T36" s="112">
        <f>+Sklop1[[#This Row],[Končna cena/enoto mere (EUR) z DDV]]*Sklop1[[#This Row],[Okvirna količina]]</f>
        <v>0</v>
      </c>
      <c r="U36" s="125"/>
    </row>
    <row r="37" spans="1:21" s="64" customFormat="1" ht="60">
      <c r="A37" s="109" t="s">
        <v>24</v>
      </c>
      <c r="B37" s="95" t="s">
        <v>280</v>
      </c>
      <c r="C37" s="94" t="s">
        <v>172</v>
      </c>
      <c r="D37" s="102" t="s">
        <v>1</v>
      </c>
      <c r="E37" s="135"/>
      <c r="F37" s="110">
        <v>10</v>
      </c>
      <c r="G37" s="142" t="s">
        <v>1</v>
      </c>
      <c r="H37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7" s="105" t="str">
        <f>IF(Sklop1[[#This Row],[ZAHTEVANA SHEMA KAKOVOSTI]]&lt;&gt;"",Sklop1[[#This Row],[Preračunana masa/volumen/kos na enoto kg]],"")</f>
        <v/>
      </c>
      <c r="J37" s="119"/>
      <c r="K37" s="111"/>
      <c r="L37" s="111"/>
      <c r="M37" s="236" t="s">
        <v>172</v>
      </c>
      <c r="N37" s="112"/>
      <c r="O37" s="235" t="s">
        <v>172</v>
      </c>
      <c r="P37" s="123"/>
      <c r="Q37" s="112">
        <f>+Sklop1[[#This Row],[cena/enota brez DDV v EUR]]*Sklop1[[#This Row],[Stopnja DDV (%)]]</f>
        <v>0</v>
      </c>
      <c r="R37" s="112">
        <f>+Sklop1[[#This Row],[cena/enota brez DDV v EUR]]+Sklop1[[#This Row],[Davek (EUR)]]</f>
        <v>0</v>
      </c>
      <c r="S37" s="112">
        <f>+Sklop1[[#This Row],[cena/enota brez DDV v EUR]]*Sklop1[[#This Row],[Okvirna količina]]</f>
        <v>0</v>
      </c>
      <c r="T37" s="112">
        <f>+Sklop1[[#This Row],[Končna cena/enoto mere (EUR) z DDV]]*Sklop1[[#This Row],[Okvirna količina]]</f>
        <v>0</v>
      </c>
      <c r="U37" s="125"/>
    </row>
    <row r="38" spans="1:21" s="64" customFormat="1" ht="66" customHeight="1">
      <c r="A38" s="104" t="s">
        <v>25</v>
      </c>
      <c r="B38" s="14" t="s">
        <v>281</v>
      </c>
      <c r="C38" s="94" t="s">
        <v>172</v>
      </c>
      <c r="D38" s="102" t="s">
        <v>1</v>
      </c>
      <c r="E38" s="135"/>
      <c r="F38" s="110">
        <v>70</v>
      </c>
      <c r="G38" s="142" t="s">
        <v>1</v>
      </c>
      <c r="H38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38" s="105" t="str">
        <f>IF(Sklop1[[#This Row],[ZAHTEVANA SHEMA KAKOVOSTI]]&lt;&gt;"",Sklop1[[#This Row],[Preračunana masa/volumen/kos na enoto kg]],"")</f>
        <v/>
      </c>
      <c r="J38" s="119"/>
      <c r="K38" s="111"/>
      <c r="L38" s="111"/>
      <c r="M38" s="236" t="s">
        <v>172</v>
      </c>
      <c r="N38" s="112"/>
      <c r="O38" s="235" t="s">
        <v>172</v>
      </c>
      <c r="P38" s="123"/>
      <c r="Q38" s="112">
        <f>+Sklop1[[#This Row],[cena/enota brez DDV v EUR]]*Sklop1[[#This Row],[Stopnja DDV (%)]]</f>
        <v>0</v>
      </c>
      <c r="R38" s="112">
        <f>+Sklop1[[#This Row],[cena/enota brez DDV v EUR]]+Sklop1[[#This Row],[Davek (EUR)]]</f>
        <v>0</v>
      </c>
      <c r="S38" s="112">
        <f>+Sklop1[[#This Row],[cena/enota brez DDV v EUR]]*Sklop1[[#This Row],[Okvirna količina]]</f>
        <v>0</v>
      </c>
      <c r="T38" s="112">
        <f>+Sklop1[[#This Row],[Končna cena/enoto mere (EUR) z DDV]]*Sklop1[[#This Row],[Okvirna količina]]</f>
        <v>0</v>
      </c>
      <c r="U38" s="125"/>
    </row>
    <row r="39" spans="1:21" s="64" customFormat="1" ht="60">
      <c r="A39" s="109" t="s">
        <v>26</v>
      </c>
      <c r="B39" s="14" t="s">
        <v>282</v>
      </c>
      <c r="C39" s="94" t="s">
        <v>172</v>
      </c>
      <c r="D39" s="102" t="s">
        <v>1</v>
      </c>
      <c r="E39" s="135"/>
      <c r="F39" s="110">
        <v>2</v>
      </c>
      <c r="G39" s="142" t="s">
        <v>1</v>
      </c>
      <c r="H3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9" s="105" t="str">
        <f>IF(Sklop1[[#This Row],[ZAHTEVANA SHEMA KAKOVOSTI]]&lt;&gt;"",Sklop1[[#This Row],[Preračunana masa/volumen/kos na enoto kg]],"")</f>
        <v/>
      </c>
      <c r="J39" s="119"/>
      <c r="K39" s="111"/>
      <c r="L39" s="111"/>
      <c r="M39" s="236" t="s">
        <v>172</v>
      </c>
      <c r="N39" s="112"/>
      <c r="O39" s="235" t="s">
        <v>172</v>
      </c>
      <c r="P39" s="123"/>
      <c r="Q39" s="112">
        <f>+Sklop1[[#This Row],[cena/enota brez DDV v EUR]]*Sklop1[[#This Row],[Stopnja DDV (%)]]</f>
        <v>0</v>
      </c>
      <c r="R39" s="112">
        <f>+Sklop1[[#This Row],[cena/enota brez DDV v EUR]]+Sklop1[[#This Row],[Davek (EUR)]]</f>
        <v>0</v>
      </c>
      <c r="S39" s="112">
        <f>+Sklop1[[#This Row],[cena/enota brez DDV v EUR]]*Sklop1[[#This Row],[Okvirna količina]]</f>
        <v>0</v>
      </c>
      <c r="T39" s="112">
        <f>+Sklop1[[#This Row],[Končna cena/enoto mere (EUR) z DDV]]*Sklop1[[#This Row],[Okvirna količina]]</f>
        <v>0</v>
      </c>
      <c r="U39" s="125"/>
    </row>
    <row r="40" spans="1:21" s="64" customFormat="1" ht="12">
      <c r="A40" s="104" t="s">
        <v>27</v>
      </c>
      <c r="B40" s="14" t="s">
        <v>283</v>
      </c>
      <c r="C40" s="94" t="s">
        <v>172</v>
      </c>
      <c r="D40" s="102" t="s">
        <v>1</v>
      </c>
      <c r="E40" s="135"/>
      <c r="F40" s="110">
        <v>30</v>
      </c>
      <c r="G40" s="142" t="s">
        <v>1</v>
      </c>
      <c r="H4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0" s="105" t="str">
        <f>IF(Sklop1[[#This Row],[ZAHTEVANA SHEMA KAKOVOSTI]]&lt;&gt;"",Sklop1[[#This Row],[Preračunana masa/volumen/kos na enoto kg]],"")</f>
        <v/>
      </c>
      <c r="J40" s="119"/>
      <c r="K40" s="111"/>
      <c r="L40" s="111"/>
      <c r="M40" s="236" t="s">
        <v>172</v>
      </c>
      <c r="N40" s="112"/>
      <c r="O40" s="235" t="s">
        <v>172</v>
      </c>
      <c r="P40" s="123"/>
      <c r="Q40" s="112">
        <f>+Sklop1[[#This Row],[cena/enota brez DDV v EUR]]*Sklop1[[#This Row],[Stopnja DDV (%)]]</f>
        <v>0</v>
      </c>
      <c r="R40" s="112">
        <f>+Sklop1[[#This Row],[cena/enota brez DDV v EUR]]+Sklop1[[#This Row],[Davek (EUR)]]</f>
        <v>0</v>
      </c>
      <c r="S40" s="112">
        <f>+Sklop1[[#This Row],[cena/enota brez DDV v EUR]]*Sklop1[[#This Row],[Okvirna količina]]</f>
        <v>0</v>
      </c>
      <c r="T40" s="112">
        <f>+Sklop1[[#This Row],[Končna cena/enoto mere (EUR) z DDV]]*Sklop1[[#This Row],[Okvirna količina]]</f>
        <v>0</v>
      </c>
      <c r="U40" s="125"/>
    </row>
    <row r="41" spans="1:21" s="64" customFormat="1" ht="12">
      <c r="A41" s="109" t="s">
        <v>28</v>
      </c>
      <c r="B41" s="14" t="s">
        <v>284</v>
      </c>
      <c r="C41" s="94" t="s">
        <v>172</v>
      </c>
      <c r="D41" s="102" t="s">
        <v>1</v>
      </c>
      <c r="E41" s="135"/>
      <c r="F41" s="110">
        <v>210</v>
      </c>
      <c r="G41" s="142" t="s">
        <v>1</v>
      </c>
      <c r="H4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41" s="105" t="str">
        <f>IF(Sklop1[[#This Row],[ZAHTEVANA SHEMA KAKOVOSTI]]&lt;&gt;"",Sklop1[[#This Row],[Preračunana masa/volumen/kos na enoto kg]],"")</f>
        <v/>
      </c>
      <c r="J41" s="119"/>
      <c r="K41" s="111"/>
      <c r="L41" s="111"/>
      <c r="M41" s="236" t="s">
        <v>172</v>
      </c>
      <c r="N41" s="112"/>
      <c r="O41" s="235" t="s">
        <v>172</v>
      </c>
      <c r="P41" s="123"/>
      <c r="Q41" s="112">
        <f>+Sklop1[[#This Row],[cena/enota brez DDV v EUR]]*Sklop1[[#This Row],[Stopnja DDV (%)]]</f>
        <v>0</v>
      </c>
      <c r="R41" s="112">
        <f>+Sklop1[[#This Row],[cena/enota brez DDV v EUR]]+Sklop1[[#This Row],[Davek (EUR)]]</f>
        <v>0</v>
      </c>
      <c r="S41" s="112">
        <f>+Sklop1[[#This Row],[cena/enota brez DDV v EUR]]*Sklop1[[#This Row],[Okvirna količina]]</f>
        <v>0</v>
      </c>
      <c r="T41" s="112">
        <f>+Sklop1[[#This Row],[Končna cena/enoto mere (EUR) z DDV]]*Sklop1[[#This Row],[Okvirna količina]]</f>
        <v>0</v>
      </c>
      <c r="U41" s="125"/>
    </row>
    <row r="42" spans="1:21" s="64" customFormat="1" ht="12">
      <c r="A42" s="104" t="s">
        <v>29</v>
      </c>
      <c r="B42" s="14" t="s">
        <v>312</v>
      </c>
      <c r="C42" s="94" t="s">
        <v>172</v>
      </c>
      <c r="D42" s="102" t="s">
        <v>1</v>
      </c>
      <c r="E42" s="135" t="s">
        <v>198</v>
      </c>
      <c r="F42" s="110">
        <v>5</v>
      </c>
      <c r="G42" s="142" t="s">
        <v>1</v>
      </c>
      <c r="H4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2" s="105">
        <f>IF(Sklop1[[#This Row],[ZAHTEVANA SHEMA KAKOVOSTI]]&lt;&gt;"",Sklop1[[#This Row],[Preračunana masa/volumen/kos na enoto kg]],"")</f>
        <v>5</v>
      </c>
      <c r="J42" s="119"/>
      <c r="K42" s="111"/>
      <c r="L42" s="111"/>
      <c r="M42" s="236" t="s">
        <v>172</v>
      </c>
      <c r="N42" s="112"/>
      <c r="O42" s="235" t="s">
        <v>172</v>
      </c>
      <c r="P42" s="123"/>
      <c r="Q42" s="112">
        <f>+Sklop1[[#This Row],[cena/enota brez DDV v EUR]]*Sklop1[[#This Row],[Stopnja DDV (%)]]</f>
        <v>0</v>
      </c>
      <c r="R42" s="112">
        <f>+Sklop1[[#This Row],[cena/enota brez DDV v EUR]]+Sklop1[[#This Row],[Davek (EUR)]]</f>
        <v>0</v>
      </c>
      <c r="S42" s="112">
        <f>+Sklop1[[#This Row],[cena/enota brez DDV v EUR]]*Sklop1[[#This Row],[Okvirna količina]]</f>
        <v>0</v>
      </c>
      <c r="T42" s="112">
        <f>+Sklop1[[#This Row],[Končna cena/enoto mere (EUR) z DDV]]*Sklop1[[#This Row],[Okvirna količina]]</f>
        <v>0</v>
      </c>
      <c r="U42" s="125"/>
    </row>
    <row r="43" spans="1:21" s="64" customFormat="1" ht="12">
      <c r="A43" s="109" t="s">
        <v>30</v>
      </c>
      <c r="B43" s="95" t="s">
        <v>285</v>
      </c>
      <c r="C43" s="94" t="s">
        <v>172</v>
      </c>
      <c r="D43" s="102" t="s">
        <v>1</v>
      </c>
      <c r="E43" s="135"/>
      <c r="F43" s="110">
        <v>75</v>
      </c>
      <c r="G43" s="142" t="s">
        <v>1</v>
      </c>
      <c r="H43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3" s="105" t="str">
        <f>IF(Sklop1[[#This Row],[ZAHTEVANA SHEMA KAKOVOSTI]]&lt;&gt;"",Sklop1[[#This Row],[Preračunana masa/volumen/kos na enoto kg]],"")</f>
        <v/>
      </c>
      <c r="J43" s="119"/>
      <c r="K43" s="111"/>
      <c r="L43" s="111"/>
      <c r="M43" s="236" t="s">
        <v>172</v>
      </c>
      <c r="N43" s="112"/>
      <c r="O43" s="235" t="s">
        <v>172</v>
      </c>
      <c r="P43" s="123"/>
      <c r="Q43" s="112">
        <f>+Sklop1[[#This Row],[cena/enota brez DDV v EUR]]*Sklop1[[#This Row],[Stopnja DDV (%)]]</f>
        <v>0</v>
      </c>
      <c r="R43" s="112">
        <f>+Sklop1[[#This Row],[cena/enota brez DDV v EUR]]+Sklop1[[#This Row],[Davek (EUR)]]</f>
        <v>0</v>
      </c>
      <c r="S43" s="112">
        <f>+Sklop1[[#This Row],[cena/enota brez DDV v EUR]]*Sklop1[[#This Row],[Okvirna količina]]</f>
        <v>0</v>
      </c>
      <c r="T43" s="112">
        <f>+Sklop1[[#This Row],[Končna cena/enoto mere (EUR) z DDV]]*Sklop1[[#This Row],[Okvirna količina]]</f>
        <v>0</v>
      </c>
      <c r="U43" s="125"/>
    </row>
    <row r="44" spans="1:21" s="64" customFormat="1" ht="12">
      <c r="A44" s="104" t="s">
        <v>31</v>
      </c>
      <c r="B44" s="98" t="s">
        <v>286</v>
      </c>
      <c r="C44" s="94" t="s">
        <v>172</v>
      </c>
      <c r="D44" s="102" t="s">
        <v>1</v>
      </c>
      <c r="E44" s="135"/>
      <c r="F44" s="110">
        <v>3</v>
      </c>
      <c r="G44" s="142" t="s">
        <v>1</v>
      </c>
      <c r="H44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4" s="105" t="str">
        <f>IF(Sklop1[[#This Row],[ZAHTEVANA SHEMA KAKOVOSTI]]&lt;&gt;"",Sklop1[[#This Row],[Preračunana masa/volumen/kos na enoto kg]],"")</f>
        <v/>
      </c>
      <c r="J44" s="119"/>
      <c r="K44" s="111"/>
      <c r="L44" s="111"/>
      <c r="M44" s="236" t="s">
        <v>172</v>
      </c>
      <c r="N44" s="112"/>
      <c r="O44" s="235" t="s">
        <v>172</v>
      </c>
      <c r="P44" s="123"/>
      <c r="Q44" s="112">
        <f>+Sklop1[[#This Row],[cena/enota brez DDV v EUR]]*Sklop1[[#This Row],[Stopnja DDV (%)]]</f>
        <v>0</v>
      </c>
      <c r="R44" s="112">
        <f>+Sklop1[[#This Row],[cena/enota brez DDV v EUR]]+Sklop1[[#This Row],[Davek (EUR)]]</f>
        <v>0</v>
      </c>
      <c r="S44" s="112">
        <f>+Sklop1[[#This Row],[cena/enota brez DDV v EUR]]*Sklop1[[#This Row],[Okvirna količina]]</f>
        <v>0</v>
      </c>
      <c r="T44" s="112">
        <f>+Sklop1[[#This Row],[Končna cena/enoto mere (EUR) z DDV]]*Sklop1[[#This Row],[Okvirna količina]]</f>
        <v>0</v>
      </c>
      <c r="U44" s="125"/>
    </row>
    <row r="45" spans="1:21" s="64" customFormat="1" ht="12">
      <c r="A45" s="109" t="s">
        <v>32</v>
      </c>
      <c r="B45" s="95" t="s">
        <v>287</v>
      </c>
      <c r="C45" s="94" t="s">
        <v>172</v>
      </c>
      <c r="D45" s="102" t="s">
        <v>1</v>
      </c>
      <c r="E45" s="135"/>
      <c r="F45" s="110">
        <v>3</v>
      </c>
      <c r="G45" s="142" t="s">
        <v>1</v>
      </c>
      <c r="H45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5" s="105" t="str">
        <f>IF(Sklop1[[#This Row],[ZAHTEVANA SHEMA KAKOVOSTI]]&lt;&gt;"",Sklop1[[#This Row],[Preračunana masa/volumen/kos na enoto kg]],"")</f>
        <v/>
      </c>
      <c r="J45" s="119"/>
      <c r="K45" s="111"/>
      <c r="L45" s="111"/>
      <c r="M45" s="236" t="s">
        <v>172</v>
      </c>
      <c r="N45" s="112"/>
      <c r="O45" s="235" t="s">
        <v>172</v>
      </c>
      <c r="P45" s="123"/>
      <c r="Q45" s="112">
        <f>+Sklop1[[#This Row],[cena/enota brez DDV v EUR]]*Sklop1[[#This Row],[Stopnja DDV (%)]]</f>
        <v>0</v>
      </c>
      <c r="R45" s="112">
        <f>+Sklop1[[#This Row],[cena/enota brez DDV v EUR]]+Sklop1[[#This Row],[Davek (EUR)]]</f>
        <v>0</v>
      </c>
      <c r="S45" s="112">
        <f>+Sklop1[[#This Row],[cena/enota brez DDV v EUR]]*Sklop1[[#This Row],[Okvirna količina]]</f>
        <v>0</v>
      </c>
      <c r="T45" s="112">
        <f>+Sklop1[[#This Row],[Končna cena/enoto mere (EUR) z DDV]]*Sklop1[[#This Row],[Okvirna količina]]</f>
        <v>0</v>
      </c>
      <c r="U45" s="125"/>
    </row>
    <row r="46" spans="1:21" s="64" customFormat="1" ht="24">
      <c r="A46" s="104" t="s">
        <v>33</v>
      </c>
      <c r="B46" s="95" t="s">
        <v>313</v>
      </c>
      <c r="C46" s="94" t="s">
        <v>172</v>
      </c>
      <c r="D46" s="102" t="s">
        <v>1</v>
      </c>
      <c r="E46" s="135" t="s">
        <v>198</v>
      </c>
      <c r="F46" s="110">
        <v>20</v>
      </c>
      <c r="G46" s="142" t="s">
        <v>1</v>
      </c>
      <c r="H46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6" s="105">
        <f>IF(Sklop1[[#This Row],[ZAHTEVANA SHEMA KAKOVOSTI]]&lt;&gt;"",Sklop1[[#This Row],[Preračunana masa/volumen/kos na enoto kg]],"")</f>
        <v>20</v>
      </c>
      <c r="J46" s="119"/>
      <c r="K46" s="111"/>
      <c r="L46" s="111"/>
      <c r="M46" s="236" t="s">
        <v>172</v>
      </c>
      <c r="N46" s="112"/>
      <c r="O46" s="235" t="s">
        <v>172</v>
      </c>
      <c r="P46" s="123"/>
      <c r="Q46" s="112">
        <f>+Sklop1[[#This Row],[cena/enota brez DDV v EUR]]*Sklop1[[#This Row],[Stopnja DDV (%)]]</f>
        <v>0</v>
      </c>
      <c r="R46" s="112">
        <f>+Sklop1[[#This Row],[cena/enota brez DDV v EUR]]+Sklop1[[#This Row],[Davek (EUR)]]</f>
        <v>0</v>
      </c>
      <c r="S46" s="112">
        <f>+Sklop1[[#This Row],[cena/enota brez DDV v EUR]]*Sklop1[[#This Row],[Okvirna količina]]</f>
        <v>0</v>
      </c>
      <c r="T46" s="112">
        <f>+Sklop1[[#This Row],[Končna cena/enoto mere (EUR) z DDV]]*Sklop1[[#This Row],[Okvirna količina]]</f>
        <v>0</v>
      </c>
      <c r="U46" s="125"/>
    </row>
    <row r="47" spans="1:21" s="64" customFormat="1" ht="24">
      <c r="A47" s="109" t="s">
        <v>34</v>
      </c>
      <c r="B47" s="14" t="s">
        <v>288</v>
      </c>
      <c r="C47" s="94" t="s">
        <v>172</v>
      </c>
      <c r="D47" s="102" t="s">
        <v>1</v>
      </c>
      <c r="E47" s="135"/>
      <c r="F47" s="110">
        <v>350</v>
      </c>
      <c r="G47" s="142" t="s">
        <v>1</v>
      </c>
      <c r="H47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7" s="105" t="str">
        <f>IF(Sklop1[[#This Row],[ZAHTEVANA SHEMA KAKOVOSTI]]&lt;&gt;"",Sklop1[[#This Row],[Preračunana masa/volumen/kos na enoto kg]],"")</f>
        <v/>
      </c>
      <c r="J47" s="119"/>
      <c r="K47" s="55"/>
      <c r="L47" s="55"/>
      <c r="M47" s="236" t="s">
        <v>172</v>
      </c>
      <c r="N47" s="112"/>
      <c r="O47" s="235" t="s">
        <v>172</v>
      </c>
      <c r="P47" s="123"/>
      <c r="Q47" s="112">
        <f>+Sklop1[[#This Row],[cena/enota brez DDV v EUR]]*Sklop1[[#This Row],[Stopnja DDV (%)]]</f>
        <v>0</v>
      </c>
      <c r="R47" s="112">
        <f>+Sklop1[[#This Row],[cena/enota brez DDV v EUR]]+Sklop1[[#This Row],[Davek (EUR)]]</f>
        <v>0</v>
      </c>
      <c r="S47" s="112">
        <f>+Sklop1[[#This Row],[cena/enota brez DDV v EUR]]*Sklop1[[#This Row],[Okvirna količina]]</f>
        <v>0</v>
      </c>
      <c r="T47" s="112">
        <f>+Sklop1[[#This Row],[Končna cena/enoto mere (EUR) z DDV]]*Sklop1[[#This Row],[Okvirna količina]]</f>
        <v>0</v>
      </c>
      <c r="U47" s="125"/>
    </row>
    <row r="48" spans="1:21" s="64" customFormat="1" ht="12">
      <c r="A48" s="104" t="s">
        <v>35</v>
      </c>
      <c r="B48" s="14" t="s">
        <v>289</v>
      </c>
      <c r="C48" s="94" t="s">
        <v>172</v>
      </c>
      <c r="D48" s="102" t="s">
        <v>1</v>
      </c>
      <c r="E48" s="135"/>
      <c r="F48" s="110">
        <v>80</v>
      </c>
      <c r="G48" s="142" t="s">
        <v>1</v>
      </c>
      <c r="H48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8" s="105" t="str">
        <f>IF(Sklop1[[#This Row],[ZAHTEVANA SHEMA KAKOVOSTI]]&lt;&gt;"",Sklop1[[#This Row],[Preračunana masa/volumen/kos na enoto kg]],"")</f>
        <v/>
      </c>
      <c r="J48" s="119"/>
      <c r="K48" s="55"/>
      <c r="L48" s="55"/>
      <c r="M48" s="236" t="s">
        <v>172</v>
      </c>
      <c r="N48" s="112"/>
      <c r="O48" s="235" t="s">
        <v>172</v>
      </c>
      <c r="P48" s="123"/>
      <c r="Q48" s="112">
        <f>+Sklop1[[#This Row],[cena/enota brez DDV v EUR]]*Sklop1[[#This Row],[Stopnja DDV (%)]]</f>
        <v>0</v>
      </c>
      <c r="R48" s="112">
        <f>+Sklop1[[#This Row],[cena/enota brez DDV v EUR]]+Sklop1[[#This Row],[Davek (EUR)]]</f>
        <v>0</v>
      </c>
      <c r="S48" s="112">
        <f>+Sklop1[[#This Row],[cena/enota brez DDV v EUR]]*Sklop1[[#This Row],[Okvirna količina]]</f>
        <v>0</v>
      </c>
      <c r="T48" s="112">
        <f>+Sklop1[[#This Row],[Končna cena/enoto mere (EUR) z DDV]]*Sklop1[[#This Row],[Okvirna količina]]</f>
        <v>0</v>
      </c>
      <c r="U48" s="125"/>
    </row>
    <row r="49" spans="1:21" s="64" customFormat="1" ht="24">
      <c r="A49" s="109" t="s">
        <v>36</v>
      </c>
      <c r="B49" s="6" t="s">
        <v>290</v>
      </c>
      <c r="C49" s="94" t="s">
        <v>172</v>
      </c>
      <c r="D49" s="102" t="s">
        <v>1</v>
      </c>
      <c r="E49" s="135"/>
      <c r="F49" s="110">
        <v>30</v>
      </c>
      <c r="G49" s="142" t="s">
        <v>1</v>
      </c>
      <c r="H4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9" s="105" t="str">
        <f>IF(Sklop1[[#This Row],[ZAHTEVANA SHEMA KAKOVOSTI]]&lt;&gt;"",Sklop1[[#This Row],[Preračunana masa/volumen/kos na enoto kg]],"")</f>
        <v/>
      </c>
      <c r="J49" s="119"/>
      <c r="K49" s="55"/>
      <c r="L49" s="55"/>
      <c r="M49" s="236" t="s">
        <v>172</v>
      </c>
      <c r="N49" s="112"/>
      <c r="O49" s="235" t="s">
        <v>172</v>
      </c>
      <c r="P49" s="123"/>
      <c r="Q49" s="112">
        <f>+Sklop1[[#This Row],[cena/enota brez DDV v EUR]]*Sklop1[[#This Row],[Stopnja DDV (%)]]</f>
        <v>0</v>
      </c>
      <c r="R49" s="112">
        <f>+Sklop1[[#This Row],[cena/enota brez DDV v EUR]]+Sklop1[[#This Row],[Davek (EUR)]]</f>
        <v>0</v>
      </c>
      <c r="S49" s="112">
        <f>+Sklop1[[#This Row],[cena/enota brez DDV v EUR]]*Sklop1[[#This Row],[Okvirna količina]]</f>
        <v>0</v>
      </c>
      <c r="T49" s="112">
        <f>+Sklop1[[#This Row],[Končna cena/enoto mere (EUR) z DDV]]*Sklop1[[#This Row],[Okvirna količina]]</f>
        <v>0</v>
      </c>
      <c r="U49" s="125"/>
    </row>
    <row r="50" spans="1:21" s="64" customFormat="1" ht="12">
      <c r="A50" s="104" t="s">
        <v>37</v>
      </c>
      <c r="B50" s="99" t="s">
        <v>291</v>
      </c>
      <c r="C50" s="94" t="s">
        <v>172</v>
      </c>
      <c r="D50" s="102" t="s">
        <v>1</v>
      </c>
      <c r="E50" s="135"/>
      <c r="F50" s="110">
        <v>60</v>
      </c>
      <c r="G50" s="142" t="s">
        <v>1</v>
      </c>
      <c r="H5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0" s="105" t="str">
        <f>IF(Sklop1[[#This Row],[ZAHTEVANA SHEMA KAKOVOSTI]]&lt;&gt;"",Sklop1[[#This Row],[Preračunana masa/volumen/kos na enoto kg]],"")</f>
        <v/>
      </c>
      <c r="J50" s="119"/>
      <c r="K50" s="113"/>
      <c r="L50" s="113"/>
      <c r="M50" s="236" t="s">
        <v>172</v>
      </c>
      <c r="N50" s="112"/>
      <c r="O50" s="235" t="s">
        <v>172</v>
      </c>
      <c r="P50" s="123"/>
      <c r="Q50" s="112">
        <f>+Sklop1[[#This Row],[cena/enota brez DDV v EUR]]*Sklop1[[#This Row],[Stopnja DDV (%)]]</f>
        <v>0</v>
      </c>
      <c r="R50" s="112">
        <f>+Sklop1[[#This Row],[cena/enota brez DDV v EUR]]+Sklop1[[#This Row],[Davek (EUR)]]</f>
        <v>0</v>
      </c>
      <c r="S50" s="112">
        <f>+Sklop1[[#This Row],[cena/enota brez DDV v EUR]]*Sklop1[[#This Row],[Okvirna količina]]</f>
        <v>0</v>
      </c>
      <c r="T50" s="112">
        <f>+Sklop1[[#This Row],[Končna cena/enoto mere (EUR) z DDV]]*Sklop1[[#This Row],[Okvirna količina]]</f>
        <v>0</v>
      </c>
      <c r="U50" s="125"/>
    </row>
    <row r="51" spans="1:21" s="64" customFormat="1" ht="24">
      <c r="A51" s="109" t="s">
        <v>38</v>
      </c>
      <c r="B51" s="99" t="s">
        <v>292</v>
      </c>
      <c r="C51" s="94" t="s">
        <v>172</v>
      </c>
      <c r="D51" s="102" t="s">
        <v>1</v>
      </c>
      <c r="E51" s="135"/>
      <c r="F51" s="110">
        <v>70</v>
      </c>
      <c r="G51" s="142" t="s">
        <v>1</v>
      </c>
      <c r="H5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1" s="105" t="str">
        <f>IF(Sklop1[[#This Row],[ZAHTEVANA SHEMA KAKOVOSTI]]&lt;&gt;"",Sklop1[[#This Row],[Preračunana masa/volumen/kos na enoto kg]],"")</f>
        <v/>
      </c>
      <c r="J51" s="119"/>
      <c r="K51" s="113"/>
      <c r="L51" s="113"/>
      <c r="M51" s="236" t="s">
        <v>172</v>
      </c>
      <c r="N51" s="112"/>
      <c r="O51" s="235" t="s">
        <v>172</v>
      </c>
      <c r="P51" s="123"/>
      <c r="Q51" s="112">
        <f>+Sklop1[[#This Row],[cena/enota brez DDV v EUR]]*Sklop1[[#This Row],[Stopnja DDV (%)]]</f>
        <v>0</v>
      </c>
      <c r="R51" s="112">
        <f>+Sklop1[[#This Row],[cena/enota brez DDV v EUR]]+Sklop1[[#This Row],[Davek (EUR)]]</f>
        <v>0</v>
      </c>
      <c r="S51" s="112">
        <f>+Sklop1[[#This Row],[cena/enota brez DDV v EUR]]*Sklop1[[#This Row],[Okvirna količina]]</f>
        <v>0</v>
      </c>
      <c r="T51" s="112">
        <f>+Sklop1[[#This Row],[Končna cena/enoto mere (EUR) z DDV]]*Sklop1[[#This Row],[Okvirna količina]]</f>
        <v>0</v>
      </c>
      <c r="U51" s="125"/>
    </row>
    <row r="52" spans="1:21" s="64" customFormat="1" ht="24">
      <c r="A52" s="104" t="s">
        <v>39</v>
      </c>
      <c r="B52" s="100" t="s">
        <v>293</v>
      </c>
      <c r="C52" s="94" t="s">
        <v>172</v>
      </c>
      <c r="D52" s="102" t="s">
        <v>1</v>
      </c>
      <c r="E52" s="136"/>
      <c r="F52" s="114">
        <v>2</v>
      </c>
      <c r="G52" s="142" t="s">
        <v>1</v>
      </c>
      <c r="H5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2" s="105" t="str">
        <f>IF(Sklop1[[#This Row],[ZAHTEVANA SHEMA KAKOVOSTI]]&lt;&gt;"",Sklop1[[#This Row],[Preračunana masa/volumen/kos na enoto kg]],"")</f>
        <v/>
      </c>
      <c r="J52" s="120"/>
      <c r="K52" s="115"/>
      <c r="L52" s="115"/>
      <c r="M52" s="236" t="s">
        <v>172</v>
      </c>
      <c r="N52" s="112"/>
      <c r="O52" s="235" t="s">
        <v>172</v>
      </c>
      <c r="P52" s="123"/>
      <c r="Q52" s="117">
        <f>+Sklop1[[#This Row],[cena/enota brez DDV v EUR]]*Sklop1[[#This Row],[Stopnja DDV (%)]]</f>
        <v>0</v>
      </c>
      <c r="R52" s="117">
        <f>+Sklop1[[#This Row],[cena/enota brez DDV v EUR]]+Sklop1[[#This Row],[Davek (EUR)]]</f>
        <v>0</v>
      </c>
      <c r="S52" s="117">
        <f>+Sklop1[[#This Row],[cena/enota brez DDV v EUR]]*Sklop1[[#This Row],[Okvirna količina]]</f>
        <v>0</v>
      </c>
      <c r="T52" s="117">
        <f>+Sklop1[[#This Row],[Končna cena/enoto mere (EUR) z DDV]]*Sklop1[[#This Row],[Okvirna količina]]</f>
        <v>0</v>
      </c>
      <c r="U52" s="126"/>
    </row>
    <row r="53" spans="1:21" s="64" customFormat="1" ht="24">
      <c r="A53" s="109" t="s">
        <v>40</v>
      </c>
      <c r="B53" s="99" t="s">
        <v>321</v>
      </c>
      <c r="C53" s="94" t="s">
        <v>172</v>
      </c>
      <c r="D53" s="102" t="s">
        <v>1</v>
      </c>
      <c r="E53" s="137" t="s">
        <v>198</v>
      </c>
      <c r="F53" s="110">
        <v>2</v>
      </c>
      <c r="G53" s="142" t="s">
        <v>1</v>
      </c>
      <c r="H53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3" s="105">
        <f>IF(Sklop1[[#This Row],[ZAHTEVANA SHEMA KAKOVOSTI]]&lt;&gt;"",Sklop1[[#This Row],[Preračunana masa/volumen/kos na enoto kg]],"")</f>
        <v>2</v>
      </c>
      <c r="J53" s="119"/>
      <c r="K53" s="113"/>
      <c r="L53" s="113"/>
      <c r="M53" s="236" t="s">
        <v>172</v>
      </c>
      <c r="N53" s="112"/>
      <c r="O53" s="235" t="s">
        <v>172</v>
      </c>
      <c r="P53" s="123"/>
      <c r="Q53" s="117">
        <f>+Sklop1[[#This Row],[cena/enota brez DDV v EUR]]*Sklop1[[#This Row],[Stopnja DDV (%)]]</f>
        <v>0</v>
      </c>
      <c r="R53" s="117">
        <f>+Sklop1[[#This Row],[cena/enota brez DDV v EUR]]+Sklop1[[#This Row],[Davek (EUR)]]</f>
        <v>0</v>
      </c>
      <c r="S53" s="117">
        <f>+Sklop1[[#This Row],[cena/enota brez DDV v EUR]]*Sklop1[[#This Row],[Okvirna količina]]</f>
        <v>0</v>
      </c>
      <c r="T53" s="117">
        <f>+Sklop1[[#This Row],[Končna cena/enoto mere (EUR) z DDV]]*Sklop1[[#This Row],[Okvirna količina]]</f>
        <v>0</v>
      </c>
      <c r="U53" s="125"/>
    </row>
    <row r="54" spans="1:21" s="64" customFormat="1" ht="12">
      <c r="A54" s="104" t="s">
        <v>41</v>
      </c>
      <c r="B54" s="99" t="s">
        <v>294</v>
      </c>
      <c r="C54" s="94" t="s">
        <v>172</v>
      </c>
      <c r="D54" s="102" t="s">
        <v>1</v>
      </c>
      <c r="E54" s="135"/>
      <c r="F54" s="110">
        <v>20</v>
      </c>
      <c r="G54" s="142" t="s">
        <v>1</v>
      </c>
      <c r="H54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4" s="105" t="str">
        <f>IF(Sklop1[[#This Row],[ZAHTEVANA SHEMA KAKOVOSTI]]&lt;&gt;"",Sklop1[[#This Row],[Preračunana masa/volumen/kos na enoto kg]],"")</f>
        <v/>
      </c>
      <c r="J54" s="119"/>
      <c r="K54" s="113"/>
      <c r="L54" s="113"/>
      <c r="M54" s="236" t="s">
        <v>172</v>
      </c>
      <c r="N54" s="112"/>
      <c r="O54" s="235" t="s">
        <v>172</v>
      </c>
      <c r="P54" s="123"/>
      <c r="Q54" s="117">
        <f>+Sklop1[[#This Row],[cena/enota brez DDV v EUR]]*Sklop1[[#This Row],[Stopnja DDV (%)]]</f>
        <v>0</v>
      </c>
      <c r="R54" s="117">
        <f>+Sklop1[[#This Row],[cena/enota brez DDV v EUR]]+Sklop1[[#This Row],[Davek (EUR)]]</f>
        <v>0</v>
      </c>
      <c r="S54" s="117">
        <f>+Sklop1[[#This Row],[cena/enota brez DDV v EUR]]*Sklop1[[#This Row],[Okvirna količina]]</f>
        <v>0</v>
      </c>
      <c r="T54" s="117">
        <f>+Sklop1[[#This Row],[Končna cena/enoto mere (EUR) z DDV]]*Sklop1[[#This Row],[Okvirna količina]]</f>
        <v>0</v>
      </c>
      <c r="U54" s="125"/>
    </row>
    <row r="55" spans="1:21" s="64" customFormat="1" ht="12">
      <c r="A55" s="109" t="s">
        <v>42</v>
      </c>
      <c r="B55" s="99" t="s">
        <v>295</v>
      </c>
      <c r="C55" s="94" t="s">
        <v>172</v>
      </c>
      <c r="D55" s="102" t="s">
        <v>1</v>
      </c>
      <c r="E55" s="135"/>
      <c r="F55" s="110">
        <v>5</v>
      </c>
      <c r="G55" s="142" t="s">
        <v>1</v>
      </c>
      <c r="H55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5" s="105" t="str">
        <f>IF(Sklop1[[#This Row],[ZAHTEVANA SHEMA KAKOVOSTI]]&lt;&gt;"",Sklop1[[#This Row],[Preračunana masa/volumen/kos na enoto kg]],"")</f>
        <v/>
      </c>
      <c r="J55" s="119"/>
      <c r="K55" s="113"/>
      <c r="L55" s="113"/>
      <c r="M55" s="236" t="s">
        <v>172</v>
      </c>
      <c r="N55" s="112"/>
      <c r="O55" s="235" t="s">
        <v>172</v>
      </c>
      <c r="P55" s="123"/>
      <c r="Q55" s="117">
        <f>+Sklop1[[#This Row],[cena/enota brez DDV v EUR]]*Sklop1[[#This Row],[Stopnja DDV (%)]]</f>
        <v>0</v>
      </c>
      <c r="R55" s="117">
        <f>+Sklop1[[#This Row],[cena/enota brez DDV v EUR]]+Sklop1[[#This Row],[Davek (EUR)]]</f>
        <v>0</v>
      </c>
      <c r="S55" s="117">
        <f>+Sklop1[[#This Row],[cena/enota brez DDV v EUR]]*Sklop1[[#This Row],[Okvirna količina]]</f>
        <v>0</v>
      </c>
      <c r="T55" s="117">
        <f>+Sklop1[[#This Row],[Končna cena/enoto mere (EUR) z DDV]]*Sklop1[[#This Row],[Okvirna količina]]</f>
        <v>0</v>
      </c>
      <c r="U55" s="125"/>
    </row>
    <row r="56" spans="1:21" s="64" customFormat="1" ht="12">
      <c r="A56" s="104" t="s">
        <v>43</v>
      </c>
      <c r="B56" s="99" t="s">
        <v>296</v>
      </c>
      <c r="C56" s="94" t="s">
        <v>172</v>
      </c>
      <c r="D56" s="102" t="s">
        <v>1</v>
      </c>
      <c r="E56" s="135"/>
      <c r="F56" s="110">
        <v>70</v>
      </c>
      <c r="G56" s="142" t="s">
        <v>1</v>
      </c>
      <c r="H56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6" s="105" t="str">
        <f>IF(Sklop1[[#This Row],[ZAHTEVANA SHEMA KAKOVOSTI]]&lt;&gt;"",Sklop1[[#This Row],[Preračunana masa/volumen/kos na enoto kg]],"")</f>
        <v/>
      </c>
      <c r="J56" s="119"/>
      <c r="K56" s="113"/>
      <c r="L56" s="113"/>
      <c r="M56" s="236" t="s">
        <v>172</v>
      </c>
      <c r="N56" s="112"/>
      <c r="O56" s="235" t="s">
        <v>172</v>
      </c>
      <c r="P56" s="123"/>
      <c r="Q56" s="117">
        <f>+Sklop1[[#This Row],[cena/enota brez DDV v EUR]]*Sklop1[[#This Row],[Stopnja DDV (%)]]</f>
        <v>0</v>
      </c>
      <c r="R56" s="117">
        <f>+Sklop1[[#This Row],[cena/enota brez DDV v EUR]]+Sklop1[[#This Row],[Davek (EUR)]]</f>
        <v>0</v>
      </c>
      <c r="S56" s="117">
        <f>+Sklop1[[#This Row],[cena/enota brez DDV v EUR]]*Sklop1[[#This Row],[Okvirna količina]]</f>
        <v>0</v>
      </c>
      <c r="T56" s="117">
        <f>+Sklop1[[#This Row],[Končna cena/enoto mere (EUR) z DDV]]*Sklop1[[#This Row],[Okvirna količina]]</f>
        <v>0</v>
      </c>
      <c r="U56" s="125"/>
    </row>
    <row r="57" spans="1:21" s="64" customFormat="1" ht="12">
      <c r="A57" s="109" t="s">
        <v>44</v>
      </c>
      <c r="B57" s="99" t="s">
        <v>297</v>
      </c>
      <c r="C57" s="94" t="s">
        <v>172</v>
      </c>
      <c r="D57" s="102" t="s">
        <v>1</v>
      </c>
      <c r="E57" s="135"/>
      <c r="F57" s="110">
        <v>6</v>
      </c>
      <c r="G57" s="142" t="s">
        <v>1</v>
      </c>
      <c r="H57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57" s="105" t="str">
        <f>IF(Sklop1[[#This Row],[ZAHTEVANA SHEMA KAKOVOSTI]]&lt;&gt;"",Sklop1[[#This Row],[Preračunana masa/volumen/kos na enoto kg]],"")</f>
        <v/>
      </c>
      <c r="J57" s="119"/>
      <c r="K57" s="113"/>
      <c r="L57" s="113"/>
      <c r="M57" s="236" t="s">
        <v>172</v>
      </c>
      <c r="N57" s="112"/>
      <c r="O57" s="235" t="s">
        <v>172</v>
      </c>
      <c r="P57" s="123"/>
      <c r="Q57" s="117">
        <f>+Sklop1[[#This Row],[cena/enota brez DDV v EUR]]*Sklop1[[#This Row],[Stopnja DDV (%)]]</f>
        <v>0</v>
      </c>
      <c r="R57" s="117">
        <f>+Sklop1[[#This Row],[cena/enota brez DDV v EUR]]+Sklop1[[#This Row],[Davek (EUR)]]</f>
        <v>0</v>
      </c>
      <c r="S57" s="117">
        <f>+Sklop1[[#This Row],[cena/enota brez DDV v EUR]]*Sklop1[[#This Row],[Okvirna količina]]</f>
        <v>0</v>
      </c>
      <c r="T57" s="117">
        <f>+Sklop1[[#This Row],[Končna cena/enoto mere (EUR) z DDV]]*Sklop1[[#This Row],[Okvirna količina]]</f>
        <v>0</v>
      </c>
      <c r="U57" s="125"/>
    </row>
    <row r="58" spans="1:21" s="64" customFormat="1" ht="12">
      <c r="A58" s="104" t="s">
        <v>49</v>
      </c>
      <c r="B58" s="99" t="s">
        <v>319</v>
      </c>
      <c r="C58" s="94" t="s">
        <v>172</v>
      </c>
      <c r="D58" s="102" t="s">
        <v>1</v>
      </c>
      <c r="E58" s="135"/>
      <c r="F58" s="110">
        <v>130</v>
      </c>
      <c r="G58" s="142" t="s">
        <v>1</v>
      </c>
      <c r="H58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58" s="105" t="str">
        <f>IF(Sklop1[[#This Row],[ZAHTEVANA SHEMA KAKOVOSTI]]&lt;&gt;"",Sklop1[[#This Row],[Preračunana masa/volumen/kos na enoto kg]],"")</f>
        <v/>
      </c>
      <c r="J58" s="119"/>
      <c r="K58" s="113"/>
      <c r="L58" s="113"/>
      <c r="M58" s="236" t="s">
        <v>172</v>
      </c>
      <c r="N58" s="112"/>
      <c r="O58" s="235" t="s">
        <v>172</v>
      </c>
      <c r="P58" s="123"/>
      <c r="Q58" s="117">
        <f>+Sklop1[[#This Row],[cena/enota brez DDV v EUR]]*Sklop1[[#This Row],[Stopnja DDV (%)]]</f>
        <v>0</v>
      </c>
      <c r="R58" s="117">
        <f>+Sklop1[[#This Row],[cena/enota brez DDV v EUR]]+Sklop1[[#This Row],[Davek (EUR)]]</f>
        <v>0</v>
      </c>
      <c r="S58" s="117">
        <f>+Sklop1[[#This Row],[cena/enota brez DDV v EUR]]*Sklop1[[#This Row],[Okvirna količina]]</f>
        <v>0</v>
      </c>
      <c r="T58" s="117">
        <f>+Sklop1[[#This Row],[Končna cena/enoto mere (EUR) z DDV]]*Sklop1[[#This Row],[Okvirna količina]]</f>
        <v>0</v>
      </c>
      <c r="U58" s="125"/>
    </row>
    <row r="59" spans="1:21" s="64" customFormat="1" ht="12">
      <c r="A59" s="109" t="s">
        <v>45</v>
      </c>
      <c r="B59" s="99" t="s">
        <v>320</v>
      </c>
      <c r="C59" s="94" t="s">
        <v>172</v>
      </c>
      <c r="D59" s="102" t="s">
        <v>1</v>
      </c>
      <c r="E59" s="135"/>
      <c r="F59" s="110">
        <v>30</v>
      </c>
      <c r="G59" s="142" t="s">
        <v>1</v>
      </c>
      <c r="H5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9" s="105" t="str">
        <f>IF(Sklop1[[#This Row],[ZAHTEVANA SHEMA KAKOVOSTI]]&lt;&gt;"",Sklop1[[#This Row],[Preračunana masa/volumen/kos na enoto kg]],"")</f>
        <v/>
      </c>
      <c r="J59" s="119"/>
      <c r="K59" s="113"/>
      <c r="L59" s="113"/>
      <c r="M59" s="236" t="s">
        <v>172</v>
      </c>
      <c r="N59" s="112"/>
      <c r="O59" s="235" t="s">
        <v>172</v>
      </c>
      <c r="P59" s="123"/>
      <c r="Q59" s="117">
        <f>+Sklop1[[#This Row],[cena/enota brez DDV v EUR]]*Sklop1[[#This Row],[Stopnja DDV (%)]]</f>
        <v>0</v>
      </c>
      <c r="R59" s="117">
        <f>+Sklop1[[#This Row],[cena/enota brez DDV v EUR]]+Sklop1[[#This Row],[Davek (EUR)]]</f>
        <v>0</v>
      </c>
      <c r="S59" s="117">
        <f>+Sklop1[[#This Row],[cena/enota brez DDV v EUR]]*Sklop1[[#This Row],[Okvirna količina]]</f>
        <v>0</v>
      </c>
      <c r="T59" s="117">
        <f>+Sklop1[[#This Row],[Končna cena/enoto mere (EUR) z DDV]]*Sklop1[[#This Row],[Okvirna količina]]</f>
        <v>0</v>
      </c>
      <c r="U59" s="125"/>
    </row>
    <row r="60" spans="1:21" s="64" customFormat="1" ht="24">
      <c r="A60" s="104" t="s">
        <v>46</v>
      </c>
      <c r="B60" s="99" t="s">
        <v>298</v>
      </c>
      <c r="C60" s="94" t="s">
        <v>172</v>
      </c>
      <c r="D60" s="102" t="s">
        <v>1</v>
      </c>
      <c r="E60" s="135"/>
      <c r="F60" s="110">
        <v>60</v>
      </c>
      <c r="G60" s="142" t="s">
        <v>1</v>
      </c>
      <c r="H6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0" s="105" t="str">
        <f>IF(Sklop1[[#This Row],[ZAHTEVANA SHEMA KAKOVOSTI]]&lt;&gt;"",Sklop1[[#This Row],[Preračunana masa/volumen/kos na enoto kg]],"")</f>
        <v/>
      </c>
      <c r="J60" s="119"/>
      <c r="K60" s="113"/>
      <c r="L60" s="113"/>
      <c r="M60" s="236" t="s">
        <v>172</v>
      </c>
      <c r="N60" s="112"/>
      <c r="O60" s="235" t="s">
        <v>172</v>
      </c>
      <c r="P60" s="123"/>
      <c r="Q60" s="117">
        <f>+Sklop1[[#This Row],[cena/enota brez DDV v EUR]]*Sklop1[[#This Row],[Stopnja DDV (%)]]</f>
        <v>0</v>
      </c>
      <c r="R60" s="117">
        <f>+Sklop1[[#This Row],[cena/enota brez DDV v EUR]]+Sklop1[[#This Row],[Davek (EUR)]]</f>
        <v>0</v>
      </c>
      <c r="S60" s="117">
        <f>+Sklop1[[#This Row],[cena/enota brez DDV v EUR]]*Sklop1[[#This Row],[Okvirna količina]]</f>
        <v>0</v>
      </c>
      <c r="T60" s="117">
        <f>+Sklop1[[#This Row],[Končna cena/enoto mere (EUR) z DDV]]*Sklop1[[#This Row],[Okvirna količina]]</f>
        <v>0</v>
      </c>
      <c r="U60" s="125"/>
    </row>
    <row r="61" spans="1:21" ht="27" customHeight="1">
      <c r="A61" s="218" t="s">
        <v>195</v>
      </c>
      <c r="B61" s="219"/>
      <c r="C61" s="220"/>
      <c r="D61" s="220"/>
      <c r="E61" s="221"/>
      <c r="F61" s="222"/>
      <c r="G61" s="223"/>
      <c r="H61" s="224">
        <f>SUBTOTAL(109,Sklop1[Preračunana masa/volumen/kos na enoto kg])</f>
        <v>5568</v>
      </c>
      <c r="I61" s="224">
        <f>SUBTOTAL(109,Sklop1[Živila iz shem kakovosti (kg)])</f>
        <v>2922</v>
      </c>
      <c r="J61" s="222"/>
      <c r="K61" s="225"/>
      <c r="L61" s="225"/>
      <c r="M61" s="226"/>
      <c r="N61" s="227"/>
      <c r="O61" s="227"/>
      <c r="P61" s="227"/>
      <c r="Q61" s="228"/>
      <c r="R61" s="229"/>
      <c r="S61" s="228">
        <f>SUBTOTAL(109,Sklop1[Vrednost za okvirno količino (EUR) brez DDV])</f>
        <v>0</v>
      </c>
      <c r="T61" s="228">
        <f>SUBTOTAL(109,Sklop1[Vrednost za okvirno količino (EUR) z DDV])</f>
        <v>0</v>
      </c>
      <c r="U61" s="230">
        <f>SUBTOTAL(103,Sklop1[Shema kakovosti
(nacionalne, evropske)
])</f>
        <v>0</v>
      </c>
    </row>
    <row r="62" spans="1:21" ht="15">
      <c r="A62" s="10"/>
      <c r="B62" s="8"/>
      <c r="C62" s="32"/>
      <c r="D62" s="32"/>
      <c r="E62" s="31"/>
      <c r="F62" s="11"/>
      <c r="H62" s="12"/>
      <c r="I62" s="12"/>
      <c r="J62" s="12"/>
      <c r="K62" s="12"/>
      <c r="L62" s="62"/>
      <c r="M62" s="62"/>
      <c r="N62" s="12"/>
      <c r="O62" s="12"/>
      <c r="P62" s="12"/>
      <c r="Q62" s="12"/>
      <c r="R62" s="12"/>
      <c r="S62" s="5"/>
      <c r="T62" s="5"/>
      <c r="U62" s="11"/>
    </row>
    <row r="63" spans="1:21">
      <c r="A63" s="54" t="s">
        <v>190</v>
      </c>
      <c r="B63" s="22"/>
      <c r="C63" s="34"/>
      <c r="D63" s="34"/>
      <c r="E63" s="139"/>
      <c r="Q63" s="54"/>
      <c r="R63" s="54"/>
      <c r="S63" s="54"/>
      <c r="T63" s="54"/>
    </row>
    <row r="64" spans="1:21">
      <c r="A64" s="17" t="s">
        <v>193</v>
      </c>
      <c r="B64" s="22"/>
      <c r="C64" s="34"/>
      <c r="D64" s="34"/>
      <c r="E64" s="139"/>
    </row>
    <row r="65" spans="1:22">
      <c r="A65" s="129" t="s">
        <v>191</v>
      </c>
      <c r="F65" s="87"/>
      <c r="G65" s="87"/>
      <c r="H65" s="35"/>
      <c r="I65" s="35"/>
      <c r="J65" s="35"/>
      <c r="K65" s="35"/>
      <c r="L65" s="63"/>
      <c r="M65" s="63"/>
      <c r="N65" s="35"/>
      <c r="O65" s="35"/>
      <c r="P65" s="35"/>
      <c r="Q65" s="35"/>
      <c r="R65" s="35"/>
    </row>
    <row r="66" spans="1:22">
      <c r="A66" s="156" t="s">
        <v>502</v>
      </c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4"/>
    </row>
    <row r="67" spans="1:22">
      <c r="A67" s="164" t="s">
        <v>1199</v>
      </c>
      <c r="F67" s="87"/>
      <c r="G67" s="87"/>
      <c r="H67" s="35"/>
      <c r="I67" s="35"/>
      <c r="J67" s="35"/>
      <c r="K67" s="35"/>
      <c r="L67" s="63"/>
      <c r="M67" s="63"/>
      <c r="N67" s="35"/>
      <c r="O67" s="35"/>
      <c r="P67" s="35"/>
      <c r="Q67" s="35"/>
      <c r="R67" s="35"/>
    </row>
    <row r="68" spans="1:22">
      <c r="N68" s="35"/>
      <c r="O68" s="35"/>
      <c r="P68" s="35"/>
      <c r="Q68" s="35"/>
      <c r="R68" s="35"/>
    </row>
    <row r="69" spans="1:22">
      <c r="A69" s="129" t="s">
        <v>74</v>
      </c>
      <c r="F69" s="87"/>
      <c r="G69" s="87" t="s">
        <v>75</v>
      </c>
      <c r="H69" s="35"/>
      <c r="I69" s="35"/>
      <c r="J69" s="35"/>
      <c r="K69" s="35"/>
      <c r="L69" s="63"/>
      <c r="M69" s="63"/>
      <c r="N69" s="130"/>
      <c r="O69" s="35"/>
      <c r="P69" s="35"/>
      <c r="Q69" s="35" t="s">
        <v>76</v>
      </c>
      <c r="R69" s="35"/>
    </row>
    <row r="70" spans="1:22" ht="15">
      <c r="A70" s="10"/>
      <c r="B70" s="8"/>
      <c r="C70" s="32"/>
      <c r="D70" s="32"/>
      <c r="E70" s="31"/>
      <c r="F70" s="11"/>
      <c r="H70" s="12"/>
      <c r="I70" s="12"/>
      <c r="J70" s="12"/>
      <c r="K70" s="12"/>
      <c r="L70" s="62"/>
      <c r="M70" s="62"/>
      <c r="N70" s="12"/>
      <c r="O70" s="12"/>
      <c r="P70" s="12"/>
      <c r="Q70" s="12"/>
      <c r="R70" s="12"/>
      <c r="S70" s="5"/>
      <c r="T70" s="5"/>
      <c r="U70" s="11"/>
    </row>
    <row r="71" spans="1:22">
      <c r="B71" s="22"/>
      <c r="C71" s="34"/>
      <c r="D71" s="34"/>
      <c r="E71" s="139"/>
    </row>
    <row r="72" spans="1:22">
      <c r="B72" s="22"/>
      <c r="C72" s="34"/>
      <c r="D72" s="34"/>
      <c r="E72" s="139"/>
    </row>
    <row r="73" spans="1:22">
      <c r="B73" s="22"/>
      <c r="C73" s="34"/>
      <c r="D73" s="34"/>
      <c r="E73" s="139"/>
    </row>
    <row r="74" spans="1:22">
      <c r="B74" s="22"/>
      <c r="C74" s="34"/>
      <c r="D74" s="34"/>
      <c r="E74" s="139"/>
    </row>
    <row r="75" spans="1:22">
      <c r="B75" s="22"/>
      <c r="C75" s="34"/>
      <c r="D75" s="34"/>
      <c r="E75" s="139"/>
    </row>
    <row r="76" spans="1:22">
      <c r="B76" s="22"/>
      <c r="C76" s="34"/>
      <c r="D76" s="34"/>
      <c r="E76" s="139"/>
    </row>
    <row r="77" spans="1:22">
      <c r="B77" s="22"/>
      <c r="C77" s="34"/>
      <c r="D77" s="34"/>
      <c r="E77" s="139"/>
    </row>
    <row r="78" spans="1:22">
      <c r="B78" s="22"/>
      <c r="C78" s="34"/>
      <c r="D78" s="34"/>
      <c r="E78" s="139"/>
    </row>
    <row r="79" spans="1:22">
      <c r="B79" s="22"/>
      <c r="C79" s="34"/>
      <c r="D79" s="34"/>
      <c r="E79" s="139"/>
    </row>
    <row r="80" spans="1:22">
      <c r="B80" s="22"/>
      <c r="C80" s="34"/>
      <c r="D80" s="34"/>
      <c r="E80" s="139"/>
    </row>
    <row r="81" spans="1:22">
      <c r="B81" s="22"/>
      <c r="C81" s="34"/>
      <c r="D81" s="34"/>
      <c r="E81" s="139"/>
    </row>
    <row r="82" spans="1:22">
      <c r="B82" s="22"/>
      <c r="C82" s="34"/>
      <c r="D82" s="34"/>
      <c r="E82" s="139"/>
    </row>
    <row r="83" spans="1:22">
      <c r="B83" s="22"/>
      <c r="C83" s="34"/>
      <c r="D83" s="34"/>
      <c r="E83" s="139"/>
    </row>
    <row r="84" spans="1:22">
      <c r="B84" s="22"/>
      <c r="C84" s="34"/>
      <c r="D84" s="34"/>
      <c r="E84" s="139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  <row r="289" spans="1:22" s="24" customFormat="1">
      <c r="A289" s="17"/>
      <c r="B289" s="22"/>
      <c r="C289" s="34"/>
      <c r="D289" s="34"/>
      <c r="E289" s="139"/>
      <c r="F289" s="140"/>
      <c r="G289" s="140"/>
      <c r="L289" s="17"/>
      <c r="M289" s="17"/>
      <c r="N289" s="17"/>
      <c r="O289" s="17"/>
      <c r="P289" s="17"/>
      <c r="Q289" s="17"/>
      <c r="R289" s="17"/>
      <c r="S289" s="17"/>
      <c r="T289" s="17"/>
      <c r="U289" s="87"/>
      <c r="V289" s="17"/>
    </row>
    <row r="290" spans="1:22" s="24" customFormat="1">
      <c r="A290" s="17"/>
      <c r="B290" s="22"/>
      <c r="C290" s="34"/>
      <c r="D290" s="34"/>
      <c r="E290" s="139"/>
      <c r="F290" s="140"/>
      <c r="G290" s="140"/>
      <c r="L290" s="17"/>
      <c r="M290" s="17"/>
      <c r="N290" s="17"/>
      <c r="O290" s="17"/>
      <c r="P290" s="17"/>
      <c r="Q290" s="17"/>
      <c r="R290" s="17"/>
      <c r="S290" s="17"/>
      <c r="T290" s="17"/>
      <c r="U290" s="87"/>
      <c r="V290" s="17"/>
    </row>
    <row r="291" spans="1:22" s="24" customFormat="1">
      <c r="A291" s="17"/>
      <c r="B291" s="22"/>
      <c r="C291" s="34"/>
      <c r="D291" s="34"/>
      <c r="E291" s="139"/>
      <c r="F291" s="140"/>
      <c r="G291" s="140"/>
      <c r="L291" s="17"/>
      <c r="M291" s="17"/>
      <c r="N291" s="17"/>
      <c r="O291" s="17"/>
      <c r="P291" s="17"/>
      <c r="Q291" s="17"/>
      <c r="R291" s="17"/>
      <c r="S291" s="17"/>
      <c r="T291" s="17"/>
      <c r="U291" s="87"/>
      <c r="V291" s="17"/>
    </row>
    <row r="292" spans="1:22" s="24" customFormat="1">
      <c r="A292" s="17"/>
      <c r="B292" s="22"/>
      <c r="C292" s="34"/>
      <c r="D292" s="34"/>
      <c r="E292" s="139"/>
      <c r="F292" s="140"/>
      <c r="G292" s="140"/>
      <c r="L292" s="17"/>
      <c r="M292" s="17"/>
      <c r="N292" s="17"/>
      <c r="O292" s="17"/>
      <c r="P292" s="17"/>
      <c r="Q292" s="17"/>
      <c r="R292" s="17"/>
      <c r="S292" s="17"/>
      <c r="T292" s="17"/>
      <c r="U292" s="87"/>
      <c r="V292" s="17"/>
    </row>
    <row r="293" spans="1:22" s="24" customFormat="1">
      <c r="A293" s="17"/>
      <c r="B293" s="22"/>
      <c r="C293" s="34"/>
      <c r="D293" s="34"/>
      <c r="E293" s="139"/>
      <c r="F293" s="140"/>
      <c r="G293" s="140"/>
      <c r="L293" s="17"/>
      <c r="M293" s="17"/>
      <c r="N293" s="17"/>
      <c r="O293" s="17"/>
      <c r="P293" s="17"/>
      <c r="Q293" s="17"/>
      <c r="R293" s="17"/>
      <c r="S293" s="17"/>
      <c r="T293" s="17"/>
      <c r="U293" s="87"/>
      <c r="V293" s="17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49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64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5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8"/>
  <sheetViews>
    <sheetView zoomScale="90" zoomScaleNormal="90" zoomScaleSheetLayoutView="100" workbookViewId="0">
      <selection activeCell="N41" sqref="N41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s="5" customFormat="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  <c r="K6" s="144"/>
      <c r="U6" s="11"/>
    </row>
    <row r="7" spans="1:21" s="5" customFormat="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  <c r="K7" s="144"/>
      <c r="U7" s="11"/>
    </row>
    <row r="8" spans="1:21" s="5" customFormat="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  <c r="K8" s="144"/>
      <c r="U8" s="11"/>
    </row>
    <row r="9" spans="1:21" s="5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pred_rekapitulacija'!A15</f>
        <v>2.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pred_rekapitulacija'!B15</f>
        <v xml:space="preserve">EKOLOŠKO MESO IN MESNI IZDELKI 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104" t="s">
        <v>2</v>
      </c>
      <c r="B16" s="101" t="s">
        <v>323</v>
      </c>
      <c r="C16" s="102" t="s">
        <v>172</v>
      </c>
      <c r="D16" s="102" t="s">
        <v>1</v>
      </c>
      <c r="E16" s="135"/>
      <c r="F16" s="105">
        <v>350</v>
      </c>
      <c r="G16" s="142" t="s">
        <v>1</v>
      </c>
      <c r="H16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6" s="105" t="str">
        <f>IF(Sklop2[[#This Row],[ZAHTEVANA SHEMA KAKOVOSTI]]&lt;&gt;"",Sklop2[[#This Row],[Preračunana masa/volumen/kos na enoto kg]],"")</f>
        <v/>
      </c>
      <c r="J16" s="118"/>
      <c r="K16" s="106"/>
      <c r="L16" s="106"/>
      <c r="M16" s="236" t="s">
        <v>172</v>
      </c>
      <c r="N16" s="108"/>
      <c r="O16" s="235" t="s">
        <v>172</v>
      </c>
      <c r="P16" s="121"/>
      <c r="Q16" s="108">
        <f>+Sklop2[[#This Row],[cena/enota brez DDV v EUR]]*Sklop2[[#This Row],[Stopnja DDV (%)]]</f>
        <v>0</v>
      </c>
      <c r="R16" s="108">
        <f>+Sklop2[[#This Row],[cena/enota brez DDV v EUR]]+Sklop2[[#This Row],[Davek (EUR)]]</f>
        <v>0</v>
      </c>
      <c r="S16" s="108">
        <f>+Sklop2[[#This Row],[cena/enota brez DDV v EUR]]*Sklop2[[#This Row],[Okvirna količina]]</f>
        <v>0</v>
      </c>
      <c r="T16" s="108">
        <f>+Sklop2[[#This Row],[Končna cena/enoto mere (EUR) z DDV]]*Sklop2[[#This Row],[Okvirna količina]]</f>
        <v>0</v>
      </c>
      <c r="U16" s="231" t="s">
        <v>172</v>
      </c>
    </row>
    <row r="17" spans="1:22" s="64" customFormat="1" ht="24">
      <c r="A17" s="109" t="s">
        <v>4</v>
      </c>
      <c r="B17" s="13" t="s">
        <v>324</v>
      </c>
      <c r="C17" s="94" t="s">
        <v>172</v>
      </c>
      <c r="D17" s="102" t="s">
        <v>1</v>
      </c>
      <c r="E17" s="135"/>
      <c r="F17" s="110">
        <v>200</v>
      </c>
      <c r="G17" s="142" t="s">
        <v>1</v>
      </c>
      <c r="H17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7" s="105" t="str">
        <f>IF(Sklop2[[#This Row],[ZAHTEVANA SHEMA KAKOVOSTI]]&lt;&gt;"",Sklop2[[#This Row],[Preračunana masa/volumen/kos na enoto kg]],"")</f>
        <v/>
      </c>
      <c r="J17" s="119"/>
      <c r="K17" s="111"/>
      <c r="L17" s="111"/>
      <c r="M17" s="236" t="s">
        <v>172</v>
      </c>
      <c r="N17" s="112"/>
      <c r="O17" s="235" t="s">
        <v>172</v>
      </c>
      <c r="P17" s="123"/>
      <c r="Q17" s="112">
        <f>+Sklop2[[#This Row],[cena/enota brez DDV v EUR]]*Sklop2[[#This Row],[Stopnja DDV (%)]]</f>
        <v>0</v>
      </c>
      <c r="R17" s="112">
        <f>+Sklop2[[#This Row],[cena/enota brez DDV v EUR]]+Sklop2[[#This Row],[Davek (EUR)]]</f>
        <v>0</v>
      </c>
      <c r="S17" s="112">
        <f>+Sklop2[[#This Row],[cena/enota brez DDV v EUR]]*Sklop2[[#This Row],[Okvirna količina]]</f>
        <v>0</v>
      </c>
      <c r="T17" s="112">
        <f>+Sklop2[[#This Row],[Končna cena/enoto mere (EUR) z DDV]]*Sklop2[[#This Row],[Okvirna količina]]</f>
        <v>0</v>
      </c>
      <c r="U17" s="231" t="s">
        <v>172</v>
      </c>
    </row>
    <row r="18" spans="1:22" s="64" customFormat="1" ht="12">
      <c r="A18" s="104" t="s">
        <v>5</v>
      </c>
      <c r="B18" s="95" t="s">
        <v>325</v>
      </c>
      <c r="C18" s="94" t="s">
        <v>172</v>
      </c>
      <c r="D18" s="102" t="s">
        <v>1</v>
      </c>
      <c r="E18" s="135"/>
      <c r="F18" s="110">
        <v>50</v>
      </c>
      <c r="G18" s="142" t="s">
        <v>1</v>
      </c>
      <c r="H18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105" t="str">
        <f>IF(Sklop2[[#This Row],[ZAHTEVANA SHEMA KAKOVOSTI]]&lt;&gt;"",Sklop2[[#This Row],[Preračunana masa/volumen/kos na enoto kg]],"")</f>
        <v/>
      </c>
      <c r="J18" s="119"/>
      <c r="K18" s="111"/>
      <c r="L18" s="111"/>
      <c r="M18" s="236" t="s">
        <v>172</v>
      </c>
      <c r="N18" s="112"/>
      <c r="O18" s="235" t="s">
        <v>172</v>
      </c>
      <c r="P18" s="123"/>
      <c r="Q18" s="112">
        <f>+Sklop2[[#This Row],[cena/enota brez DDV v EUR]]*Sklop2[[#This Row],[Stopnja DDV (%)]]</f>
        <v>0</v>
      </c>
      <c r="R18" s="112">
        <f>+Sklop2[[#This Row],[cena/enota brez DDV v EUR]]+Sklop2[[#This Row],[Davek (EUR)]]</f>
        <v>0</v>
      </c>
      <c r="S18" s="112">
        <f>+Sklop2[[#This Row],[cena/enota brez DDV v EUR]]*Sklop2[[#This Row],[Okvirna količina]]</f>
        <v>0</v>
      </c>
      <c r="T18" s="112">
        <f>+Sklop2[[#This Row],[Končna cena/enoto mere (EUR) z DDV]]*Sklop2[[#This Row],[Okvirna količina]]</f>
        <v>0</v>
      </c>
      <c r="U18" s="231" t="s">
        <v>172</v>
      </c>
    </row>
    <row r="19" spans="1:22" s="64" customFormat="1" ht="12">
      <c r="A19" s="109" t="s">
        <v>6</v>
      </c>
      <c r="B19" s="95" t="s">
        <v>326</v>
      </c>
      <c r="C19" s="94" t="s">
        <v>172</v>
      </c>
      <c r="D19" s="102" t="s">
        <v>1</v>
      </c>
      <c r="E19" s="135"/>
      <c r="F19" s="110">
        <v>50</v>
      </c>
      <c r="G19" s="142" t="s">
        <v>1</v>
      </c>
      <c r="H19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9" s="105" t="str">
        <f>IF(Sklop2[[#This Row],[ZAHTEVANA SHEMA KAKOVOSTI]]&lt;&gt;"",Sklop2[[#This Row],[Preračunana masa/volumen/kos na enoto kg]],"")</f>
        <v/>
      </c>
      <c r="J19" s="119"/>
      <c r="K19" s="111"/>
      <c r="L19" s="111"/>
      <c r="M19" s="236" t="s">
        <v>172</v>
      </c>
      <c r="N19" s="112"/>
      <c r="O19" s="235" t="s">
        <v>172</v>
      </c>
      <c r="P19" s="123"/>
      <c r="Q19" s="112">
        <f>+Sklop2[[#This Row],[cena/enota brez DDV v EUR]]*Sklop2[[#This Row],[Stopnja DDV (%)]]</f>
        <v>0</v>
      </c>
      <c r="R19" s="112">
        <f>+Sklop2[[#This Row],[cena/enota brez DDV v EUR]]+Sklop2[[#This Row],[Davek (EUR)]]</f>
        <v>0</v>
      </c>
      <c r="S19" s="112">
        <f>+Sklop2[[#This Row],[cena/enota brez DDV v EUR]]*Sklop2[[#This Row],[Okvirna količina]]</f>
        <v>0</v>
      </c>
      <c r="T19" s="112">
        <f>+Sklop2[[#This Row],[Končna cena/enoto mere (EUR) z DDV]]*Sklop2[[#This Row],[Okvirna količina]]</f>
        <v>0</v>
      </c>
      <c r="U19" s="231" t="s">
        <v>172</v>
      </c>
    </row>
    <row r="20" spans="1:22" s="64" customFormat="1" ht="24">
      <c r="A20" s="104" t="s">
        <v>7</v>
      </c>
      <c r="B20" s="13" t="s">
        <v>327</v>
      </c>
      <c r="C20" s="94" t="s">
        <v>172</v>
      </c>
      <c r="D20" s="102" t="s">
        <v>1</v>
      </c>
      <c r="E20" s="135"/>
      <c r="F20" s="110">
        <v>50</v>
      </c>
      <c r="G20" s="142" t="s">
        <v>1</v>
      </c>
      <c r="H20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105" t="str">
        <f>IF(Sklop2[[#This Row],[ZAHTEVANA SHEMA KAKOVOSTI]]&lt;&gt;"",Sklop2[[#This Row],[Preračunana masa/volumen/kos na enoto kg]],"")</f>
        <v/>
      </c>
      <c r="J20" s="119"/>
      <c r="K20" s="111"/>
      <c r="L20" s="111"/>
      <c r="M20" s="236" t="s">
        <v>172</v>
      </c>
      <c r="N20" s="112"/>
      <c r="O20" s="235" t="s">
        <v>172</v>
      </c>
      <c r="P20" s="123"/>
      <c r="Q20" s="112">
        <f>+Sklop2[[#This Row],[cena/enota brez DDV v EUR]]*Sklop2[[#This Row],[Stopnja DDV (%)]]</f>
        <v>0</v>
      </c>
      <c r="R20" s="112">
        <f>+Sklop2[[#This Row],[cena/enota brez DDV v EUR]]+Sklop2[[#This Row],[Davek (EUR)]]</f>
        <v>0</v>
      </c>
      <c r="S20" s="112">
        <f>+Sklop2[[#This Row],[cena/enota brez DDV v EUR]]*Sklop2[[#This Row],[Okvirna količina]]</f>
        <v>0</v>
      </c>
      <c r="T20" s="112">
        <f>+Sklop2[[#This Row],[Končna cena/enoto mere (EUR) z DDV]]*Sklop2[[#This Row],[Okvirna količina]]</f>
        <v>0</v>
      </c>
      <c r="U20" s="231" t="s">
        <v>172</v>
      </c>
    </row>
    <row r="21" spans="1:22" s="64" customFormat="1" ht="24">
      <c r="A21" s="109" t="s">
        <v>8</v>
      </c>
      <c r="B21" s="13" t="s">
        <v>328</v>
      </c>
      <c r="C21" s="94" t="s">
        <v>172</v>
      </c>
      <c r="D21" s="102" t="s">
        <v>1</v>
      </c>
      <c r="E21" s="135"/>
      <c r="F21" s="110">
        <v>50</v>
      </c>
      <c r="G21" s="142" t="s">
        <v>1</v>
      </c>
      <c r="H21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105" t="str">
        <f>IF(Sklop2[[#This Row],[ZAHTEVANA SHEMA KAKOVOSTI]]&lt;&gt;"",Sklop2[[#This Row],[Preračunana masa/volumen/kos na enoto kg]],"")</f>
        <v/>
      </c>
      <c r="J21" s="119"/>
      <c r="K21" s="111"/>
      <c r="L21" s="111"/>
      <c r="M21" s="236" t="s">
        <v>172</v>
      </c>
      <c r="N21" s="112"/>
      <c r="O21" s="235" t="s">
        <v>172</v>
      </c>
      <c r="P21" s="123"/>
      <c r="Q21" s="112">
        <f>+Sklop2[[#This Row],[cena/enota brez DDV v EUR]]*Sklop2[[#This Row],[Stopnja DDV (%)]]</f>
        <v>0</v>
      </c>
      <c r="R21" s="112">
        <f>+Sklop2[[#This Row],[cena/enota brez DDV v EUR]]+Sklop2[[#This Row],[Davek (EUR)]]</f>
        <v>0</v>
      </c>
      <c r="S21" s="112">
        <f>+Sklop2[[#This Row],[cena/enota brez DDV v EUR]]*Sklop2[[#This Row],[Okvirna količina]]</f>
        <v>0</v>
      </c>
      <c r="T21" s="112">
        <f>+Sklop2[[#This Row],[Končna cena/enoto mere (EUR) z DDV]]*Sklop2[[#This Row],[Okvirna količina]]</f>
        <v>0</v>
      </c>
      <c r="U21" s="231" t="s">
        <v>172</v>
      </c>
    </row>
    <row r="22" spans="1:22" s="64" customFormat="1" ht="24">
      <c r="A22" s="104" t="s">
        <v>9</v>
      </c>
      <c r="B22" s="95" t="s">
        <v>329</v>
      </c>
      <c r="C22" s="94" t="s">
        <v>172</v>
      </c>
      <c r="D22" s="102" t="s">
        <v>1</v>
      </c>
      <c r="E22" s="135"/>
      <c r="F22" s="110">
        <v>50</v>
      </c>
      <c r="G22" s="142" t="s">
        <v>1</v>
      </c>
      <c r="H22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105" t="str">
        <f>IF(Sklop2[[#This Row],[ZAHTEVANA SHEMA KAKOVOSTI]]&lt;&gt;"",Sklop2[[#This Row],[Preračunana masa/volumen/kos na enoto kg]],"")</f>
        <v/>
      </c>
      <c r="J22" s="119"/>
      <c r="K22" s="111"/>
      <c r="L22" s="111"/>
      <c r="M22" s="236" t="s">
        <v>172</v>
      </c>
      <c r="N22" s="112"/>
      <c r="O22" s="235" t="s">
        <v>172</v>
      </c>
      <c r="P22" s="123"/>
      <c r="Q22" s="112">
        <f>+Sklop2[[#This Row],[cena/enota brez DDV v EUR]]*Sklop2[[#This Row],[Stopnja DDV (%)]]</f>
        <v>0</v>
      </c>
      <c r="R22" s="112">
        <f>+Sklop2[[#This Row],[cena/enota brez DDV v EUR]]+Sklop2[[#This Row],[Davek (EUR)]]</f>
        <v>0</v>
      </c>
      <c r="S22" s="112">
        <f>+Sklop2[[#This Row],[cena/enota brez DDV v EUR]]*Sklop2[[#This Row],[Okvirna količina]]</f>
        <v>0</v>
      </c>
      <c r="T22" s="112">
        <f>+Sklop2[[#This Row],[Končna cena/enoto mere (EUR) z DDV]]*Sklop2[[#This Row],[Okvirna količina]]</f>
        <v>0</v>
      </c>
      <c r="U22" s="231" t="s">
        <v>172</v>
      </c>
    </row>
    <row r="23" spans="1:22" s="64" customFormat="1" ht="24">
      <c r="A23" s="109" t="s">
        <v>10</v>
      </c>
      <c r="B23" s="95" t="s">
        <v>330</v>
      </c>
      <c r="C23" s="94" t="s">
        <v>172</v>
      </c>
      <c r="D23" s="102" t="s">
        <v>1</v>
      </c>
      <c r="E23" s="135"/>
      <c r="F23" s="110">
        <v>100</v>
      </c>
      <c r="G23" s="142" t="s">
        <v>1</v>
      </c>
      <c r="H23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105" t="str">
        <f>IF(Sklop2[[#This Row],[ZAHTEVANA SHEMA KAKOVOSTI]]&lt;&gt;"",Sklop2[[#This Row],[Preračunana masa/volumen/kos na enoto kg]],"")</f>
        <v/>
      </c>
      <c r="J23" s="119"/>
      <c r="K23" s="111"/>
      <c r="L23" s="111"/>
      <c r="M23" s="236" t="s">
        <v>172</v>
      </c>
      <c r="N23" s="112"/>
      <c r="O23" s="235" t="s">
        <v>172</v>
      </c>
      <c r="P23" s="123"/>
      <c r="Q23" s="112">
        <f>+Sklop2[[#This Row],[cena/enota brez DDV v EUR]]*Sklop2[[#This Row],[Stopnja DDV (%)]]</f>
        <v>0</v>
      </c>
      <c r="R23" s="112">
        <f>+Sklop2[[#This Row],[cena/enota brez DDV v EUR]]+Sklop2[[#This Row],[Davek (EUR)]]</f>
        <v>0</v>
      </c>
      <c r="S23" s="112">
        <f>+Sklop2[[#This Row],[cena/enota brez DDV v EUR]]*Sklop2[[#This Row],[Okvirna količina]]</f>
        <v>0</v>
      </c>
      <c r="T23" s="112">
        <f>+Sklop2[[#This Row],[Končna cena/enoto mere (EUR) z DDV]]*Sklop2[[#This Row],[Okvirna količina]]</f>
        <v>0</v>
      </c>
      <c r="U23" s="231" t="s">
        <v>172</v>
      </c>
    </row>
    <row r="24" spans="1:22" s="64" customFormat="1" ht="24">
      <c r="A24" s="104" t="s">
        <v>11</v>
      </c>
      <c r="B24" s="95" t="s">
        <v>331</v>
      </c>
      <c r="C24" s="94" t="s">
        <v>172</v>
      </c>
      <c r="D24" s="102" t="s">
        <v>1</v>
      </c>
      <c r="E24" s="135"/>
      <c r="F24" s="110">
        <v>180</v>
      </c>
      <c r="G24" s="142" t="s">
        <v>1</v>
      </c>
      <c r="H24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24" s="105" t="str">
        <f>IF(Sklop2[[#This Row],[ZAHTEVANA SHEMA KAKOVOSTI]]&lt;&gt;"",Sklop2[[#This Row],[Preračunana masa/volumen/kos na enoto kg]],"")</f>
        <v/>
      </c>
      <c r="J24" s="119"/>
      <c r="K24" s="111"/>
      <c r="L24" s="111"/>
      <c r="M24" s="236" t="s">
        <v>172</v>
      </c>
      <c r="N24" s="112"/>
      <c r="O24" s="235" t="s">
        <v>172</v>
      </c>
      <c r="P24" s="123"/>
      <c r="Q24" s="112">
        <f>+Sklop2[[#This Row],[cena/enota brez DDV v EUR]]*Sklop2[[#This Row],[Stopnja DDV (%)]]</f>
        <v>0</v>
      </c>
      <c r="R24" s="112">
        <f>+Sklop2[[#This Row],[cena/enota brez DDV v EUR]]+Sklop2[[#This Row],[Davek (EUR)]]</f>
        <v>0</v>
      </c>
      <c r="S24" s="112">
        <f>+Sklop2[[#This Row],[cena/enota brez DDV v EUR]]*Sklop2[[#This Row],[Okvirna količina]]</f>
        <v>0</v>
      </c>
      <c r="T24" s="112">
        <f>+Sklop2[[#This Row],[Končna cena/enoto mere (EUR) z DDV]]*Sklop2[[#This Row],[Okvirna količina]]</f>
        <v>0</v>
      </c>
      <c r="U24" s="231" t="s">
        <v>172</v>
      </c>
    </row>
    <row r="25" spans="1:22" s="64" customFormat="1" ht="12">
      <c r="A25" s="109" t="s">
        <v>12</v>
      </c>
      <c r="B25" s="95" t="s">
        <v>332</v>
      </c>
      <c r="C25" s="94" t="s">
        <v>172</v>
      </c>
      <c r="D25" s="102" t="s">
        <v>1</v>
      </c>
      <c r="E25" s="135"/>
      <c r="F25" s="110">
        <v>60</v>
      </c>
      <c r="G25" s="142" t="s">
        <v>1</v>
      </c>
      <c r="H25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5" s="105" t="str">
        <f>IF(Sklop2[[#This Row],[ZAHTEVANA SHEMA KAKOVOSTI]]&lt;&gt;"",Sklop2[[#This Row],[Preračunana masa/volumen/kos na enoto kg]],"")</f>
        <v/>
      </c>
      <c r="J25" s="119"/>
      <c r="K25" s="111"/>
      <c r="L25" s="111"/>
      <c r="M25" s="236" t="s">
        <v>172</v>
      </c>
      <c r="N25" s="112"/>
      <c r="O25" s="235" t="s">
        <v>172</v>
      </c>
      <c r="P25" s="123"/>
      <c r="Q25" s="112">
        <f>+Sklop2[[#This Row],[cena/enota brez DDV v EUR]]*Sklop2[[#This Row],[Stopnja DDV (%)]]</f>
        <v>0</v>
      </c>
      <c r="R25" s="112">
        <f>+Sklop2[[#This Row],[cena/enota brez DDV v EUR]]+Sklop2[[#This Row],[Davek (EUR)]]</f>
        <v>0</v>
      </c>
      <c r="S25" s="112">
        <f>+Sklop2[[#This Row],[cena/enota brez DDV v EUR]]*Sklop2[[#This Row],[Okvirna količina]]</f>
        <v>0</v>
      </c>
      <c r="T25" s="112">
        <f>+Sklop2[[#This Row],[Končna cena/enoto mere (EUR) z DDV]]*Sklop2[[#This Row],[Okvirna količina]]</f>
        <v>0</v>
      </c>
      <c r="U25" s="231" t="s">
        <v>172</v>
      </c>
    </row>
    <row r="26" spans="1:22" ht="27" customHeight="1">
      <c r="A26" s="218" t="s">
        <v>195</v>
      </c>
      <c r="B26" s="219"/>
      <c r="C26" s="220"/>
      <c r="D26" s="220"/>
      <c r="E26" s="221"/>
      <c r="F26" s="222"/>
      <c r="G26" s="223"/>
      <c r="H26" s="224">
        <f>SUBTOTAL(109,Sklop2[Preračunana masa/volumen/kos na enoto kg])</f>
        <v>1140</v>
      </c>
      <c r="I26" s="224">
        <f>SUBTOTAL(109,Sklop2[Živila iz shem kakovosti (kg)])</f>
        <v>0</v>
      </c>
      <c r="J26" s="222"/>
      <c r="K26" s="225"/>
      <c r="L26" s="225"/>
      <c r="M26" s="226"/>
      <c r="N26" s="227"/>
      <c r="O26" s="227"/>
      <c r="P26" s="227"/>
      <c r="Q26" s="228"/>
      <c r="R26" s="229"/>
      <c r="S26" s="228">
        <f>SUBTOTAL(109,Sklop2[Vrednost za okvirno količino (EUR) brez DDV])</f>
        <v>0</v>
      </c>
      <c r="T26" s="228">
        <f>SUBTOTAL(109,Sklop2[Vrednost za okvirno količino (EUR) z DDV])</f>
        <v>0</v>
      </c>
      <c r="U26" s="230"/>
    </row>
    <row r="27" spans="1:22" ht="15">
      <c r="A27" s="10"/>
      <c r="B27" s="8"/>
      <c r="C27" s="32"/>
      <c r="D27" s="32"/>
      <c r="E27" s="31"/>
      <c r="F27" s="11"/>
      <c r="H27" s="12"/>
      <c r="I27" s="12"/>
      <c r="J27" s="12"/>
      <c r="K27" s="12"/>
      <c r="L27" s="62"/>
      <c r="M27" s="62"/>
      <c r="N27" s="12"/>
      <c r="O27" s="12"/>
      <c r="P27" s="12"/>
      <c r="Q27" s="12"/>
      <c r="R27" s="12"/>
      <c r="S27" s="5"/>
      <c r="T27" s="5"/>
      <c r="U27" s="11"/>
    </row>
    <row r="28" spans="1:22">
      <c r="A28" s="54" t="s">
        <v>190</v>
      </c>
      <c r="B28" s="22"/>
      <c r="C28" s="34"/>
      <c r="D28" s="34"/>
      <c r="E28" s="139"/>
      <c r="Q28" s="54"/>
      <c r="R28" s="54"/>
      <c r="S28" s="54"/>
      <c r="T28" s="54"/>
    </row>
    <row r="29" spans="1:22">
      <c r="A29" s="17" t="s">
        <v>193</v>
      </c>
      <c r="B29" s="22"/>
      <c r="C29" s="34"/>
      <c r="D29" s="34"/>
      <c r="E29" s="139"/>
    </row>
    <row r="30" spans="1:22">
      <c r="A30" s="129" t="s">
        <v>191</v>
      </c>
      <c r="F30" s="87"/>
      <c r="G30" s="87"/>
      <c r="H30" s="35"/>
      <c r="I30" s="35"/>
      <c r="J30" s="35"/>
      <c r="K30" s="35"/>
      <c r="L30" s="63"/>
      <c r="M30" s="63"/>
      <c r="N30" s="35"/>
      <c r="O30" s="35"/>
      <c r="P30" s="35"/>
      <c r="Q30" s="35"/>
      <c r="R30" s="35"/>
    </row>
    <row r="31" spans="1:22" ht="12.75" customHeight="1">
      <c r="A31" s="263" t="s">
        <v>333</v>
      </c>
      <c r="B31" s="263"/>
      <c r="C31" s="263"/>
      <c r="D31" s="263"/>
      <c r="E31" s="263"/>
      <c r="F31" s="263"/>
      <c r="G31" s="263"/>
      <c r="H31" s="263"/>
      <c r="I31" s="263"/>
      <c r="J31" s="263"/>
      <c r="K31" s="263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</row>
    <row r="32" spans="1:22">
      <c r="A32" s="129"/>
      <c r="F32" s="87"/>
      <c r="G32" s="87"/>
      <c r="H32" s="35"/>
      <c r="I32" s="35"/>
      <c r="J32" s="35"/>
      <c r="K32" s="35"/>
      <c r="L32" s="63"/>
      <c r="M32" s="63"/>
      <c r="N32" s="35"/>
      <c r="O32" s="35"/>
      <c r="P32" s="35"/>
      <c r="Q32" s="35"/>
      <c r="R32" s="35"/>
    </row>
    <row r="33" spans="1:21">
      <c r="N33" s="35"/>
      <c r="O33" s="35"/>
      <c r="P33" s="35"/>
      <c r="Q33" s="35"/>
      <c r="R33" s="35"/>
    </row>
    <row r="34" spans="1:21">
      <c r="A34" s="129" t="s">
        <v>74</v>
      </c>
      <c r="F34" s="87"/>
      <c r="G34" s="87" t="s">
        <v>75</v>
      </c>
      <c r="H34" s="35"/>
      <c r="I34" s="35"/>
      <c r="J34" s="35"/>
      <c r="K34" s="35"/>
      <c r="L34" s="63"/>
      <c r="M34" s="63"/>
      <c r="N34" s="130"/>
      <c r="O34" s="35"/>
      <c r="P34" s="35"/>
      <c r="Q34" s="35" t="s">
        <v>76</v>
      </c>
      <c r="R34" s="35"/>
    </row>
    <row r="35" spans="1:21" ht="15">
      <c r="A35" s="10"/>
      <c r="B35" s="8"/>
      <c r="C35" s="32"/>
      <c r="D35" s="32"/>
      <c r="E35" s="31"/>
      <c r="F35" s="11"/>
      <c r="H35" s="12"/>
      <c r="I35" s="12"/>
      <c r="J35" s="12"/>
      <c r="K35" s="12"/>
      <c r="L35" s="62"/>
      <c r="M35" s="62"/>
      <c r="N35" s="12"/>
      <c r="O35" s="12"/>
      <c r="P35" s="12"/>
      <c r="Q35" s="12"/>
      <c r="R35" s="12"/>
      <c r="S35" s="5"/>
      <c r="T35" s="5"/>
      <c r="U35" s="11"/>
    </row>
    <row r="36" spans="1:21">
      <c r="B36" s="22"/>
      <c r="C36" s="34"/>
      <c r="D36" s="34"/>
      <c r="E36" s="139"/>
    </row>
    <row r="37" spans="1:21">
      <c r="B37" s="22"/>
      <c r="C37" s="34"/>
      <c r="D37" s="34"/>
      <c r="E37" s="139"/>
    </row>
    <row r="38" spans="1:21">
      <c r="B38" s="22"/>
      <c r="C38" s="34"/>
      <c r="D38" s="34"/>
      <c r="E38" s="139"/>
    </row>
    <row r="39" spans="1:21">
      <c r="B39" s="22"/>
      <c r="C39" s="34"/>
      <c r="D39" s="34"/>
      <c r="E39" s="139"/>
    </row>
    <row r="40" spans="1:21">
      <c r="B40" s="22"/>
      <c r="C40" s="34"/>
      <c r="D40" s="34"/>
      <c r="E40" s="139"/>
    </row>
    <row r="41" spans="1:21">
      <c r="B41" s="22"/>
      <c r="C41" s="34"/>
      <c r="D41" s="34"/>
      <c r="E41" s="139"/>
    </row>
    <row r="42" spans="1:21">
      <c r="B42" s="22"/>
      <c r="C42" s="34"/>
      <c r="D42" s="34"/>
      <c r="E42" s="139"/>
    </row>
    <row r="43" spans="1:21">
      <c r="B43" s="22"/>
      <c r="C43" s="34"/>
      <c r="D43" s="34"/>
      <c r="E43" s="139"/>
    </row>
    <row r="44" spans="1:21">
      <c r="B44" s="22"/>
      <c r="C44" s="34"/>
      <c r="D44" s="34"/>
      <c r="E44" s="139"/>
    </row>
    <row r="45" spans="1:21">
      <c r="B45" s="22"/>
      <c r="C45" s="34"/>
      <c r="D45" s="34"/>
      <c r="E45" s="139"/>
    </row>
    <row r="46" spans="1:21">
      <c r="B46" s="22"/>
      <c r="C46" s="34"/>
      <c r="D46" s="34"/>
      <c r="E46" s="139"/>
    </row>
    <row r="47" spans="1:21">
      <c r="B47" s="22"/>
      <c r="C47" s="34"/>
      <c r="D47" s="34"/>
      <c r="E47" s="139"/>
    </row>
    <row r="48" spans="1:21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</sheetData>
  <sheetProtection insertRows="0" deleteRows="0"/>
  <protectedRanges>
    <protectedRange sqref="J1:P1048576 U1:U1048576" name="Obseg1"/>
  </protectedRanges>
  <mergeCells count="8">
    <mergeCell ref="A31:K31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2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3"/>
  <sheetViews>
    <sheetView topLeftCell="A10" zoomScale="90" zoomScaleNormal="90" zoomScaleSheetLayoutView="100" workbookViewId="0">
      <selection activeCell="Q65" sqref="Q65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pred_rekapitulacija'!A16</f>
        <v>3.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pred_rekapitulacija'!B16</f>
        <v xml:space="preserve">PERUTNINSKO MESO IN IZDELKI 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334</v>
      </c>
      <c r="C16" s="102" t="s">
        <v>172</v>
      </c>
      <c r="D16" s="102" t="s">
        <v>1</v>
      </c>
      <c r="E16" s="135"/>
      <c r="F16" s="105">
        <v>200</v>
      </c>
      <c r="G16" s="142" t="s">
        <v>1</v>
      </c>
      <c r="H16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105" t="str">
        <f>IF(Sklop3[[#This Row],[ZAHTEVANA SHEMA KAKOVOSTI]]&lt;&gt;"",Sklop3[[#This Row],[Preračunana masa/volumen/kos na enoto kg]],"")</f>
        <v/>
      </c>
      <c r="J16" s="118"/>
      <c r="K16" s="106"/>
      <c r="L16" s="106"/>
      <c r="M16" s="236" t="s">
        <v>172</v>
      </c>
      <c r="N16" s="108"/>
      <c r="O16" s="235" t="s">
        <v>172</v>
      </c>
      <c r="P16" s="121"/>
      <c r="Q16" s="108">
        <f>+Sklop3[[#This Row],[cena/enota brez DDV v EUR]]*Sklop3[[#This Row],[Stopnja DDV (%)]]</f>
        <v>0</v>
      </c>
      <c r="R16" s="108">
        <f>+Sklop3[[#This Row],[cena/enota brez DDV v EUR]]+Sklop3[[#This Row],[Davek (EUR)]]</f>
        <v>0</v>
      </c>
      <c r="S16" s="108">
        <f>+Sklop3[[#This Row],[cena/enota brez DDV v EUR]]*Sklop3[[#This Row],[Okvirna količina]]</f>
        <v>0</v>
      </c>
      <c r="T16" s="108">
        <f>+Sklop3[[#This Row],[Končna cena/enoto mere (EUR) z DDV]]*Sklop3[[#This Row],[Okvirna količina]]</f>
        <v>0</v>
      </c>
      <c r="U16" s="124"/>
    </row>
    <row r="17" spans="1:21" s="64" customFormat="1" ht="24">
      <c r="A17" s="109" t="s">
        <v>4</v>
      </c>
      <c r="B17" s="13" t="s">
        <v>335</v>
      </c>
      <c r="C17" s="94" t="s">
        <v>172</v>
      </c>
      <c r="D17" s="102" t="s">
        <v>1</v>
      </c>
      <c r="E17" s="135"/>
      <c r="F17" s="110">
        <v>480</v>
      </c>
      <c r="G17" s="142" t="s">
        <v>1</v>
      </c>
      <c r="H17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17" s="105" t="str">
        <f>IF(Sklop3[[#This Row],[ZAHTEVANA SHEMA KAKOVOSTI]]&lt;&gt;"",Sklop3[[#This Row],[Preračunana masa/volumen/kos na enoto kg]],"")</f>
        <v/>
      </c>
      <c r="J17" s="119"/>
      <c r="K17" s="111"/>
      <c r="L17" s="111"/>
      <c r="M17" s="236" t="s">
        <v>172</v>
      </c>
      <c r="N17" s="112"/>
      <c r="O17" s="235" t="s">
        <v>172</v>
      </c>
      <c r="P17" s="123"/>
      <c r="Q17" s="112">
        <f>+Sklop3[[#This Row],[cena/enota brez DDV v EUR]]*Sklop3[[#This Row],[Stopnja DDV (%)]]</f>
        <v>0</v>
      </c>
      <c r="R17" s="112">
        <f>+Sklop3[[#This Row],[cena/enota brez DDV v EUR]]+Sklop3[[#This Row],[Davek (EUR)]]</f>
        <v>0</v>
      </c>
      <c r="S17" s="112">
        <f>+Sklop3[[#This Row],[cena/enota brez DDV v EUR]]*Sklop3[[#This Row],[Okvirna količina]]</f>
        <v>0</v>
      </c>
      <c r="T17" s="112">
        <f>+Sklop3[[#This Row],[Končna cena/enoto mere (EUR) z DDV]]*Sklop3[[#This Row],[Okvirna količina]]</f>
        <v>0</v>
      </c>
      <c r="U17" s="125"/>
    </row>
    <row r="18" spans="1:21" s="64" customFormat="1" ht="12">
      <c r="A18" s="104" t="s">
        <v>5</v>
      </c>
      <c r="B18" s="95" t="s">
        <v>336</v>
      </c>
      <c r="C18" s="94" t="s">
        <v>172</v>
      </c>
      <c r="D18" s="102" t="s">
        <v>1</v>
      </c>
      <c r="E18" s="135"/>
      <c r="F18" s="110">
        <v>600</v>
      </c>
      <c r="G18" s="142" t="s">
        <v>1</v>
      </c>
      <c r="H18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8" s="105" t="str">
        <f>IF(Sklop3[[#This Row],[ZAHTEVANA SHEMA KAKOVOSTI]]&lt;&gt;"",Sklop3[[#This Row],[Preračunana masa/volumen/kos na enoto kg]],"")</f>
        <v/>
      </c>
      <c r="J18" s="119"/>
      <c r="K18" s="111"/>
      <c r="L18" s="111"/>
      <c r="M18" s="236" t="s">
        <v>172</v>
      </c>
      <c r="N18" s="112"/>
      <c r="O18" s="235" t="s">
        <v>172</v>
      </c>
      <c r="P18" s="123"/>
      <c r="Q18" s="112">
        <f>+Sklop3[[#This Row],[cena/enota brez DDV v EUR]]*Sklop3[[#This Row],[Stopnja DDV (%)]]</f>
        <v>0</v>
      </c>
      <c r="R18" s="112">
        <f>+Sklop3[[#This Row],[cena/enota brez DDV v EUR]]+Sklop3[[#This Row],[Davek (EUR)]]</f>
        <v>0</v>
      </c>
      <c r="S18" s="112">
        <f>+Sklop3[[#This Row],[cena/enota brez DDV v EUR]]*Sklop3[[#This Row],[Okvirna količina]]</f>
        <v>0</v>
      </c>
      <c r="T18" s="112">
        <f>+Sklop3[[#This Row],[Končna cena/enoto mere (EUR) z DDV]]*Sklop3[[#This Row],[Okvirna količina]]</f>
        <v>0</v>
      </c>
      <c r="U18" s="125"/>
    </row>
    <row r="19" spans="1:21" s="64" customFormat="1" ht="12">
      <c r="A19" s="109" t="s">
        <v>6</v>
      </c>
      <c r="B19" s="95" t="s">
        <v>337</v>
      </c>
      <c r="C19" s="94" t="s">
        <v>172</v>
      </c>
      <c r="D19" s="102" t="s">
        <v>1</v>
      </c>
      <c r="E19" s="135"/>
      <c r="F19" s="110">
        <v>100</v>
      </c>
      <c r="G19" s="142" t="s">
        <v>1</v>
      </c>
      <c r="H19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105" t="str">
        <f>IF(Sklop3[[#This Row],[ZAHTEVANA SHEMA KAKOVOSTI]]&lt;&gt;"",Sklop3[[#This Row],[Preračunana masa/volumen/kos na enoto kg]],"")</f>
        <v/>
      </c>
      <c r="J19" s="119"/>
      <c r="K19" s="111"/>
      <c r="L19" s="111"/>
      <c r="M19" s="236" t="s">
        <v>172</v>
      </c>
      <c r="N19" s="112"/>
      <c r="O19" s="235" t="s">
        <v>172</v>
      </c>
      <c r="P19" s="123"/>
      <c r="Q19" s="112">
        <f>+Sklop3[[#This Row],[cena/enota brez DDV v EUR]]*Sklop3[[#This Row],[Stopnja DDV (%)]]</f>
        <v>0</v>
      </c>
      <c r="R19" s="112">
        <f>+Sklop3[[#This Row],[cena/enota brez DDV v EUR]]+Sklop3[[#This Row],[Davek (EUR)]]</f>
        <v>0</v>
      </c>
      <c r="S19" s="112">
        <f>+Sklop3[[#This Row],[cena/enota brez DDV v EUR]]*Sklop3[[#This Row],[Okvirna količina]]</f>
        <v>0</v>
      </c>
      <c r="T19" s="112">
        <f>+Sklop3[[#This Row],[Končna cena/enoto mere (EUR) z DDV]]*Sklop3[[#This Row],[Okvirna količina]]</f>
        <v>0</v>
      </c>
      <c r="U19" s="125"/>
    </row>
    <row r="20" spans="1:21" s="64" customFormat="1" ht="12">
      <c r="A20" s="104" t="s">
        <v>7</v>
      </c>
      <c r="B20" s="13" t="s">
        <v>338</v>
      </c>
      <c r="C20" s="94" t="s">
        <v>172</v>
      </c>
      <c r="D20" s="102" t="s">
        <v>1</v>
      </c>
      <c r="E20" s="135"/>
      <c r="F20" s="110">
        <v>6</v>
      </c>
      <c r="G20" s="142" t="s">
        <v>1</v>
      </c>
      <c r="H20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20" s="105" t="str">
        <f>IF(Sklop3[[#This Row],[ZAHTEVANA SHEMA KAKOVOSTI]]&lt;&gt;"",Sklop3[[#This Row],[Preračunana masa/volumen/kos na enoto kg]],"")</f>
        <v/>
      </c>
      <c r="J20" s="119"/>
      <c r="K20" s="111"/>
      <c r="L20" s="111"/>
      <c r="M20" s="236" t="s">
        <v>172</v>
      </c>
      <c r="N20" s="112"/>
      <c r="O20" s="235" t="s">
        <v>172</v>
      </c>
      <c r="P20" s="123"/>
      <c r="Q20" s="112">
        <f>+Sklop3[[#This Row],[cena/enota brez DDV v EUR]]*Sklop3[[#This Row],[Stopnja DDV (%)]]</f>
        <v>0</v>
      </c>
      <c r="R20" s="112">
        <f>+Sklop3[[#This Row],[cena/enota brez DDV v EUR]]+Sklop3[[#This Row],[Davek (EUR)]]</f>
        <v>0</v>
      </c>
      <c r="S20" s="112">
        <f>+Sklop3[[#This Row],[cena/enota brez DDV v EUR]]*Sklop3[[#This Row],[Okvirna količina]]</f>
        <v>0</v>
      </c>
      <c r="T20" s="112">
        <f>+Sklop3[[#This Row],[Končna cena/enoto mere (EUR) z DDV]]*Sklop3[[#This Row],[Okvirna količina]]</f>
        <v>0</v>
      </c>
      <c r="U20" s="125"/>
    </row>
    <row r="21" spans="1:21" s="64" customFormat="1" ht="12">
      <c r="A21" s="109" t="s">
        <v>8</v>
      </c>
      <c r="B21" s="13" t="s">
        <v>339</v>
      </c>
      <c r="C21" s="94" t="s">
        <v>172</v>
      </c>
      <c r="D21" s="102" t="s">
        <v>1</v>
      </c>
      <c r="E21" s="135"/>
      <c r="F21" s="110">
        <v>6</v>
      </c>
      <c r="G21" s="142" t="s">
        <v>1</v>
      </c>
      <c r="H21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21" s="105" t="str">
        <f>IF(Sklop3[[#This Row],[ZAHTEVANA SHEMA KAKOVOSTI]]&lt;&gt;"",Sklop3[[#This Row],[Preračunana masa/volumen/kos na enoto kg]],"")</f>
        <v/>
      </c>
      <c r="J21" s="119"/>
      <c r="K21" s="111"/>
      <c r="L21" s="111"/>
      <c r="M21" s="236" t="s">
        <v>172</v>
      </c>
      <c r="N21" s="112"/>
      <c r="O21" s="235" t="s">
        <v>172</v>
      </c>
      <c r="P21" s="123"/>
      <c r="Q21" s="112">
        <f>+Sklop3[[#This Row],[cena/enota brez DDV v EUR]]*Sklop3[[#This Row],[Stopnja DDV (%)]]</f>
        <v>0</v>
      </c>
      <c r="R21" s="112">
        <f>+Sklop3[[#This Row],[cena/enota brez DDV v EUR]]+Sklop3[[#This Row],[Davek (EUR)]]</f>
        <v>0</v>
      </c>
      <c r="S21" s="112">
        <f>+Sklop3[[#This Row],[cena/enota brez DDV v EUR]]*Sklop3[[#This Row],[Okvirna količina]]</f>
        <v>0</v>
      </c>
      <c r="T21" s="112">
        <f>+Sklop3[[#This Row],[Končna cena/enoto mere (EUR) z DDV]]*Sklop3[[#This Row],[Okvirna količina]]</f>
        <v>0</v>
      </c>
      <c r="U21" s="125"/>
    </row>
    <row r="22" spans="1:21" s="64" customFormat="1" ht="12">
      <c r="A22" s="104" t="s">
        <v>9</v>
      </c>
      <c r="B22" s="95" t="s">
        <v>340</v>
      </c>
      <c r="C22" s="94" t="s">
        <v>172</v>
      </c>
      <c r="D22" s="102" t="s">
        <v>1</v>
      </c>
      <c r="E22" s="135"/>
      <c r="F22" s="110">
        <v>10</v>
      </c>
      <c r="G22" s="142" t="s">
        <v>1</v>
      </c>
      <c r="H22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2" s="105" t="str">
        <f>IF(Sklop3[[#This Row],[ZAHTEVANA SHEMA KAKOVOSTI]]&lt;&gt;"",Sklop3[[#This Row],[Preračunana masa/volumen/kos na enoto kg]],"")</f>
        <v/>
      </c>
      <c r="J22" s="119"/>
      <c r="K22" s="111"/>
      <c r="L22" s="111"/>
      <c r="M22" s="236" t="s">
        <v>172</v>
      </c>
      <c r="N22" s="112"/>
      <c r="O22" s="235" t="s">
        <v>172</v>
      </c>
      <c r="P22" s="123"/>
      <c r="Q22" s="112">
        <f>+Sklop3[[#This Row],[cena/enota brez DDV v EUR]]*Sklop3[[#This Row],[Stopnja DDV (%)]]</f>
        <v>0</v>
      </c>
      <c r="R22" s="112">
        <f>+Sklop3[[#This Row],[cena/enota brez DDV v EUR]]+Sklop3[[#This Row],[Davek (EUR)]]</f>
        <v>0</v>
      </c>
      <c r="S22" s="112">
        <f>+Sklop3[[#This Row],[cena/enota brez DDV v EUR]]*Sklop3[[#This Row],[Okvirna količina]]</f>
        <v>0</v>
      </c>
      <c r="T22" s="112">
        <f>+Sklop3[[#This Row],[Končna cena/enoto mere (EUR) z DDV]]*Sklop3[[#This Row],[Okvirna količina]]</f>
        <v>0</v>
      </c>
      <c r="U22" s="125"/>
    </row>
    <row r="23" spans="1:21" s="64" customFormat="1" ht="24">
      <c r="A23" s="109" t="s">
        <v>10</v>
      </c>
      <c r="B23" s="95" t="s">
        <v>341</v>
      </c>
      <c r="C23" s="94" t="s">
        <v>172</v>
      </c>
      <c r="D23" s="102" t="s">
        <v>1</v>
      </c>
      <c r="E23" s="135"/>
      <c r="F23" s="110">
        <v>160</v>
      </c>
      <c r="G23" s="142" t="s">
        <v>1</v>
      </c>
      <c r="H23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23" s="105" t="str">
        <f>IF(Sklop3[[#This Row],[ZAHTEVANA SHEMA KAKOVOSTI]]&lt;&gt;"",Sklop3[[#This Row],[Preračunana masa/volumen/kos na enoto kg]],"")</f>
        <v/>
      </c>
      <c r="J23" s="119"/>
      <c r="K23" s="111"/>
      <c r="L23" s="111"/>
      <c r="M23" s="236" t="s">
        <v>172</v>
      </c>
      <c r="N23" s="112"/>
      <c r="O23" s="235" t="s">
        <v>172</v>
      </c>
      <c r="P23" s="123"/>
      <c r="Q23" s="112">
        <f>+Sklop3[[#This Row],[cena/enota brez DDV v EUR]]*Sklop3[[#This Row],[Stopnja DDV (%)]]</f>
        <v>0</v>
      </c>
      <c r="R23" s="112">
        <f>+Sklop3[[#This Row],[cena/enota brez DDV v EUR]]+Sklop3[[#This Row],[Davek (EUR)]]</f>
        <v>0</v>
      </c>
      <c r="S23" s="112">
        <f>+Sklop3[[#This Row],[cena/enota brez DDV v EUR]]*Sklop3[[#This Row],[Okvirna količina]]</f>
        <v>0</v>
      </c>
      <c r="T23" s="112">
        <f>+Sklop3[[#This Row],[Končna cena/enoto mere (EUR) z DDV]]*Sklop3[[#This Row],[Okvirna količina]]</f>
        <v>0</v>
      </c>
      <c r="U23" s="125"/>
    </row>
    <row r="24" spans="1:21" s="64" customFormat="1" ht="12">
      <c r="A24" s="104" t="s">
        <v>11</v>
      </c>
      <c r="B24" s="95" t="s">
        <v>971</v>
      </c>
      <c r="C24" s="94" t="s">
        <v>721</v>
      </c>
      <c r="D24" s="102" t="s">
        <v>169</v>
      </c>
      <c r="E24" s="135"/>
      <c r="F24" s="110">
        <v>1</v>
      </c>
      <c r="G24" s="142" t="s">
        <v>1</v>
      </c>
      <c r="H24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</v>
      </c>
      <c r="I24" s="105" t="str">
        <f>IF(Sklop3[[#This Row],[ZAHTEVANA SHEMA KAKOVOSTI]]&lt;&gt;"",Sklop3[[#This Row],[Preračunana masa/volumen/kos na enoto kg]],"")</f>
        <v/>
      </c>
      <c r="J24" s="119"/>
      <c r="K24" s="111"/>
      <c r="L24" s="111"/>
      <c r="M24" s="236" t="s">
        <v>172</v>
      </c>
      <c r="N24" s="112"/>
      <c r="O24" s="235" t="s">
        <v>172</v>
      </c>
      <c r="P24" s="123"/>
      <c r="Q24" s="112">
        <f>+Sklop3[[#This Row],[cena/enota brez DDV v EUR]]*Sklop3[[#This Row],[Stopnja DDV (%)]]</f>
        <v>0</v>
      </c>
      <c r="R24" s="112">
        <f>+Sklop3[[#This Row],[cena/enota brez DDV v EUR]]+Sklop3[[#This Row],[Davek (EUR)]]</f>
        <v>0</v>
      </c>
      <c r="S24" s="112">
        <f>+Sklop3[[#This Row],[cena/enota brez DDV v EUR]]*Sklop3[[#This Row],[Okvirna količina]]</f>
        <v>0</v>
      </c>
      <c r="T24" s="112">
        <f>+Sklop3[[#This Row],[Končna cena/enoto mere (EUR) z DDV]]*Sklop3[[#This Row],[Okvirna količina]]</f>
        <v>0</v>
      </c>
      <c r="U24" s="125"/>
    </row>
    <row r="25" spans="1:21" s="64" customFormat="1" ht="12">
      <c r="A25" s="109" t="s">
        <v>12</v>
      </c>
      <c r="B25" s="95" t="s">
        <v>342</v>
      </c>
      <c r="C25" s="94" t="s">
        <v>172</v>
      </c>
      <c r="D25" s="102" t="s">
        <v>1</v>
      </c>
      <c r="E25" s="135" t="s">
        <v>197</v>
      </c>
      <c r="F25" s="110">
        <v>130</v>
      </c>
      <c r="G25" s="142" t="s">
        <v>1</v>
      </c>
      <c r="H25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25" s="105">
        <f>IF(Sklop3[[#This Row],[ZAHTEVANA SHEMA KAKOVOSTI]]&lt;&gt;"",Sklop3[[#This Row],[Preračunana masa/volumen/kos na enoto kg]],"")</f>
        <v>130</v>
      </c>
      <c r="J25" s="119"/>
      <c r="K25" s="111"/>
      <c r="L25" s="111"/>
      <c r="M25" s="236" t="s">
        <v>172</v>
      </c>
      <c r="N25" s="112"/>
      <c r="O25" s="235" t="s">
        <v>172</v>
      </c>
      <c r="P25" s="123"/>
      <c r="Q25" s="112">
        <f>+Sklop3[[#This Row],[cena/enota brez DDV v EUR]]*Sklop3[[#This Row],[Stopnja DDV (%)]]</f>
        <v>0</v>
      </c>
      <c r="R25" s="112">
        <f>+Sklop3[[#This Row],[cena/enota brez DDV v EUR]]+Sklop3[[#This Row],[Davek (EUR)]]</f>
        <v>0</v>
      </c>
      <c r="S25" s="112">
        <f>+Sklop3[[#This Row],[cena/enota brez DDV v EUR]]*Sklop3[[#This Row],[Okvirna količina]]</f>
        <v>0</v>
      </c>
      <c r="T25" s="112">
        <f>+Sklop3[[#This Row],[Končna cena/enoto mere (EUR) z DDV]]*Sklop3[[#This Row],[Okvirna količina]]</f>
        <v>0</v>
      </c>
      <c r="U25" s="125"/>
    </row>
    <row r="26" spans="1:21" s="64" customFormat="1" ht="24">
      <c r="A26" s="104" t="s">
        <v>13</v>
      </c>
      <c r="B26" s="95" t="s">
        <v>343</v>
      </c>
      <c r="C26" s="94" t="s">
        <v>172</v>
      </c>
      <c r="D26" s="102" t="s">
        <v>1</v>
      </c>
      <c r="E26" s="135" t="s">
        <v>197</v>
      </c>
      <c r="F26" s="110">
        <v>800</v>
      </c>
      <c r="G26" s="142" t="s">
        <v>1</v>
      </c>
      <c r="H26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6" s="105">
        <f>IF(Sklop3[[#This Row],[ZAHTEVANA SHEMA KAKOVOSTI]]&lt;&gt;"",Sklop3[[#This Row],[Preračunana masa/volumen/kos na enoto kg]],"")</f>
        <v>800</v>
      </c>
      <c r="J26" s="119"/>
      <c r="K26" s="111"/>
      <c r="L26" s="111"/>
      <c r="M26" s="236" t="s">
        <v>172</v>
      </c>
      <c r="N26" s="112"/>
      <c r="O26" s="235" t="s">
        <v>172</v>
      </c>
      <c r="P26" s="123"/>
      <c r="Q26" s="112">
        <f>+Sklop3[[#This Row],[cena/enota brez DDV v EUR]]*Sklop3[[#This Row],[Stopnja DDV (%)]]</f>
        <v>0</v>
      </c>
      <c r="R26" s="112">
        <f>+Sklop3[[#This Row],[cena/enota brez DDV v EUR]]+Sklop3[[#This Row],[Davek (EUR)]]</f>
        <v>0</v>
      </c>
      <c r="S26" s="112">
        <f>+Sklop3[[#This Row],[cena/enota brez DDV v EUR]]*Sklop3[[#This Row],[Okvirna količina]]</f>
        <v>0</v>
      </c>
      <c r="T26" s="112">
        <f>+Sklop3[[#This Row],[Končna cena/enoto mere (EUR) z DDV]]*Sklop3[[#This Row],[Okvirna količina]]</f>
        <v>0</v>
      </c>
      <c r="U26" s="125"/>
    </row>
    <row r="27" spans="1:21" s="64" customFormat="1" ht="12">
      <c r="A27" s="109" t="s">
        <v>14</v>
      </c>
      <c r="B27" s="96" t="s">
        <v>344</v>
      </c>
      <c r="C27" s="94" t="s">
        <v>172</v>
      </c>
      <c r="D27" s="102" t="s">
        <v>1</v>
      </c>
      <c r="E27" s="135" t="s">
        <v>197</v>
      </c>
      <c r="F27" s="110">
        <v>1000</v>
      </c>
      <c r="G27" s="142" t="s">
        <v>1</v>
      </c>
      <c r="H27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7" s="105">
        <f>IF(Sklop3[[#This Row],[ZAHTEVANA SHEMA KAKOVOSTI]]&lt;&gt;"",Sklop3[[#This Row],[Preračunana masa/volumen/kos na enoto kg]],"")</f>
        <v>1000</v>
      </c>
      <c r="J27" s="119"/>
      <c r="K27" s="111"/>
      <c r="L27" s="111"/>
      <c r="M27" s="236" t="s">
        <v>172</v>
      </c>
      <c r="N27" s="112"/>
      <c r="O27" s="235" t="s">
        <v>172</v>
      </c>
      <c r="P27" s="123"/>
      <c r="Q27" s="112">
        <f>+Sklop3[[#This Row],[cena/enota brez DDV v EUR]]*Sklop3[[#This Row],[Stopnja DDV (%)]]</f>
        <v>0</v>
      </c>
      <c r="R27" s="112">
        <f>+Sklop3[[#This Row],[cena/enota brez DDV v EUR]]+Sklop3[[#This Row],[Davek (EUR)]]</f>
        <v>0</v>
      </c>
      <c r="S27" s="112">
        <f>+Sklop3[[#This Row],[cena/enota brez DDV v EUR]]*Sklop3[[#This Row],[Okvirna količina]]</f>
        <v>0</v>
      </c>
      <c r="T27" s="112">
        <f>+Sklop3[[#This Row],[Končna cena/enoto mere (EUR) z DDV]]*Sklop3[[#This Row],[Okvirna količina]]</f>
        <v>0</v>
      </c>
      <c r="U27" s="125"/>
    </row>
    <row r="28" spans="1:21" s="64" customFormat="1" ht="12">
      <c r="A28" s="104" t="s">
        <v>15</v>
      </c>
      <c r="B28" s="95" t="s">
        <v>345</v>
      </c>
      <c r="C28" s="94" t="s">
        <v>172</v>
      </c>
      <c r="D28" s="102" t="s">
        <v>1</v>
      </c>
      <c r="E28" s="135" t="s">
        <v>197</v>
      </c>
      <c r="F28" s="110">
        <v>30</v>
      </c>
      <c r="G28" s="142" t="s">
        <v>1</v>
      </c>
      <c r="H28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8" s="105">
        <f>IF(Sklop3[[#This Row],[ZAHTEVANA SHEMA KAKOVOSTI]]&lt;&gt;"",Sklop3[[#This Row],[Preračunana masa/volumen/kos na enoto kg]],"")</f>
        <v>30</v>
      </c>
      <c r="J28" s="119"/>
      <c r="K28" s="111"/>
      <c r="L28" s="111"/>
      <c r="M28" s="236" t="s">
        <v>172</v>
      </c>
      <c r="N28" s="112"/>
      <c r="O28" s="235" t="s">
        <v>172</v>
      </c>
      <c r="P28" s="123"/>
      <c r="Q28" s="112">
        <f>+Sklop3[[#This Row],[cena/enota brez DDV v EUR]]*Sklop3[[#This Row],[Stopnja DDV (%)]]</f>
        <v>0</v>
      </c>
      <c r="R28" s="112">
        <f>+Sklop3[[#This Row],[cena/enota brez DDV v EUR]]+Sklop3[[#This Row],[Davek (EUR)]]</f>
        <v>0</v>
      </c>
      <c r="S28" s="112">
        <f>+Sklop3[[#This Row],[cena/enota brez DDV v EUR]]*Sklop3[[#This Row],[Okvirna količina]]</f>
        <v>0</v>
      </c>
      <c r="T28" s="112">
        <f>+Sklop3[[#This Row],[Končna cena/enoto mere (EUR) z DDV]]*Sklop3[[#This Row],[Okvirna količina]]</f>
        <v>0</v>
      </c>
      <c r="U28" s="125"/>
    </row>
    <row r="29" spans="1:21" s="64" customFormat="1" ht="12">
      <c r="A29" s="109" t="s">
        <v>16</v>
      </c>
      <c r="B29" s="13" t="s">
        <v>346</v>
      </c>
      <c r="C29" s="94" t="s">
        <v>172</v>
      </c>
      <c r="D29" s="102" t="s">
        <v>1</v>
      </c>
      <c r="E29" s="135" t="s">
        <v>197</v>
      </c>
      <c r="F29" s="110">
        <v>150</v>
      </c>
      <c r="G29" s="142" t="s">
        <v>1</v>
      </c>
      <c r="H29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9" s="105">
        <f>IF(Sklop3[[#This Row],[ZAHTEVANA SHEMA KAKOVOSTI]]&lt;&gt;"",Sklop3[[#This Row],[Preračunana masa/volumen/kos na enoto kg]],"")</f>
        <v>150</v>
      </c>
      <c r="J29" s="119"/>
      <c r="K29" s="111"/>
      <c r="L29" s="111"/>
      <c r="M29" s="236" t="s">
        <v>172</v>
      </c>
      <c r="N29" s="112"/>
      <c r="O29" s="235" t="s">
        <v>172</v>
      </c>
      <c r="P29" s="123"/>
      <c r="Q29" s="112">
        <f>+Sklop3[[#This Row],[cena/enota brez DDV v EUR]]*Sklop3[[#This Row],[Stopnja DDV (%)]]</f>
        <v>0</v>
      </c>
      <c r="R29" s="112">
        <f>+Sklop3[[#This Row],[cena/enota brez DDV v EUR]]+Sklop3[[#This Row],[Davek (EUR)]]</f>
        <v>0</v>
      </c>
      <c r="S29" s="112">
        <f>+Sklop3[[#This Row],[cena/enota brez DDV v EUR]]*Sklop3[[#This Row],[Okvirna količina]]</f>
        <v>0</v>
      </c>
      <c r="T29" s="112">
        <f>+Sklop3[[#This Row],[Končna cena/enoto mere (EUR) z DDV]]*Sklop3[[#This Row],[Okvirna količina]]</f>
        <v>0</v>
      </c>
      <c r="U29" s="125"/>
    </row>
    <row r="30" spans="1:21" s="64" customFormat="1" ht="12">
      <c r="A30" s="104" t="s">
        <v>17</v>
      </c>
      <c r="B30" s="13" t="s">
        <v>347</v>
      </c>
      <c r="C30" s="94" t="s">
        <v>172</v>
      </c>
      <c r="D30" s="102" t="s">
        <v>1</v>
      </c>
      <c r="E30" s="135" t="s">
        <v>197</v>
      </c>
      <c r="F30" s="110">
        <v>800</v>
      </c>
      <c r="G30" s="142" t="s">
        <v>1</v>
      </c>
      <c r="H30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30" s="105">
        <f>IF(Sklop3[[#This Row],[ZAHTEVANA SHEMA KAKOVOSTI]]&lt;&gt;"",Sklop3[[#This Row],[Preračunana masa/volumen/kos na enoto kg]],"")</f>
        <v>800</v>
      </c>
      <c r="J30" s="119"/>
      <c r="K30" s="111"/>
      <c r="L30" s="111"/>
      <c r="M30" s="236" t="s">
        <v>172</v>
      </c>
      <c r="N30" s="112"/>
      <c r="O30" s="235" t="s">
        <v>172</v>
      </c>
      <c r="P30" s="123"/>
      <c r="Q30" s="112">
        <f>+Sklop3[[#This Row],[cena/enota brez DDV v EUR]]*Sklop3[[#This Row],[Stopnja DDV (%)]]</f>
        <v>0</v>
      </c>
      <c r="R30" s="112">
        <f>+Sklop3[[#This Row],[cena/enota brez DDV v EUR]]+Sklop3[[#This Row],[Davek (EUR)]]</f>
        <v>0</v>
      </c>
      <c r="S30" s="112">
        <f>+Sklop3[[#This Row],[cena/enota brez DDV v EUR]]*Sklop3[[#This Row],[Okvirna količina]]</f>
        <v>0</v>
      </c>
      <c r="T30" s="112">
        <f>+Sklop3[[#This Row],[Končna cena/enoto mere (EUR) z DDV]]*Sklop3[[#This Row],[Okvirna količina]]</f>
        <v>0</v>
      </c>
      <c r="U30" s="125"/>
    </row>
    <row r="31" spans="1:21" s="64" customFormat="1" ht="12">
      <c r="A31" s="109" t="s">
        <v>18</v>
      </c>
      <c r="B31" s="97" t="s">
        <v>348</v>
      </c>
      <c r="C31" s="94" t="s">
        <v>172</v>
      </c>
      <c r="D31" s="102" t="s">
        <v>1</v>
      </c>
      <c r="E31" s="135" t="s">
        <v>197</v>
      </c>
      <c r="F31" s="110">
        <v>10</v>
      </c>
      <c r="G31" s="142" t="s">
        <v>1</v>
      </c>
      <c r="H31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1" s="105">
        <f>IF(Sklop3[[#This Row],[ZAHTEVANA SHEMA KAKOVOSTI]]&lt;&gt;"",Sklop3[[#This Row],[Preračunana masa/volumen/kos na enoto kg]],"")</f>
        <v>10</v>
      </c>
      <c r="J31" s="119"/>
      <c r="K31" s="111"/>
      <c r="L31" s="111"/>
      <c r="M31" s="236" t="s">
        <v>172</v>
      </c>
      <c r="N31" s="112"/>
      <c r="O31" s="235" t="s">
        <v>172</v>
      </c>
      <c r="P31" s="123"/>
      <c r="Q31" s="112">
        <f>+Sklop3[[#This Row],[cena/enota brez DDV v EUR]]*Sklop3[[#This Row],[Stopnja DDV (%)]]</f>
        <v>0</v>
      </c>
      <c r="R31" s="112">
        <f>+Sklop3[[#This Row],[cena/enota brez DDV v EUR]]+Sklop3[[#This Row],[Davek (EUR)]]</f>
        <v>0</v>
      </c>
      <c r="S31" s="112">
        <f>+Sklop3[[#This Row],[cena/enota brez DDV v EUR]]*Sklop3[[#This Row],[Okvirna količina]]</f>
        <v>0</v>
      </c>
      <c r="T31" s="112">
        <f>+Sklop3[[#This Row],[Končna cena/enoto mere (EUR) z DDV]]*Sklop3[[#This Row],[Okvirna količina]]</f>
        <v>0</v>
      </c>
      <c r="U31" s="125"/>
    </row>
    <row r="32" spans="1:21" s="64" customFormat="1" ht="12">
      <c r="A32" s="104" t="s">
        <v>19</v>
      </c>
      <c r="B32" s="14" t="s">
        <v>349</v>
      </c>
      <c r="C32" s="94" t="s">
        <v>172</v>
      </c>
      <c r="D32" s="102" t="s">
        <v>1</v>
      </c>
      <c r="E32" s="135" t="s">
        <v>197</v>
      </c>
      <c r="F32" s="110">
        <v>200</v>
      </c>
      <c r="G32" s="142" t="s">
        <v>1</v>
      </c>
      <c r="H32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2" s="105">
        <f>IF(Sklop3[[#This Row],[ZAHTEVANA SHEMA KAKOVOSTI]]&lt;&gt;"",Sklop3[[#This Row],[Preračunana masa/volumen/kos na enoto kg]],"")</f>
        <v>200</v>
      </c>
      <c r="J32" s="119"/>
      <c r="K32" s="111"/>
      <c r="L32" s="111"/>
      <c r="M32" s="236" t="s">
        <v>172</v>
      </c>
      <c r="N32" s="112"/>
      <c r="O32" s="235" t="s">
        <v>172</v>
      </c>
      <c r="P32" s="123"/>
      <c r="Q32" s="112">
        <f>+Sklop3[[#This Row],[cena/enota brez DDV v EUR]]*Sklop3[[#This Row],[Stopnja DDV (%)]]</f>
        <v>0</v>
      </c>
      <c r="R32" s="112">
        <f>+Sklop3[[#This Row],[cena/enota brez DDV v EUR]]+Sklop3[[#This Row],[Davek (EUR)]]</f>
        <v>0</v>
      </c>
      <c r="S32" s="112">
        <f>+Sklop3[[#This Row],[cena/enota brez DDV v EUR]]*Sklop3[[#This Row],[Okvirna količina]]</f>
        <v>0</v>
      </c>
      <c r="T32" s="112">
        <f>+Sklop3[[#This Row],[Končna cena/enoto mere (EUR) z DDV]]*Sklop3[[#This Row],[Okvirna količina]]</f>
        <v>0</v>
      </c>
      <c r="U32" s="125"/>
    </row>
    <row r="33" spans="1:22" s="64" customFormat="1" ht="12">
      <c r="A33" s="109" t="s">
        <v>20</v>
      </c>
      <c r="B33" s="14" t="s">
        <v>350</v>
      </c>
      <c r="C33" s="94" t="s">
        <v>172</v>
      </c>
      <c r="D33" s="102" t="s">
        <v>1</v>
      </c>
      <c r="E33" s="135" t="s">
        <v>197</v>
      </c>
      <c r="F33" s="110">
        <v>80</v>
      </c>
      <c r="G33" s="142" t="s">
        <v>1</v>
      </c>
      <c r="H33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3" s="105">
        <f>IF(Sklop3[[#This Row],[ZAHTEVANA SHEMA KAKOVOSTI]]&lt;&gt;"",Sklop3[[#This Row],[Preračunana masa/volumen/kos na enoto kg]],"")</f>
        <v>80</v>
      </c>
      <c r="J33" s="119"/>
      <c r="K33" s="111"/>
      <c r="L33" s="111"/>
      <c r="M33" s="236" t="s">
        <v>172</v>
      </c>
      <c r="N33" s="112"/>
      <c r="O33" s="235" t="s">
        <v>172</v>
      </c>
      <c r="P33" s="123"/>
      <c r="Q33" s="112">
        <f>+Sklop3[[#This Row],[cena/enota brez DDV v EUR]]*Sklop3[[#This Row],[Stopnja DDV (%)]]</f>
        <v>0</v>
      </c>
      <c r="R33" s="112">
        <f>+Sklop3[[#This Row],[cena/enota brez DDV v EUR]]+Sklop3[[#This Row],[Davek (EUR)]]</f>
        <v>0</v>
      </c>
      <c r="S33" s="112">
        <f>+Sklop3[[#This Row],[cena/enota brez DDV v EUR]]*Sklop3[[#This Row],[Okvirna količina]]</f>
        <v>0</v>
      </c>
      <c r="T33" s="112">
        <f>+Sklop3[[#This Row],[Končna cena/enoto mere (EUR) z DDV]]*Sklop3[[#This Row],[Okvirna količina]]</f>
        <v>0</v>
      </c>
      <c r="U33" s="125"/>
    </row>
    <row r="34" spans="1:22" s="64" customFormat="1" ht="24">
      <c r="A34" s="104" t="s">
        <v>21</v>
      </c>
      <c r="B34" s="14" t="s">
        <v>351</v>
      </c>
      <c r="C34" s="94" t="s">
        <v>172</v>
      </c>
      <c r="D34" s="102" t="s">
        <v>1</v>
      </c>
      <c r="E34" s="135" t="s">
        <v>197</v>
      </c>
      <c r="F34" s="110">
        <v>270</v>
      </c>
      <c r="G34" s="142" t="s">
        <v>1</v>
      </c>
      <c r="H34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270</v>
      </c>
      <c r="I34" s="105">
        <f>IF(Sklop3[[#This Row],[ZAHTEVANA SHEMA KAKOVOSTI]]&lt;&gt;"",Sklop3[[#This Row],[Preračunana masa/volumen/kos na enoto kg]],"")</f>
        <v>270</v>
      </c>
      <c r="J34" s="119"/>
      <c r="K34" s="111"/>
      <c r="L34" s="111"/>
      <c r="M34" s="236" t="s">
        <v>172</v>
      </c>
      <c r="N34" s="112"/>
      <c r="O34" s="235" t="s">
        <v>172</v>
      </c>
      <c r="P34" s="123"/>
      <c r="Q34" s="112">
        <f>+Sklop3[[#This Row],[cena/enota brez DDV v EUR]]*Sklop3[[#This Row],[Stopnja DDV (%)]]</f>
        <v>0</v>
      </c>
      <c r="R34" s="112">
        <f>+Sklop3[[#This Row],[cena/enota brez DDV v EUR]]+Sklop3[[#This Row],[Davek (EUR)]]</f>
        <v>0</v>
      </c>
      <c r="S34" s="112">
        <f>+Sklop3[[#This Row],[cena/enota brez DDV v EUR]]*Sklop3[[#This Row],[Okvirna količina]]</f>
        <v>0</v>
      </c>
      <c r="T34" s="112">
        <f>+Sklop3[[#This Row],[Končna cena/enoto mere (EUR) z DDV]]*Sklop3[[#This Row],[Okvirna količina]]</f>
        <v>0</v>
      </c>
      <c r="U34" s="125"/>
    </row>
    <row r="35" spans="1:22" s="64" customFormat="1" ht="12">
      <c r="A35" s="109" t="s">
        <v>22</v>
      </c>
      <c r="B35" s="14" t="s">
        <v>352</v>
      </c>
      <c r="C35" s="94" t="s">
        <v>172</v>
      </c>
      <c r="D35" s="102" t="s">
        <v>1</v>
      </c>
      <c r="E35" s="135" t="s">
        <v>197</v>
      </c>
      <c r="F35" s="110">
        <v>10</v>
      </c>
      <c r="G35" s="142" t="s">
        <v>1</v>
      </c>
      <c r="H35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5" s="105">
        <f>IF(Sklop3[[#This Row],[ZAHTEVANA SHEMA KAKOVOSTI]]&lt;&gt;"",Sklop3[[#This Row],[Preračunana masa/volumen/kos na enoto kg]],"")</f>
        <v>10</v>
      </c>
      <c r="J35" s="119"/>
      <c r="K35" s="111"/>
      <c r="L35" s="111"/>
      <c r="M35" s="236" t="s">
        <v>172</v>
      </c>
      <c r="N35" s="112"/>
      <c r="O35" s="235" t="s">
        <v>172</v>
      </c>
      <c r="P35" s="123"/>
      <c r="Q35" s="112">
        <f>+Sklop3[[#This Row],[cena/enota brez DDV v EUR]]*Sklop3[[#This Row],[Stopnja DDV (%)]]</f>
        <v>0</v>
      </c>
      <c r="R35" s="112">
        <f>+Sklop3[[#This Row],[cena/enota brez DDV v EUR]]+Sklop3[[#This Row],[Davek (EUR)]]</f>
        <v>0</v>
      </c>
      <c r="S35" s="112">
        <f>+Sklop3[[#This Row],[cena/enota brez DDV v EUR]]*Sklop3[[#This Row],[Okvirna količina]]</f>
        <v>0</v>
      </c>
      <c r="T35" s="112">
        <f>+Sklop3[[#This Row],[Končna cena/enoto mere (EUR) z DDV]]*Sklop3[[#This Row],[Okvirna količina]]</f>
        <v>0</v>
      </c>
      <c r="U35" s="125"/>
    </row>
    <row r="36" spans="1:22" s="64" customFormat="1" ht="12">
      <c r="A36" s="104" t="s">
        <v>23</v>
      </c>
      <c r="B36" s="14" t="s">
        <v>969</v>
      </c>
      <c r="C36" s="94" t="s">
        <v>721</v>
      </c>
      <c r="D36" s="102" t="s">
        <v>169</v>
      </c>
      <c r="E36" s="135" t="s">
        <v>197</v>
      </c>
      <c r="F36" s="110">
        <v>1</v>
      </c>
      <c r="G36" s="142" t="s">
        <v>1</v>
      </c>
      <c r="H36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</v>
      </c>
      <c r="I36" s="105">
        <f>IF(Sklop3[[#This Row],[ZAHTEVANA SHEMA KAKOVOSTI]]&lt;&gt;"",Sklop3[[#This Row],[Preračunana masa/volumen/kos na enoto kg]],"")</f>
        <v>1</v>
      </c>
      <c r="J36" s="119"/>
      <c r="K36" s="111"/>
      <c r="L36" s="111"/>
      <c r="M36" s="236"/>
      <c r="N36" s="112"/>
      <c r="O36" s="235"/>
      <c r="P36" s="123"/>
      <c r="Q36" s="112">
        <f>+Sklop3[[#This Row],[cena/enota brez DDV v EUR]]*Sklop3[[#This Row],[Stopnja DDV (%)]]</f>
        <v>0</v>
      </c>
      <c r="R36" s="112">
        <f>+Sklop3[[#This Row],[cena/enota brez DDV v EUR]]+Sklop3[[#This Row],[Davek (EUR)]]</f>
        <v>0</v>
      </c>
      <c r="S36" s="112">
        <f>+Sklop3[[#This Row],[cena/enota brez DDV v EUR]]*Sklop3[[#This Row],[Okvirna količina]]</f>
        <v>0</v>
      </c>
      <c r="T36" s="112">
        <f>+Sklop3[[#This Row],[Končna cena/enoto mere (EUR) z DDV]]*Sklop3[[#This Row],[Okvirna količina]]</f>
        <v>0</v>
      </c>
      <c r="U36" s="125"/>
    </row>
    <row r="37" spans="1:22" s="64" customFormat="1" ht="12">
      <c r="A37" s="109" t="s">
        <v>24</v>
      </c>
      <c r="B37" s="95" t="s">
        <v>970</v>
      </c>
      <c r="C37" s="94" t="s">
        <v>721</v>
      </c>
      <c r="D37" s="102" t="s">
        <v>169</v>
      </c>
      <c r="E37" s="135" t="s">
        <v>197</v>
      </c>
      <c r="F37" s="110">
        <v>1</v>
      </c>
      <c r="G37" s="142" t="s">
        <v>1</v>
      </c>
      <c r="H37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</v>
      </c>
      <c r="I37" s="105">
        <f>IF(Sklop3[[#This Row],[ZAHTEVANA SHEMA KAKOVOSTI]]&lt;&gt;"",Sklop3[[#This Row],[Preračunana masa/volumen/kos na enoto kg]],"")</f>
        <v>1</v>
      </c>
      <c r="J37" s="119"/>
      <c r="K37" s="111"/>
      <c r="L37" s="111"/>
      <c r="M37" s="236"/>
      <c r="N37" s="112"/>
      <c r="O37" s="235"/>
      <c r="P37" s="123"/>
      <c r="Q37" s="112">
        <f>+Sklop3[[#This Row],[cena/enota brez DDV v EUR]]*Sklop3[[#This Row],[Stopnja DDV (%)]]</f>
        <v>0</v>
      </c>
      <c r="R37" s="112">
        <f>+Sklop3[[#This Row],[cena/enota brez DDV v EUR]]+Sklop3[[#This Row],[Davek (EUR)]]</f>
        <v>0</v>
      </c>
      <c r="S37" s="112">
        <f>+Sklop3[[#This Row],[cena/enota brez DDV v EUR]]*Sklop3[[#This Row],[Okvirna količina]]</f>
        <v>0</v>
      </c>
      <c r="T37" s="112">
        <f>+Sklop3[[#This Row],[Končna cena/enoto mere (EUR) z DDV]]*Sklop3[[#This Row],[Okvirna količina]]</f>
        <v>0</v>
      </c>
      <c r="U37" s="125"/>
    </row>
    <row r="38" spans="1:22" s="64" customFormat="1" ht="12">
      <c r="A38" s="104" t="s">
        <v>25</v>
      </c>
      <c r="B38" s="14" t="s">
        <v>353</v>
      </c>
      <c r="C38" s="94" t="s">
        <v>172</v>
      </c>
      <c r="D38" s="102" t="s">
        <v>1</v>
      </c>
      <c r="E38" s="135" t="s">
        <v>197</v>
      </c>
      <c r="F38" s="110">
        <v>90</v>
      </c>
      <c r="G38" s="142" t="s">
        <v>1</v>
      </c>
      <c r="H38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8" s="105">
        <f>IF(Sklop3[[#This Row],[ZAHTEVANA SHEMA KAKOVOSTI]]&lt;&gt;"",Sklop3[[#This Row],[Preračunana masa/volumen/kos na enoto kg]],"")</f>
        <v>90</v>
      </c>
      <c r="J38" s="119"/>
      <c r="K38" s="111"/>
      <c r="L38" s="111"/>
      <c r="M38" s="236" t="s">
        <v>172</v>
      </c>
      <c r="N38" s="112"/>
      <c r="O38" s="235" t="s">
        <v>172</v>
      </c>
      <c r="P38" s="123"/>
      <c r="Q38" s="112">
        <f>+Sklop3[[#This Row],[cena/enota brez DDV v EUR]]*Sklop3[[#This Row],[Stopnja DDV (%)]]</f>
        <v>0</v>
      </c>
      <c r="R38" s="112">
        <f>+Sklop3[[#This Row],[cena/enota brez DDV v EUR]]+Sklop3[[#This Row],[Davek (EUR)]]</f>
        <v>0</v>
      </c>
      <c r="S38" s="112">
        <f>+Sklop3[[#This Row],[cena/enota brez DDV v EUR]]*Sklop3[[#This Row],[Okvirna količina]]</f>
        <v>0</v>
      </c>
      <c r="T38" s="112">
        <f>+Sklop3[[#This Row],[Končna cena/enoto mere (EUR) z DDV]]*Sklop3[[#This Row],[Okvirna količina]]</f>
        <v>0</v>
      </c>
      <c r="U38" s="125"/>
    </row>
    <row r="39" spans="1:22" s="64" customFormat="1" ht="24">
      <c r="A39" s="109" t="s">
        <v>26</v>
      </c>
      <c r="B39" s="14" t="s">
        <v>354</v>
      </c>
      <c r="C39" s="94" t="s">
        <v>172</v>
      </c>
      <c r="D39" s="102" t="s">
        <v>1</v>
      </c>
      <c r="E39" s="135" t="s">
        <v>197</v>
      </c>
      <c r="F39" s="110">
        <v>70</v>
      </c>
      <c r="G39" s="142" t="s">
        <v>1</v>
      </c>
      <c r="H39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39" s="105">
        <f>IF(Sklop3[[#This Row],[ZAHTEVANA SHEMA KAKOVOSTI]]&lt;&gt;"",Sklop3[[#This Row],[Preračunana masa/volumen/kos na enoto kg]],"")</f>
        <v>70</v>
      </c>
      <c r="J39" s="119"/>
      <c r="K39" s="111"/>
      <c r="L39" s="111"/>
      <c r="M39" s="236" t="s">
        <v>172</v>
      </c>
      <c r="N39" s="112"/>
      <c r="O39" s="235" t="s">
        <v>172</v>
      </c>
      <c r="P39" s="123"/>
      <c r="Q39" s="112">
        <f>+Sklop3[[#This Row],[cena/enota brez DDV v EUR]]*Sklop3[[#This Row],[Stopnja DDV (%)]]</f>
        <v>0</v>
      </c>
      <c r="R39" s="112">
        <f>+Sklop3[[#This Row],[cena/enota brez DDV v EUR]]+Sklop3[[#This Row],[Davek (EUR)]]</f>
        <v>0</v>
      </c>
      <c r="S39" s="112">
        <f>+Sklop3[[#This Row],[cena/enota brez DDV v EUR]]*Sklop3[[#This Row],[Okvirna količina]]</f>
        <v>0</v>
      </c>
      <c r="T39" s="112">
        <f>+Sklop3[[#This Row],[Končna cena/enoto mere (EUR) z DDV]]*Sklop3[[#This Row],[Okvirna količina]]</f>
        <v>0</v>
      </c>
      <c r="U39" s="125"/>
    </row>
    <row r="40" spans="1:22" s="64" customFormat="1" ht="24">
      <c r="A40" s="104" t="s">
        <v>27</v>
      </c>
      <c r="B40" s="14" t="s">
        <v>355</v>
      </c>
      <c r="C40" s="94" t="s">
        <v>172</v>
      </c>
      <c r="D40" s="102" t="s">
        <v>1</v>
      </c>
      <c r="E40" s="135" t="s">
        <v>197</v>
      </c>
      <c r="F40" s="110">
        <v>3</v>
      </c>
      <c r="G40" s="142" t="s">
        <v>1</v>
      </c>
      <c r="H40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40" s="105">
        <f>IF(Sklop3[[#This Row],[ZAHTEVANA SHEMA KAKOVOSTI]]&lt;&gt;"",Sklop3[[#This Row],[Preračunana masa/volumen/kos na enoto kg]],"")</f>
        <v>3</v>
      </c>
      <c r="J40" s="119"/>
      <c r="K40" s="111"/>
      <c r="L40" s="111"/>
      <c r="M40" s="236" t="s">
        <v>172</v>
      </c>
      <c r="N40" s="112"/>
      <c r="O40" s="235" t="s">
        <v>172</v>
      </c>
      <c r="P40" s="123"/>
      <c r="Q40" s="112">
        <f>+Sklop3[[#This Row],[cena/enota brez DDV v EUR]]*Sklop3[[#This Row],[Stopnja DDV (%)]]</f>
        <v>0</v>
      </c>
      <c r="R40" s="112">
        <f>+Sklop3[[#This Row],[cena/enota brez DDV v EUR]]+Sklop3[[#This Row],[Davek (EUR)]]</f>
        <v>0</v>
      </c>
      <c r="S40" s="112">
        <f>+Sklop3[[#This Row],[cena/enota brez DDV v EUR]]*Sklop3[[#This Row],[Okvirna količina]]</f>
        <v>0</v>
      </c>
      <c r="T40" s="112">
        <f>+Sklop3[[#This Row],[Končna cena/enoto mere (EUR) z DDV]]*Sklop3[[#This Row],[Okvirna količina]]</f>
        <v>0</v>
      </c>
      <c r="U40" s="125"/>
    </row>
    <row r="41" spans="1:22" ht="27" customHeight="1">
      <c r="A41" s="218" t="s">
        <v>195</v>
      </c>
      <c r="B41" s="219"/>
      <c r="C41" s="220"/>
      <c r="D41" s="220"/>
      <c r="E41" s="221"/>
      <c r="F41" s="222"/>
      <c r="G41" s="223"/>
      <c r="H41" s="224">
        <f>SUBTOTAL(109,Sklop3[Preračunana masa/volumen/kos na enoto kg])</f>
        <v>5208</v>
      </c>
      <c r="I41" s="224">
        <f>SUBTOTAL(109,Sklop3[Živila iz shem kakovosti (kg)])</f>
        <v>3645</v>
      </c>
      <c r="J41" s="222"/>
      <c r="K41" s="225"/>
      <c r="L41" s="225"/>
      <c r="M41" s="226"/>
      <c r="N41" s="227"/>
      <c r="O41" s="227"/>
      <c r="P41" s="227"/>
      <c r="Q41" s="228"/>
      <c r="R41" s="229"/>
      <c r="S41" s="228">
        <f>SUBTOTAL(109,Sklop3[Vrednost za okvirno količino (EUR) brez DDV])</f>
        <v>0</v>
      </c>
      <c r="T41" s="228">
        <f>SUBTOTAL(109,Sklop3[Vrednost za okvirno količino (EUR) z DDV])</f>
        <v>0</v>
      </c>
      <c r="U41" s="230">
        <f>SUBTOTAL(103,Sklop3[Shema kakovosti
(nacionalne, evropske)
])</f>
        <v>0</v>
      </c>
    </row>
    <row r="42" spans="1:22" ht="15">
      <c r="A42" s="10"/>
      <c r="B42" s="8"/>
      <c r="C42" s="32"/>
      <c r="D42" s="32"/>
      <c r="E42" s="31"/>
      <c r="F42" s="11"/>
      <c r="H42" s="12"/>
      <c r="I42" s="12"/>
      <c r="J42" s="12"/>
      <c r="K42" s="12"/>
      <c r="L42" s="62"/>
      <c r="M42" s="62"/>
      <c r="N42" s="12"/>
      <c r="O42" s="12"/>
      <c r="P42" s="12"/>
      <c r="Q42" s="12"/>
      <c r="R42" s="12"/>
      <c r="S42" s="5"/>
      <c r="T42" s="5"/>
      <c r="U42" s="11"/>
    </row>
    <row r="43" spans="1:22">
      <c r="A43" s="54" t="s">
        <v>190</v>
      </c>
      <c r="B43" s="22"/>
      <c r="C43" s="34"/>
      <c r="D43" s="34"/>
      <c r="E43" s="139"/>
      <c r="Q43" s="54"/>
      <c r="R43" s="54"/>
      <c r="S43" s="54"/>
      <c r="T43" s="54"/>
    </row>
    <row r="44" spans="1:22">
      <c r="A44" s="17" t="s">
        <v>193</v>
      </c>
      <c r="B44" s="22"/>
      <c r="C44" s="34"/>
      <c r="D44" s="34"/>
      <c r="E44" s="139"/>
    </row>
    <row r="45" spans="1:22">
      <c r="A45" s="129" t="s">
        <v>191</v>
      </c>
      <c r="F45" s="87"/>
      <c r="G45" s="87"/>
      <c r="H45" s="35"/>
      <c r="I45" s="35"/>
      <c r="J45" s="35"/>
      <c r="K45" s="35"/>
      <c r="L45" s="63"/>
      <c r="M45" s="63"/>
      <c r="N45" s="35"/>
      <c r="O45" s="35"/>
      <c r="P45" s="35"/>
      <c r="Q45" s="35"/>
      <c r="R45" s="35"/>
    </row>
    <row r="46" spans="1:22">
      <c r="A46" s="264"/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4"/>
      <c r="U46" s="264"/>
      <c r="V46" s="264"/>
    </row>
    <row r="47" spans="1:22">
      <c r="A47" s="164" t="s">
        <v>1199</v>
      </c>
      <c r="F47" s="87"/>
      <c r="G47" s="87"/>
      <c r="H47" s="35"/>
      <c r="I47" s="35"/>
      <c r="J47" s="35"/>
      <c r="K47" s="35"/>
      <c r="L47" s="63"/>
      <c r="M47" s="63"/>
      <c r="N47" s="35"/>
      <c r="O47" s="35"/>
      <c r="P47" s="35"/>
      <c r="Q47" s="35"/>
      <c r="R47" s="35"/>
    </row>
    <row r="48" spans="1:22">
      <c r="N48" s="35"/>
      <c r="O48" s="35"/>
      <c r="P48" s="35"/>
      <c r="Q48" s="35"/>
      <c r="R48" s="35"/>
    </row>
    <row r="49" spans="1:21">
      <c r="A49" s="129" t="s">
        <v>74</v>
      </c>
      <c r="F49" s="87"/>
      <c r="G49" s="87" t="s">
        <v>75</v>
      </c>
      <c r="H49" s="35"/>
      <c r="I49" s="35"/>
      <c r="J49" s="35"/>
      <c r="K49" s="35"/>
      <c r="L49" s="63"/>
      <c r="M49" s="63"/>
      <c r="N49" s="130"/>
      <c r="O49" s="35"/>
      <c r="P49" s="35"/>
      <c r="Q49" s="35" t="s">
        <v>76</v>
      </c>
      <c r="R49" s="35"/>
    </row>
    <row r="50" spans="1:21" ht="15">
      <c r="A50" s="10"/>
      <c r="B50" s="8"/>
      <c r="C50" s="32"/>
      <c r="D50" s="32"/>
      <c r="E50" s="31"/>
      <c r="F50" s="11"/>
      <c r="H50" s="12"/>
      <c r="I50" s="12"/>
      <c r="J50" s="12"/>
      <c r="K50" s="12"/>
      <c r="L50" s="62"/>
      <c r="M50" s="62"/>
      <c r="N50" s="12"/>
      <c r="O50" s="12"/>
      <c r="P50" s="12"/>
      <c r="Q50" s="12"/>
      <c r="R50" s="12"/>
      <c r="S50" s="5"/>
      <c r="T50" s="5"/>
      <c r="U50" s="11"/>
    </row>
    <row r="51" spans="1:21">
      <c r="B51" s="22"/>
      <c r="C51" s="34"/>
      <c r="D51" s="34"/>
      <c r="E51" s="139"/>
    </row>
    <row r="52" spans="1:21">
      <c r="B52" s="22"/>
      <c r="C52" s="34"/>
      <c r="D52" s="34"/>
      <c r="E52" s="139"/>
    </row>
    <row r="53" spans="1:21">
      <c r="B53" s="22"/>
      <c r="C53" s="34"/>
      <c r="D53" s="34"/>
      <c r="E53" s="139"/>
    </row>
    <row r="54" spans="1:21">
      <c r="B54" s="22"/>
      <c r="C54" s="34"/>
      <c r="D54" s="34"/>
      <c r="E54" s="139"/>
    </row>
    <row r="55" spans="1:21">
      <c r="B55" s="22"/>
      <c r="C55" s="34"/>
      <c r="D55" s="34"/>
      <c r="E55" s="139"/>
    </row>
    <row r="56" spans="1:21">
      <c r="B56" s="22"/>
      <c r="C56" s="34"/>
      <c r="D56" s="34"/>
      <c r="E56" s="139"/>
    </row>
    <row r="57" spans="1:21">
      <c r="B57" s="22"/>
      <c r="C57" s="34"/>
      <c r="D57" s="34"/>
      <c r="E57" s="139"/>
    </row>
    <row r="58" spans="1:21">
      <c r="B58" s="22"/>
      <c r="C58" s="34"/>
      <c r="D58" s="34"/>
      <c r="E58" s="139"/>
    </row>
    <row r="59" spans="1:21">
      <c r="B59" s="22"/>
      <c r="C59" s="34"/>
      <c r="D59" s="34"/>
      <c r="E59" s="139"/>
    </row>
    <row r="60" spans="1:21">
      <c r="B60" s="22"/>
      <c r="C60" s="34"/>
      <c r="D60" s="34"/>
      <c r="E60" s="139"/>
    </row>
    <row r="61" spans="1:21">
      <c r="B61" s="22"/>
      <c r="C61" s="34"/>
      <c r="D61" s="34"/>
      <c r="E61" s="139"/>
    </row>
    <row r="62" spans="1:21">
      <c r="B62" s="22"/>
      <c r="C62" s="34"/>
      <c r="D62" s="34"/>
      <c r="E62" s="139"/>
    </row>
    <row r="63" spans="1:21">
      <c r="B63" s="22"/>
      <c r="C63" s="34"/>
      <c r="D63" s="34"/>
      <c r="E63" s="139"/>
    </row>
    <row r="64" spans="1:21">
      <c r="B64" s="22"/>
      <c r="C64" s="34"/>
      <c r="D64" s="34"/>
      <c r="E64" s="139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</sheetData>
  <sheetProtection insertRows="0" deleteRows="0"/>
  <protectedRanges>
    <protectedRange sqref="U1:U1048576 J1:P1048576" name="Obseg1"/>
  </protectedRanges>
  <mergeCells count="8">
    <mergeCell ref="B13:K13"/>
    <mergeCell ref="A46:V46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47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2" manualBreakCount="2">
    <brk id="41" max="20" man="1"/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8"/>
  <sheetViews>
    <sheetView topLeftCell="A11" zoomScale="90" zoomScaleNormal="90" zoomScaleSheetLayoutView="100" workbookViewId="0">
      <selection activeCell="P53" sqref="P53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9.71093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pred_rekapitulacija'!A17</f>
        <v>4.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pred_rekapitulacija'!B17</f>
        <v>ZAMRZNJENE RIBE IN  IZDELKI IZ RIB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36">
      <c r="A16" s="104" t="s">
        <v>2</v>
      </c>
      <c r="B16" s="101" t="s">
        <v>356</v>
      </c>
      <c r="C16" s="102" t="s">
        <v>172</v>
      </c>
      <c r="D16" s="102" t="s">
        <v>1</v>
      </c>
      <c r="E16" s="135"/>
      <c r="F16" s="105">
        <v>260</v>
      </c>
      <c r="G16" s="142" t="s">
        <v>1</v>
      </c>
      <c r="H16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I16" s="105" t="str">
        <f>IF(Sklop4[[#This Row],[ZAHTEVANA SHEMA KAKOVOSTI]]&lt;&gt;"",Sklop4[[#This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+Sklop4[[#This Row],[cena/enota brez DDV v EUR]]*Sklop4[[#This Row],[Stopnja DDV (%)]]</f>
        <v>0</v>
      </c>
      <c r="R16" s="108">
        <f>+Sklop4[[#This Row],[cena/enota brez DDV v EUR]]+Sklop4[[#This Row],[Davek (EUR)]]</f>
        <v>0</v>
      </c>
      <c r="S16" s="108">
        <f>+Sklop4[[#This Row],[cena/enota brez DDV v EUR]]*Sklop4[[#This Row],[Okvirna količina]]</f>
        <v>0</v>
      </c>
      <c r="T16" s="108">
        <f>+Sklop4[[#This Row],[Končna cena/enoto mere (EUR) z DDV]]*Sklop4[[#This Row],[Okvirna količina]]</f>
        <v>0</v>
      </c>
      <c r="U16" s="124"/>
    </row>
    <row r="17" spans="1:21" s="64" customFormat="1" ht="36">
      <c r="A17" s="109" t="s">
        <v>4</v>
      </c>
      <c r="B17" s="13" t="s">
        <v>357</v>
      </c>
      <c r="C17" s="94" t="s">
        <v>172</v>
      </c>
      <c r="D17" s="102" t="s">
        <v>1</v>
      </c>
      <c r="E17" s="135"/>
      <c r="F17" s="110">
        <v>50</v>
      </c>
      <c r="G17" s="142" t="s">
        <v>1</v>
      </c>
      <c r="H17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05" t="str">
        <f>IF(Sklop4[[#This Row],[ZAHTEVANA SHEMA KAKOVOSTI]]&lt;&gt;"",Sklop4[[#This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+Sklop4[[#This Row],[cena/enota brez DDV v EUR]]*Sklop4[[#This Row],[Stopnja DDV (%)]]</f>
        <v>0</v>
      </c>
      <c r="R17" s="112">
        <f>+Sklop4[[#This Row],[cena/enota brez DDV v EUR]]+Sklop4[[#This Row],[Davek (EUR)]]</f>
        <v>0</v>
      </c>
      <c r="S17" s="112">
        <f>+Sklop4[[#This Row],[cena/enota brez DDV v EUR]]*Sklop4[[#This Row],[Okvirna količina]]</f>
        <v>0</v>
      </c>
      <c r="T17" s="112">
        <f>+Sklop4[[#This Row],[Končna cena/enoto mere (EUR) z DDV]]*Sklop4[[#This Row],[Okvirna količina]]</f>
        <v>0</v>
      </c>
      <c r="U17" s="125"/>
    </row>
    <row r="18" spans="1:21" s="64" customFormat="1" ht="24">
      <c r="A18" s="104" t="s">
        <v>5</v>
      </c>
      <c r="B18" s="95" t="s">
        <v>358</v>
      </c>
      <c r="C18" s="94" t="s">
        <v>172</v>
      </c>
      <c r="D18" s="102" t="s">
        <v>1</v>
      </c>
      <c r="E18" s="135"/>
      <c r="F18" s="110">
        <v>160</v>
      </c>
      <c r="G18" s="142" t="s">
        <v>1</v>
      </c>
      <c r="H18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8" s="105" t="str">
        <f>IF(Sklop4[[#This Row],[ZAHTEVANA SHEMA KAKOVOSTI]]&lt;&gt;"",Sklop4[[#This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+Sklop4[[#This Row],[cena/enota brez DDV v EUR]]*Sklop4[[#This Row],[Stopnja DDV (%)]]</f>
        <v>0</v>
      </c>
      <c r="R18" s="112">
        <f>+Sklop4[[#This Row],[cena/enota brez DDV v EUR]]+Sklop4[[#This Row],[Davek (EUR)]]</f>
        <v>0</v>
      </c>
      <c r="S18" s="112">
        <f>+Sklop4[[#This Row],[cena/enota brez DDV v EUR]]*Sklop4[[#This Row],[Okvirna količina]]</f>
        <v>0</v>
      </c>
      <c r="T18" s="112">
        <f>+Sklop4[[#This Row],[Končna cena/enoto mere (EUR) z DDV]]*Sklop4[[#This Row],[Okvirna količina]]</f>
        <v>0</v>
      </c>
      <c r="U18" s="125"/>
    </row>
    <row r="19" spans="1:21" s="64" customFormat="1" ht="24">
      <c r="A19" s="109" t="s">
        <v>6</v>
      </c>
      <c r="B19" s="95" t="s">
        <v>359</v>
      </c>
      <c r="C19" s="94" t="s">
        <v>172</v>
      </c>
      <c r="D19" s="102" t="s">
        <v>1</v>
      </c>
      <c r="E19" s="135"/>
      <c r="F19" s="110">
        <v>200</v>
      </c>
      <c r="G19" s="142" t="s">
        <v>1</v>
      </c>
      <c r="H19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105" t="str">
        <f>IF(Sklop4[[#This Row],[ZAHTEVANA SHEMA KAKOVOSTI]]&lt;&gt;"",Sklop4[[#This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+Sklop4[[#This Row],[cena/enota brez DDV v EUR]]*Sklop4[[#This Row],[Stopnja DDV (%)]]</f>
        <v>0</v>
      </c>
      <c r="R19" s="112">
        <f>+Sklop4[[#This Row],[cena/enota brez DDV v EUR]]+Sklop4[[#This Row],[Davek (EUR)]]</f>
        <v>0</v>
      </c>
      <c r="S19" s="112">
        <f>+Sklop4[[#This Row],[cena/enota brez DDV v EUR]]*Sklop4[[#This Row],[Okvirna količina]]</f>
        <v>0</v>
      </c>
      <c r="T19" s="112">
        <f>+Sklop4[[#This Row],[Končna cena/enoto mere (EUR) z DDV]]*Sklop4[[#This Row],[Okvirna količina]]</f>
        <v>0</v>
      </c>
      <c r="U19" s="125"/>
    </row>
    <row r="20" spans="1:21" s="64" customFormat="1" ht="24">
      <c r="A20" s="104" t="s">
        <v>7</v>
      </c>
      <c r="B20" s="13" t="s">
        <v>360</v>
      </c>
      <c r="C20" s="94" t="s">
        <v>172</v>
      </c>
      <c r="D20" s="102" t="s">
        <v>1</v>
      </c>
      <c r="E20" s="135"/>
      <c r="F20" s="110">
        <v>380</v>
      </c>
      <c r="G20" s="142" t="s">
        <v>1</v>
      </c>
      <c r="H20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I20" s="105" t="str">
        <f>IF(Sklop4[[#This Row],[ZAHTEVANA SHEMA KAKOVOSTI]]&lt;&gt;"",Sklop4[[#This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+Sklop4[[#This Row],[cena/enota brez DDV v EUR]]*Sklop4[[#This Row],[Stopnja DDV (%)]]</f>
        <v>0</v>
      </c>
      <c r="R20" s="112">
        <f>+Sklop4[[#This Row],[cena/enota brez DDV v EUR]]+Sklop4[[#This Row],[Davek (EUR)]]</f>
        <v>0</v>
      </c>
      <c r="S20" s="112">
        <f>+Sklop4[[#This Row],[cena/enota brez DDV v EUR]]*Sklop4[[#This Row],[Okvirna količina]]</f>
        <v>0</v>
      </c>
      <c r="T20" s="112">
        <f>+Sklop4[[#This Row],[Končna cena/enoto mere (EUR) z DDV]]*Sklop4[[#This Row],[Okvirna količina]]</f>
        <v>0</v>
      </c>
      <c r="U20" s="125"/>
    </row>
    <row r="21" spans="1:21" s="64" customFormat="1" ht="12">
      <c r="A21" s="109" t="s">
        <v>8</v>
      </c>
      <c r="B21" s="13" t="s">
        <v>361</v>
      </c>
      <c r="C21" s="94" t="s">
        <v>172</v>
      </c>
      <c r="D21" s="102" t="s">
        <v>1</v>
      </c>
      <c r="E21" s="135"/>
      <c r="F21" s="110">
        <v>450</v>
      </c>
      <c r="G21" s="142" t="s">
        <v>1</v>
      </c>
      <c r="H21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1" s="105" t="str">
        <f>IF(Sklop4[[#This Row],[ZAHTEVANA SHEMA KAKOVOSTI]]&lt;&gt;"",Sklop4[[#This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+Sklop4[[#This Row],[cena/enota brez DDV v EUR]]*Sklop4[[#This Row],[Stopnja DDV (%)]]</f>
        <v>0</v>
      </c>
      <c r="R21" s="112">
        <f>+Sklop4[[#This Row],[cena/enota brez DDV v EUR]]+Sklop4[[#This Row],[Davek (EUR)]]</f>
        <v>0</v>
      </c>
      <c r="S21" s="112">
        <f>+Sklop4[[#This Row],[cena/enota brez DDV v EUR]]*Sklop4[[#This Row],[Okvirna količina]]</f>
        <v>0</v>
      </c>
      <c r="T21" s="112">
        <f>+Sklop4[[#This Row],[Končna cena/enoto mere (EUR) z DDV]]*Sklop4[[#This Row],[Okvirna količina]]</f>
        <v>0</v>
      </c>
      <c r="U21" s="125"/>
    </row>
    <row r="22" spans="1:21" s="64" customFormat="1" ht="24">
      <c r="A22" s="104" t="s">
        <v>9</v>
      </c>
      <c r="B22" s="95" t="s">
        <v>1200</v>
      </c>
      <c r="C22" s="94" t="s">
        <v>653</v>
      </c>
      <c r="D22" s="102" t="s">
        <v>1</v>
      </c>
      <c r="E22" s="135"/>
      <c r="F22" s="110">
        <v>10</v>
      </c>
      <c r="G22" s="142" t="s">
        <v>1</v>
      </c>
      <c r="H22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2" s="105" t="str">
        <f>IF(Sklop4[[#This Row],[ZAHTEVANA SHEMA KAKOVOSTI]]&lt;&gt;"",Sklop4[[#This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+Sklop4[[#This Row],[cena/enota brez DDV v EUR]]*Sklop4[[#This Row],[Stopnja DDV (%)]]</f>
        <v>0</v>
      </c>
      <c r="R22" s="112">
        <f>+Sklop4[[#This Row],[cena/enota brez DDV v EUR]]+Sklop4[[#This Row],[Davek (EUR)]]</f>
        <v>0</v>
      </c>
      <c r="S22" s="112">
        <f>+Sklop4[[#This Row],[cena/enota brez DDV v EUR]]*Sklop4[[#This Row],[Okvirna količina]]</f>
        <v>0</v>
      </c>
      <c r="T22" s="112">
        <f>+Sklop4[[#This Row],[Končna cena/enoto mere (EUR) z DDV]]*Sklop4[[#This Row],[Okvirna količina]]</f>
        <v>0</v>
      </c>
      <c r="U22" s="125"/>
    </row>
    <row r="23" spans="1:21" s="64" customFormat="1" ht="24">
      <c r="A23" s="109" t="s">
        <v>10</v>
      </c>
      <c r="B23" s="95" t="s">
        <v>1201</v>
      </c>
      <c r="C23" s="145" t="s">
        <v>653</v>
      </c>
      <c r="D23" s="102" t="s">
        <v>1</v>
      </c>
      <c r="E23" s="135"/>
      <c r="F23" s="110">
        <v>10</v>
      </c>
      <c r="G23" s="142" t="s">
        <v>1</v>
      </c>
      <c r="H23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3" s="105" t="str">
        <f>IF(Sklop4[[#This Row],[ZAHTEVANA SHEMA KAKOVOSTI]]&lt;&gt;"",Sklop4[[#This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+Sklop4[[#This Row],[cena/enota brez DDV v EUR]]*Sklop4[[#This Row],[Stopnja DDV (%)]]</f>
        <v>0</v>
      </c>
      <c r="R23" s="112">
        <f>+Sklop4[[#This Row],[cena/enota brez DDV v EUR]]+Sklop4[[#This Row],[Davek (EUR)]]</f>
        <v>0</v>
      </c>
      <c r="S23" s="112">
        <f>+Sklop4[[#This Row],[cena/enota brez DDV v EUR]]*Sklop4[[#This Row],[Okvirna količina]]</f>
        <v>0</v>
      </c>
      <c r="T23" s="112">
        <f>+Sklop4[[#This Row],[Končna cena/enoto mere (EUR) z DDV]]*Sklop4[[#This Row],[Okvirna količina]]</f>
        <v>0</v>
      </c>
      <c r="U23" s="125"/>
    </row>
    <row r="24" spans="1:21" s="64" customFormat="1" ht="24">
      <c r="A24" s="104" t="s">
        <v>11</v>
      </c>
      <c r="B24" s="95" t="s">
        <v>362</v>
      </c>
      <c r="C24" s="94" t="s">
        <v>172</v>
      </c>
      <c r="D24" s="102" t="s">
        <v>1</v>
      </c>
      <c r="E24" s="135"/>
      <c r="F24" s="110">
        <v>680</v>
      </c>
      <c r="G24" s="142" t="s">
        <v>1</v>
      </c>
      <c r="H24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680</v>
      </c>
      <c r="I24" s="105" t="str">
        <f>IF(Sklop4[[#This Row],[ZAHTEVANA SHEMA KAKOVOSTI]]&lt;&gt;"",Sklop4[[#This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+Sklop4[[#This Row],[cena/enota brez DDV v EUR]]*Sklop4[[#This Row],[Stopnja DDV (%)]]</f>
        <v>0</v>
      </c>
      <c r="R24" s="112">
        <f>+Sklop4[[#This Row],[cena/enota brez DDV v EUR]]+Sklop4[[#This Row],[Davek (EUR)]]</f>
        <v>0</v>
      </c>
      <c r="S24" s="112">
        <f>+Sklop4[[#This Row],[cena/enota brez DDV v EUR]]*Sklop4[[#This Row],[Okvirna količina]]</f>
        <v>0</v>
      </c>
      <c r="T24" s="112">
        <f>+Sklop4[[#This Row],[Končna cena/enoto mere (EUR) z DDV]]*Sklop4[[#This Row],[Okvirna količina]]</f>
        <v>0</v>
      </c>
      <c r="U24" s="125"/>
    </row>
    <row r="25" spans="1:21" s="64" customFormat="1" ht="24">
      <c r="A25" s="109" t="s">
        <v>12</v>
      </c>
      <c r="B25" s="95" t="s">
        <v>363</v>
      </c>
      <c r="C25" s="94" t="s">
        <v>172</v>
      </c>
      <c r="D25" s="102" t="s">
        <v>1</v>
      </c>
      <c r="E25" s="135"/>
      <c r="F25" s="110">
        <v>360</v>
      </c>
      <c r="G25" s="142" t="s">
        <v>1</v>
      </c>
      <c r="H25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I25" s="105" t="str">
        <f>IF(Sklop4[[#This Row],[ZAHTEVANA SHEMA KAKOVOSTI]]&lt;&gt;"",Sklop4[[#This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+Sklop4[[#This Row],[cena/enota brez DDV v EUR]]*Sklop4[[#This Row],[Stopnja DDV (%)]]</f>
        <v>0</v>
      </c>
      <c r="R25" s="112">
        <f>+Sklop4[[#This Row],[cena/enota brez DDV v EUR]]+Sklop4[[#This Row],[Davek (EUR)]]</f>
        <v>0</v>
      </c>
      <c r="S25" s="112">
        <f>+Sklop4[[#This Row],[cena/enota brez DDV v EUR]]*Sklop4[[#This Row],[Okvirna količina]]</f>
        <v>0</v>
      </c>
      <c r="T25" s="112">
        <f>+Sklop4[[#This Row],[Končna cena/enoto mere (EUR) z DDV]]*Sklop4[[#This Row],[Okvirna količina]]</f>
        <v>0</v>
      </c>
      <c r="U25" s="125"/>
    </row>
    <row r="26" spans="1:21" ht="27" customHeight="1">
      <c r="A26" s="133" t="s">
        <v>195</v>
      </c>
      <c r="B26" s="77"/>
      <c r="C26" s="78"/>
      <c r="D26" s="78"/>
      <c r="E26" s="138"/>
      <c r="F26" s="79"/>
      <c r="G26" s="143"/>
      <c r="H26" s="80">
        <f>SUBTOTAL(109,Sklop4[Preračunana masa/volumen/kos na enoto kg])</f>
        <v>2560</v>
      </c>
      <c r="I26" s="80">
        <f>SUBTOTAL(109,Sklop4[Živila iz shem kakovosti (kg)])</f>
        <v>0</v>
      </c>
      <c r="J26" s="79"/>
      <c r="K26" s="81"/>
      <c r="L26" s="81"/>
      <c r="M26" s="82"/>
      <c r="N26" s="83"/>
      <c r="O26" s="83"/>
      <c r="P26" s="83"/>
      <c r="Q26" s="84"/>
      <c r="R26" s="85"/>
      <c r="S26" s="84">
        <f>SUBTOTAL(109,Sklop4[Vrednost za okvirno količino (EUR) brez DDV])</f>
        <v>0</v>
      </c>
      <c r="T26" s="84">
        <f>SUBTOTAL(109,Sklop4[Vrednost za okvirno količino (EUR) z DDV])</f>
        <v>0</v>
      </c>
      <c r="U26" s="86">
        <f>SUBTOTAL(103,Sklop4[Shema kakovosti
(nacionalne, evropske)
])</f>
        <v>0</v>
      </c>
    </row>
    <row r="27" spans="1:21" ht="15">
      <c r="A27" s="10"/>
      <c r="B27" s="8"/>
      <c r="C27" s="32"/>
      <c r="D27" s="32"/>
      <c r="E27" s="31"/>
      <c r="F27" s="11"/>
      <c r="H27" s="12"/>
      <c r="I27" s="12"/>
      <c r="J27" s="12"/>
      <c r="K27" s="12"/>
      <c r="L27" s="62"/>
      <c r="M27" s="62"/>
      <c r="N27" s="12"/>
      <c r="O27" s="12"/>
      <c r="P27" s="12"/>
      <c r="Q27" s="12"/>
      <c r="R27" s="12"/>
      <c r="S27" s="5"/>
      <c r="T27" s="5"/>
      <c r="U27" s="11"/>
    </row>
    <row r="28" spans="1:21">
      <c r="A28" s="54" t="s">
        <v>190</v>
      </c>
      <c r="B28" s="22"/>
      <c r="C28" s="34"/>
      <c r="D28" s="34"/>
      <c r="E28" s="139"/>
      <c r="Q28" s="54"/>
      <c r="R28" s="54"/>
      <c r="S28" s="54"/>
      <c r="T28" s="54"/>
    </row>
    <row r="29" spans="1:21">
      <c r="A29" s="17" t="s">
        <v>193</v>
      </c>
      <c r="B29" s="22"/>
      <c r="C29" s="34"/>
      <c r="D29" s="34"/>
      <c r="E29" s="139"/>
    </row>
    <row r="30" spans="1:21">
      <c r="A30" s="129" t="s">
        <v>191</v>
      </c>
      <c r="F30" s="87"/>
      <c r="G30" s="87"/>
      <c r="H30" s="35"/>
      <c r="I30" s="35"/>
      <c r="J30" s="35"/>
      <c r="K30" s="35"/>
      <c r="L30" s="63"/>
      <c r="M30" s="63"/>
      <c r="N30" s="35"/>
      <c r="O30" s="35"/>
      <c r="P30" s="35"/>
      <c r="Q30" s="35"/>
      <c r="R30" s="35"/>
    </row>
    <row r="31" spans="1:21">
      <c r="A31" s="164" t="s">
        <v>1199</v>
      </c>
      <c r="F31" s="87"/>
      <c r="G31" s="87"/>
      <c r="H31" s="35"/>
      <c r="I31" s="35"/>
      <c r="J31" s="35"/>
      <c r="K31" s="35"/>
      <c r="L31" s="63"/>
      <c r="M31" s="63"/>
      <c r="N31" s="35"/>
      <c r="O31" s="35"/>
      <c r="P31" s="35"/>
      <c r="Q31" s="35"/>
      <c r="R31" s="35"/>
    </row>
    <row r="32" spans="1:21">
      <c r="A32" s="164"/>
      <c r="F32" s="186"/>
      <c r="G32" s="186"/>
      <c r="H32" s="187"/>
      <c r="I32" s="187"/>
      <c r="J32" s="187"/>
      <c r="K32" s="187"/>
      <c r="L32" s="188"/>
      <c r="M32" s="188"/>
      <c r="N32" s="187"/>
      <c r="O32" s="187"/>
      <c r="P32" s="187"/>
      <c r="Q32" s="187"/>
      <c r="R32" s="187"/>
      <c r="U32" s="186"/>
    </row>
    <row r="33" spans="1:21">
      <c r="E33" s="146"/>
      <c r="N33" s="35"/>
      <c r="O33" s="35"/>
      <c r="P33" s="35"/>
      <c r="Q33" s="35"/>
      <c r="R33" s="35"/>
    </row>
    <row r="34" spans="1:21">
      <c r="A34" s="129" t="s">
        <v>74</v>
      </c>
      <c r="F34" s="87"/>
      <c r="G34" s="87" t="s">
        <v>75</v>
      </c>
      <c r="H34" s="35"/>
      <c r="I34" s="35"/>
      <c r="J34" s="35"/>
      <c r="K34" s="35"/>
      <c r="L34" s="63"/>
      <c r="M34" s="63"/>
      <c r="N34" s="130"/>
      <c r="O34" s="35"/>
      <c r="P34" s="35"/>
      <c r="Q34" s="35" t="s">
        <v>76</v>
      </c>
      <c r="R34" s="35"/>
    </row>
    <row r="35" spans="1:21" ht="15">
      <c r="A35" s="10"/>
      <c r="B35" s="8"/>
      <c r="C35" s="32"/>
      <c r="D35" s="32"/>
      <c r="E35" s="31"/>
      <c r="F35" s="11"/>
      <c r="H35" s="12"/>
      <c r="I35" s="12"/>
      <c r="J35" s="12"/>
      <c r="K35" s="12"/>
      <c r="L35" s="62"/>
      <c r="M35" s="62"/>
      <c r="N35" s="12"/>
      <c r="O35" s="12"/>
      <c r="P35" s="12"/>
      <c r="Q35" s="12"/>
      <c r="R35" s="12"/>
      <c r="S35" s="5"/>
      <c r="T35" s="5"/>
      <c r="U35" s="11"/>
    </row>
    <row r="36" spans="1:21">
      <c r="B36" s="22"/>
      <c r="C36" s="34"/>
      <c r="D36" s="34"/>
      <c r="E36" s="139"/>
    </row>
    <row r="37" spans="1:21">
      <c r="B37" s="22"/>
      <c r="C37" s="34"/>
      <c r="D37" s="34"/>
      <c r="E37" s="139"/>
    </row>
    <row r="38" spans="1:21">
      <c r="B38" s="22"/>
      <c r="C38" s="34"/>
      <c r="D38" s="34"/>
      <c r="E38" s="139"/>
    </row>
    <row r="39" spans="1:21">
      <c r="B39" s="22"/>
      <c r="C39" s="34"/>
      <c r="D39" s="34"/>
      <c r="E39" s="139"/>
    </row>
    <row r="40" spans="1:21">
      <c r="B40" s="22"/>
      <c r="C40" s="34"/>
      <c r="D40" s="34"/>
      <c r="E40" s="139"/>
    </row>
    <row r="41" spans="1:21">
      <c r="B41" s="22"/>
      <c r="C41" s="34"/>
      <c r="D41" s="34"/>
      <c r="E41" s="139"/>
    </row>
    <row r="42" spans="1:21">
      <c r="B42" s="22"/>
      <c r="C42" s="34"/>
      <c r="D42" s="34"/>
      <c r="E42" s="139"/>
    </row>
    <row r="43" spans="1:21">
      <c r="B43" s="22"/>
      <c r="C43" s="34"/>
      <c r="D43" s="34"/>
      <c r="E43" s="139"/>
    </row>
    <row r="44" spans="1:21">
      <c r="B44" s="22"/>
      <c r="C44" s="34"/>
      <c r="D44" s="34"/>
      <c r="E44" s="139"/>
    </row>
    <row r="45" spans="1:21">
      <c r="B45" s="22"/>
      <c r="C45" s="34"/>
      <c r="D45" s="34"/>
      <c r="E45" s="139"/>
    </row>
    <row r="46" spans="1:21">
      <c r="B46" s="22"/>
      <c r="C46" s="34"/>
      <c r="D46" s="34"/>
      <c r="E46" s="139"/>
    </row>
    <row r="47" spans="1:21">
      <c r="B47" s="22"/>
      <c r="C47" s="34"/>
      <c r="D47" s="34"/>
      <c r="E47" s="139"/>
    </row>
    <row r="48" spans="1:21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</sheetData>
  <sheetProtection insertRows="0" deleteRows="0"/>
  <protectedRanges>
    <protectedRange sqref="J31:P1048576 U1:U1048576 J1:P30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2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1"/>
  <sheetViews>
    <sheetView zoomScale="90" zoomScaleNormal="90" zoomScaleSheetLayoutView="100" workbookViewId="0">
      <selection activeCell="S54" sqref="S54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pred_rekapitulacija'!A18</f>
        <v>5.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pred_rekapitulacija'!B18</f>
        <v>SVEŽE RIBE IN IZDELKI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364</v>
      </c>
      <c r="C16" s="102" t="s">
        <v>172</v>
      </c>
      <c r="D16" s="102" t="s">
        <v>1</v>
      </c>
      <c r="E16" s="135"/>
      <c r="F16" s="105">
        <v>50</v>
      </c>
      <c r="G16" s="142" t="s">
        <v>1</v>
      </c>
      <c r="H16" s="1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105" t="str">
        <f>IF(Sklop5[[#This Row],[ZAHTEVANA SHEMA KAKOVOSTI]]&lt;&gt;"",Sklop5[[#This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+Sklop5[[#This Row],[cena/enota brez DDV v EUR]]*Sklop5[[#This Row],[Stopnja DDV (%)]]</f>
        <v>0</v>
      </c>
      <c r="R16" s="108">
        <f>+Sklop5[[#This Row],[cena/enota brez DDV v EUR]]+Sklop5[[#This Row],[Davek (EUR)]]</f>
        <v>0</v>
      </c>
      <c r="S16" s="108">
        <f>+Sklop5[[#This Row],[cena/enota brez DDV v EUR]]*Sklop5[[#This Row],[Okvirna količina]]</f>
        <v>0</v>
      </c>
      <c r="T16" s="108">
        <f>+Sklop5[[#This Row],[Končna cena/enoto mere (EUR) z DDV]]*Sklop5[[#This Row],[Okvirna količina]]</f>
        <v>0</v>
      </c>
      <c r="U16" s="124"/>
    </row>
    <row r="17" spans="1:22" s="64" customFormat="1" ht="24">
      <c r="A17" s="109" t="s">
        <v>4</v>
      </c>
      <c r="B17" s="13" t="s">
        <v>365</v>
      </c>
      <c r="C17" s="94" t="s">
        <v>172</v>
      </c>
      <c r="D17" s="102" t="s">
        <v>1</v>
      </c>
      <c r="E17" s="135"/>
      <c r="F17" s="110">
        <v>300</v>
      </c>
      <c r="G17" s="142" t="s">
        <v>1</v>
      </c>
      <c r="H17" s="1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105" t="str">
        <f>IF(Sklop5[[#This Row],[ZAHTEVANA SHEMA KAKOVOSTI]]&lt;&gt;"",Sklop5[[#This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+Sklop5[[#This Row],[cena/enota brez DDV v EUR]]*Sklop5[[#This Row],[Stopnja DDV (%)]]</f>
        <v>0</v>
      </c>
      <c r="R17" s="112">
        <f>+Sklop5[[#This Row],[cena/enota brez DDV v EUR]]+Sklop5[[#This Row],[Davek (EUR)]]</f>
        <v>0</v>
      </c>
      <c r="S17" s="112">
        <f>+Sklop5[[#This Row],[cena/enota brez DDV v EUR]]*Sklop5[[#This Row],[Okvirna količina]]</f>
        <v>0</v>
      </c>
      <c r="T17" s="112">
        <f>+Sklop5[[#This Row],[Končna cena/enoto mere (EUR) z DDV]]*Sklop5[[#This Row],[Okvirna količina]]</f>
        <v>0</v>
      </c>
      <c r="U17" s="125"/>
    </row>
    <row r="18" spans="1:22" s="64" customFormat="1" ht="24">
      <c r="A18" s="104" t="s">
        <v>5</v>
      </c>
      <c r="B18" s="95" t="s">
        <v>366</v>
      </c>
      <c r="C18" s="94" t="s">
        <v>172</v>
      </c>
      <c r="D18" s="102" t="s">
        <v>1</v>
      </c>
      <c r="E18" s="135"/>
      <c r="F18" s="110">
        <v>150</v>
      </c>
      <c r="G18" s="142" t="s">
        <v>1</v>
      </c>
      <c r="H18" s="1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8" s="105" t="str">
        <f>IF(Sklop5[[#This Row],[ZAHTEVANA SHEMA KAKOVOSTI]]&lt;&gt;"",Sklop5[[#This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+Sklop5[[#This Row],[cena/enota brez DDV v EUR]]*Sklop5[[#This Row],[Stopnja DDV (%)]]</f>
        <v>0</v>
      </c>
      <c r="R18" s="112">
        <f>+Sklop5[[#This Row],[cena/enota brez DDV v EUR]]+Sklop5[[#This Row],[Davek (EUR)]]</f>
        <v>0</v>
      </c>
      <c r="S18" s="112">
        <f>+Sklop5[[#This Row],[cena/enota brez DDV v EUR]]*Sklop5[[#This Row],[Okvirna količina]]</f>
        <v>0</v>
      </c>
      <c r="T18" s="112">
        <f>+Sklop5[[#This Row],[Končna cena/enoto mere (EUR) z DDV]]*Sklop5[[#This Row],[Okvirna količina]]</f>
        <v>0</v>
      </c>
      <c r="U18" s="125"/>
    </row>
    <row r="19" spans="1:22" ht="27" customHeight="1">
      <c r="A19" s="133" t="s">
        <v>195</v>
      </c>
      <c r="B19" s="77"/>
      <c r="C19" s="78"/>
      <c r="D19" s="78"/>
      <c r="E19" s="138"/>
      <c r="F19" s="79"/>
      <c r="G19" s="143"/>
      <c r="H19" s="80">
        <f>SUBTOTAL(109,Sklop5[Preračunana masa/volumen/kos na enoto kg])</f>
        <v>500</v>
      </c>
      <c r="I19" s="80">
        <f>SUBTOTAL(109,Sklop5[Živila iz shem kakovosti (kg)])</f>
        <v>0</v>
      </c>
      <c r="J19" s="79"/>
      <c r="K19" s="81"/>
      <c r="L19" s="81"/>
      <c r="M19" s="82"/>
      <c r="N19" s="83"/>
      <c r="O19" s="83"/>
      <c r="P19" s="83"/>
      <c r="Q19" s="84"/>
      <c r="R19" s="85"/>
      <c r="S19" s="84">
        <f>SUBTOTAL(109,Sklop5[Vrednost za okvirno količino (EUR) brez DDV])</f>
        <v>0</v>
      </c>
      <c r="T19" s="84">
        <f>SUBTOTAL(109,Sklop5[Vrednost za okvirno količino (EUR) z DDV])</f>
        <v>0</v>
      </c>
      <c r="U19" s="86">
        <f>SUBTOTAL(103,Sklop5[Shema kakovosti
(nacionalne, evropske)
])</f>
        <v>0</v>
      </c>
    </row>
    <row r="20" spans="1:22" ht="15">
      <c r="A20" s="10"/>
      <c r="B20" s="8"/>
      <c r="C20" s="32"/>
      <c r="D20" s="32"/>
      <c r="E20" s="31"/>
      <c r="F20" s="11"/>
      <c r="H20" s="12"/>
      <c r="I20" s="12"/>
      <c r="J20" s="12"/>
      <c r="K20" s="12"/>
      <c r="L20" s="62"/>
      <c r="M20" s="62"/>
      <c r="N20" s="12"/>
      <c r="O20" s="12"/>
      <c r="P20" s="12"/>
      <c r="Q20" s="12"/>
      <c r="R20" s="12"/>
      <c r="S20" s="5"/>
      <c r="T20" s="5"/>
      <c r="U20" s="11"/>
    </row>
    <row r="21" spans="1:22">
      <c r="A21" s="54" t="s">
        <v>190</v>
      </c>
      <c r="B21" s="22"/>
      <c r="C21" s="34"/>
      <c r="D21" s="34"/>
      <c r="E21" s="139"/>
      <c r="Q21" s="54"/>
      <c r="R21" s="54"/>
      <c r="S21" s="54"/>
      <c r="T21" s="54"/>
    </row>
    <row r="22" spans="1:22">
      <c r="A22" s="17" t="s">
        <v>193</v>
      </c>
      <c r="B22" s="22"/>
      <c r="C22" s="34"/>
      <c r="D22" s="34"/>
      <c r="E22" s="139"/>
    </row>
    <row r="23" spans="1:22">
      <c r="A23" s="129" t="s">
        <v>191</v>
      </c>
      <c r="F23" s="87"/>
      <c r="G23" s="87"/>
      <c r="H23" s="35"/>
      <c r="I23" s="35"/>
      <c r="J23" s="35"/>
      <c r="K23" s="35"/>
      <c r="L23" s="63"/>
      <c r="M23" s="63"/>
      <c r="N23" s="35"/>
      <c r="O23" s="35"/>
      <c r="P23" s="35"/>
      <c r="Q23" s="35"/>
      <c r="R23" s="35"/>
    </row>
    <row r="24" spans="1:22">
      <c r="A24" s="263" t="s">
        <v>1199</v>
      </c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3"/>
      <c r="O24" s="263"/>
      <c r="P24" s="263"/>
      <c r="Q24" s="263"/>
      <c r="R24" s="263"/>
      <c r="S24" s="263"/>
      <c r="T24" s="263"/>
      <c r="U24" s="263"/>
      <c r="V24" s="263"/>
    </row>
    <row r="25" spans="1:22">
      <c r="A25" s="129"/>
      <c r="F25" s="87"/>
      <c r="G25" s="87"/>
      <c r="H25" s="35"/>
      <c r="I25" s="35"/>
      <c r="J25" s="35"/>
      <c r="K25" s="35"/>
      <c r="L25" s="63"/>
      <c r="M25" s="63"/>
      <c r="N25" s="35"/>
      <c r="O25" s="35"/>
      <c r="P25" s="35"/>
      <c r="Q25" s="35"/>
      <c r="R25" s="35"/>
    </row>
    <row r="26" spans="1:22">
      <c r="E26" s="146"/>
      <c r="N26" s="35"/>
      <c r="O26" s="35"/>
      <c r="P26" s="35"/>
      <c r="Q26" s="35"/>
      <c r="R26" s="35"/>
    </row>
    <row r="27" spans="1:22">
      <c r="A27" s="129" t="s">
        <v>74</v>
      </c>
      <c r="F27" s="87"/>
      <c r="G27" s="87" t="s">
        <v>75</v>
      </c>
      <c r="H27" s="35"/>
      <c r="I27" s="35"/>
      <c r="J27" s="35"/>
      <c r="K27" s="35"/>
      <c r="L27" s="63"/>
      <c r="M27" s="63"/>
      <c r="N27" s="130"/>
      <c r="O27" s="35"/>
      <c r="P27" s="35"/>
      <c r="Q27" s="35" t="s">
        <v>76</v>
      </c>
      <c r="R27" s="35"/>
    </row>
    <row r="28" spans="1:22" ht="15">
      <c r="A28" s="10"/>
      <c r="B28" s="8"/>
      <c r="C28" s="32"/>
      <c r="D28" s="32"/>
      <c r="E28" s="31"/>
      <c r="F28" s="11"/>
      <c r="H28" s="12"/>
      <c r="I28" s="12"/>
      <c r="J28" s="12"/>
      <c r="K28" s="12"/>
      <c r="L28" s="62"/>
      <c r="M28" s="62"/>
      <c r="N28" s="12"/>
      <c r="O28" s="12"/>
      <c r="P28" s="12"/>
      <c r="Q28" s="12"/>
      <c r="R28" s="12"/>
      <c r="S28" s="5"/>
      <c r="T28" s="5"/>
      <c r="U28" s="11"/>
    </row>
    <row r="29" spans="1:22">
      <c r="B29" s="22"/>
      <c r="C29" s="34"/>
      <c r="D29" s="34"/>
      <c r="E29" s="139"/>
    </row>
    <row r="30" spans="1:22">
      <c r="B30" s="22"/>
      <c r="C30" s="34"/>
      <c r="D30" s="34"/>
      <c r="E30" s="139"/>
    </row>
    <row r="31" spans="1:22">
      <c r="B31" s="22"/>
      <c r="C31" s="34"/>
      <c r="D31" s="34"/>
      <c r="E31" s="139"/>
    </row>
    <row r="32" spans="1:22">
      <c r="B32" s="22"/>
      <c r="C32" s="34"/>
      <c r="D32" s="34"/>
      <c r="E32" s="139"/>
    </row>
    <row r="33" spans="1:22">
      <c r="B33" s="22"/>
      <c r="C33" s="34"/>
      <c r="D33" s="34"/>
      <c r="E33" s="139"/>
    </row>
    <row r="34" spans="1:22">
      <c r="B34" s="22"/>
      <c r="C34" s="34"/>
      <c r="D34" s="34"/>
      <c r="E34" s="139"/>
    </row>
    <row r="35" spans="1:22">
      <c r="B35" s="22"/>
      <c r="C35" s="34"/>
      <c r="D35" s="34"/>
      <c r="E35" s="139"/>
    </row>
    <row r="36" spans="1:22">
      <c r="B36" s="22"/>
      <c r="C36" s="34"/>
      <c r="D36" s="34"/>
      <c r="E36" s="139"/>
    </row>
    <row r="37" spans="1:22">
      <c r="B37" s="22"/>
      <c r="C37" s="34"/>
      <c r="D37" s="34"/>
      <c r="E37" s="139"/>
    </row>
    <row r="38" spans="1:22">
      <c r="B38" s="22"/>
      <c r="C38" s="34"/>
      <c r="D38" s="34"/>
      <c r="E38" s="139"/>
    </row>
    <row r="39" spans="1:22">
      <c r="B39" s="22"/>
      <c r="C39" s="34"/>
      <c r="D39" s="34"/>
      <c r="E39" s="139"/>
    </row>
    <row r="40" spans="1:22">
      <c r="B40" s="22"/>
      <c r="C40" s="34"/>
      <c r="D40" s="34"/>
      <c r="E40" s="139"/>
    </row>
    <row r="41" spans="1:22">
      <c r="B41" s="22"/>
      <c r="C41" s="34"/>
      <c r="D41" s="34"/>
      <c r="E41" s="139"/>
    </row>
    <row r="42" spans="1:22">
      <c r="B42" s="22"/>
      <c r="C42" s="34"/>
      <c r="D42" s="34"/>
      <c r="E42" s="139"/>
    </row>
    <row r="43" spans="1:22" s="24" customFormat="1">
      <c r="A43" s="17"/>
      <c r="B43" s="22"/>
      <c r="C43" s="34"/>
      <c r="D43" s="34"/>
      <c r="E43" s="139"/>
      <c r="F43" s="140"/>
      <c r="G43" s="140"/>
      <c r="L43" s="17"/>
      <c r="M43" s="17"/>
      <c r="N43" s="17"/>
      <c r="O43" s="17"/>
      <c r="P43" s="17"/>
      <c r="Q43" s="17"/>
      <c r="R43" s="17"/>
      <c r="S43" s="17"/>
      <c r="T43" s="17"/>
      <c r="U43" s="87"/>
      <c r="V43" s="17"/>
    </row>
    <row r="44" spans="1:22" s="24" customFormat="1">
      <c r="A44" s="17"/>
      <c r="B44" s="22"/>
      <c r="C44" s="34"/>
      <c r="D44" s="34"/>
      <c r="E44" s="139"/>
      <c r="F44" s="140"/>
      <c r="G44" s="140"/>
      <c r="L44" s="17"/>
      <c r="M44" s="17"/>
      <c r="N44" s="17"/>
      <c r="O44" s="17"/>
      <c r="P44" s="17"/>
      <c r="Q44" s="17"/>
      <c r="R44" s="17"/>
      <c r="S44" s="17"/>
      <c r="T44" s="17"/>
      <c r="U44" s="87"/>
      <c r="V44" s="17"/>
    </row>
    <row r="45" spans="1:22" s="24" customFormat="1">
      <c r="A45" s="17"/>
      <c r="B45" s="22"/>
      <c r="C45" s="34"/>
      <c r="D45" s="34"/>
      <c r="E45" s="139"/>
      <c r="F45" s="140"/>
      <c r="G45" s="140"/>
      <c r="L45" s="17"/>
      <c r="M45" s="17"/>
      <c r="N45" s="17"/>
      <c r="O45" s="17"/>
      <c r="P45" s="17"/>
      <c r="Q45" s="17"/>
      <c r="R45" s="17"/>
      <c r="S45" s="17"/>
      <c r="T45" s="17"/>
      <c r="U45" s="87"/>
      <c r="V45" s="17"/>
    </row>
    <row r="46" spans="1:22" s="24" customFormat="1">
      <c r="A46" s="17"/>
      <c r="B46" s="22"/>
      <c r="C46" s="34"/>
      <c r="D46" s="34"/>
      <c r="E46" s="139"/>
      <c r="F46" s="140"/>
      <c r="G46" s="140"/>
      <c r="L46" s="17"/>
      <c r="M46" s="17"/>
      <c r="N46" s="17"/>
      <c r="O46" s="17"/>
      <c r="P46" s="17"/>
      <c r="Q46" s="17"/>
      <c r="R46" s="17"/>
      <c r="S46" s="17"/>
      <c r="T46" s="17"/>
      <c r="U46" s="87"/>
      <c r="V46" s="17"/>
    </row>
    <row r="47" spans="1:22" s="24" customFormat="1">
      <c r="A47" s="17"/>
      <c r="B47" s="22"/>
      <c r="C47" s="34"/>
      <c r="D47" s="34"/>
      <c r="E47" s="139"/>
      <c r="F47" s="140"/>
      <c r="G47" s="140"/>
      <c r="L47" s="17"/>
      <c r="M47" s="17"/>
      <c r="N47" s="17"/>
      <c r="O47" s="17"/>
      <c r="P47" s="17"/>
      <c r="Q47" s="17"/>
      <c r="R47" s="17"/>
      <c r="S47" s="17"/>
      <c r="T47" s="17"/>
      <c r="U47" s="87"/>
      <c r="V47" s="17"/>
    </row>
    <row r="48" spans="1:22" s="24" customFormat="1">
      <c r="A48" s="17"/>
      <c r="B48" s="22"/>
      <c r="C48" s="34"/>
      <c r="D48" s="34"/>
      <c r="E48" s="139"/>
      <c r="F48" s="140"/>
      <c r="G48" s="140"/>
      <c r="L48" s="17"/>
      <c r="M48" s="17"/>
      <c r="N48" s="17"/>
      <c r="O48" s="17"/>
      <c r="P48" s="17"/>
      <c r="Q48" s="17"/>
      <c r="R48" s="17"/>
      <c r="S48" s="17"/>
      <c r="T48" s="17"/>
      <c r="U48" s="87"/>
      <c r="V48" s="17"/>
    </row>
    <row r="49" spans="1:22" s="24" customFormat="1">
      <c r="A49" s="17"/>
      <c r="B49" s="22"/>
      <c r="C49" s="34"/>
      <c r="D49" s="34"/>
      <c r="E49" s="139"/>
      <c r="F49" s="140"/>
      <c r="G49" s="140"/>
      <c r="L49" s="17"/>
      <c r="M49" s="17"/>
      <c r="N49" s="17"/>
      <c r="O49" s="17"/>
      <c r="P49" s="17"/>
      <c r="Q49" s="17"/>
      <c r="R49" s="17"/>
      <c r="S49" s="17"/>
      <c r="T49" s="17"/>
      <c r="U49" s="87"/>
      <c r="V49" s="17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</sheetData>
  <sheetProtection insertRows="0" deleteRows="0"/>
  <protectedRanges>
    <protectedRange sqref="J19:P1048576 U19:U1048576 U1:U18 J1:P18" name="Obseg1"/>
  </protectedRanges>
  <mergeCells count="8">
    <mergeCell ref="B13:K13"/>
    <mergeCell ref="A24:V24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1"/>
  <sheetViews>
    <sheetView topLeftCell="A28" zoomScaleNormal="100" zoomScaleSheetLayoutView="100" workbookViewId="0">
      <selection activeCell="R6" sqref="R6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pred_rekapitulacija'!A19</f>
        <v>6.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pred_rekapitulacija'!B19</f>
        <v xml:space="preserve">MLEKO, MLEČNI IZDELKI IN SLADOLED 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368</v>
      </c>
      <c r="C16" s="102">
        <v>1</v>
      </c>
      <c r="D16" s="102" t="s">
        <v>104</v>
      </c>
      <c r="E16" s="135" t="s">
        <v>197</v>
      </c>
      <c r="F16" s="105">
        <v>2600</v>
      </c>
      <c r="G16" s="142" t="s">
        <v>104</v>
      </c>
      <c r="H16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2600</v>
      </c>
      <c r="I16" s="105">
        <f>IF(Sklop6[[#This Row],[ZAHTEVANA SHEMA KAKOVOSTI]]&lt;&gt;"",Sklop6[[#This Row],[Preračunana masa/volumen/kos na enoto kg]],"")</f>
        <v>2600</v>
      </c>
      <c r="J16" s="118"/>
      <c r="K16" s="106"/>
      <c r="L16" s="106"/>
      <c r="M16" s="107"/>
      <c r="N16" s="108"/>
      <c r="O16" s="108"/>
      <c r="P16" s="121"/>
      <c r="Q16" s="108">
        <f>+Sklop6[[#This Row],[cena/enota brez DDV v EUR]]*Sklop6[[#This Row],[Stopnja DDV (%)]]</f>
        <v>0</v>
      </c>
      <c r="R16" s="108">
        <f>+Sklop6[[#This Row],[cena/enota brez DDV v EUR]]+Sklop6[[#This Row],[Davek (EUR)]]</f>
        <v>0</v>
      </c>
      <c r="S16" s="108">
        <f>+Sklop6[[#This Row],[cena/enota brez DDV v EUR]]*Sklop6[[#This Row],[Okvirna količina]]</f>
        <v>0</v>
      </c>
      <c r="T16" s="108">
        <f>+Sklop6[[#This Row],[Končna cena/enoto mere (EUR) z DDV]]*Sklop6[[#This Row],[Okvirna količina]]</f>
        <v>0</v>
      </c>
      <c r="U16" s="124"/>
    </row>
    <row r="17" spans="1:21" s="64" customFormat="1" ht="12">
      <c r="A17" s="109" t="s">
        <v>4</v>
      </c>
      <c r="B17" s="13" t="s">
        <v>369</v>
      </c>
      <c r="C17" s="145" t="s">
        <v>733</v>
      </c>
      <c r="D17" s="102" t="s">
        <v>104</v>
      </c>
      <c r="E17" s="135" t="s">
        <v>197</v>
      </c>
      <c r="F17" s="110">
        <v>15500</v>
      </c>
      <c r="G17" s="142" t="s">
        <v>104</v>
      </c>
      <c r="H17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15500</v>
      </c>
      <c r="I17" s="105">
        <f>IF(Sklop6[[#This Row],[ZAHTEVANA SHEMA KAKOVOSTI]]&lt;&gt;"",Sklop6[[#This Row],[Preračunana masa/volumen/kos na enoto kg]],"")</f>
        <v>15500</v>
      </c>
      <c r="J17" s="119"/>
      <c r="K17" s="111"/>
      <c r="L17" s="111"/>
      <c r="M17" s="122"/>
      <c r="N17" s="112"/>
      <c r="O17" s="112"/>
      <c r="P17" s="123"/>
      <c r="Q17" s="112">
        <f>+Sklop6[[#This Row],[cena/enota brez DDV v EUR]]*Sklop6[[#This Row],[Stopnja DDV (%)]]</f>
        <v>0</v>
      </c>
      <c r="R17" s="112">
        <f>+Sklop6[[#This Row],[cena/enota brez DDV v EUR]]+Sklop6[[#This Row],[Davek (EUR)]]</f>
        <v>0</v>
      </c>
      <c r="S17" s="112">
        <f>+Sklop6[[#This Row],[cena/enota brez DDV v EUR]]*Sklop6[[#This Row],[Okvirna količina]]</f>
        <v>0</v>
      </c>
      <c r="T17" s="112">
        <f>+Sklop6[[#This Row],[Končna cena/enoto mere (EUR) z DDV]]*Sklop6[[#This Row],[Okvirna količina]]</f>
        <v>0</v>
      </c>
      <c r="U17" s="125"/>
    </row>
    <row r="18" spans="1:21" s="64" customFormat="1" ht="12">
      <c r="A18" s="104" t="s">
        <v>5</v>
      </c>
      <c r="B18" s="95" t="s">
        <v>375</v>
      </c>
      <c r="C18" s="94">
        <v>1</v>
      </c>
      <c r="D18" s="102" t="s">
        <v>104</v>
      </c>
      <c r="E18" s="135" t="s">
        <v>197</v>
      </c>
      <c r="F18" s="110">
        <v>60</v>
      </c>
      <c r="G18" s="142" t="s">
        <v>104</v>
      </c>
      <c r="H18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8" s="105">
        <f>IF(Sklop6[[#This Row],[ZAHTEVANA SHEMA KAKOVOSTI]]&lt;&gt;"",Sklop6[[#This Row],[Preračunana masa/volumen/kos na enoto kg]],"")</f>
        <v>60</v>
      </c>
      <c r="J18" s="119"/>
      <c r="K18" s="111"/>
      <c r="L18" s="111"/>
      <c r="M18" s="122"/>
      <c r="N18" s="112"/>
      <c r="O18" s="112"/>
      <c r="P18" s="123"/>
      <c r="Q18" s="112">
        <f>+Sklop6[[#This Row],[cena/enota brez DDV v EUR]]*Sklop6[[#This Row],[Stopnja DDV (%)]]</f>
        <v>0</v>
      </c>
      <c r="R18" s="112">
        <f>+Sklop6[[#This Row],[cena/enota brez DDV v EUR]]+Sklop6[[#This Row],[Davek (EUR)]]</f>
        <v>0</v>
      </c>
      <c r="S18" s="112">
        <f>+Sklop6[[#This Row],[cena/enota brez DDV v EUR]]*Sklop6[[#This Row],[Okvirna količina]]</f>
        <v>0</v>
      </c>
      <c r="T18" s="112">
        <f>+Sklop6[[#This Row],[Končna cena/enoto mere (EUR) z DDV]]*Sklop6[[#This Row],[Okvirna količina]]</f>
        <v>0</v>
      </c>
      <c r="U18" s="125"/>
    </row>
    <row r="19" spans="1:21" s="64" customFormat="1" ht="12">
      <c r="A19" s="109" t="s">
        <v>6</v>
      </c>
      <c r="B19" s="95" t="s">
        <v>374</v>
      </c>
      <c r="C19" s="94">
        <v>1</v>
      </c>
      <c r="D19" s="102" t="s">
        <v>104</v>
      </c>
      <c r="E19" s="135" t="s">
        <v>197</v>
      </c>
      <c r="F19" s="110">
        <v>240</v>
      </c>
      <c r="G19" s="142" t="s">
        <v>104</v>
      </c>
      <c r="H19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9" s="105">
        <f>IF(Sklop6[[#This Row],[ZAHTEVANA SHEMA KAKOVOSTI]]&lt;&gt;"",Sklop6[[#This Row],[Preračunana masa/volumen/kos na enoto kg]],"")</f>
        <v>240</v>
      </c>
      <c r="J19" s="119"/>
      <c r="K19" s="111"/>
      <c r="L19" s="111"/>
      <c r="M19" s="122"/>
      <c r="N19" s="112"/>
      <c r="O19" s="112"/>
      <c r="P19" s="123"/>
      <c r="Q19" s="112">
        <f>+Sklop6[[#This Row],[cena/enota brez DDV v EUR]]*Sklop6[[#This Row],[Stopnja DDV (%)]]</f>
        <v>0</v>
      </c>
      <c r="R19" s="112">
        <f>+Sklop6[[#This Row],[cena/enota brez DDV v EUR]]+Sklop6[[#This Row],[Davek (EUR)]]</f>
        <v>0</v>
      </c>
      <c r="S19" s="112">
        <f>+Sklop6[[#This Row],[cena/enota brez DDV v EUR]]*Sklop6[[#This Row],[Okvirna količina]]</f>
        <v>0</v>
      </c>
      <c r="T19" s="112">
        <f>+Sklop6[[#This Row],[Končna cena/enoto mere (EUR) z DDV]]*Sklop6[[#This Row],[Okvirna količina]]</f>
        <v>0</v>
      </c>
      <c r="U19" s="125"/>
    </row>
    <row r="20" spans="1:21" s="64" customFormat="1" ht="24">
      <c r="A20" s="104" t="s">
        <v>7</v>
      </c>
      <c r="B20" s="13" t="s">
        <v>376</v>
      </c>
      <c r="C20" s="94">
        <v>200</v>
      </c>
      <c r="D20" s="102" t="s">
        <v>170</v>
      </c>
      <c r="E20" s="135" t="s">
        <v>197</v>
      </c>
      <c r="F20" s="110">
        <v>6000</v>
      </c>
      <c r="G20" s="142" t="s">
        <v>102</v>
      </c>
      <c r="H20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20" s="105">
        <f>IF(Sklop6[[#This Row],[ZAHTEVANA SHEMA KAKOVOSTI]]&lt;&gt;"",Sklop6[[#This Row],[Preračunana masa/volumen/kos na enoto kg]],"")</f>
        <v>1200</v>
      </c>
      <c r="J20" s="119"/>
      <c r="K20" s="111"/>
      <c r="L20" s="111"/>
      <c r="M20" s="122"/>
      <c r="N20" s="112"/>
      <c r="O20" s="112"/>
      <c r="P20" s="123"/>
      <c r="Q20" s="112">
        <f>+Sklop6[[#This Row],[cena/enota brez DDV v EUR]]*Sklop6[[#This Row],[Stopnja DDV (%)]]</f>
        <v>0</v>
      </c>
      <c r="R20" s="112">
        <f>+Sklop6[[#This Row],[cena/enota brez DDV v EUR]]+Sklop6[[#This Row],[Davek (EUR)]]</f>
        <v>0</v>
      </c>
      <c r="S20" s="112">
        <f>+Sklop6[[#This Row],[cena/enota brez DDV v EUR]]*Sklop6[[#This Row],[Okvirna količina]]</f>
        <v>0</v>
      </c>
      <c r="T20" s="112">
        <f>+Sklop6[[#This Row],[Končna cena/enoto mere (EUR) z DDV]]*Sklop6[[#This Row],[Okvirna količina]]</f>
        <v>0</v>
      </c>
      <c r="U20" s="125"/>
    </row>
    <row r="21" spans="1:21" s="64" customFormat="1" ht="12">
      <c r="A21" s="109" t="s">
        <v>8</v>
      </c>
      <c r="B21" s="13" t="s">
        <v>377</v>
      </c>
      <c r="C21" s="94">
        <v>1</v>
      </c>
      <c r="D21" s="102" t="s">
        <v>1</v>
      </c>
      <c r="E21" s="135"/>
      <c r="F21" s="110">
        <v>4</v>
      </c>
      <c r="G21" s="142" t="s">
        <v>1</v>
      </c>
      <c r="H21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21" s="105" t="str">
        <f>IF(Sklop6[[#This Row],[ZAHTEVANA SHEMA KAKOVOSTI]]&lt;&gt;"",Sklop6[[#This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+Sklop6[[#This Row],[cena/enota brez DDV v EUR]]*Sklop6[[#This Row],[Stopnja DDV (%)]]</f>
        <v>0</v>
      </c>
      <c r="R21" s="112">
        <f>+Sklop6[[#This Row],[cena/enota brez DDV v EUR]]+Sklop6[[#This Row],[Davek (EUR)]]</f>
        <v>0</v>
      </c>
      <c r="S21" s="112">
        <f>+Sklop6[[#This Row],[cena/enota brez DDV v EUR]]*Sklop6[[#This Row],[Okvirna količina]]</f>
        <v>0</v>
      </c>
      <c r="T21" s="112">
        <f>+Sklop6[[#This Row],[Končna cena/enoto mere (EUR) z DDV]]*Sklop6[[#This Row],[Okvirna količina]]</f>
        <v>0</v>
      </c>
      <c r="U21" s="125"/>
    </row>
    <row r="22" spans="1:21" s="64" customFormat="1" ht="24">
      <c r="A22" s="104" t="s">
        <v>9</v>
      </c>
      <c r="B22" s="95" t="s">
        <v>378</v>
      </c>
      <c r="C22" s="94">
        <v>200</v>
      </c>
      <c r="D22" s="102" t="s">
        <v>170</v>
      </c>
      <c r="E22" s="135" t="s">
        <v>197</v>
      </c>
      <c r="F22" s="110">
        <v>4800</v>
      </c>
      <c r="G22" s="142" t="s">
        <v>102</v>
      </c>
      <c r="H22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960</v>
      </c>
      <c r="I22" s="105">
        <f>IF(Sklop6[[#This Row],[ZAHTEVANA SHEMA KAKOVOSTI]]&lt;&gt;"",Sklop6[[#This Row],[Preračunana masa/volumen/kos na enoto kg]],"")</f>
        <v>960</v>
      </c>
      <c r="J22" s="119"/>
      <c r="K22" s="111"/>
      <c r="L22" s="111"/>
      <c r="M22" s="122"/>
      <c r="N22" s="112"/>
      <c r="O22" s="112"/>
      <c r="P22" s="123"/>
      <c r="Q22" s="112">
        <f>+Sklop6[[#This Row],[cena/enota brez DDV v EUR]]*Sklop6[[#This Row],[Stopnja DDV (%)]]</f>
        <v>0</v>
      </c>
      <c r="R22" s="112">
        <f>+Sklop6[[#This Row],[cena/enota brez DDV v EUR]]+Sklop6[[#This Row],[Davek (EUR)]]</f>
        <v>0</v>
      </c>
      <c r="S22" s="112">
        <f>+Sklop6[[#This Row],[cena/enota brez DDV v EUR]]*Sklop6[[#This Row],[Okvirna količina]]</f>
        <v>0</v>
      </c>
      <c r="T22" s="112">
        <f>+Sklop6[[#This Row],[Končna cena/enoto mere (EUR) z DDV]]*Sklop6[[#This Row],[Okvirna količina]]</f>
        <v>0</v>
      </c>
      <c r="U22" s="125"/>
    </row>
    <row r="23" spans="1:21" s="64" customFormat="1" ht="24">
      <c r="A23" s="109" t="s">
        <v>10</v>
      </c>
      <c r="B23" s="95" t="s">
        <v>379</v>
      </c>
      <c r="C23" s="94">
        <v>1</v>
      </c>
      <c r="D23" s="102" t="s">
        <v>104</v>
      </c>
      <c r="E23" s="135" t="s">
        <v>197</v>
      </c>
      <c r="F23" s="110">
        <v>48</v>
      </c>
      <c r="G23" s="142" t="s">
        <v>104</v>
      </c>
      <c r="H23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I23" s="105">
        <f>IF(Sklop6[[#This Row],[ZAHTEVANA SHEMA KAKOVOSTI]]&lt;&gt;"",Sklop6[[#This Row],[Preračunana masa/volumen/kos na enoto kg]],"")</f>
        <v>48</v>
      </c>
      <c r="J23" s="119"/>
      <c r="K23" s="111"/>
      <c r="L23" s="111"/>
      <c r="M23" s="122"/>
      <c r="N23" s="112"/>
      <c r="O23" s="112"/>
      <c r="P23" s="123"/>
      <c r="Q23" s="112">
        <f>+Sklop6[[#This Row],[cena/enota brez DDV v EUR]]*Sklop6[[#This Row],[Stopnja DDV (%)]]</f>
        <v>0</v>
      </c>
      <c r="R23" s="112">
        <f>+Sklop6[[#This Row],[cena/enota brez DDV v EUR]]+Sklop6[[#This Row],[Davek (EUR)]]</f>
        <v>0</v>
      </c>
      <c r="S23" s="112">
        <f>+Sklop6[[#This Row],[cena/enota brez DDV v EUR]]*Sklop6[[#This Row],[Okvirna količina]]</f>
        <v>0</v>
      </c>
      <c r="T23" s="112">
        <f>+Sklop6[[#This Row],[Končna cena/enoto mere (EUR) z DDV]]*Sklop6[[#This Row],[Okvirna količina]]</f>
        <v>0</v>
      </c>
      <c r="U23" s="125"/>
    </row>
    <row r="24" spans="1:21" s="64" customFormat="1" ht="24">
      <c r="A24" s="104" t="s">
        <v>11</v>
      </c>
      <c r="B24" s="95" t="s">
        <v>380</v>
      </c>
      <c r="C24" s="94">
        <v>1</v>
      </c>
      <c r="D24" s="102" t="s">
        <v>104</v>
      </c>
      <c r="E24" s="135" t="s">
        <v>197</v>
      </c>
      <c r="F24" s="110">
        <v>48</v>
      </c>
      <c r="G24" s="142" t="s">
        <v>104</v>
      </c>
      <c r="H24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I24" s="105">
        <f>IF(Sklop6[[#This Row],[ZAHTEVANA SHEMA KAKOVOSTI]]&lt;&gt;"",Sklop6[[#This Row],[Preračunana masa/volumen/kos na enoto kg]],"")</f>
        <v>48</v>
      </c>
      <c r="J24" s="119"/>
      <c r="K24" s="111"/>
      <c r="L24" s="111"/>
      <c r="M24" s="122"/>
      <c r="N24" s="112"/>
      <c r="O24" s="112"/>
      <c r="P24" s="123"/>
      <c r="Q24" s="112">
        <f>+Sklop6[[#This Row],[cena/enota brez DDV v EUR]]*Sklop6[[#This Row],[Stopnja DDV (%)]]</f>
        <v>0</v>
      </c>
      <c r="R24" s="112">
        <f>+Sklop6[[#This Row],[cena/enota brez DDV v EUR]]+Sklop6[[#This Row],[Davek (EUR)]]</f>
        <v>0</v>
      </c>
      <c r="S24" s="112">
        <f>+Sklop6[[#This Row],[cena/enota brez DDV v EUR]]*Sklop6[[#This Row],[Okvirna količina]]</f>
        <v>0</v>
      </c>
      <c r="T24" s="112">
        <f>+Sklop6[[#This Row],[Končna cena/enoto mere (EUR) z DDV]]*Sklop6[[#This Row],[Okvirna količina]]</f>
        <v>0</v>
      </c>
      <c r="U24" s="125"/>
    </row>
    <row r="25" spans="1:21" s="64" customFormat="1" ht="12">
      <c r="A25" s="109" t="s">
        <v>12</v>
      </c>
      <c r="B25" s="95" t="s">
        <v>381</v>
      </c>
      <c r="C25" s="94">
        <v>1</v>
      </c>
      <c r="D25" s="102" t="s">
        <v>104</v>
      </c>
      <c r="E25" s="135" t="s">
        <v>197</v>
      </c>
      <c r="F25" s="110">
        <v>1300</v>
      </c>
      <c r="G25" s="142" t="s">
        <v>104</v>
      </c>
      <c r="H25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1300</v>
      </c>
      <c r="I25" s="105">
        <f>IF(Sklop6[[#This Row],[ZAHTEVANA SHEMA KAKOVOSTI]]&lt;&gt;"",Sklop6[[#This Row],[Preračunana masa/volumen/kos na enoto kg]],"")</f>
        <v>1300</v>
      </c>
      <c r="J25" s="119"/>
      <c r="K25" s="111"/>
      <c r="L25" s="111"/>
      <c r="M25" s="122"/>
      <c r="N25" s="112"/>
      <c r="O25" s="112"/>
      <c r="P25" s="123"/>
      <c r="Q25" s="112">
        <f>+Sklop6[[#This Row],[cena/enota brez DDV v EUR]]*Sklop6[[#This Row],[Stopnja DDV (%)]]</f>
        <v>0</v>
      </c>
      <c r="R25" s="112">
        <f>+Sklop6[[#This Row],[cena/enota brez DDV v EUR]]+Sklop6[[#This Row],[Davek (EUR)]]</f>
        <v>0</v>
      </c>
      <c r="S25" s="112">
        <f>+Sklop6[[#This Row],[cena/enota brez DDV v EUR]]*Sklop6[[#This Row],[Okvirna količina]]</f>
        <v>0</v>
      </c>
      <c r="T25" s="112">
        <f>+Sklop6[[#This Row],[Končna cena/enoto mere (EUR) z DDV]]*Sklop6[[#This Row],[Okvirna količina]]</f>
        <v>0</v>
      </c>
      <c r="U25" s="125"/>
    </row>
    <row r="26" spans="1:21" s="64" customFormat="1" ht="12">
      <c r="A26" s="104" t="s">
        <v>13</v>
      </c>
      <c r="B26" s="95" t="s">
        <v>373</v>
      </c>
      <c r="C26" s="94">
        <v>500</v>
      </c>
      <c r="D26" s="102" t="s">
        <v>170</v>
      </c>
      <c r="E26" s="135" t="s">
        <v>197</v>
      </c>
      <c r="F26" s="110">
        <v>12</v>
      </c>
      <c r="G26" s="142" t="s">
        <v>102</v>
      </c>
      <c r="H26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26" s="105">
        <f>IF(Sklop6[[#This Row],[ZAHTEVANA SHEMA KAKOVOSTI]]&lt;&gt;"",Sklop6[[#This Row],[Preračunana masa/volumen/kos na enoto kg]],"")</f>
        <v>6</v>
      </c>
      <c r="J26" s="119"/>
      <c r="K26" s="111"/>
      <c r="L26" s="111"/>
      <c r="M26" s="122"/>
      <c r="N26" s="112"/>
      <c r="O26" s="112"/>
      <c r="P26" s="123"/>
      <c r="Q26" s="112">
        <f>+Sklop6[[#This Row],[cena/enota brez DDV v EUR]]*Sklop6[[#This Row],[Stopnja DDV (%)]]</f>
        <v>0</v>
      </c>
      <c r="R26" s="112">
        <f>+Sklop6[[#This Row],[cena/enota brez DDV v EUR]]+Sklop6[[#This Row],[Davek (EUR)]]</f>
        <v>0</v>
      </c>
      <c r="S26" s="112">
        <f>+Sklop6[[#This Row],[cena/enota brez DDV v EUR]]*Sklop6[[#This Row],[Okvirna količina]]</f>
        <v>0</v>
      </c>
      <c r="T26" s="112">
        <f>+Sklop6[[#This Row],[Končna cena/enoto mere (EUR) z DDV]]*Sklop6[[#This Row],[Okvirna količina]]</f>
        <v>0</v>
      </c>
      <c r="U26" s="125"/>
    </row>
    <row r="27" spans="1:21" s="64" customFormat="1" ht="12">
      <c r="A27" s="109" t="s">
        <v>14</v>
      </c>
      <c r="B27" s="96" t="s">
        <v>370</v>
      </c>
      <c r="C27" s="94">
        <v>400</v>
      </c>
      <c r="D27" s="102" t="s">
        <v>169</v>
      </c>
      <c r="E27" s="135" t="s">
        <v>197</v>
      </c>
      <c r="F27" s="110">
        <v>2300</v>
      </c>
      <c r="G27" s="142" t="s">
        <v>102</v>
      </c>
      <c r="H27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920</v>
      </c>
      <c r="I27" s="105">
        <f>IF(Sklop6[[#This Row],[ZAHTEVANA SHEMA KAKOVOSTI]]&lt;&gt;"",Sklop6[[#This Row],[Preračunana masa/volumen/kos na enoto kg]],"")</f>
        <v>920</v>
      </c>
      <c r="J27" s="119"/>
      <c r="K27" s="111"/>
      <c r="L27" s="111"/>
      <c r="M27" s="122"/>
      <c r="N27" s="112"/>
      <c r="O27" s="112"/>
      <c r="P27" s="123"/>
      <c r="Q27" s="112">
        <f>+Sklop6[[#This Row],[cena/enota brez DDV v EUR]]*Sklop6[[#This Row],[Stopnja DDV (%)]]</f>
        <v>0</v>
      </c>
      <c r="R27" s="112">
        <f>+Sklop6[[#This Row],[cena/enota brez DDV v EUR]]+Sklop6[[#This Row],[Davek (EUR)]]</f>
        <v>0</v>
      </c>
      <c r="S27" s="112">
        <f>+Sklop6[[#This Row],[cena/enota brez DDV v EUR]]*Sklop6[[#This Row],[Okvirna količina]]</f>
        <v>0</v>
      </c>
      <c r="T27" s="112">
        <f>+Sklop6[[#This Row],[Končna cena/enoto mere (EUR) z DDV]]*Sklop6[[#This Row],[Okvirna količina]]</f>
        <v>0</v>
      </c>
      <c r="U27" s="125"/>
    </row>
    <row r="28" spans="1:21" s="64" customFormat="1" ht="12">
      <c r="A28" s="104" t="s">
        <v>15</v>
      </c>
      <c r="B28" s="95" t="s">
        <v>382</v>
      </c>
      <c r="C28" s="94">
        <v>180</v>
      </c>
      <c r="D28" s="102" t="s">
        <v>169</v>
      </c>
      <c r="E28" s="135" t="s">
        <v>197</v>
      </c>
      <c r="F28" s="110">
        <v>20</v>
      </c>
      <c r="G28" s="142" t="s">
        <v>102</v>
      </c>
      <c r="H28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3.5999999999999996</v>
      </c>
      <c r="I28" s="105">
        <f>IF(Sklop6[[#This Row],[ZAHTEVANA SHEMA KAKOVOSTI]]&lt;&gt;"",Sklop6[[#This Row],[Preračunana masa/volumen/kos na enoto kg]],"")</f>
        <v>3.5999999999999996</v>
      </c>
      <c r="J28" s="119"/>
      <c r="K28" s="111"/>
      <c r="L28" s="111"/>
      <c r="M28" s="122"/>
      <c r="N28" s="112"/>
      <c r="O28" s="112"/>
      <c r="P28" s="123"/>
      <c r="Q28" s="112">
        <f>+Sklop6[[#This Row],[cena/enota brez DDV v EUR]]*Sklop6[[#This Row],[Stopnja DDV (%)]]</f>
        <v>0</v>
      </c>
      <c r="R28" s="112">
        <f>+Sklop6[[#This Row],[cena/enota brez DDV v EUR]]+Sklop6[[#This Row],[Davek (EUR)]]</f>
        <v>0</v>
      </c>
      <c r="S28" s="112">
        <f>+Sklop6[[#This Row],[cena/enota brez DDV v EUR]]*Sklop6[[#This Row],[Okvirna količina]]</f>
        <v>0</v>
      </c>
      <c r="T28" s="112">
        <f>+Sklop6[[#This Row],[Končna cena/enoto mere (EUR) z DDV]]*Sklop6[[#This Row],[Okvirna količina]]</f>
        <v>0</v>
      </c>
      <c r="U28" s="125"/>
    </row>
    <row r="29" spans="1:21" s="64" customFormat="1" ht="24">
      <c r="A29" s="109" t="s">
        <v>16</v>
      </c>
      <c r="B29" s="13" t="s">
        <v>371</v>
      </c>
      <c r="C29" s="94" t="s">
        <v>172</v>
      </c>
      <c r="D29" s="102" t="s">
        <v>1</v>
      </c>
      <c r="E29" s="135" t="s">
        <v>197</v>
      </c>
      <c r="F29" s="110">
        <v>20</v>
      </c>
      <c r="G29" s="142" t="s">
        <v>1</v>
      </c>
      <c r="H29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105">
        <f>IF(Sklop6[[#This Row],[ZAHTEVANA SHEMA KAKOVOSTI]]&lt;&gt;"",Sklop6[[#This Row],[Preračunana masa/volumen/kos na enoto kg]],"")</f>
        <v>20</v>
      </c>
      <c r="J29" s="119"/>
      <c r="K29" s="111"/>
      <c r="L29" s="111"/>
      <c r="M29" s="122"/>
      <c r="N29" s="112"/>
      <c r="O29" s="112"/>
      <c r="P29" s="123"/>
      <c r="Q29" s="112">
        <f>+Sklop6[[#This Row],[cena/enota brez DDV v EUR]]*Sklop6[[#This Row],[Stopnja DDV (%)]]</f>
        <v>0</v>
      </c>
      <c r="R29" s="112">
        <f>+Sklop6[[#This Row],[cena/enota brez DDV v EUR]]+Sklop6[[#This Row],[Davek (EUR)]]</f>
        <v>0</v>
      </c>
      <c r="S29" s="112">
        <f>+Sklop6[[#This Row],[cena/enota brez DDV v EUR]]*Sklop6[[#This Row],[Okvirna količina]]</f>
        <v>0</v>
      </c>
      <c r="T29" s="112">
        <f>+Sklop6[[#This Row],[Končna cena/enoto mere (EUR) z DDV]]*Sklop6[[#This Row],[Okvirna količina]]</f>
        <v>0</v>
      </c>
      <c r="U29" s="125"/>
    </row>
    <row r="30" spans="1:21" s="64" customFormat="1" ht="24">
      <c r="A30" s="104" t="s">
        <v>17</v>
      </c>
      <c r="B30" s="13" t="s">
        <v>372</v>
      </c>
      <c r="C30" s="94">
        <v>500</v>
      </c>
      <c r="D30" s="102" t="s">
        <v>170</v>
      </c>
      <c r="E30" s="135" t="s">
        <v>197</v>
      </c>
      <c r="F30" s="110">
        <v>600</v>
      </c>
      <c r="G30" s="142" t="s">
        <v>102</v>
      </c>
      <c r="H30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0" s="105">
        <f>IF(Sklop6[[#This Row],[ZAHTEVANA SHEMA KAKOVOSTI]]&lt;&gt;"",Sklop6[[#This Row],[Preračunana masa/volumen/kos na enoto kg]],"")</f>
        <v>300</v>
      </c>
      <c r="J30" s="119"/>
      <c r="K30" s="111"/>
      <c r="L30" s="111"/>
      <c r="M30" s="122"/>
      <c r="N30" s="112"/>
      <c r="O30" s="112"/>
      <c r="P30" s="123"/>
      <c r="Q30" s="112">
        <f>+Sklop6[[#This Row],[cena/enota brez DDV v EUR]]*Sklop6[[#This Row],[Stopnja DDV (%)]]</f>
        <v>0</v>
      </c>
      <c r="R30" s="112">
        <f>+Sklop6[[#This Row],[cena/enota brez DDV v EUR]]+Sklop6[[#This Row],[Davek (EUR)]]</f>
        <v>0</v>
      </c>
      <c r="S30" s="112">
        <f>+Sklop6[[#This Row],[cena/enota brez DDV v EUR]]*Sklop6[[#This Row],[Okvirna količina]]</f>
        <v>0</v>
      </c>
      <c r="T30" s="112">
        <f>+Sklop6[[#This Row],[Končna cena/enoto mere (EUR) z DDV]]*Sklop6[[#This Row],[Okvirna količina]]</f>
        <v>0</v>
      </c>
      <c r="U30" s="125"/>
    </row>
    <row r="31" spans="1:21" s="64" customFormat="1" ht="12">
      <c r="A31" s="109" t="s">
        <v>18</v>
      </c>
      <c r="B31" s="97" t="s">
        <v>383</v>
      </c>
      <c r="C31" s="94">
        <v>250</v>
      </c>
      <c r="D31" s="102" t="s">
        <v>169</v>
      </c>
      <c r="E31" s="135"/>
      <c r="F31" s="110">
        <v>6</v>
      </c>
      <c r="G31" s="142" t="s">
        <v>102</v>
      </c>
      <c r="H31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1.5</v>
      </c>
      <c r="I31" s="105" t="str">
        <f>IF(Sklop6[[#This Row],[ZAHTEVANA SHEMA KAKOVOSTI]]&lt;&gt;"",Sklop6[[#This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+Sklop6[[#This Row],[cena/enota brez DDV v EUR]]*Sklop6[[#This Row],[Stopnja DDV (%)]]</f>
        <v>0</v>
      </c>
      <c r="R31" s="112">
        <f>+Sklop6[[#This Row],[cena/enota brez DDV v EUR]]+Sklop6[[#This Row],[Davek (EUR)]]</f>
        <v>0</v>
      </c>
      <c r="S31" s="112">
        <f>+Sklop6[[#This Row],[cena/enota brez DDV v EUR]]*Sklop6[[#This Row],[Okvirna količina]]</f>
        <v>0</v>
      </c>
      <c r="T31" s="112">
        <f>+Sklop6[[#This Row],[Končna cena/enoto mere (EUR) z DDV]]*Sklop6[[#This Row],[Okvirna količina]]</f>
        <v>0</v>
      </c>
      <c r="U31" s="125"/>
    </row>
    <row r="32" spans="1:21" s="64" customFormat="1" ht="12">
      <c r="A32" s="104" t="s">
        <v>19</v>
      </c>
      <c r="B32" s="14" t="s">
        <v>384</v>
      </c>
      <c r="C32" s="94">
        <v>1</v>
      </c>
      <c r="D32" s="102" t="s">
        <v>104</v>
      </c>
      <c r="E32" s="135"/>
      <c r="F32" s="110">
        <v>6</v>
      </c>
      <c r="G32" s="142" t="s">
        <v>104</v>
      </c>
      <c r="H32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32" s="105" t="str">
        <f>IF(Sklop6[[#This Row],[ZAHTEVANA SHEMA KAKOVOSTI]]&lt;&gt;"",Sklop6[[#This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+Sklop6[[#This Row],[cena/enota brez DDV v EUR]]*Sklop6[[#This Row],[Stopnja DDV (%)]]</f>
        <v>0</v>
      </c>
      <c r="R32" s="112">
        <f>+Sklop6[[#This Row],[cena/enota brez DDV v EUR]]+Sklop6[[#This Row],[Davek (EUR)]]</f>
        <v>0</v>
      </c>
      <c r="S32" s="112">
        <f>+Sklop6[[#This Row],[cena/enota brez DDV v EUR]]*Sklop6[[#This Row],[Okvirna količina]]</f>
        <v>0</v>
      </c>
      <c r="T32" s="112">
        <f>+Sklop6[[#This Row],[Končna cena/enoto mere (EUR) z DDV]]*Sklop6[[#This Row],[Okvirna količina]]</f>
        <v>0</v>
      </c>
      <c r="U32" s="125"/>
    </row>
    <row r="33" spans="1:21" s="64" customFormat="1" ht="12">
      <c r="A33" s="109" t="s">
        <v>20</v>
      </c>
      <c r="B33" s="14" t="s">
        <v>385</v>
      </c>
      <c r="C33" s="94" t="s">
        <v>654</v>
      </c>
      <c r="D33" s="102" t="s">
        <v>1</v>
      </c>
      <c r="E33" s="135" t="s">
        <v>197</v>
      </c>
      <c r="F33" s="110">
        <v>800</v>
      </c>
      <c r="G33" s="142" t="s">
        <v>1</v>
      </c>
      <c r="H33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3" s="105">
        <f>IF(Sklop6[[#This Row],[ZAHTEVANA SHEMA KAKOVOSTI]]&lt;&gt;"",Sklop6[[#This Row],[Preračunana masa/volumen/kos na enoto kg]],"")</f>
        <v>800</v>
      </c>
      <c r="J33" s="119"/>
      <c r="K33" s="111"/>
      <c r="L33" s="111"/>
      <c r="M33" s="122"/>
      <c r="N33" s="112"/>
      <c r="O33" s="112"/>
      <c r="P33" s="123"/>
      <c r="Q33" s="112">
        <f>+Sklop6[[#This Row],[cena/enota brez DDV v EUR]]*Sklop6[[#This Row],[Stopnja DDV (%)]]</f>
        <v>0</v>
      </c>
      <c r="R33" s="112">
        <f>+Sklop6[[#This Row],[cena/enota brez DDV v EUR]]+Sklop6[[#This Row],[Davek (EUR)]]</f>
        <v>0</v>
      </c>
      <c r="S33" s="112">
        <f>+Sklop6[[#This Row],[cena/enota brez DDV v EUR]]*Sklop6[[#This Row],[Okvirna količina]]</f>
        <v>0</v>
      </c>
      <c r="T33" s="112">
        <f>+Sklop6[[#This Row],[Končna cena/enoto mere (EUR) z DDV]]*Sklop6[[#This Row],[Okvirna količina]]</f>
        <v>0</v>
      </c>
      <c r="U33" s="125"/>
    </row>
    <row r="34" spans="1:21" s="64" customFormat="1" ht="12">
      <c r="A34" s="104" t="s">
        <v>21</v>
      </c>
      <c r="B34" s="14" t="s">
        <v>386</v>
      </c>
      <c r="C34" s="94" t="s">
        <v>654</v>
      </c>
      <c r="D34" s="102" t="s">
        <v>1</v>
      </c>
      <c r="E34" s="135" t="s">
        <v>197</v>
      </c>
      <c r="F34" s="110">
        <v>50</v>
      </c>
      <c r="G34" s="142" t="s">
        <v>1</v>
      </c>
      <c r="H34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105">
        <f>IF(Sklop6[[#This Row],[ZAHTEVANA SHEMA KAKOVOSTI]]&lt;&gt;"",Sklop6[[#This Row],[Preračunana masa/volumen/kos na enoto kg]],"")</f>
        <v>50</v>
      </c>
      <c r="J34" s="119"/>
      <c r="K34" s="111"/>
      <c r="L34" s="111"/>
      <c r="M34" s="122"/>
      <c r="N34" s="112"/>
      <c r="O34" s="112"/>
      <c r="P34" s="123"/>
      <c r="Q34" s="112">
        <f>+Sklop6[[#This Row],[cena/enota brez DDV v EUR]]*Sklop6[[#This Row],[Stopnja DDV (%)]]</f>
        <v>0</v>
      </c>
      <c r="R34" s="112">
        <f>+Sklop6[[#This Row],[cena/enota brez DDV v EUR]]+Sklop6[[#This Row],[Davek (EUR)]]</f>
        <v>0</v>
      </c>
      <c r="S34" s="112">
        <f>+Sklop6[[#This Row],[cena/enota brez DDV v EUR]]*Sklop6[[#This Row],[Okvirna količina]]</f>
        <v>0</v>
      </c>
      <c r="T34" s="112">
        <f>+Sklop6[[#This Row],[Končna cena/enoto mere (EUR) z DDV]]*Sklop6[[#This Row],[Okvirna količina]]</f>
        <v>0</v>
      </c>
      <c r="U34" s="125"/>
    </row>
    <row r="35" spans="1:21" s="64" customFormat="1" ht="12">
      <c r="A35" s="109" t="s">
        <v>22</v>
      </c>
      <c r="B35" s="14" t="s">
        <v>387</v>
      </c>
      <c r="C35" s="94">
        <v>1</v>
      </c>
      <c r="D35" s="102" t="s">
        <v>1</v>
      </c>
      <c r="E35" s="135" t="s">
        <v>197</v>
      </c>
      <c r="F35" s="110">
        <v>60</v>
      </c>
      <c r="G35" s="142" t="s">
        <v>1</v>
      </c>
      <c r="H35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5" s="105">
        <f>IF(Sklop6[[#This Row],[ZAHTEVANA SHEMA KAKOVOSTI]]&lt;&gt;"",Sklop6[[#This Row],[Preračunana masa/volumen/kos na enoto kg]],"")</f>
        <v>60</v>
      </c>
      <c r="J35" s="119"/>
      <c r="K35" s="111"/>
      <c r="L35" s="111"/>
      <c r="M35" s="122"/>
      <c r="N35" s="112"/>
      <c r="O35" s="112"/>
      <c r="P35" s="123"/>
      <c r="Q35" s="112">
        <f>+Sklop6[[#This Row],[cena/enota brez DDV v EUR]]*Sklop6[[#This Row],[Stopnja DDV (%)]]</f>
        <v>0</v>
      </c>
      <c r="R35" s="112">
        <f>+Sklop6[[#This Row],[cena/enota brez DDV v EUR]]+Sklop6[[#This Row],[Davek (EUR)]]</f>
        <v>0</v>
      </c>
      <c r="S35" s="112">
        <f>+Sklop6[[#This Row],[cena/enota brez DDV v EUR]]*Sklop6[[#This Row],[Okvirna količina]]</f>
        <v>0</v>
      </c>
      <c r="T35" s="112">
        <f>+Sklop6[[#This Row],[Končna cena/enoto mere (EUR) z DDV]]*Sklop6[[#This Row],[Okvirna količina]]</f>
        <v>0</v>
      </c>
      <c r="U35" s="125"/>
    </row>
    <row r="36" spans="1:21" s="64" customFormat="1" ht="24">
      <c r="A36" s="104" t="s">
        <v>23</v>
      </c>
      <c r="B36" s="14" t="s">
        <v>388</v>
      </c>
      <c r="C36" s="94" t="s">
        <v>556</v>
      </c>
      <c r="D36" s="102" t="s">
        <v>1</v>
      </c>
      <c r="E36" s="135"/>
      <c r="F36" s="110">
        <v>50</v>
      </c>
      <c r="G36" s="142" t="s">
        <v>1</v>
      </c>
      <c r="H36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105" t="str">
        <f>IF(Sklop6[[#This Row],[ZAHTEVANA SHEMA KAKOVOSTI]]&lt;&gt;"",Sklop6[[#This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+Sklop6[[#This Row],[cena/enota brez DDV v EUR]]*Sklop6[[#This Row],[Stopnja DDV (%)]]</f>
        <v>0</v>
      </c>
      <c r="R36" s="112">
        <f>+Sklop6[[#This Row],[cena/enota brez DDV v EUR]]+Sklop6[[#This Row],[Davek (EUR)]]</f>
        <v>0</v>
      </c>
      <c r="S36" s="112">
        <f>+Sklop6[[#This Row],[cena/enota brez DDV v EUR]]*Sklop6[[#This Row],[Okvirna količina]]</f>
        <v>0</v>
      </c>
      <c r="T36" s="112">
        <f>+Sklop6[[#This Row],[Končna cena/enoto mere (EUR) z DDV]]*Sklop6[[#This Row],[Okvirna količina]]</f>
        <v>0</v>
      </c>
      <c r="U36" s="125"/>
    </row>
    <row r="37" spans="1:21" s="64" customFormat="1" ht="12">
      <c r="A37" s="109" t="s">
        <v>24</v>
      </c>
      <c r="B37" s="95" t="s">
        <v>389</v>
      </c>
      <c r="C37" s="94" t="s">
        <v>653</v>
      </c>
      <c r="D37" s="102" t="s">
        <v>1</v>
      </c>
      <c r="E37" s="135" t="s">
        <v>197</v>
      </c>
      <c r="F37" s="110">
        <v>500</v>
      </c>
      <c r="G37" s="142" t="s">
        <v>1</v>
      </c>
      <c r="H37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7" s="105">
        <f>IF(Sklop6[[#This Row],[ZAHTEVANA SHEMA KAKOVOSTI]]&lt;&gt;"",Sklop6[[#This Row],[Preračunana masa/volumen/kos na enoto kg]],"")</f>
        <v>500</v>
      </c>
      <c r="J37" s="119"/>
      <c r="K37" s="111"/>
      <c r="L37" s="111"/>
      <c r="M37" s="122"/>
      <c r="N37" s="112"/>
      <c r="O37" s="112"/>
      <c r="P37" s="123"/>
      <c r="Q37" s="112">
        <f>+Sklop6[[#This Row],[cena/enota brez DDV v EUR]]*Sklop6[[#This Row],[Stopnja DDV (%)]]</f>
        <v>0</v>
      </c>
      <c r="R37" s="112">
        <f>+Sklop6[[#This Row],[cena/enota brez DDV v EUR]]+Sklop6[[#This Row],[Davek (EUR)]]</f>
        <v>0</v>
      </c>
      <c r="S37" s="112">
        <f>+Sklop6[[#This Row],[cena/enota brez DDV v EUR]]*Sklop6[[#This Row],[Okvirna količina]]</f>
        <v>0</v>
      </c>
      <c r="T37" s="112">
        <f>+Sklop6[[#This Row],[Končna cena/enoto mere (EUR) z DDV]]*Sklop6[[#This Row],[Okvirna količina]]</f>
        <v>0</v>
      </c>
      <c r="U37" s="125"/>
    </row>
    <row r="38" spans="1:21" s="64" customFormat="1" ht="12">
      <c r="A38" s="104" t="s">
        <v>25</v>
      </c>
      <c r="B38" s="14" t="s">
        <v>391</v>
      </c>
      <c r="C38" s="94">
        <v>150</v>
      </c>
      <c r="D38" s="102" t="s">
        <v>169</v>
      </c>
      <c r="E38" s="135" t="s">
        <v>197</v>
      </c>
      <c r="F38" s="110">
        <v>50</v>
      </c>
      <c r="G38" s="142" t="s">
        <v>102</v>
      </c>
      <c r="H38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7.5</v>
      </c>
      <c r="I38" s="105">
        <f>IF(Sklop6[[#This Row],[ZAHTEVANA SHEMA KAKOVOSTI]]&lt;&gt;"",Sklop6[[#This Row],[Preračunana masa/volumen/kos na enoto kg]],"")</f>
        <v>7.5</v>
      </c>
      <c r="J38" s="119"/>
      <c r="K38" s="111"/>
      <c r="L38" s="111"/>
      <c r="M38" s="122"/>
      <c r="N38" s="112"/>
      <c r="O38" s="112"/>
      <c r="P38" s="123"/>
      <c r="Q38" s="112">
        <f>+Sklop6[[#This Row],[cena/enota brez DDV v EUR]]*Sklop6[[#This Row],[Stopnja DDV (%)]]</f>
        <v>0</v>
      </c>
      <c r="R38" s="112">
        <f>+Sklop6[[#This Row],[cena/enota brez DDV v EUR]]+Sklop6[[#This Row],[Davek (EUR)]]</f>
        <v>0</v>
      </c>
      <c r="S38" s="112">
        <f>+Sklop6[[#This Row],[cena/enota brez DDV v EUR]]*Sklop6[[#This Row],[Okvirna količina]]</f>
        <v>0</v>
      </c>
      <c r="T38" s="112">
        <f>+Sklop6[[#This Row],[Končna cena/enoto mere (EUR) z DDV]]*Sklop6[[#This Row],[Okvirna količina]]</f>
        <v>0</v>
      </c>
      <c r="U38" s="125"/>
    </row>
    <row r="39" spans="1:21" s="64" customFormat="1" ht="12">
      <c r="A39" s="109" t="s">
        <v>26</v>
      </c>
      <c r="B39" s="14" t="s">
        <v>392</v>
      </c>
      <c r="C39" s="94">
        <v>150</v>
      </c>
      <c r="D39" s="102" t="s">
        <v>169</v>
      </c>
      <c r="E39" s="135" t="s">
        <v>197</v>
      </c>
      <c r="F39" s="110">
        <v>50</v>
      </c>
      <c r="G39" s="142" t="s">
        <v>102</v>
      </c>
      <c r="H39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7.5</v>
      </c>
      <c r="I39" s="105">
        <f>IF(Sklop6[[#This Row],[ZAHTEVANA SHEMA KAKOVOSTI]]&lt;&gt;"",Sklop6[[#This Row],[Preračunana masa/volumen/kos na enoto kg]],"")</f>
        <v>7.5</v>
      </c>
      <c r="J39" s="119"/>
      <c r="K39" s="111"/>
      <c r="L39" s="111"/>
      <c r="M39" s="122"/>
      <c r="N39" s="112"/>
      <c r="O39" s="112"/>
      <c r="P39" s="123"/>
      <c r="Q39" s="112">
        <f>+Sklop6[[#This Row],[cena/enota brez DDV v EUR]]*Sklop6[[#This Row],[Stopnja DDV (%)]]</f>
        <v>0</v>
      </c>
      <c r="R39" s="112">
        <f>+Sklop6[[#This Row],[cena/enota brez DDV v EUR]]+Sklop6[[#This Row],[Davek (EUR)]]</f>
        <v>0</v>
      </c>
      <c r="S39" s="112">
        <f>+Sklop6[[#This Row],[cena/enota brez DDV v EUR]]*Sklop6[[#This Row],[Okvirna količina]]</f>
        <v>0</v>
      </c>
      <c r="T39" s="112">
        <f>+Sklop6[[#This Row],[Končna cena/enoto mere (EUR) z DDV]]*Sklop6[[#This Row],[Okvirna količina]]</f>
        <v>0</v>
      </c>
      <c r="U39" s="125"/>
    </row>
    <row r="40" spans="1:21" s="64" customFormat="1" ht="12">
      <c r="A40" s="104" t="s">
        <v>27</v>
      </c>
      <c r="B40" s="14" t="s">
        <v>393</v>
      </c>
      <c r="C40" s="94">
        <v>250</v>
      </c>
      <c r="D40" s="102" t="s">
        <v>169</v>
      </c>
      <c r="E40" s="135" t="s">
        <v>197</v>
      </c>
      <c r="F40" s="110">
        <v>2100</v>
      </c>
      <c r="G40" s="142" t="s">
        <v>102</v>
      </c>
      <c r="H40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525</v>
      </c>
      <c r="I40" s="105">
        <f>IF(Sklop6[[#This Row],[ZAHTEVANA SHEMA KAKOVOSTI]]&lt;&gt;"",Sklop6[[#This Row],[Preračunana masa/volumen/kos na enoto kg]],"")</f>
        <v>525</v>
      </c>
      <c r="J40" s="119"/>
      <c r="K40" s="111"/>
      <c r="L40" s="111"/>
      <c r="M40" s="122"/>
      <c r="N40" s="112"/>
      <c r="O40" s="112"/>
      <c r="P40" s="123"/>
      <c r="Q40" s="112">
        <f>+Sklop6[[#This Row],[cena/enota brez DDV v EUR]]*Sklop6[[#This Row],[Stopnja DDV (%)]]</f>
        <v>0</v>
      </c>
      <c r="R40" s="112">
        <f>+Sklop6[[#This Row],[cena/enota brez DDV v EUR]]+Sklop6[[#This Row],[Davek (EUR)]]</f>
        <v>0</v>
      </c>
      <c r="S40" s="112">
        <f>+Sklop6[[#This Row],[cena/enota brez DDV v EUR]]*Sklop6[[#This Row],[Okvirna količina]]</f>
        <v>0</v>
      </c>
      <c r="T40" s="112">
        <f>+Sklop6[[#This Row],[Končna cena/enoto mere (EUR) z DDV]]*Sklop6[[#This Row],[Okvirna količina]]</f>
        <v>0</v>
      </c>
      <c r="U40" s="125"/>
    </row>
    <row r="41" spans="1:21" s="64" customFormat="1" ht="12">
      <c r="A41" s="109" t="s">
        <v>28</v>
      </c>
      <c r="B41" s="14" t="s">
        <v>390</v>
      </c>
      <c r="C41" s="94" t="s">
        <v>728</v>
      </c>
      <c r="D41" s="102" t="s">
        <v>1</v>
      </c>
      <c r="E41" s="135" t="s">
        <v>197</v>
      </c>
      <c r="F41" s="110">
        <v>5</v>
      </c>
      <c r="G41" s="142" t="s">
        <v>1</v>
      </c>
      <c r="H41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1" s="105">
        <f>IF(Sklop6[[#This Row],[ZAHTEVANA SHEMA KAKOVOSTI]]&lt;&gt;"",Sklop6[[#This Row],[Preračunana masa/volumen/kos na enoto kg]],"")</f>
        <v>5</v>
      </c>
      <c r="J41" s="119"/>
      <c r="K41" s="111"/>
      <c r="L41" s="111"/>
      <c r="M41" s="122"/>
      <c r="N41" s="112"/>
      <c r="O41" s="112"/>
      <c r="P41" s="123"/>
      <c r="Q41" s="112">
        <f>+Sklop6[[#This Row],[cena/enota brez DDV v EUR]]*Sklop6[[#This Row],[Stopnja DDV (%)]]</f>
        <v>0</v>
      </c>
      <c r="R41" s="112">
        <f>+Sklop6[[#This Row],[cena/enota brez DDV v EUR]]+Sklop6[[#This Row],[Davek (EUR)]]</f>
        <v>0</v>
      </c>
      <c r="S41" s="112">
        <f>+Sklop6[[#This Row],[cena/enota brez DDV v EUR]]*Sklop6[[#This Row],[Okvirna količina]]</f>
        <v>0</v>
      </c>
      <c r="T41" s="112">
        <f>+Sklop6[[#This Row],[Končna cena/enoto mere (EUR) z DDV]]*Sklop6[[#This Row],[Okvirna količina]]</f>
        <v>0</v>
      </c>
      <c r="U41" s="125"/>
    </row>
    <row r="42" spans="1:21" s="64" customFormat="1" ht="24">
      <c r="A42" s="104" t="s">
        <v>29</v>
      </c>
      <c r="B42" s="14" t="s">
        <v>367</v>
      </c>
      <c r="C42" s="94" t="s">
        <v>172</v>
      </c>
      <c r="D42" s="102" t="s">
        <v>1</v>
      </c>
      <c r="E42" s="135" t="s">
        <v>197</v>
      </c>
      <c r="F42" s="110">
        <v>750</v>
      </c>
      <c r="G42" s="142" t="s">
        <v>1</v>
      </c>
      <c r="H42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42" s="105">
        <f>IF(Sklop6[[#This Row],[ZAHTEVANA SHEMA KAKOVOSTI]]&lt;&gt;"",Sklop6[[#This Row],[Preračunana masa/volumen/kos na enoto kg]],"")</f>
        <v>750</v>
      </c>
      <c r="J42" s="119"/>
      <c r="K42" s="111"/>
      <c r="L42" s="111"/>
      <c r="M42" s="122"/>
      <c r="N42" s="112"/>
      <c r="O42" s="112"/>
      <c r="P42" s="123"/>
      <c r="Q42" s="112">
        <f>+Sklop6[[#This Row],[cena/enota brez DDV v EUR]]*Sklop6[[#This Row],[Stopnja DDV (%)]]</f>
        <v>0</v>
      </c>
      <c r="R42" s="112">
        <f>+Sklop6[[#This Row],[cena/enota brez DDV v EUR]]+Sklop6[[#This Row],[Davek (EUR)]]</f>
        <v>0</v>
      </c>
      <c r="S42" s="112">
        <f>+Sklop6[[#This Row],[cena/enota brez DDV v EUR]]*Sklop6[[#This Row],[Okvirna količina]]</f>
        <v>0</v>
      </c>
      <c r="T42" s="112">
        <f>+Sklop6[[#This Row],[Končna cena/enoto mere (EUR) z DDV]]*Sklop6[[#This Row],[Okvirna količina]]</f>
        <v>0</v>
      </c>
      <c r="U42" s="125"/>
    </row>
    <row r="43" spans="1:21" s="64" customFormat="1" ht="12">
      <c r="A43" s="109" t="s">
        <v>30</v>
      </c>
      <c r="B43" s="95" t="s">
        <v>394</v>
      </c>
      <c r="C43" s="94" t="s">
        <v>725</v>
      </c>
      <c r="D43" s="102" t="s">
        <v>1</v>
      </c>
      <c r="E43" s="135" t="s">
        <v>197</v>
      </c>
      <c r="F43" s="110">
        <v>10</v>
      </c>
      <c r="G43" s="142" t="s">
        <v>1</v>
      </c>
      <c r="H43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3" s="105">
        <f>IF(Sklop6[[#This Row],[ZAHTEVANA SHEMA KAKOVOSTI]]&lt;&gt;"",Sklop6[[#This Row],[Preračunana masa/volumen/kos na enoto kg]],"")</f>
        <v>10</v>
      </c>
      <c r="J43" s="119"/>
      <c r="K43" s="111"/>
      <c r="L43" s="111"/>
      <c r="M43" s="122"/>
      <c r="N43" s="112"/>
      <c r="O43" s="112"/>
      <c r="P43" s="123"/>
      <c r="Q43" s="112">
        <f>+Sklop6[[#This Row],[cena/enota brez DDV v EUR]]*Sklop6[[#This Row],[Stopnja DDV (%)]]</f>
        <v>0</v>
      </c>
      <c r="R43" s="112">
        <f>+Sklop6[[#This Row],[cena/enota brez DDV v EUR]]+Sklop6[[#This Row],[Davek (EUR)]]</f>
        <v>0</v>
      </c>
      <c r="S43" s="112">
        <f>+Sklop6[[#This Row],[cena/enota brez DDV v EUR]]*Sklop6[[#This Row],[Okvirna količina]]</f>
        <v>0</v>
      </c>
      <c r="T43" s="112">
        <f>+Sklop6[[#This Row],[Končna cena/enoto mere (EUR) z DDV]]*Sklop6[[#This Row],[Okvirna količina]]</f>
        <v>0</v>
      </c>
      <c r="U43" s="125"/>
    </row>
    <row r="44" spans="1:21" s="64" customFormat="1" ht="12">
      <c r="A44" s="104" t="s">
        <v>31</v>
      </c>
      <c r="B44" s="98" t="s">
        <v>395</v>
      </c>
      <c r="C44" s="94" t="s">
        <v>728</v>
      </c>
      <c r="D44" s="102" t="s">
        <v>1</v>
      </c>
      <c r="E44" s="135" t="s">
        <v>197</v>
      </c>
      <c r="F44" s="110">
        <v>5</v>
      </c>
      <c r="G44" s="142" t="s">
        <v>1</v>
      </c>
      <c r="H44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4" s="105">
        <f>IF(Sklop6[[#This Row],[ZAHTEVANA SHEMA KAKOVOSTI]]&lt;&gt;"",Sklop6[[#This Row],[Preračunana masa/volumen/kos na enoto kg]],"")</f>
        <v>5</v>
      </c>
      <c r="J44" s="119"/>
      <c r="K44" s="111"/>
      <c r="L44" s="111"/>
      <c r="M44" s="122"/>
      <c r="N44" s="112"/>
      <c r="O44" s="112"/>
      <c r="P44" s="123"/>
      <c r="Q44" s="112">
        <f>+Sklop6[[#This Row],[cena/enota brez DDV v EUR]]*Sklop6[[#This Row],[Stopnja DDV (%)]]</f>
        <v>0</v>
      </c>
      <c r="R44" s="112">
        <f>+Sklop6[[#This Row],[cena/enota brez DDV v EUR]]+Sklop6[[#This Row],[Davek (EUR)]]</f>
        <v>0</v>
      </c>
      <c r="S44" s="112">
        <f>+Sklop6[[#This Row],[cena/enota brez DDV v EUR]]*Sklop6[[#This Row],[Okvirna količina]]</f>
        <v>0</v>
      </c>
      <c r="T44" s="112">
        <f>+Sklop6[[#This Row],[Končna cena/enoto mere (EUR) z DDV]]*Sklop6[[#This Row],[Okvirna količina]]</f>
        <v>0</v>
      </c>
      <c r="U44" s="125"/>
    </row>
    <row r="45" spans="1:21" s="64" customFormat="1" ht="12">
      <c r="A45" s="109" t="s">
        <v>32</v>
      </c>
      <c r="B45" s="95" t="s">
        <v>396</v>
      </c>
      <c r="C45" s="145" t="s">
        <v>654</v>
      </c>
      <c r="D45" s="102" t="s">
        <v>1</v>
      </c>
      <c r="E45" s="135"/>
      <c r="F45" s="110">
        <v>650</v>
      </c>
      <c r="G45" s="142" t="s">
        <v>1</v>
      </c>
      <c r="H45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45" s="105" t="str">
        <f>IF(Sklop6[[#This Row],[ZAHTEVANA SHEMA KAKOVOSTI]]&lt;&gt;"",Sklop6[[#This Row],[Preračunana masa/volumen/kos na enoto kg]],"")</f>
        <v/>
      </c>
      <c r="J45" s="119"/>
      <c r="K45" s="111"/>
      <c r="L45" s="111"/>
      <c r="M45" s="122"/>
      <c r="N45" s="112"/>
      <c r="O45" s="112"/>
      <c r="P45" s="123"/>
      <c r="Q45" s="112">
        <f>+Sklop6[[#This Row],[cena/enota brez DDV v EUR]]*Sklop6[[#This Row],[Stopnja DDV (%)]]</f>
        <v>0</v>
      </c>
      <c r="R45" s="112">
        <f>+Sklop6[[#This Row],[cena/enota brez DDV v EUR]]+Sklop6[[#This Row],[Davek (EUR)]]</f>
        <v>0</v>
      </c>
      <c r="S45" s="112">
        <f>+Sklop6[[#This Row],[cena/enota brez DDV v EUR]]*Sklop6[[#This Row],[Okvirna količina]]</f>
        <v>0</v>
      </c>
      <c r="T45" s="112">
        <f>+Sklop6[[#This Row],[Končna cena/enoto mere (EUR) z DDV]]*Sklop6[[#This Row],[Okvirna količina]]</f>
        <v>0</v>
      </c>
      <c r="U45" s="125"/>
    </row>
    <row r="46" spans="1:21" s="64" customFormat="1" ht="12">
      <c r="A46" s="104" t="s">
        <v>33</v>
      </c>
      <c r="B46" s="95" t="s">
        <v>397</v>
      </c>
      <c r="C46" s="94" t="s">
        <v>728</v>
      </c>
      <c r="D46" s="102" t="s">
        <v>1</v>
      </c>
      <c r="E46" s="135"/>
      <c r="F46" s="110">
        <v>10</v>
      </c>
      <c r="G46" s="142" t="s">
        <v>1</v>
      </c>
      <c r="H46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6" s="105" t="str">
        <f>IF(Sklop6[[#This Row],[ZAHTEVANA SHEMA KAKOVOSTI]]&lt;&gt;"",Sklop6[[#This Row],[Preračunana masa/volumen/kos na enoto kg]],"")</f>
        <v/>
      </c>
      <c r="J46" s="119"/>
      <c r="K46" s="111"/>
      <c r="L46" s="111"/>
      <c r="M46" s="122"/>
      <c r="N46" s="112"/>
      <c r="O46" s="112"/>
      <c r="P46" s="123"/>
      <c r="Q46" s="112">
        <f>+Sklop6[[#This Row],[cena/enota brez DDV v EUR]]*Sklop6[[#This Row],[Stopnja DDV (%)]]</f>
        <v>0</v>
      </c>
      <c r="R46" s="112">
        <f>+Sklop6[[#This Row],[cena/enota brez DDV v EUR]]+Sklop6[[#This Row],[Davek (EUR)]]</f>
        <v>0</v>
      </c>
      <c r="S46" s="112">
        <f>+Sklop6[[#This Row],[cena/enota brez DDV v EUR]]*Sklop6[[#This Row],[Okvirna količina]]</f>
        <v>0</v>
      </c>
      <c r="T46" s="112">
        <f>+Sklop6[[#This Row],[Končna cena/enoto mere (EUR) z DDV]]*Sklop6[[#This Row],[Okvirna količina]]</f>
        <v>0</v>
      </c>
      <c r="U46" s="125"/>
    </row>
    <row r="47" spans="1:21" s="64" customFormat="1" ht="24">
      <c r="A47" s="109" t="s">
        <v>34</v>
      </c>
      <c r="B47" s="14" t="s">
        <v>398</v>
      </c>
      <c r="C47" s="94" t="s">
        <v>1080</v>
      </c>
      <c r="D47" s="102" t="s">
        <v>169</v>
      </c>
      <c r="E47" s="135"/>
      <c r="F47" s="110">
        <v>150</v>
      </c>
      <c r="G47" s="142" t="s">
        <v>1</v>
      </c>
      <c r="H47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7" s="105" t="str">
        <f>IF(Sklop6[[#This Row],[ZAHTEVANA SHEMA KAKOVOSTI]]&lt;&gt;"",Sklop6[[#This Row],[Preračunana masa/volumen/kos na enoto kg]],"")</f>
        <v/>
      </c>
      <c r="J47" s="119"/>
      <c r="K47" s="55"/>
      <c r="L47" s="55"/>
      <c r="M47" s="3"/>
      <c r="N47" s="112"/>
      <c r="O47" s="112"/>
      <c r="P47" s="123"/>
      <c r="Q47" s="112">
        <f>+Sklop6[[#This Row],[cena/enota brez DDV v EUR]]*Sklop6[[#This Row],[Stopnja DDV (%)]]</f>
        <v>0</v>
      </c>
      <c r="R47" s="112">
        <f>+Sklop6[[#This Row],[cena/enota brez DDV v EUR]]+Sklop6[[#This Row],[Davek (EUR)]]</f>
        <v>0</v>
      </c>
      <c r="S47" s="112">
        <f>+Sklop6[[#This Row],[cena/enota brez DDV v EUR]]*Sklop6[[#This Row],[Okvirna količina]]</f>
        <v>0</v>
      </c>
      <c r="T47" s="112">
        <f>+Sklop6[[#This Row],[Končna cena/enoto mere (EUR) z DDV]]*Sklop6[[#This Row],[Okvirna količina]]</f>
        <v>0</v>
      </c>
      <c r="U47" s="125"/>
    </row>
    <row r="48" spans="1:21" s="64" customFormat="1" ht="12">
      <c r="A48" s="104" t="s">
        <v>35</v>
      </c>
      <c r="B48" s="14" t="s">
        <v>424</v>
      </c>
      <c r="C48" s="94">
        <v>250</v>
      </c>
      <c r="D48" s="102" t="s">
        <v>169</v>
      </c>
      <c r="E48" s="135"/>
      <c r="F48" s="110">
        <v>180</v>
      </c>
      <c r="G48" s="142" t="s">
        <v>102</v>
      </c>
      <c r="H48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48" s="105" t="str">
        <f>IF(Sklop6[[#This Row],[ZAHTEVANA SHEMA KAKOVOSTI]]&lt;&gt;"",Sklop6[[#This Row],[Preračunana masa/volumen/kos na enoto kg]],"")</f>
        <v/>
      </c>
      <c r="J48" s="119"/>
      <c r="K48" s="55"/>
      <c r="L48" s="55"/>
      <c r="M48" s="3"/>
      <c r="N48" s="112"/>
      <c r="O48" s="112"/>
      <c r="P48" s="123"/>
      <c r="Q48" s="112">
        <f>+Sklop6[[#This Row],[cena/enota brez DDV v EUR]]*Sklop6[[#This Row],[Stopnja DDV (%)]]</f>
        <v>0</v>
      </c>
      <c r="R48" s="112">
        <f>+Sklop6[[#This Row],[cena/enota brez DDV v EUR]]+Sklop6[[#This Row],[Davek (EUR)]]</f>
        <v>0</v>
      </c>
      <c r="S48" s="112">
        <f>+Sklop6[[#This Row],[cena/enota brez DDV v EUR]]*Sklop6[[#This Row],[Okvirna količina]]</f>
        <v>0</v>
      </c>
      <c r="T48" s="112">
        <f>+Sklop6[[#This Row],[Končna cena/enoto mere (EUR) z DDV]]*Sklop6[[#This Row],[Okvirna količina]]</f>
        <v>0</v>
      </c>
      <c r="U48" s="125"/>
    </row>
    <row r="49" spans="1:21" s="64" customFormat="1" ht="12">
      <c r="A49" s="109" t="s">
        <v>36</v>
      </c>
      <c r="B49" s="6" t="s">
        <v>399</v>
      </c>
      <c r="C49" s="94">
        <v>1</v>
      </c>
      <c r="D49" s="102" t="s">
        <v>1</v>
      </c>
      <c r="E49" s="135"/>
      <c r="F49" s="110">
        <v>140</v>
      </c>
      <c r="G49" s="142" t="s">
        <v>1</v>
      </c>
      <c r="H49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49" s="105" t="str">
        <f>IF(Sklop6[[#This Row],[ZAHTEVANA SHEMA KAKOVOSTI]]&lt;&gt;"",Sklop6[[#This Row],[Preračunana masa/volumen/kos na enoto kg]],"")</f>
        <v/>
      </c>
      <c r="J49" s="119"/>
      <c r="K49" s="55"/>
      <c r="L49" s="55"/>
      <c r="M49" s="3"/>
      <c r="N49" s="112"/>
      <c r="O49" s="112"/>
      <c r="P49" s="123"/>
      <c r="Q49" s="112">
        <f>+Sklop6[[#This Row],[cena/enota brez DDV v EUR]]*Sklop6[[#This Row],[Stopnja DDV (%)]]</f>
        <v>0</v>
      </c>
      <c r="R49" s="112">
        <f>+Sklop6[[#This Row],[cena/enota brez DDV v EUR]]+Sklop6[[#This Row],[Davek (EUR)]]</f>
        <v>0</v>
      </c>
      <c r="S49" s="112">
        <f>+Sklop6[[#This Row],[cena/enota brez DDV v EUR]]*Sklop6[[#This Row],[Okvirna količina]]</f>
        <v>0</v>
      </c>
      <c r="T49" s="112">
        <f>+Sklop6[[#This Row],[Končna cena/enoto mere (EUR) z DDV]]*Sklop6[[#This Row],[Okvirna količina]]</f>
        <v>0</v>
      </c>
      <c r="U49" s="125"/>
    </row>
    <row r="50" spans="1:21" s="64" customFormat="1" ht="12">
      <c r="A50" s="104" t="s">
        <v>37</v>
      </c>
      <c r="B50" s="99" t="s">
        <v>400</v>
      </c>
      <c r="C50" s="94" t="s">
        <v>729</v>
      </c>
      <c r="D50" s="102" t="s">
        <v>1</v>
      </c>
      <c r="E50" s="135"/>
      <c r="F50" s="110">
        <v>50</v>
      </c>
      <c r="G50" s="142" t="s">
        <v>1</v>
      </c>
      <c r="H50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0" s="105" t="str">
        <f>IF(Sklop6[[#This Row],[ZAHTEVANA SHEMA KAKOVOSTI]]&lt;&gt;"",Sklop6[[#This Row],[Preračunana masa/volumen/kos na enoto kg]],"")</f>
        <v/>
      </c>
      <c r="J50" s="119"/>
      <c r="K50" s="113"/>
      <c r="L50" s="113"/>
      <c r="M50" s="3"/>
      <c r="N50" s="112"/>
      <c r="O50" s="112"/>
      <c r="P50" s="123"/>
      <c r="Q50" s="112">
        <f>+Sklop6[[#This Row],[cena/enota brez DDV v EUR]]*Sklop6[[#This Row],[Stopnja DDV (%)]]</f>
        <v>0</v>
      </c>
      <c r="R50" s="112">
        <f>+Sklop6[[#This Row],[cena/enota brez DDV v EUR]]+Sklop6[[#This Row],[Davek (EUR)]]</f>
        <v>0</v>
      </c>
      <c r="S50" s="112">
        <f>+Sklop6[[#This Row],[cena/enota brez DDV v EUR]]*Sklop6[[#This Row],[Okvirna količina]]</f>
        <v>0</v>
      </c>
      <c r="T50" s="112">
        <f>+Sklop6[[#This Row],[Končna cena/enoto mere (EUR) z DDV]]*Sklop6[[#This Row],[Okvirna količina]]</f>
        <v>0</v>
      </c>
      <c r="U50" s="125"/>
    </row>
    <row r="51" spans="1:21" s="64" customFormat="1" ht="14.25" customHeight="1">
      <c r="A51" s="109" t="s">
        <v>38</v>
      </c>
      <c r="B51" s="99" t="s">
        <v>1202</v>
      </c>
      <c r="C51" s="94">
        <v>140</v>
      </c>
      <c r="D51" s="102" t="s">
        <v>169</v>
      </c>
      <c r="E51" s="135"/>
      <c r="F51" s="110">
        <v>1000</v>
      </c>
      <c r="G51" s="142" t="s">
        <v>102</v>
      </c>
      <c r="H51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51" s="105" t="str">
        <f>IF(Sklop6[[#This Row],[ZAHTEVANA SHEMA KAKOVOSTI]]&lt;&gt;"",Sklop6[[#This Row],[Preračunana masa/volumen/kos na enoto kg]],"")</f>
        <v/>
      </c>
      <c r="J51" s="119"/>
      <c r="K51" s="113"/>
      <c r="L51" s="113"/>
      <c r="M51" s="3"/>
      <c r="N51" s="112"/>
      <c r="O51" s="112"/>
      <c r="P51" s="123"/>
      <c r="Q51" s="112">
        <f>+Sklop6[[#This Row],[cena/enota brez DDV v EUR]]*Sklop6[[#This Row],[Stopnja DDV (%)]]</f>
        <v>0</v>
      </c>
      <c r="R51" s="112">
        <f>+Sklop6[[#This Row],[cena/enota brez DDV v EUR]]+Sklop6[[#This Row],[Davek (EUR)]]</f>
        <v>0</v>
      </c>
      <c r="S51" s="112">
        <f>+Sklop6[[#This Row],[cena/enota brez DDV v EUR]]*Sklop6[[#This Row],[Okvirna količina]]</f>
        <v>0</v>
      </c>
      <c r="T51" s="112">
        <f>+Sklop6[[#This Row],[Končna cena/enoto mere (EUR) z DDV]]*Sklop6[[#This Row],[Okvirna količina]]</f>
        <v>0</v>
      </c>
      <c r="U51" s="125"/>
    </row>
    <row r="52" spans="1:21" s="64" customFormat="1" ht="12">
      <c r="A52" s="104" t="s">
        <v>39</v>
      </c>
      <c r="B52" s="100" t="s">
        <v>423</v>
      </c>
      <c r="C52" s="94">
        <v>150</v>
      </c>
      <c r="D52" s="102" t="s">
        <v>169</v>
      </c>
      <c r="E52" s="135"/>
      <c r="F52" s="114">
        <v>25</v>
      </c>
      <c r="G52" s="142" t="s">
        <v>102</v>
      </c>
      <c r="H52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3.75</v>
      </c>
      <c r="I52" s="105" t="str">
        <f>IF(Sklop6[[#This Row],[ZAHTEVANA SHEMA KAKOVOSTI]]&lt;&gt;"",Sklop6[[#This Row],[Preračunana masa/volumen/kos na enoto kg]],"")</f>
        <v/>
      </c>
      <c r="J52" s="120"/>
      <c r="K52" s="115"/>
      <c r="L52" s="115"/>
      <c r="M52" s="116"/>
      <c r="N52" s="112"/>
      <c r="O52" s="117"/>
      <c r="P52" s="123"/>
      <c r="Q52" s="117">
        <f>+Sklop6[[#This Row],[cena/enota brez DDV v EUR]]*Sklop6[[#This Row],[Stopnja DDV (%)]]</f>
        <v>0</v>
      </c>
      <c r="R52" s="117">
        <f>+Sklop6[[#This Row],[cena/enota brez DDV v EUR]]+Sklop6[[#This Row],[Davek (EUR)]]</f>
        <v>0</v>
      </c>
      <c r="S52" s="117">
        <f>+Sklop6[[#This Row],[cena/enota brez DDV v EUR]]*Sklop6[[#This Row],[Okvirna količina]]</f>
        <v>0</v>
      </c>
      <c r="T52" s="117">
        <f>+Sklop6[[#This Row],[Končna cena/enoto mere (EUR) z DDV]]*Sklop6[[#This Row],[Okvirna količina]]</f>
        <v>0</v>
      </c>
      <c r="U52" s="126"/>
    </row>
    <row r="53" spans="1:21" s="64" customFormat="1" ht="12">
      <c r="A53" s="109" t="s">
        <v>40</v>
      </c>
      <c r="B53" s="99" t="s">
        <v>422</v>
      </c>
      <c r="C53" s="94" t="s">
        <v>730</v>
      </c>
      <c r="D53" s="102" t="s">
        <v>1</v>
      </c>
      <c r="E53" s="135"/>
      <c r="F53" s="110">
        <v>5</v>
      </c>
      <c r="G53" s="142" t="s">
        <v>1</v>
      </c>
      <c r="H53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3" s="105" t="str">
        <f>IF(Sklop6[[#This Row],[ZAHTEVANA SHEMA KAKOVOSTI]]&lt;&gt;"",Sklop6[[#This Row],[Preračunana masa/volumen/kos na enoto kg]],"")</f>
        <v/>
      </c>
      <c r="J53" s="119"/>
      <c r="K53" s="113"/>
      <c r="L53" s="113"/>
      <c r="M53" s="3"/>
      <c r="N53" s="112"/>
      <c r="O53" s="112"/>
      <c r="P53" s="123"/>
      <c r="Q53" s="117">
        <f>+Sklop6[[#This Row],[cena/enota brez DDV v EUR]]*Sklop6[[#This Row],[Stopnja DDV (%)]]</f>
        <v>0</v>
      </c>
      <c r="R53" s="117">
        <f>+Sklop6[[#This Row],[cena/enota brez DDV v EUR]]+Sklop6[[#This Row],[Davek (EUR)]]</f>
        <v>0</v>
      </c>
      <c r="S53" s="117">
        <f>+Sklop6[[#This Row],[cena/enota brez DDV v EUR]]*Sklop6[[#This Row],[Okvirna količina]]</f>
        <v>0</v>
      </c>
      <c r="T53" s="117">
        <f>+Sklop6[[#This Row],[Končna cena/enoto mere (EUR) z DDV]]*Sklop6[[#This Row],[Okvirna količina]]</f>
        <v>0</v>
      </c>
      <c r="U53" s="125"/>
    </row>
    <row r="54" spans="1:21" s="64" customFormat="1" ht="12">
      <c r="A54" s="104" t="s">
        <v>41</v>
      </c>
      <c r="B54" s="99" t="s">
        <v>421</v>
      </c>
      <c r="C54" s="94">
        <v>180</v>
      </c>
      <c r="D54" s="102" t="s">
        <v>169</v>
      </c>
      <c r="E54" s="135" t="s">
        <v>197</v>
      </c>
      <c r="F54" s="110">
        <v>1500</v>
      </c>
      <c r="G54" s="142" t="s">
        <v>102</v>
      </c>
      <c r="H54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54" s="105">
        <f>IF(Sklop6[[#This Row],[ZAHTEVANA SHEMA KAKOVOSTI]]&lt;&gt;"",Sklop6[[#This Row],[Preračunana masa/volumen/kos na enoto kg]],"")</f>
        <v>270</v>
      </c>
      <c r="J54" s="119"/>
      <c r="K54" s="113"/>
      <c r="L54" s="113"/>
      <c r="M54" s="3"/>
      <c r="N54" s="112"/>
      <c r="O54" s="112"/>
      <c r="P54" s="123"/>
      <c r="Q54" s="117">
        <f>+Sklop6[[#This Row],[cena/enota brez DDV v EUR]]*Sklop6[[#This Row],[Stopnja DDV (%)]]</f>
        <v>0</v>
      </c>
      <c r="R54" s="117">
        <f>+Sklop6[[#This Row],[cena/enota brez DDV v EUR]]+Sklop6[[#This Row],[Davek (EUR)]]</f>
        <v>0</v>
      </c>
      <c r="S54" s="117">
        <f>+Sklop6[[#This Row],[cena/enota brez DDV v EUR]]*Sklop6[[#This Row],[Okvirna količina]]</f>
        <v>0</v>
      </c>
      <c r="T54" s="117">
        <f>+Sklop6[[#This Row],[Končna cena/enoto mere (EUR) z DDV]]*Sklop6[[#This Row],[Okvirna količina]]</f>
        <v>0</v>
      </c>
      <c r="U54" s="125"/>
    </row>
    <row r="55" spans="1:21" s="64" customFormat="1" ht="12">
      <c r="A55" s="109" t="s">
        <v>42</v>
      </c>
      <c r="B55" s="99" t="s">
        <v>420</v>
      </c>
      <c r="C55" s="94">
        <v>180</v>
      </c>
      <c r="D55" s="102" t="s">
        <v>169</v>
      </c>
      <c r="E55" s="135" t="s">
        <v>197</v>
      </c>
      <c r="F55" s="110">
        <v>5000</v>
      </c>
      <c r="G55" s="142" t="s">
        <v>102</v>
      </c>
      <c r="H55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55" s="105">
        <f>IF(Sklop6[[#This Row],[ZAHTEVANA SHEMA KAKOVOSTI]]&lt;&gt;"",Sklop6[[#This Row],[Preračunana masa/volumen/kos na enoto kg]],"")</f>
        <v>900</v>
      </c>
      <c r="J55" s="119"/>
      <c r="K55" s="113"/>
      <c r="L55" s="113"/>
      <c r="M55" s="3"/>
      <c r="N55" s="112"/>
      <c r="O55" s="112"/>
      <c r="P55" s="123"/>
      <c r="Q55" s="117">
        <f>+Sklop6[[#This Row],[cena/enota brez DDV v EUR]]*Sklop6[[#This Row],[Stopnja DDV (%)]]</f>
        <v>0</v>
      </c>
      <c r="R55" s="117">
        <f>+Sklop6[[#This Row],[cena/enota brez DDV v EUR]]+Sklop6[[#This Row],[Davek (EUR)]]</f>
        <v>0</v>
      </c>
      <c r="S55" s="117">
        <f>+Sklop6[[#This Row],[cena/enota brez DDV v EUR]]*Sklop6[[#This Row],[Okvirna količina]]</f>
        <v>0</v>
      </c>
      <c r="T55" s="117">
        <f>+Sklop6[[#This Row],[Končna cena/enoto mere (EUR) z DDV]]*Sklop6[[#This Row],[Okvirna količina]]</f>
        <v>0</v>
      </c>
      <c r="U55" s="125"/>
    </row>
    <row r="56" spans="1:21" s="64" customFormat="1" ht="24">
      <c r="A56" s="104" t="s">
        <v>43</v>
      </c>
      <c r="B56" s="99" t="s">
        <v>419</v>
      </c>
      <c r="C56" s="94">
        <v>150</v>
      </c>
      <c r="D56" s="102" t="s">
        <v>169</v>
      </c>
      <c r="E56" s="135"/>
      <c r="F56" s="110">
        <v>3000</v>
      </c>
      <c r="G56" s="142" t="s">
        <v>102</v>
      </c>
      <c r="H56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56" s="105" t="str">
        <f>IF(Sklop6[[#This Row],[ZAHTEVANA SHEMA KAKOVOSTI]]&lt;&gt;"",Sklop6[[#This Row],[Preračunana masa/volumen/kos na enoto kg]],"")</f>
        <v/>
      </c>
      <c r="J56" s="119"/>
      <c r="K56" s="113"/>
      <c r="L56" s="113"/>
      <c r="M56" s="3"/>
      <c r="N56" s="112"/>
      <c r="O56" s="112"/>
      <c r="P56" s="123"/>
      <c r="Q56" s="117">
        <f>+Sklop6[[#This Row],[cena/enota brez DDV v EUR]]*Sklop6[[#This Row],[Stopnja DDV (%)]]</f>
        <v>0</v>
      </c>
      <c r="R56" s="117">
        <f>+Sklop6[[#This Row],[cena/enota brez DDV v EUR]]+Sklop6[[#This Row],[Davek (EUR)]]</f>
        <v>0</v>
      </c>
      <c r="S56" s="117">
        <f>+Sklop6[[#This Row],[cena/enota brez DDV v EUR]]*Sklop6[[#This Row],[Okvirna količina]]</f>
        <v>0</v>
      </c>
      <c r="T56" s="117">
        <f>+Sklop6[[#This Row],[Končna cena/enoto mere (EUR) z DDV]]*Sklop6[[#This Row],[Okvirna količina]]</f>
        <v>0</v>
      </c>
      <c r="U56" s="125"/>
    </row>
    <row r="57" spans="1:21" s="64" customFormat="1" ht="12">
      <c r="A57" s="109" t="s">
        <v>44</v>
      </c>
      <c r="B57" s="99" t="s">
        <v>418</v>
      </c>
      <c r="C57" s="94">
        <v>1</v>
      </c>
      <c r="D57" s="102" t="s">
        <v>104</v>
      </c>
      <c r="E57" s="135" t="s">
        <v>197</v>
      </c>
      <c r="F57" s="110">
        <v>1100</v>
      </c>
      <c r="G57" s="142" t="s">
        <v>104</v>
      </c>
      <c r="H57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1100</v>
      </c>
      <c r="I57" s="105">
        <f>IF(Sklop6[[#This Row],[ZAHTEVANA SHEMA KAKOVOSTI]]&lt;&gt;"",Sklop6[[#This Row],[Preračunana masa/volumen/kos na enoto kg]],"")</f>
        <v>1100</v>
      </c>
      <c r="J57" s="119"/>
      <c r="K57" s="113"/>
      <c r="L57" s="113"/>
      <c r="M57" s="3"/>
      <c r="N57" s="112"/>
      <c r="O57" s="112"/>
      <c r="P57" s="123"/>
      <c r="Q57" s="117">
        <f>+Sklop6[[#This Row],[cena/enota brez DDV v EUR]]*Sklop6[[#This Row],[Stopnja DDV (%)]]</f>
        <v>0</v>
      </c>
      <c r="R57" s="117">
        <f>+Sklop6[[#This Row],[cena/enota brez DDV v EUR]]+Sklop6[[#This Row],[Davek (EUR)]]</f>
        <v>0</v>
      </c>
      <c r="S57" s="117">
        <f>+Sklop6[[#This Row],[cena/enota brez DDV v EUR]]*Sklop6[[#This Row],[Okvirna količina]]</f>
        <v>0</v>
      </c>
      <c r="T57" s="117">
        <f>+Sklop6[[#This Row],[Končna cena/enoto mere (EUR) z DDV]]*Sklop6[[#This Row],[Okvirna količina]]</f>
        <v>0</v>
      </c>
      <c r="U57" s="125"/>
    </row>
    <row r="58" spans="1:21" s="64" customFormat="1" ht="12">
      <c r="A58" s="104" t="s">
        <v>49</v>
      </c>
      <c r="B58" s="99" t="s">
        <v>417</v>
      </c>
      <c r="C58" s="94">
        <v>1</v>
      </c>
      <c r="D58" s="102" t="s">
        <v>104</v>
      </c>
      <c r="E58" s="135" t="s">
        <v>197</v>
      </c>
      <c r="F58" s="110">
        <v>300</v>
      </c>
      <c r="G58" s="142" t="s">
        <v>104</v>
      </c>
      <c r="H58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58" s="105">
        <f>IF(Sklop6[[#This Row],[ZAHTEVANA SHEMA KAKOVOSTI]]&lt;&gt;"",Sklop6[[#This Row],[Preračunana masa/volumen/kos na enoto kg]],"")</f>
        <v>300</v>
      </c>
      <c r="J58" s="119"/>
      <c r="K58" s="113"/>
      <c r="L58" s="113"/>
      <c r="M58" s="3"/>
      <c r="N58" s="112"/>
      <c r="O58" s="112"/>
      <c r="P58" s="123"/>
      <c r="Q58" s="117">
        <f>+Sklop6[[#This Row],[cena/enota brez DDV v EUR]]*Sklop6[[#This Row],[Stopnja DDV (%)]]</f>
        <v>0</v>
      </c>
      <c r="R58" s="117">
        <f>+Sklop6[[#This Row],[cena/enota brez DDV v EUR]]+Sklop6[[#This Row],[Davek (EUR)]]</f>
        <v>0</v>
      </c>
      <c r="S58" s="117">
        <f>+Sklop6[[#This Row],[cena/enota brez DDV v EUR]]*Sklop6[[#This Row],[Okvirna količina]]</f>
        <v>0</v>
      </c>
      <c r="T58" s="117">
        <f>+Sklop6[[#This Row],[Končna cena/enoto mere (EUR) z DDV]]*Sklop6[[#This Row],[Okvirna količina]]</f>
        <v>0</v>
      </c>
      <c r="U58" s="125"/>
    </row>
    <row r="59" spans="1:21" s="64" customFormat="1" ht="12">
      <c r="A59" s="109" t="s">
        <v>45</v>
      </c>
      <c r="B59" s="99" t="s">
        <v>417</v>
      </c>
      <c r="C59" s="94">
        <v>150</v>
      </c>
      <c r="D59" s="102" t="s">
        <v>169</v>
      </c>
      <c r="E59" s="135" t="s">
        <v>197</v>
      </c>
      <c r="F59" s="110">
        <v>6000</v>
      </c>
      <c r="G59" s="142" t="s">
        <v>102</v>
      </c>
      <c r="H59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59" s="105">
        <f>IF(Sklop6[[#This Row],[ZAHTEVANA SHEMA KAKOVOSTI]]&lt;&gt;"",Sklop6[[#This Row],[Preračunana masa/volumen/kos na enoto kg]],"")</f>
        <v>900</v>
      </c>
      <c r="J59" s="119"/>
      <c r="K59" s="113"/>
      <c r="L59" s="113"/>
      <c r="M59" s="3"/>
      <c r="N59" s="112"/>
      <c r="O59" s="112"/>
      <c r="P59" s="123"/>
      <c r="Q59" s="117">
        <f>+Sklop6[[#This Row],[cena/enota brez DDV v EUR]]*Sklop6[[#This Row],[Stopnja DDV (%)]]</f>
        <v>0</v>
      </c>
      <c r="R59" s="117">
        <f>+Sklop6[[#This Row],[cena/enota brez DDV v EUR]]+Sklop6[[#This Row],[Davek (EUR)]]</f>
        <v>0</v>
      </c>
      <c r="S59" s="117">
        <f>+Sklop6[[#This Row],[cena/enota brez DDV v EUR]]*Sklop6[[#This Row],[Okvirna količina]]</f>
        <v>0</v>
      </c>
      <c r="T59" s="117">
        <f>+Sklop6[[#This Row],[Končna cena/enoto mere (EUR) z DDV]]*Sklop6[[#This Row],[Okvirna količina]]</f>
        <v>0</v>
      </c>
      <c r="U59" s="125"/>
    </row>
    <row r="60" spans="1:21" s="64" customFormat="1" ht="12">
      <c r="A60" s="104" t="s">
        <v>46</v>
      </c>
      <c r="B60" s="99" t="s">
        <v>417</v>
      </c>
      <c r="C60" s="94">
        <v>150</v>
      </c>
      <c r="D60" s="102" t="s">
        <v>169</v>
      </c>
      <c r="E60" s="135" t="s">
        <v>197</v>
      </c>
      <c r="F60" s="110">
        <v>1200</v>
      </c>
      <c r="G60" s="142" t="s">
        <v>102</v>
      </c>
      <c r="H60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60" s="105">
        <f>IF(Sklop6[[#This Row],[ZAHTEVANA SHEMA KAKOVOSTI]]&lt;&gt;"",Sklop6[[#This Row],[Preračunana masa/volumen/kos na enoto kg]],"")</f>
        <v>180</v>
      </c>
      <c r="J60" s="119"/>
      <c r="K60" s="113"/>
      <c r="L60" s="113"/>
      <c r="M60" s="3"/>
      <c r="N60" s="112"/>
      <c r="O60" s="112"/>
      <c r="P60" s="123"/>
      <c r="Q60" s="117">
        <f>+Sklop6[[#This Row],[cena/enota brez DDV v EUR]]*Sklop6[[#This Row],[Stopnja DDV (%)]]</f>
        <v>0</v>
      </c>
      <c r="R60" s="117">
        <f>+Sklop6[[#This Row],[cena/enota brez DDV v EUR]]+Sklop6[[#This Row],[Davek (EUR)]]</f>
        <v>0</v>
      </c>
      <c r="S60" s="117">
        <f>+Sklop6[[#This Row],[cena/enota brez DDV v EUR]]*Sklop6[[#This Row],[Okvirna količina]]</f>
        <v>0</v>
      </c>
      <c r="T60" s="117">
        <f>+Sklop6[[#This Row],[Končna cena/enoto mere (EUR) z DDV]]*Sklop6[[#This Row],[Okvirna količina]]</f>
        <v>0</v>
      </c>
      <c r="U60" s="125"/>
    </row>
    <row r="61" spans="1:21" s="64" customFormat="1" ht="12">
      <c r="A61" s="109" t="s">
        <v>50</v>
      </c>
      <c r="B61" s="99" t="s">
        <v>416</v>
      </c>
      <c r="C61" s="94">
        <v>1</v>
      </c>
      <c r="D61" s="94" t="s">
        <v>104</v>
      </c>
      <c r="E61" s="135" t="s">
        <v>197</v>
      </c>
      <c r="F61" s="110">
        <v>200</v>
      </c>
      <c r="G61" s="153" t="s">
        <v>104</v>
      </c>
      <c r="H61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61" s="110">
        <f>IF(Sklop6[[#This Row],[ZAHTEVANA SHEMA KAKOVOSTI]]&lt;&gt;"",Sklop6[[#This Row],[Preračunana masa/volumen/kos na enoto kg]],"")</f>
        <v>200</v>
      </c>
      <c r="J61" s="119"/>
      <c r="K61" s="113"/>
      <c r="L61" s="113"/>
      <c r="M61" s="3"/>
      <c r="N61" s="112"/>
      <c r="O61" s="112"/>
      <c r="P61" s="123"/>
      <c r="Q61" s="112">
        <f>+Sklop6[[#This Row],[cena/enota brez DDV v EUR]]*Sklop6[[#This Row],[Stopnja DDV (%)]]</f>
        <v>0</v>
      </c>
      <c r="R61" s="112">
        <f>+Sklop6[[#This Row],[cena/enota brez DDV v EUR]]+Sklop6[[#This Row],[Davek (EUR)]]</f>
        <v>0</v>
      </c>
      <c r="S61" s="112">
        <f>+Sklop6[[#This Row],[cena/enota brez DDV v EUR]]*Sklop6[[#This Row],[Okvirna količina]]</f>
        <v>0</v>
      </c>
      <c r="T61" s="152">
        <f>+Sklop6[[#This Row],[Končna cena/enoto mere (EUR) z DDV]]*Sklop6[[#This Row],[Okvirna količina]]</f>
        <v>0</v>
      </c>
      <c r="U61" s="125"/>
    </row>
    <row r="62" spans="1:21" s="64" customFormat="1" ht="12">
      <c r="A62" s="104" t="s">
        <v>51</v>
      </c>
      <c r="B62" s="99" t="s">
        <v>415</v>
      </c>
      <c r="C62" s="94">
        <v>160</v>
      </c>
      <c r="D62" s="94" t="s">
        <v>169</v>
      </c>
      <c r="E62" s="135" t="s">
        <v>197</v>
      </c>
      <c r="F62" s="110">
        <v>700</v>
      </c>
      <c r="G62" s="153" t="s">
        <v>102</v>
      </c>
      <c r="H62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</v>
      </c>
      <c r="I62" s="110">
        <f>IF(Sklop6[[#This Row],[ZAHTEVANA SHEMA KAKOVOSTI]]&lt;&gt;"",Sklop6[[#This Row],[Preračunana masa/volumen/kos na enoto kg]],"")</f>
        <v>112</v>
      </c>
      <c r="J62" s="119"/>
      <c r="K62" s="113"/>
      <c r="L62" s="113"/>
      <c r="M62" s="3"/>
      <c r="N62" s="112"/>
      <c r="O62" s="112"/>
      <c r="P62" s="123"/>
      <c r="Q62" s="112">
        <f>+Sklop6[[#This Row],[cena/enota brez DDV v EUR]]*Sklop6[[#This Row],[Stopnja DDV (%)]]</f>
        <v>0</v>
      </c>
      <c r="R62" s="112">
        <f>+Sklop6[[#This Row],[cena/enota brez DDV v EUR]]+Sklop6[[#This Row],[Davek (EUR)]]</f>
        <v>0</v>
      </c>
      <c r="S62" s="112">
        <f>+Sklop6[[#This Row],[cena/enota brez DDV v EUR]]*Sklop6[[#This Row],[Okvirna količina]]</f>
        <v>0</v>
      </c>
      <c r="T62" s="152">
        <f>+Sklop6[[#This Row],[Končna cena/enoto mere (EUR) z DDV]]*Sklop6[[#This Row],[Okvirna količina]]</f>
        <v>0</v>
      </c>
      <c r="U62" s="125"/>
    </row>
    <row r="63" spans="1:21" s="64" customFormat="1" ht="24">
      <c r="A63" s="109" t="s">
        <v>47</v>
      </c>
      <c r="B63" s="99" t="s">
        <v>414</v>
      </c>
      <c r="C63" s="94">
        <v>140</v>
      </c>
      <c r="D63" s="94" t="s">
        <v>169</v>
      </c>
      <c r="E63" s="135" t="s">
        <v>197</v>
      </c>
      <c r="F63" s="110">
        <v>2400</v>
      </c>
      <c r="G63" s="153" t="s">
        <v>102</v>
      </c>
      <c r="H63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336.00000000000006</v>
      </c>
      <c r="I63" s="110">
        <f>IF(Sklop6[[#This Row],[ZAHTEVANA SHEMA KAKOVOSTI]]&lt;&gt;"",Sklop6[[#This Row],[Preračunana masa/volumen/kos na enoto kg]],"")</f>
        <v>336.00000000000006</v>
      </c>
      <c r="J63" s="119"/>
      <c r="K63" s="113"/>
      <c r="L63" s="113"/>
      <c r="M63" s="3"/>
      <c r="N63" s="112"/>
      <c r="O63" s="112"/>
      <c r="P63" s="123"/>
      <c r="Q63" s="112">
        <f>+Sklop6[[#This Row],[cena/enota brez DDV v EUR]]*Sklop6[[#This Row],[Stopnja DDV (%)]]</f>
        <v>0</v>
      </c>
      <c r="R63" s="112">
        <f>+Sklop6[[#This Row],[cena/enota brez DDV v EUR]]+Sklop6[[#This Row],[Davek (EUR)]]</f>
        <v>0</v>
      </c>
      <c r="S63" s="112">
        <f>+Sklop6[[#This Row],[cena/enota brez DDV v EUR]]*Sklop6[[#This Row],[Okvirna količina]]</f>
        <v>0</v>
      </c>
      <c r="T63" s="152">
        <f>+Sklop6[[#This Row],[Končna cena/enoto mere (EUR) z DDV]]*Sklop6[[#This Row],[Okvirna količina]]</f>
        <v>0</v>
      </c>
      <c r="U63" s="125"/>
    </row>
    <row r="64" spans="1:21" s="64" customFormat="1" ht="24">
      <c r="A64" s="104" t="s">
        <v>52</v>
      </c>
      <c r="B64" s="99" t="s">
        <v>413</v>
      </c>
      <c r="C64" s="94">
        <v>140</v>
      </c>
      <c r="D64" s="94" t="s">
        <v>169</v>
      </c>
      <c r="E64" s="135" t="s">
        <v>197</v>
      </c>
      <c r="F64" s="110">
        <v>2400</v>
      </c>
      <c r="G64" s="153" t="s">
        <v>102</v>
      </c>
      <c r="H64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336.00000000000006</v>
      </c>
      <c r="I64" s="110">
        <f>IF(Sklop6[[#This Row],[ZAHTEVANA SHEMA KAKOVOSTI]]&lt;&gt;"",Sklop6[[#This Row],[Preračunana masa/volumen/kos na enoto kg]],"")</f>
        <v>336.00000000000006</v>
      </c>
      <c r="J64" s="119"/>
      <c r="K64" s="113"/>
      <c r="L64" s="113"/>
      <c r="M64" s="3"/>
      <c r="N64" s="112"/>
      <c r="O64" s="112"/>
      <c r="P64" s="123"/>
      <c r="Q64" s="112">
        <f>+Sklop6[[#This Row],[cena/enota brez DDV v EUR]]*Sklop6[[#This Row],[Stopnja DDV (%)]]</f>
        <v>0</v>
      </c>
      <c r="R64" s="112">
        <f>+Sklop6[[#This Row],[cena/enota brez DDV v EUR]]+Sklop6[[#This Row],[Davek (EUR)]]</f>
        <v>0</v>
      </c>
      <c r="S64" s="112">
        <f>+Sklop6[[#This Row],[cena/enota brez DDV v EUR]]*Sklop6[[#This Row],[Okvirna količina]]</f>
        <v>0</v>
      </c>
      <c r="T64" s="152">
        <f>+Sklop6[[#This Row],[Končna cena/enoto mere (EUR) z DDV]]*Sklop6[[#This Row],[Okvirna količina]]</f>
        <v>0</v>
      </c>
      <c r="U64" s="125"/>
    </row>
    <row r="65" spans="1:21" s="64" customFormat="1" ht="24">
      <c r="A65" s="109" t="s">
        <v>48</v>
      </c>
      <c r="B65" s="99" t="s">
        <v>412</v>
      </c>
      <c r="C65" s="94">
        <v>150</v>
      </c>
      <c r="D65" s="94" t="s">
        <v>169</v>
      </c>
      <c r="E65" s="135" t="s">
        <v>197</v>
      </c>
      <c r="F65" s="110">
        <v>2000</v>
      </c>
      <c r="G65" s="153" t="s">
        <v>102</v>
      </c>
      <c r="H65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65" s="110">
        <f>IF(Sklop6[[#This Row],[ZAHTEVANA SHEMA KAKOVOSTI]]&lt;&gt;"",Sklop6[[#This Row],[Preračunana masa/volumen/kos na enoto kg]],"")</f>
        <v>300</v>
      </c>
      <c r="J65" s="119"/>
      <c r="K65" s="113"/>
      <c r="L65" s="113"/>
      <c r="M65" s="3"/>
      <c r="N65" s="112"/>
      <c r="O65" s="112"/>
      <c r="P65" s="123"/>
      <c r="Q65" s="112">
        <f>+Sklop6[[#This Row],[cena/enota brez DDV v EUR]]*Sklop6[[#This Row],[Stopnja DDV (%)]]</f>
        <v>0</v>
      </c>
      <c r="R65" s="112">
        <f>+Sklop6[[#This Row],[cena/enota brez DDV v EUR]]+Sklop6[[#This Row],[Davek (EUR)]]</f>
        <v>0</v>
      </c>
      <c r="S65" s="112">
        <f>+Sklop6[[#This Row],[cena/enota brez DDV v EUR]]*Sklop6[[#This Row],[Okvirna količina]]</f>
        <v>0</v>
      </c>
      <c r="T65" s="152">
        <f>+Sklop6[[#This Row],[Končna cena/enoto mere (EUR) z DDV]]*Sklop6[[#This Row],[Okvirna količina]]</f>
        <v>0</v>
      </c>
      <c r="U65" s="125"/>
    </row>
    <row r="66" spans="1:21" s="64" customFormat="1" ht="24">
      <c r="A66" s="104" t="s">
        <v>53</v>
      </c>
      <c r="B66" s="99" t="s">
        <v>411</v>
      </c>
      <c r="C66" s="94" t="s">
        <v>731</v>
      </c>
      <c r="D66" s="94" t="s">
        <v>169</v>
      </c>
      <c r="E66" s="135" t="s">
        <v>197</v>
      </c>
      <c r="F66" s="110">
        <v>200</v>
      </c>
      <c r="G66" s="153" t="s">
        <v>104</v>
      </c>
      <c r="H66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66" s="110">
        <f>IF(Sklop6[[#This Row],[ZAHTEVANA SHEMA KAKOVOSTI]]&lt;&gt;"",Sklop6[[#This Row],[Preračunana masa/volumen/kos na enoto kg]],"")</f>
        <v>200</v>
      </c>
      <c r="J66" s="119"/>
      <c r="K66" s="113"/>
      <c r="L66" s="113"/>
      <c r="M66" s="3"/>
      <c r="N66" s="112"/>
      <c r="O66" s="112"/>
      <c r="P66" s="123"/>
      <c r="Q66" s="112">
        <f>+Sklop6[[#This Row],[cena/enota brez DDV v EUR]]*Sklop6[[#This Row],[Stopnja DDV (%)]]</f>
        <v>0</v>
      </c>
      <c r="R66" s="112">
        <f>+Sklop6[[#This Row],[cena/enota brez DDV v EUR]]+Sklop6[[#This Row],[Davek (EUR)]]</f>
        <v>0</v>
      </c>
      <c r="S66" s="112">
        <f>+Sklop6[[#This Row],[cena/enota brez DDV v EUR]]*Sklop6[[#This Row],[Okvirna količina]]</f>
        <v>0</v>
      </c>
      <c r="T66" s="152">
        <f>+Sklop6[[#This Row],[Končna cena/enoto mere (EUR) z DDV]]*Sklop6[[#This Row],[Okvirna količina]]</f>
        <v>0</v>
      </c>
      <c r="U66" s="125"/>
    </row>
    <row r="67" spans="1:21" s="64" customFormat="1" ht="12">
      <c r="A67" s="109" t="s">
        <v>54</v>
      </c>
      <c r="B67" s="99" t="s">
        <v>410</v>
      </c>
      <c r="C67" s="94">
        <v>180</v>
      </c>
      <c r="D67" s="94" t="s">
        <v>169</v>
      </c>
      <c r="E67" s="135"/>
      <c r="F67" s="110">
        <v>2000</v>
      </c>
      <c r="G67" s="153" t="s">
        <v>102</v>
      </c>
      <c r="H67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67" s="110" t="str">
        <f>IF(Sklop6[[#This Row],[ZAHTEVANA SHEMA KAKOVOSTI]]&lt;&gt;"",Sklop6[[#This Row],[Preračunana masa/volumen/kos na enoto kg]],"")</f>
        <v/>
      </c>
      <c r="J67" s="119"/>
      <c r="K67" s="113"/>
      <c r="L67" s="113"/>
      <c r="M67" s="3"/>
      <c r="N67" s="112"/>
      <c r="O67" s="112"/>
      <c r="P67" s="123"/>
      <c r="Q67" s="112">
        <f>+Sklop6[[#This Row],[cena/enota brez DDV v EUR]]*Sklop6[[#This Row],[Stopnja DDV (%)]]</f>
        <v>0</v>
      </c>
      <c r="R67" s="112">
        <f>+Sklop6[[#This Row],[cena/enota brez DDV v EUR]]+Sklop6[[#This Row],[Davek (EUR)]]</f>
        <v>0</v>
      </c>
      <c r="S67" s="112">
        <f>+Sklop6[[#This Row],[cena/enota brez DDV v EUR]]*Sklop6[[#This Row],[Okvirna količina]]</f>
        <v>0</v>
      </c>
      <c r="T67" s="152">
        <f>+Sklop6[[#This Row],[Končna cena/enoto mere (EUR) z DDV]]*Sklop6[[#This Row],[Okvirna količina]]</f>
        <v>0</v>
      </c>
      <c r="U67" s="125"/>
    </row>
    <row r="68" spans="1:21" s="64" customFormat="1" ht="12">
      <c r="A68" s="104" t="s">
        <v>55</v>
      </c>
      <c r="B68" s="99" t="s">
        <v>408</v>
      </c>
      <c r="C68" s="94">
        <v>150</v>
      </c>
      <c r="D68" s="94" t="s">
        <v>169</v>
      </c>
      <c r="E68" s="135"/>
      <c r="F68" s="110">
        <v>20</v>
      </c>
      <c r="G68" s="153" t="s">
        <v>102</v>
      </c>
      <c r="H68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68" s="110" t="str">
        <f>IF(Sklop6[[#This Row],[ZAHTEVANA SHEMA KAKOVOSTI]]&lt;&gt;"",Sklop6[[#This Row],[Preračunana masa/volumen/kos na enoto kg]],"")</f>
        <v/>
      </c>
      <c r="J68" s="119"/>
      <c r="K68" s="113"/>
      <c r="L68" s="113"/>
      <c r="M68" s="3"/>
      <c r="N68" s="112"/>
      <c r="O68" s="112"/>
      <c r="P68" s="123"/>
      <c r="Q68" s="112">
        <f>+Sklop6[[#This Row],[cena/enota brez DDV v EUR]]*Sklop6[[#This Row],[Stopnja DDV (%)]]</f>
        <v>0</v>
      </c>
      <c r="R68" s="112">
        <f>+Sklop6[[#This Row],[cena/enota brez DDV v EUR]]+Sklop6[[#This Row],[Davek (EUR)]]</f>
        <v>0</v>
      </c>
      <c r="S68" s="112">
        <f>+Sklop6[[#This Row],[cena/enota brez DDV v EUR]]*Sklop6[[#This Row],[Okvirna količina]]</f>
        <v>0</v>
      </c>
      <c r="T68" s="152">
        <f>+Sklop6[[#This Row],[Končna cena/enoto mere (EUR) z DDV]]*Sklop6[[#This Row],[Okvirna količina]]</f>
        <v>0</v>
      </c>
      <c r="U68" s="125"/>
    </row>
    <row r="69" spans="1:21" s="64" customFormat="1" ht="12">
      <c r="A69" s="109" t="s">
        <v>56</v>
      </c>
      <c r="B69" s="99" t="s">
        <v>409</v>
      </c>
      <c r="C69" s="94">
        <v>150</v>
      </c>
      <c r="D69" s="94" t="s">
        <v>169</v>
      </c>
      <c r="E69" s="135"/>
      <c r="F69" s="110">
        <v>20</v>
      </c>
      <c r="G69" s="153" t="s">
        <v>102</v>
      </c>
      <c r="H69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69" s="110" t="str">
        <f>IF(Sklop6[[#This Row],[ZAHTEVANA SHEMA KAKOVOSTI]]&lt;&gt;"",Sklop6[[#This Row],[Preračunana masa/volumen/kos na enoto kg]],"")</f>
        <v/>
      </c>
      <c r="J69" s="119"/>
      <c r="K69" s="113"/>
      <c r="L69" s="113"/>
      <c r="M69" s="3"/>
      <c r="N69" s="112"/>
      <c r="O69" s="112"/>
      <c r="P69" s="123"/>
      <c r="Q69" s="112">
        <f>+Sklop6[[#This Row],[cena/enota brez DDV v EUR]]*Sklop6[[#This Row],[Stopnja DDV (%)]]</f>
        <v>0</v>
      </c>
      <c r="R69" s="112">
        <f>+Sklop6[[#This Row],[cena/enota brez DDV v EUR]]+Sklop6[[#This Row],[Davek (EUR)]]</f>
        <v>0</v>
      </c>
      <c r="S69" s="112">
        <f>+Sklop6[[#This Row],[cena/enota brez DDV v EUR]]*Sklop6[[#This Row],[Okvirna količina]]</f>
        <v>0</v>
      </c>
      <c r="T69" s="152">
        <f>+Sklop6[[#This Row],[Končna cena/enoto mere (EUR) z DDV]]*Sklop6[[#This Row],[Okvirna količina]]</f>
        <v>0</v>
      </c>
      <c r="U69" s="125"/>
    </row>
    <row r="70" spans="1:21" s="64" customFormat="1" ht="12">
      <c r="A70" s="104" t="s">
        <v>57</v>
      </c>
      <c r="B70" s="99" t="s">
        <v>408</v>
      </c>
      <c r="C70" s="94">
        <v>500</v>
      </c>
      <c r="D70" s="94" t="s">
        <v>169</v>
      </c>
      <c r="E70" s="135" t="s">
        <v>197</v>
      </c>
      <c r="F70" s="110">
        <v>12</v>
      </c>
      <c r="G70" s="153" t="s">
        <v>102</v>
      </c>
      <c r="H70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70" s="110">
        <f>IF(Sklop6[[#This Row],[ZAHTEVANA SHEMA KAKOVOSTI]]&lt;&gt;"",Sklop6[[#This Row],[Preračunana masa/volumen/kos na enoto kg]],"")</f>
        <v>6</v>
      </c>
      <c r="J70" s="119"/>
      <c r="K70" s="113"/>
      <c r="L70" s="113"/>
      <c r="M70" s="3"/>
      <c r="N70" s="112"/>
      <c r="O70" s="112"/>
      <c r="P70" s="123"/>
      <c r="Q70" s="112">
        <f>+Sklop6[[#This Row],[cena/enota brez DDV v EUR]]*Sklop6[[#This Row],[Stopnja DDV (%)]]</f>
        <v>0</v>
      </c>
      <c r="R70" s="112">
        <f>+Sklop6[[#This Row],[cena/enota brez DDV v EUR]]+Sklop6[[#This Row],[Davek (EUR)]]</f>
        <v>0</v>
      </c>
      <c r="S70" s="112">
        <f>+Sklop6[[#This Row],[cena/enota brez DDV v EUR]]*Sklop6[[#This Row],[Okvirna količina]]</f>
        <v>0</v>
      </c>
      <c r="T70" s="152">
        <f>+Sklop6[[#This Row],[Končna cena/enoto mere (EUR) z DDV]]*Sklop6[[#This Row],[Okvirna količina]]</f>
        <v>0</v>
      </c>
      <c r="U70" s="125"/>
    </row>
    <row r="71" spans="1:21" s="64" customFormat="1" ht="12">
      <c r="A71" s="109" t="s">
        <v>58</v>
      </c>
      <c r="B71" s="99" t="s">
        <v>407</v>
      </c>
      <c r="C71" s="94">
        <v>500</v>
      </c>
      <c r="D71" s="94" t="s">
        <v>169</v>
      </c>
      <c r="E71" s="135" t="s">
        <v>197</v>
      </c>
      <c r="F71" s="110">
        <v>12</v>
      </c>
      <c r="G71" s="153" t="s">
        <v>102</v>
      </c>
      <c r="H71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71" s="110">
        <f>IF(Sklop6[[#This Row],[ZAHTEVANA SHEMA KAKOVOSTI]]&lt;&gt;"",Sklop6[[#This Row],[Preračunana masa/volumen/kos na enoto kg]],"")</f>
        <v>6</v>
      </c>
      <c r="J71" s="119"/>
      <c r="K71" s="113"/>
      <c r="L71" s="113"/>
      <c r="M71" s="3"/>
      <c r="N71" s="112"/>
      <c r="O71" s="112"/>
      <c r="P71" s="123"/>
      <c r="Q71" s="112">
        <f>+Sklop6[[#This Row],[cena/enota brez DDV v EUR]]*Sklop6[[#This Row],[Stopnja DDV (%)]]</f>
        <v>0</v>
      </c>
      <c r="R71" s="112">
        <f>+Sklop6[[#This Row],[cena/enota brez DDV v EUR]]+Sklop6[[#This Row],[Davek (EUR)]]</f>
        <v>0</v>
      </c>
      <c r="S71" s="112">
        <f>+Sklop6[[#This Row],[cena/enota brez DDV v EUR]]*Sklop6[[#This Row],[Okvirna količina]]</f>
        <v>0</v>
      </c>
      <c r="T71" s="152">
        <f>+Sklop6[[#This Row],[Končna cena/enoto mere (EUR) z DDV]]*Sklop6[[#This Row],[Okvirna količina]]</f>
        <v>0</v>
      </c>
      <c r="U71" s="125"/>
    </row>
    <row r="72" spans="1:21" s="64" customFormat="1" ht="24">
      <c r="A72" s="104" t="s">
        <v>59</v>
      </c>
      <c r="B72" s="99" t="s">
        <v>406</v>
      </c>
      <c r="C72" s="94">
        <v>100</v>
      </c>
      <c r="D72" s="94" t="s">
        <v>169</v>
      </c>
      <c r="E72" s="137"/>
      <c r="F72" s="110">
        <v>4000</v>
      </c>
      <c r="G72" s="153" t="s">
        <v>102</v>
      </c>
      <c r="H72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72" s="110" t="str">
        <f>IF(Sklop6[[#This Row],[ZAHTEVANA SHEMA KAKOVOSTI]]&lt;&gt;"",Sklop6[[#This Row],[Preračunana masa/volumen/kos na enoto kg]],"")</f>
        <v/>
      </c>
      <c r="J72" s="119"/>
      <c r="K72" s="113"/>
      <c r="L72" s="113"/>
      <c r="M72" s="3"/>
      <c r="N72" s="112"/>
      <c r="O72" s="112"/>
      <c r="P72" s="123"/>
      <c r="Q72" s="112">
        <f>+Sklop6[[#This Row],[cena/enota brez DDV v EUR]]*Sklop6[[#This Row],[Stopnja DDV (%)]]</f>
        <v>0</v>
      </c>
      <c r="R72" s="112">
        <f>+Sklop6[[#This Row],[cena/enota brez DDV v EUR]]+Sklop6[[#This Row],[Davek (EUR)]]</f>
        <v>0</v>
      </c>
      <c r="S72" s="112">
        <f>+Sklop6[[#This Row],[cena/enota brez DDV v EUR]]*Sklop6[[#This Row],[Okvirna količina]]</f>
        <v>0</v>
      </c>
      <c r="T72" s="152">
        <f>+Sklop6[[#This Row],[Končna cena/enoto mere (EUR) z DDV]]*Sklop6[[#This Row],[Okvirna količina]]</f>
        <v>0</v>
      </c>
      <c r="U72" s="125"/>
    </row>
    <row r="73" spans="1:21" s="64" customFormat="1" ht="24">
      <c r="A73" s="109" t="s">
        <v>60</v>
      </c>
      <c r="B73" s="99" t="s">
        <v>405</v>
      </c>
      <c r="C73" s="94">
        <v>125</v>
      </c>
      <c r="D73" s="94" t="s">
        <v>170</v>
      </c>
      <c r="E73" s="137"/>
      <c r="F73" s="110">
        <v>100</v>
      </c>
      <c r="G73" s="153" t="s">
        <v>102</v>
      </c>
      <c r="H73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73" s="110" t="str">
        <f>IF(Sklop6[[#This Row],[ZAHTEVANA SHEMA KAKOVOSTI]]&lt;&gt;"",Sklop6[[#This Row],[Preračunana masa/volumen/kos na enoto kg]],"")</f>
        <v/>
      </c>
      <c r="J73" s="119"/>
      <c r="K73" s="113"/>
      <c r="L73" s="113"/>
      <c r="M73" s="3"/>
      <c r="N73" s="112"/>
      <c r="O73" s="112"/>
      <c r="P73" s="123"/>
      <c r="Q73" s="112">
        <f>+Sklop6[[#This Row],[cena/enota brez DDV v EUR]]*Sklop6[[#This Row],[Stopnja DDV (%)]]</f>
        <v>0</v>
      </c>
      <c r="R73" s="112">
        <f>+Sklop6[[#This Row],[cena/enota brez DDV v EUR]]+Sklop6[[#This Row],[Davek (EUR)]]</f>
        <v>0</v>
      </c>
      <c r="S73" s="112">
        <f>+Sklop6[[#This Row],[cena/enota brez DDV v EUR]]*Sklop6[[#This Row],[Okvirna količina]]</f>
        <v>0</v>
      </c>
      <c r="T73" s="152">
        <f>+Sklop6[[#This Row],[Končna cena/enoto mere (EUR) z DDV]]*Sklop6[[#This Row],[Okvirna količina]]</f>
        <v>0</v>
      </c>
      <c r="U73" s="125"/>
    </row>
    <row r="74" spans="1:21" s="64" customFormat="1" ht="24">
      <c r="A74" s="104" t="s">
        <v>61</v>
      </c>
      <c r="B74" s="99" t="s">
        <v>404</v>
      </c>
      <c r="C74" s="94">
        <v>120</v>
      </c>
      <c r="D74" s="94" t="s">
        <v>170</v>
      </c>
      <c r="E74" s="137"/>
      <c r="F74" s="110">
        <v>6000</v>
      </c>
      <c r="G74" s="153" t="s">
        <v>102</v>
      </c>
      <c r="H74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720</v>
      </c>
      <c r="I74" s="110" t="str">
        <f>IF(Sklop6[[#This Row],[ZAHTEVANA SHEMA KAKOVOSTI]]&lt;&gt;"",Sklop6[[#This Row],[Preračunana masa/volumen/kos na enoto kg]],"")</f>
        <v/>
      </c>
      <c r="J74" s="119"/>
      <c r="K74" s="113"/>
      <c r="L74" s="113"/>
      <c r="M74" s="3"/>
      <c r="N74" s="112"/>
      <c r="O74" s="112"/>
      <c r="P74" s="123"/>
      <c r="Q74" s="112">
        <f>+Sklop6[[#This Row],[cena/enota brez DDV v EUR]]*Sklop6[[#This Row],[Stopnja DDV (%)]]</f>
        <v>0</v>
      </c>
      <c r="R74" s="112">
        <f>+Sklop6[[#This Row],[cena/enota brez DDV v EUR]]+Sklop6[[#This Row],[Davek (EUR)]]</f>
        <v>0</v>
      </c>
      <c r="S74" s="112">
        <f>+Sklop6[[#This Row],[cena/enota brez DDV v EUR]]*Sklop6[[#This Row],[Okvirna količina]]</f>
        <v>0</v>
      </c>
      <c r="T74" s="152">
        <f>+Sklop6[[#This Row],[Končna cena/enoto mere (EUR) z DDV]]*Sklop6[[#This Row],[Okvirna količina]]</f>
        <v>0</v>
      </c>
      <c r="U74" s="125"/>
    </row>
    <row r="75" spans="1:21" s="64" customFormat="1" ht="12">
      <c r="A75" s="109" t="s">
        <v>62</v>
      </c>
      <c r="B75" s="99" t="s">
        <v>403</v>
      </c>
      <c r="C75" s="94">
        <v>140</v>
      </c>
      <c r="D75" s="94" t="s">
        <v>170</v>
      </c>
      <c r="E75" s="137"/>
      <c r="F75" s="110">
        <v>70</v>
      </c>
      <c r="G75" s="153" t="s">
        <v>102</v>
      </c>
      <c r="H75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9.8000000000000007</v>
      </c>
      <c r="I75" s="110" t="str">
        <f>IF(Sklop6[[#This Row],[ZAHTEVANA SHEMA KAKOVOSTI]]&lt;&gt;"",Sklop6[[#This Row],[Preračunana masa/volumen/kos na enoto kg]],"")</f>
        <v/>
      </c>
      <c r="J75" s="119"/>
      <c r="K75" s="113"/>
      <c r="L75" s="113"/>
      <c r="M75" s="3"/>
      <c r="N75" s="112"/>
      <c r="O75" s="112"/>
      <c r="P75" s="123"/>
      <c r="Q75" s="112">
        <f>+Sklop6[[#This Row],[cena/enota brez DDV v EUR]]*Sklop6[[#This Row],[Stopnja DDV (%)]]</f>
        <v>0</v>
      </c>
      <c r="R75" s="112">
        <f>+Sklop6[[#This Row],[cena/enota brez DDV v EUR]]+Sklop6[[#This Row],[Davek (EUR)]]</f>
        <v>0</v>
      </c>
      <c r="S75" s="112">
        <f>+Sklop6[[#This Row],[cena/enota brez DDV v EUR]]*Sklop6[[#This Row],[Okvirna količina]]</f>
        <v>0</v>
      </c>
      <c r="T75" s="152">
        <f>+Sklop6[[#This Row],[Končna cena/enoto mere (EUR) z DDV]]*Sklop6[[#This Row],[Okvirna količina]]</f>
        <v>0</v>
      </c>
      <c r="U75" s="125"/>
    </row>
    <row r="76" spans="1:21" s="64" customFormat="1" ht="12">
      <c r="A76" s="104" t="s">
        <v>70</v>
      </c>
      <c r="B76" s="99" t="s">
        <v>402</v>
      </c>
      <c r="C76" s="94">
        <v>1</v>
      </c>
      <c r="D76" s="94" t="s">
        <v>104</v>
      </c>
      <c r="E76" s="137"/>
      <c r="F76" s="110">
        <v>540</v>
      </c>
      <c r="G76" s="153" t="s">
        <v>104</v>
      </c>
      <c r="H76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540</v>
      </c>
      <c r="I76" s="110" t="str">
        <f>IF(Sklop6[[#This Row],[ZAHTEVANA SHEMA KAKOVOSTI]]&lt;&gt;"",Sklop6[[#This Row],[Preračunana masa/volumen/kos na enoto kg]],"")</f>
        <v/>
      </c>
      <c r="J76" s="119"/>
      <c r="K76" s="113"/>
      <c r="L76" s="113"/>
      <c r="M76" s="3"/>
      <c r="N76" s="112"/>
      <c r="O76" s="112"/>
      <c r="P76" s="123"/>
      <c r="Q76" s="112">
        <f>+Sklop6[[#This Row],[cena/enota brez DDV v EUR]]*Sklop6[[#This Row],[Stopnja DDV (%)]]</f>
        <v>0</v>
      </c>
      <c r="R76" s="112">
        <f>+Sklop6[[#This Row],[cena/enota brez DDV v EUR]]+Sklop6[[#This Row],[Davek (EUR)]]</f>
        <v>0</v>
      </c>
      <c r="S76" s="112">
        <f>+Sklop6[[#This Row],[cena/enota brez DDV v EUR]]*Sklop6[[#This Row],[Okvirna količina]]</f>
        <v>0</v>
      </c>
      <c r="T76" s="152">
        <f>+Sklop6[[#This Row],[Končna cena/enoto mere (EUR) z DDV]]*Sklop6[[#This Row],[Okvirna količina]]</f>
        <v>0</v>
      </c>
      <c r="U76" s="125"/>
    </row>
    <row r="77" spans="1:21" s="64" customFormat="1" ht="24">
      <c r="A77" s="109" t="s">
        <v>77</v>
      </c>
      <c r="B77" s="99" t="s">
        <v>401</v>
      </c>
      <c r="C77" s="94">
        <v>70</v>
      </c>
      <c r="D77" s="94" t="s">
        <v>170</v>
      </c>
      <c r="E77" s="137"/>
      <c r="F77" s="110">
        <v>100</v>
      </c>
      <c r="G77" s="153" t="s">
        <v>102</v>
      </c>
      <c r="H77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7.0000000000000009</v>
      </c>
      <c r="I77" s="110" t="str">
        <f>IF(Sklop6[[#This Row],[ZAHTEVANA SHEMA KAKOVOSTI]]&lt;&gt;"",Sklop6[[#This Row],[Preračunana masa/volumen/kos na enoto kg]],"")</f>
        <v/>
      </c>
      <c r="J77" s="119"/>
      <c r="K77" s="113"/>
      <c r="L77" s="113"/>
      <c r="M77" s="3"/>
      <c r="N77" s="112"/>
      <c r="O77" s="112"/>
      <c r="P77" s="123"/>
      <c r="Q77" s="112">
        <f>+Sklop6[[#This Row],[cena/enota brez DDV v EUR]]*Sklop6[[#This Row],[Stopnja DDV (%)]]</f>
        <v>0</v>
      </c>
      <c r="R77" s="112">
        <f>+Sklop6[[#This Row],[cena/enota brez DDV v EUR]]+Sklop6[[#This Row],[Davek (EUR)]]</f>
        <v>0</v>
      </c>
      <c r="S77" s="112">
        <f>+Sklop6[[#This Row],[cena/enota brez DDV v EUR]]*Sklop6[[#This Row],[Okvirna količina]]</f>
        <v>0</v>
      </c>
      <c r="T77" s="152">
        <f>+Sklop6[[#This Row],[Končna cena/enoto mere (EUR) z DDV]]*Sklop6[[#This Row],[Okvirna količina]]</f>
        <v>0</v>
      </c>
      <c r="U77" s="125"/>
    </row>
    <row r="78" spans="1:21" ht="27" customHeight="1">
      <c r="A78" s="133" t="s">
        <v>195</v>
      </c>
      <c r="B78" s="77"/>
      <c r="C78" s="78"/>
      <c r="D78" s="78"/>
      <c r="E78" s="138"/>
      <c r="F78" s="79"/>
      <c r="G78" s="143"/>
      <c r="H78" s="80">
        <f>SUBTOTAL(109,Sklop6[Preračunana masa/volumen/kos na enoto kg])</f>
        <v>34832.15</v>
      </c>
      <c r="I78" s="80">
        <f>SUBTOTAL(109,Sklop6[Živila iz shem kakovosti (kg)])</f>
        <v>31071.599999999999</v>
      </c>
      <c r="J78" s="79"/>
      <c r="K78" s="81"/>
      <c r="L78" s="81"/>
      <c r="M78" s="82"/>
      <c r="N78" s="83"/>
      <c r="O78" s="83"/>
      <c r="P78" s="83"/>
      <c r="Q78" s="84"/>
      <c r="R78" s="85"/>
      <c r="S78" s="84">
        <f>SUBTOTAL(109,Sklop6[Vrednost za okvirno količino (EUR) brez DDV])</f>
        <v>0</v>
      </c>
      <c r="T78" s="84">
        <f>SUBTOTAL(109,Sklop6[Vrednost za okvirno količino (EUR) z DDV])</f>
        <v>0</v>
      </c>
      <c r="U78" s="86">
        <f>SUBTOTAL(103,Sklop6[Shema kakovosti
(nacionalne, evropske)
])</f>
        <v>0</v>
      </c>
    </row>
    <row r="79" spans="1:21" ht="15">
      <c r="A79" s="10"/>
      <c r="B79" s="8"/>
      <c r="C79" s="32"/>
      <c r="D79" s="32"/>
      <c r="E79" s="31"/>
      <c r="F79" s="11"/>
      <c r="H79" s="12"/>
      <c r="I79" s="12"/>
      <c r="J79" s="12"/>
      <c r="K79" s="12"/>
      <c r="L79" s="62"/>
      <c r="M79" s="62"/>
      <c r="N79" s="12"/>
      <c r="O79" s="12"/>
      <c r="P79" s="12"/>
      <c r="Q79" s="12"/>
      <c r="R79" s="12"/>
      <c r="S79" s="5"/>
      <c r="T79" s="5"/>
      <c r="U79" s="11"/>
    </row>
    <row r="80" spans="1:21">
      <c r="A80" s="54" t="s">
        <v>190</v>
      </c>
      <c r="B80" s="22"/>
      <c r="C80" s="34"/>
      <c r="D80" s="34"/>
      <c r="E80" s="139"/>
      <c r="Q80" s="54"/>
      <c r="R80" s="54"/>
      <c r="S80" s="54"/>
      <c r="T80" s="54"/>
    </row>
    <row r="81" spans="1:22">
      <c r="A81" s="17" t="s">
        <v>193</v>
      </c>
      <c r="B81" s="22"/>
      <c r="C81" s="34"/>
      <c r="D81" s="34"/>
      <c r="E81" s="139"/>
    </row>
    <row r="82" spans="1:22">
      <c r="A82" s="129" t="s">
        <v>191</v>
      </c>
      <c r="F82" s="87"/>
      <c r="G82" s="87"/>
      <c r="H82" s="35"/>
      <c r="I82" s="35"/>
      <c r="J82" s="35"/>
      <c r="K82" s="35"/>
      <c r="L82" s="63"/>
      <c r="M82" s="63"/>
      <c r="N82" s="35"/>
      <c r="O82" s="35"/>
      <c r="P82" s="35"/>
      <c r="Q82" s="35"/>
      <c r="R82" s="35"/>
    </row>
    <row r="83" spans="1:22">
      <c r="A83" s="265" t="s">
        <v>1225</v>
      </c>
      <c r="B83" s="265"/>
      <c r="C83" s="265"/>
      <c r="D83" s="265"/>
      <c r="E83" s="265"/>
      <c r="F83" s="265"/>
      <c r="G83" s="265"/>
      <c r="H83" s="265"/>
      <c r="I83" s="265"/>
      <c r="J83" s="265"/>
      <c r="K83" s="265"/>
      <c r="L83" s="265"/>
      <c r="M83" s="154"/>
      <c r="N83" s="154"/>
      <c r="O83" s="154"/>
      <c r="P83" s="154"/>
      <c r="Q83" s="154"/>
      <c r="R83" s="154"/>
      <c r="S83" s="154"/>
      <c r="T83" s="154"/>
      <c r="U83" s="154"/>
      <c r="V83" s="154"/>
    </row>
    <row r="84" spans="1:22">
      <c r="A84" s="156" t="s">
        <v>502</v>
      </c>
      <c r="F84" s="87"/>
      <c r="G84" s="87"/>
      <c r="H84" s="35"/>
      <c r="I84" s="35"/>
      <c r="J84" s="35"/>
      <c r="K84" s="35"/>
      <c r="L84" s="63"/>
      <c r="M84" s="63"/>
      <c r="N84" s="35"/>
      <c r="O84" s="35"/>
      <c r="P84" s="35"/>
      <c r="Q84" s="35"/>
      <c r="R84" s="35"/>
    </row>
    <row r="85" spans="1:22" ht="12.75" customHeight="1">
      <c r="A85" s="263" t="s">
        <v>1199</v>
      </c>
      <c r="B85" s="263"/>
      <c r="C85" s="263"/>
      <c r="D85" s="263"/>
      <c r="E85" s="263"/>
      <c r="F85" s="263"/>
      <c r="G85" s="263"/>
      <c r="H85" s="263"/>
      <c r="I85" s="263"/>
      <c r="J85" s="263"/>
      <c r="K85" s="263"/>
      <c r="L85" s="263"/>
      <c r="M85" s="177"/>
      <c r="N85" s="177"/>
      <c r="O85" s="177"/>
      <c r="P85" s="177"/>
      <c r="Q85" s="177"/>
      <c r="R85" s="177"/>
      <c r="S85" s="177"/>
      <c r="T85" s="177"/>
      <c r="U85" s="177"/>
      <c r="V85" s="177"/>
    </row>
    <row r="86" spans="1:22">
      <c r="A86" s="176"/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6"/>
      <c r="P86" s="176"/>
      <c r="Q86" s="176"/>
      <c r="R86" s="176"/>
      <c r="S86" s="176"/>
      <c r="T86" s="176"/>
      <c r="U86" s="176"/>
      <c r="V86" s="176"/>
    </row>
    <row r="87" spans="1:22">
      <c r="A87" s="129" t="s">
        <v>74</v>
      </c>
      <c r="F87" s="87"/>
      <c r="G87" s="87" t="s">
        <v>75</v>
      </c>
      <c r="H87" s="35"/>
      <c r="I87" s="35"/>
      <c r="J87" s="35"/>
      <c r="K87" s="35"/>
      <c r="L87" s="63"/>
      <c r="M87" s="63"/>
      <c r="N87" s="130"/>
      <c r="O87" s="35"/>
      <c r="P87" s="35"/>
      <c r="Q87" s="35" t="s">
        <v>76</v>
      </c>
      <c r="R87" s="35"/>
    </row>
    <row r="88" spans="1:22" ht="15">
      <c r="A88" s="10"/>
      <c r="B88" s="8"/>
      <c r="C88" s="32"/>
      <c r="D88" s="32"/>
      <c r="E88" s="31"/>
      <c r="F88" s="11"/>
      <c r="H88" s="12"/>
      <c r="I88" s="12"/>
      <c r="J88" s="12"/>
      <c r="K88" s="12"/>
      <c r="L88" s="62"/>
      <c r="M88" s="62"/>
      <c r="N88" s="12"/>
      <c r="O88" s="12"/>
      <c r="P88" s="12"/>
      <c r="Q88" s="12"/>
      <c r="R88" s="12"/>
      <c r="S88" s="5"/>
      <c r="T88" s="5"/>
      <c r="U88" s="11"/>
    </row>
    <row r="89" spans="1:22">
      <c r="B89" s="22"/>
      <c r="C89" s="34"/>
      <c r="D89" s="34"/>
      <c r="E89" s="139"/>
    </row>
    <row r="90" spans="1:22">
      <c r="B90" s="22"/>
      <c r="C90" s="34"/>
      <c r="D90" s="34"/>
      <c r="E90" s="139"/>
    </row>
    <row r="91" spans="1:22">
      <c r="B91" s="22"/>
      <c r="C91" s="34"/>
      <c r="D91" s="34"/>
      <c r="E91" s="139"/>
    </row>
    <row r="92" spans="1:22">
      <c r="B92" s="22"/>
      <c r="C92" s="34"/>
      <c r="D92" s="34"/>
      <c r="E92" s="139"/>
    </row>
    <row r="93" spans="1:22">
      <c r="B93" s="22"/>
      <c r="C93" s="34"/>
      <c r="D93" s="34"/>
      <c r="E93" s="139"/>
    </row>
    <row r="94" spans="1:22">
      <c r="B94" s="22"/>
      <c r="C94" s="34"/>
      <c r="D94" s="34"/>
      <c r="E94" s="139"/>
    </row>
    <row r="95" spans="1:22">
      <c r="B95" s="22"/>
      <c r="C95" s="34"/>
      <c r="D95" s="34"/>
      <c r="E95" s="139"/>
    </row>
    <row r="96" spans="1:22">
      <c r="B96" s="22"/>
      <c r="C96" s="34"/>
      <c r="D96" s="34"/>
      <c r="E96" s="139"/>
    </row>
    <row r="97" spans="1:22">
      <c r="B97" s="22"/>
      <c r="C97" s="34"/>
      <c r="D97" s="34"/>
      <c r="E97" s="139"/>
    </row>
    <row r="98" spans="1:22">
      <c r="B98" s="22"/>
      <c r="C98" s="34"/>
      <c r="D98" s="34"/>
      <c r="E98" s="139"/>
    </row>
    <row r="99" spans="1:22">
      <c r="B99" s="22"/>
      <c r="C99" s="34"/>
      <c r="D99" s="34"/>
      <c r="E99" s="139"/>
    </row>
    <row r="100" spans="1:22">
      <c r="B100" s="22"/>
      <c r="C100" s="34"/>
      <c r="D100" s="34"/>
      <c r="E100" s="139"/>
    </row>
    <row r="101" spans="1:22">
      <c r="B101" s="22"/>
      <c r="C101" s="34"/>
      <c r="D101" s="34"/>
      <c r="E101" s="139"/>
    </row>
    <row r="102" spans="1:22">
      <c r="B102" s="22"/>
      <c r="C102" s="34"/>
      <c r="D102" s="34"/>
      <c r="E102" s="139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  <row r="289" spans="1:22" s="24" customFormat="1">
      <c r="A289" s="17"/>
      <c r="B289" s="22"/>
      <c r="C289" s="34"/>
      <c r="D289" s="34"/>
      <c r="E289" s="139"/>
      <c r="F289" s="140"/>
      <c r="G289" s="140"/>
      <c r="L289" s="17"/>
      <c r="M289" s="17"/>
      <c r="N289" s="17"/>
      <c r="O289" s="17"/>
      <c r="P289" s="17"/>
      <c r="Q289" s="17"/>
      <c r="R289" s="17"/>
      <c r="S289" s="17"/>
      <c r="T289" s="17"/>
      <c r="U289" s="87"/>
      <c r="V289" s="17"/>
    </row>
    <row r="290" spans="1:22" s="24" customFormat="1">
      <c r="A290" s="17"/>
      <c r="B290" s="22"/>
      <c r="C290" s="34"/>
      <c r="D290" s="34"/>
      <c r="E290" s="139"/>
      <c r="F290" s="140"/>
      <c r="G290" s="140"/>
      <c r="L290" s="17"/>
      <c r="M290" s="17"/>
      <c r="N290" s="17"/>
      <c r="O290" s="17"/>
      <c r="P290" s="17"/>
      <c r="Q290" s="17"/>
      <c r="R290" s="17"/>
      <c r="S290" s="17"/>
      <c r="T290" s="17"/>
      <c r="U290" s="87"/>
      <c r="V290" s="17"/>
    </row>
    <row r="291" spans="1:22" s="24" customFormat="1">
      <c r="A291" s="17"/>
      <c r="B291" s="22"/>
      <c r="C291" s="34"/>
      <c r="D291" s="34"/>
      <c r="E291" s="139"/>
      <c r="F291" s="140"/>
      <c r="G291" s="140"/>
      <c r="L291" s="17"/>
      <c r="M291" s="17"/>
      <c r="N291" s="17"/>
      <c r="O291" s="17"/>
      <c r="P291" s="17"/>
      <c r="Q291" s="17"/>
      <c r="R291" s="17"/>
      <c r="S291" s="17"/>
      <c r="T291" s="17"/>
      <c r="U291" s="87"/>
      <c r="V291" s="17"/>
    </row>
    <row r="292" spans="1:22" s="24" customFormat="1">
      <c r="A292" s="17"/>
      <c r="B292" s="22"/>
      <c r="C292" s="34"/>
      <c r="D292" s="34"/>
      <c r="E292" s="139"/>
      <c r="F292" s="140"/>
      <c r="G292" s="140"/>
      <c r="L292" s="17"/>
      <c r="M292" s="17"/>
      <c r="N292" s="17"/>
      <c r="O292" s="17"/>
      <c r="P292" s="17"/>
      <c r="Q292" s="17"/>
      <c r="R292" s="17"/>
      <c r="S292" s="17"/>
      <c r="T292" s="17"/>
      <c r="U292" s="87"/>
      <c r="V292" s="17"/>
    </row>
    <row r="293" spans="1:22" s="24" customFormat="1">
      <c r="A293" s="17"/>
      <c r="B293" s="22"/>
      <c r="C293" s="34"/>
      <c r="D293" s="34"/>
      <c r="E293" s="139"/>
      <c r="F293" s="140"/>
      <c r="G293" s="140"/>
      <c r="L293" s="17"/>
      <c r="M293" s="17"/>
      <c r="N293" s="17"/>
      <c r="O293" s="17"/>
      <c r="P293" s="17"/>
      <c r="Q293" s="17"/>
      <c r="R293" s="17"/>
      <c r="S293" s="17"/>
      <c r="T293" s="17"/>
      <c r="U293" s="87"/>
      <c r="V293" s="17"/>
    </row>
    <row r="294" spans="1:22" s="24" customFormat="1">
      <c r="A294" s="17"/>
      <c r="B294" s="22"/>
      <c r="C294" s="34"/>
      <c r="D294" s="34"/>
      <c r="E294" s="139"/>
      <c r="F294" s="140"/>
      <c r="G294" s="140"/>
      <c r="L294" s="17"/>
      <c r="M294" s="17"/>
      <c r="N294" s="17"/>
      <c r="O294" s="17"/>
      <c r="P294" s="17"/>
      <c r="Q294" s="17"/>
      <c r="R294" s="17"/>
      <c r="S294" s="17"/>
      <c r="T294" s="17"/>
      <c r="U294" s="87"/>
      <c r="V294" s="17"/>
    </row>
    <row r="295" spans="1:22" s="24" customFormat="1">
      <c r="A295" s="17"/>
      <c r="B295" s="22"/>
      <c r="C295" s="34"/>
      <c r="D295" s="34"/>
      <c r="E295" s="139"/>
      <c r="F295" s="140"/>
      <c r="G295" s="140"/>
      <c r="L295" s="17"/>
      <c r="M295" s="17"/>
      <c r="N295" s="17"/>
      <c r="O295" s="17"/>
      <c r="P295" s="17"/>
      <c r="Q295" s="17"/>
      <c r="R295" s="17"/>
      <c r="S295" s="17"/>
      <c r="T295" s="17"/>
      <c r="U295" s="87"/>
      <c r="V295" s="17"/>
    </row>
    <row r="296" spans="1:22" s="24" customFormat="1">
      <c r="A296" s="17"/>
      <c r="B296" s="22"/>
      <c r="C296" s="34"/>
      <c r="D296" s="34"/>
      <c r="E296" s="139"/>
      <c r="F296" s="140"/>
      <c r="G296" s="140"/>
      <c r="L296" s="17"/>
      <c r="M296" s="17"/>
      <c r="N296" s="17"/>
      <c r="O296" s="17"/>
      <c r="P296" s="17"/>
      <c r="Q296" s="17"/>
      <c r="R296" s="17"/>
      <c r="S296" s="17"/>
      <c r="T296" s="17"/>
      <c r="U296" s="87"/>
      <c r="V296" s="17"/>
    </row>
    <row r="297" spans="1:22" s="24" customFormat="1">
      <c r="A297" s="17"/>
      <c r="B297" s="22"/>
      <c r="C297" s="34"/>
      <c r="D297" s="34"/>
      <c r="E297" s="139"/>
      <c r="F297" s="140"/>
      <c r="G297" s="140"/>
      <c r="L297" s="17"/>
      <c r="M297" s="17"/>
      <c r="N297" s="17"/>
      <c r="O297" s="17"/>
      <c r="P297" s="17"/>
      <c r="Q297" s="17"/>
      <c r="R297" s="17"/>
      <c r="S297" s="17"/>
      <c r="T297" s="17"/>
      <c r="U297" s="87"/>
      <c r="V297" s="17"/>
    </row>
    <row r="298" spans="1:22" s="24" customFormat="1">
      <c r="A298" s="17"/>
      <c r="B298" s="22"/>
      <c r="C298" s="34"/>
      <c r="D298" s="34"/>
      <c r="E298" s="139"/>
      <c r="F298" s="140"/>
      <c r="G298" s="140"/>
      <c r="L298" s="17"/>
      <c r="M298" s="17"/>
      <c r="N298" s="17"/>
      <c r="O298" s="17"/>
      <c r="P298" s="17"/>
      <c r="Q298" s="17"/>
      <c r="R298" s="17"/>
      <c r="S298" s="17"/>
      <c r="T298" s="17"/>
      <c r="U298" s="87"/>
      <c r="V298" s="17"/>
    </row>
    <row r="299" spans="1:22" s="24" customFormat="1">
      <c r="A299" s="17"/>
      <c r="B299" s="22"/>
      <c r="C299" s="34"/>
      <c r="D299" s="34"/>
      <c r="E299" s="139"/>
      <c r="F299" s="140"/>
      <c r="G299" s="140"/>
      <c r="L299" s="17"/>
      <c r="M299" s="17"/>
      <c r="N299" s="17"/>
      <c r="O299" s="17"/>
      <c r="P299" s="17"/>
      <c r="Q299" s="17"/>
      <c r="R299" s="17"/>
      <c r="S299" s="17"/>
      <c r="T299" s="17"/>
      <c r="U299" s="87"/>
      <c r="V299" s="17"/>
    </row>
    <row r="300" spans="1:22" s="24" customFormat="1">
      <c r="A300" s="17"/>
      <c r="B300" s="22"/>
      <c r="C300" s="34"/>
      <c r="D300" s="34"/>
      <c r="E300" s="139"/>
      <c r="F300" s="140"/>
      <c r="G300" s="140"/>
      <c r="L300" s="17"/>
      <c r="M300" s="17"/>
      <c r="N300" s="17"/>
      <c r="O300" s="17"/>
      <c r="P300" s="17"/>
      <c r="Q300" s="17"/>
      <c r="R300" s="17"/>
      <c r="S300" s="17"/>
      <c r="T300" s="17"/>
      <c r="U300" s="87"/>
      <c r="V300" s="17"/>
    </row>
    <row r="301" spans="1:22" s="24" customFormat="1">
      <c r="A301" s="17"/>
      <c r="B301" s="22"/>
      <c r="C301" s="34"/>
      <c r="D301" s="34"/>
      <c r="E301" s="139"/>
      <c r="F301" s="140"/>
      <c r="G301" s="140"/>
      <c r="L301" s="17"/>
      <c r="M301" s="17"/>
      <c r="N301" s="17"/>
      <c r="O301" s="17"/>
      <c r="P301" s="17"/>
      <c r="Q301" s="17"/>
      <c r="R301" s="17"/>
      <c r="S301" s="17"/>
      <c r="T301" s="17"/>
      <c r="U301" s="87"/>
      <c r="V301" s="17"/>
    </row>
    <row r="302" spans="1:22" s="24" customFormat="1">
      <c r="A302" s="17"/>
      <c r="B302" s="22"/>
      <c r="C302" s="34"/>
      <c r="D302" s="34"/>
      <c r="E302" s="139"/>
      <c r="F302" s="140"/>
      <c r="G302" s="140"/>
      <c r="L302" s="17"/>
      <c r="M302" s="17"/>
      <c r="N302" s="17"/>
      <c r="O302" s="17"/>
      <c r="P302" s="17"/>
      <c r="Q302" s="17"/>
      <c r="R302" s="17"/>
      <c r="S302" s="17"/>
      <c r="T302" s="17"/>
      <c r="U302" s="87"/>
      <c r="V302" s="17"/>
    </row>
    <row r="303" spans="1:22" s="24" customFormat="1">
      <c r="A303" s="17"/>
      <c r="B303" s="22"/>
      <c r="C303" s="34"/>
      <c r="D303" s="34"/>
      <c r="E303" s="139"/>
      <c r="F303" s="140"/>
      <c r="G303" s="140"/>
      <c r="L303" s="17"/>
      <c r="M303" s="17"/>
      <c r="N303" s="17"/>
      <c r="O303" s="17"/>
      <c r="P303" s="17"/>
      <c r="Q303" s="17"/>
      <c r="R303" s="17"/>
      <c r="S303" s="17"/>
      <c r="T303" s="17"/>
      <c r="U303" s="87"/>
      <c r="V303" s="17"/>
    </row>
    <row r="304" spans="1:22" s="24" customFormat="1">
      <c r="A304" s="17"/>
      <c r="B304" s="22"/>
      <c r="C304" s="34"/>
      <c r="D304" s="34"/>
      <c r="E304" s="139"/>
      <c r="F304" s="140"/>
      <c r="G304" s="140"/>
      <c r="L304" s="17"/>
      <c r="M304" s="17"/>
      <c r="N304" s="17"/>
      <c r="O304" s="17"/>
      <c r="P304" s="17"/>
      <c r="Q304" s="17"/>
      <c r="R304" s="17"/>
      <c r="S304" s="17"/>
      <c r="T304" s="17"/>
      <c r="U304" s="87"/>
      <c r="V304" s="17"/>
    </row>
    <row r="305" spans="1:22" s="24" customFormat="1">
      <c r="A305" s="17"/>
      <c r="B305" s="22"/>
      <c r="C305" s="34"/>
      <c r="D305" s="34"/>
      <c r="E305" s="139"/>
      <c r="F305" s="140"/>
      <c r="G305" s="140"/>
      <c r="L305" s="17"/>
      <c r="M305" s="17"/>
      <c r="N305" s="17"/>
      <c r="O305" s="17"/>
      <c r="P305" s="17"/>
      <c r="Q305" s="17"/>
      <c r="R305" s="17"/>
      <c r="S305" s="17"/>
      <c r="T305" s="17"/>
      <c r="U305" s="87"/>
      <c r="V305" s="17"/>
    </row>
    <row r="306" spans="1:22" s="24" customFormat="1">
      <c r="A306" s="17"/>
      <c r="B306" s="22"/>
      <c r="C306" s="34"/>
      <c r="D306" s="34"/>
      <c r="E306" s="139"/>
      <c r="F306" s="140"/>
      <c r="G306" s="140"/>
      <c r="L306" s="17"/>
      <c r="M306" s="17"/>
      <c r="N306" s="17"/>
      <c r="O306" s="17"/>
      <c r="P306" s="17"/>
      <c r="Q306" s="17"/>
      <c r="R306" s="17"/>
      <c r="S306" s="17"/>
      <c r="T306" s="17"/>
      <c r="U306" s="87"/>
      <c r="V306" s="17"/>
    </row>
    <row r="307" spans="1:22" s="24" customFormat="1">
      <c r="A307" s="17"/>
      <c r="B307" s="22"/>
      <c r="C307" s="34"/>
      <c r="D307" s="34"/>
      <c r="E307" s="139"/>
      <c r="F307" s="140"/>
      <c r="G307" s="140"/>
      <c r="L307" s="17"/>
      <c r="M307" s="17"/>
      <c r="N307" s="17"/>
      <c r="O307" s="17"/>
      <c r="P307" s="17"/>
      <c r="Q307" s="17"/>
      <c r="R307" s="17"/>
      <c r="S307" s="17"/>
      <c r="T307" s="17"/>
      <c r="U307" s="87"/>
      <c r="V307" s="17"/>
    </row>
    <row r="308" spans="1:22" s="24" customFormat="1">
      <c r="A308" s="17"/>
      <c r="B308" s="22"/>
      <c r="C308" s="34"/>
      <c r="D308" s="34"/>
      <c r="E308" s="139"/>
      <c r="F308" s="140"/>
      <c r="G308" s="140"/>
      <c r="L308" s="17"/>
      <c r="M308" s="17"/>
      <c r="N308" s="17"/>
      <c r="O308" s="17"/>
      <c r="P308" s="17"/>
      <c r="Q308" s="17"/>
      <c r="R308" s="17"/>
      <c r="S308" s="17"/>
      <c r="T308" s="17"/>
      <c r="U308" s="87"/>
      <c r="V308" s="17"/>
    </row>
    <row r="309" spans="1:22" s="24" customFormat="1">
      <c r="A309" s="17"/>
      <c r="B309" s="22"/>
      <c r="C309" s="34"/>
      <c r="D309" s="34"/>
      <c r="E309" s="139"/>
      <c r="F309" s="140"/>
      <c r="G309" s="140"/>
      <c r="L309" s="17"/>
      <c r="M309" s="17"/>
      <c r="N309" s="17"/>
      <c r="O309" s="17"/>
      <c r="P309" s="17"/>
      <c r="Q309" s="17"/>
      <c r="R309" s="17"/>
      <c r="S309" s="17"/>
      <c r="T309" s="17"/>
      <c r="U309" s="87"/>
      <c r="V309" s="17"/>
    </row>
    <row r="310" spans="1:22" s="24" customFormat="1">
      <c r="A310" s="17"/>
      <c r="B310" s="22"/>
      <c r="C310" s="34"/>
      <c r="D310" s="34"/>
      <c r="E310" s="139"/>
      <c r="F310" s="140"/>
      <c r="G310" s="140"/>
      <c r="L310" s="17"/>
      <c r="M310" s="17"/>
      <c r="N310" s="17"/>
      <c r="O310" s="17"/>
      <c r="P310" s="17"/>
      <c r="Q310" s="17"/>
      <c r="R310" s="17"/>
      <c r="S310" s="17"/>
      <c r="T310" s="17"/>
      <c r="U310" s="87"/>
      <c r="V310" s="17"/>
    </row>
    <row r="311" spans="1:22" s="24" customFormat="1">
      <c r="A311" s="17"/>
      <c r="B311" s="22"/>
      <c r="C311" s="34"/>
      <c r="D311" s="34"/>
      <c r="E311" s="139"/>
      <c r="F311" s="140"/>
      <c r="G311" s="140"/>
      <c r="L311" s="17"/>
      <c r="M311" s="17"/>
      <c r="N311" s="17"/>
      <c r="O311" s="17"/>
      <c r="P311" s="17"/>
      <c r="Q311" s="17"/>
      <c r="R311" s="17"/>
      <c r="S311" s="17"/>
      <c r="T311" s="17"/>
      <c r="U311" s="87"/>
      <c r="V311" s="17"/>
    </row>
  </sheetData>
  <sheetProtection insertRows="0" deleteRows="0"/>
  <protectedRanges>
    <protectedRange sqref="U1:U82 J1:P82 U84 J84:P84 U87:U1048576 J87:P1048576" name="Obseg1"/>
    <protectedRange sqref="U83 M83:P83" name="Obseg1_1"/>
    <protectedRange sqref="J85:P86 U85:U86" name="Obseg1_2"/>
    <protectedRange sqref="J83:L83" name="Obseg1_1_1"/>
  </protectedRanges>
  <mergeCells count="9">
    <mergeCell ref="A85:L85"/>
    <mergeCell ref="B13:K13"/>
    <mergeCell ref="C2:J2"/>
    <mergeCell ref="C3:J3"/>
    <mergeCell ref="C6:J6"/>
    <mergeCell ref="C7:J7"/>
    <mergeCell ref="C8:J8"/>
    <mergeCell ref="C9:J9"/>
    <mergeCell ref="A83:L83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7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9"/>
  <sheetViews>
    <sheetView topLeftCell="A10" zoomScaleNormal="100" zoomScaleSheetLayoutView="100" workbookViewId="0">
      <selection activeCell="W29" sqref="W29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pred_rekapitulacija'!A20</f>
        <v>7.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pred_rekapitulacija'!B20</f>
        <v>EKOLOŠKO MLEKO IN IZDELKI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36">
      <c r="A16" s="104" t="s">
        <v>2</v>
      </c>
      <c r="B16" s="101" t="s">
        <v>425</v>
      </c>
      <c r="C16" s="102" t="s">
        <v>1203</v>
      </c>
      <c r="D16" s="102" t="s">
        <v>104</v>
      </c>
      <c r="E16" s="135"/>
      <c r="F16" s="105">
        <v>2600</v>
      </c>
      <c r="G16" s="142" t="s">
        <v>104</v>
      </c>
      <c r="H16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2600</v>
      </c>
      <c r="I16" s="105" t="str">
        <f>IF(Sklop7[[#This Row],[ZAHTEVANA SHEMA KAKOVOSTI]]&lt;&gt;"",Sklop7[[#This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+Sklop7[[#This Row],[cena/enota brez DDV v EUR]]*Sklop7[[#This Row],[Stopnja DDV (%)]]</f>
        <v>0</v>
      </c>
      <c r="R16" s="108">
        <f>+Sklop7[[#This Row],[cena/enota brez DDV v EUR]]+Sklop7[[#This Row],[Davek (EUR)]]</f>
        <v>0</v>
      </c>
      <c r="S16" s="108">
        <f>+Sklop7[[#This Row],[cena/enota brez DDV v EUR]]*Sklop7[[#This Row],[Okvirna količina]]</f>
        <v>0</v>
      </c>
      <c r="T16" s="108">
        <f>+Sklop7[[#This Row],[Končna cena/enoto mere (EUR) z DDV]]*Sklop7[[#This Row],[Okvirna količina]]</f>
        <v>0</v>
      </c>
      <c r="U16" s="231" t="s">
        <v>172</v>
      </c>
    </row>
    <row r="17" spans="1:21" s="64" customFormat="1" ht="36">
      <c r="A17" s="109" t="s">
        <v>4</v>
      </c>
      <c r="B17" s="13" t="s">
        <v>425</v>
      </c>
      <c r="C17" s="94">
        <v>150</v>
      </c>
      <c r="D17" s="102" t="s">
        <v>170</v>
      </c>
      <c r="E17" s="135"/>
      <c r="F17" s="110">
        <v>1800</v>
      </c>
      <c r="G17" s="142" t="s">
        <v>102</v>
      </c>
      <c r="H17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17" s="105" t="str">
        <f>IF(Sklop7[[#This Row],[ZAHTEVANA SHEMA KAKOVOSTI]]&lt;&gt;"",Sklop7[[#This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+Sklop7[[#This Row],[cena/enota brez DDV v EUR]]*Sklop7[[#This Row],[Stopnja DDV (%)]]</f>
        <v>0</v>
      </c>
      <c r="R17" s="112">
        <f>+Sklop7[[#This Row],[cena/enota brez DDV v EUR]]+Sklop7[[#This Row],[Davek (EUR)]]</f>
        <v>0</v>
      </c>
      <c r="S17" s="112">
        <f>+Sklop7[[#This Row],[cena/enota brez DDV v EUR]]*Sklop7[[#This Row],[Okvirna količina]]</f>
        <v>0</v>
      </c>
      <c r="T17" s="112">
        <f>+Sklop7[[#This Row],[Končna cena/enoto mere (EUR) z DDV]]*Sklop7[[#This Row],[Okvirna količina]]</f>
        <v>0</v>
      </c>
      <c r="U17" s="231" t="s">
        <v>172</v>
      </c>
    </row>
    <row r="18" spans="1:21" s="64" customFormat="1" ht="36">
      <c r="A18" s="104" t="s">
        <v>5</v>
      </c>
      <c r="B18" s="95" t="s">
        <v>426</v>
      </c>
      <c r="C18" s="102" t="s">
        <v>1203</v>
      </c>
      <c r="D18" s="102" t="s">
        <v>104</v>
      </c>
      <c r="E18" s="135"/>
      <c r="F18" s="110">
        <v>1000</v>
      </c>
      <c r="G18" s="142" t="s">
        <v>104</v>
      </c>
      <c r="H18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8" s="105" t="str">
        <f>IF(Sklop7[[#This Row],[ZAHTEVANA SHEMA KAKOVOSTI]]&lt;&gt;"",Sklop7[[#This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+Sklop7[[#This Row],[cena/enota brez DDV v EUR]]*Sklop7[[#This Row],[Stopnja DDV (%)]]</f>
        <v>0</v>
      </c>
      <c r="R18" s="112">
        <f>+Sklop7[[#This Row],[cena/enota brez DDV v EUR]]+Sklop7[[#This Row],[Davek (EUR)]]</f>
        <v>0</v>
      </c>
      <c r="S18" s="112">
        <f>+Sklop7[[#This Row],[cena/enota brez DDV v EUR]]*Sklop7[[#This Row],[Okvirna količina]]</f>
        <v>0</v>
      </c>
      <c r="T18" s="112">
        <f>+Sklop7[[#This Row],[Končna cena/enoto mere (EUR) z DDV]]*Sklop7[[#This Row],[Okvirna količina]]</f>
        <v>0</v>
      </c>
      <c r="U18" s="231" t="s">
        <v>172</v>
      </c>
    </row>
    <row r="19" spans="1:21" s="64" customFormat="1" ht="36">
      <c r="A19" s="109" t="s">
        <v>6</v>
      </c>
      <c r="B19" s="95" t="s">
        <v>426</v>
      </c>
      <c r="C19" s="94">
        <v>150</v>
      </c>
      <c r="D19" s="102" t="s">
        <v>170</v>
      </c>
      <c r="E19" s="135"/>
      <c r="F19" s="110">
        <v>1200</v>
      </c>
      <c r="G19" s="142" t="s">
        <v>102</v>
      </c>
      <c r="H19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19" s="105" t="str">
        <f>IF(Sklop7[[#This Row],[ZAHTEVANA SHEMA KAKOVOSTI]]&lt;&gt;"",Sklop7[[#This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+Sklop7[[#This Row],[cena/enota brez DDV v EUR]]*Sklop7[[#This Row],[Stopnja DDV (%)]]</f>
        <v>0</v>
      </c>
      <c r="R19" s="112">
        <f>+Sklop7[[#This Row],[cena/enota brez DDV v EUR]]+Sklop7[[#This Row],[Davek (EUR)]]</f>
        <v>0</v>
      </c>
      <c r="S19" s="112">
        <f>+Sklop7[[#This Row],[cena/enota brez DDV v EUR]]*Sklop7[[#This Row],[Okvirna količina]]</f>
        <v>0</v>
      </c>
      <c r="T19" s="112">
        <f>+Sklop7[[#This Row],[Končna cena/enoto mere (EUR) z DDV]]*Sklop7[[#This Row],[Okvirna količina]]</f>
        <v>0</v>
      </c>
      <c r="U19" s="231" t="s">
        <v>172</v>
      </c>
    </row>
    <row r="20" spans="1:21" s="64" customFormat="1" ht="36">
      <c r="A20" s="104" t="s">
        <v>7</v>
      </c>
      <c r="B20" s="13" t="s">
        <v>427</v>
      </c>
      <c r="C20" s="94">
        <v>150</v>
      </c>
      <c r="D20" s="102" t="s">
        <v>170</v>
      </c>
      <c r="E20" s="135"/>
      <c r="F20" s="110">
        <v>1600</v>
      </c>
      <c r="G20" s="142" t="s">
        <v>102</v>
      </c>
      <c r="H20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0" s="105" t="str">
        <f>IF(Sklop7[[#This Row],[ZAHTEVANA SHEMA KAKOVOSTI]]&lt;&gt;"",Sklop7[[#This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+Sklop7[[#This Row],[cena/enota brez DDV v EUR]]*Sklop7[[#This Row],[Stopnja DDV (%)]]</f>
        <v>0</v>
      </c>
      <c r="R20" s="112">
        <f>+Sklop7[[#This Row],[cena/enota brez DDV v EUR]]+Sklop7[[#This Row],[Davek (EUR)]]</f>
        <v>0</v>
      </c>
      <c r="S20" s="112">
        <f>+Sklop7[[#This Row],[cena/enota brez DDV v EUR]]*Sklop7[[#This Row],[Okvirna količina]]</f>
        <v>0</v>
      </c>
      <c r="T20" s="112">
        <f>+Sklop7[[#This Row],[Končna cena/enoto mere (EUR) z DDV]]*Sklop7[[#This Row],[Okvirna količina]]</f>
        <v>0</v>
      </c>
      <c r="U20" s="231" t="s">
        <v>172</v>
      </c>
    </row>
    <row r="21" spans="1:21" s="64" customFormat="1" ht="36">
      <c r="A21" s="109" t="s">
        <v>8</v>
      </c>
      <c r="B21" s="13" t="s">
        <v>428</v>
      </c>
      <c r="C21" s="102" t="s">
        <v>1203</v>
      </c>
      <c r="D21" s="102" t="s">
        <v>104</v>
      </c>
      <c r="E21" s="135"/>
      <c r="F21" s="110">
        <v>400</v>
      </c>
      <c r="G21" s="142" t="s">
        <v>104</v>
      </c>
      <c r="H21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1" s="105" t="str">
        <f>IF(Sklop7[[#This Row],[ZAHTEVANA SHEMA KAKOVOSTI]]&lt;&gt;"",Sklop7[[#This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+Sklop7[[#This Row],[cena/enota brez DDV v EUR]]*Sklop7[[#This Row],[Stopnja DDV (%)]]</f>
        <v>0</v>
      </c>
      <c r="R21" s="112">
        <f>+Sklop7[[#This Row],[cena/enota brez DDV v EUR]]+Sklop7[[#This Row],[Davek (EUR)]]</f>
        <v>0</v>
      </c>
      <c r="S21" s="112">
        <f>+Sklop7[[#This Row],[cena/enota brez DDV v EUR]]*Sklop7[[#This Row],[Okvirna količina]]</f>
        <v>0</v>
      </c>
      <c r="T21" s="112">
        <f>+Sklop7[[#This Row],[Končna cena/enoto mere (EUR) z DDV]]*Sklop7[[#This Row],[Okvirna količina]]</f>
        <v>0</v>
      </c>
      <c r="U21" s="231" t="s">
        <v>172</v>
      </c>
    </row>
    <row r="22" spans="1:21" s="64" customFormat="1" ht="48">
      <c r="A22" s="104" t="s">
        <v>9</v>
      </c>
      <c r="B22" s="95" t="s">
        <v>429</v>
      </c>
      <c r="C22" s="94">
        <v>150</v>
      </c>
      <c r="D22" s="102" t="s">
        <v>170</v>
      </c>
      <c r="E22" s="135"/>
      <c r="F22" s="110">
        <v>1500</v>
      </c>
      <c r="G22" s="142" t="s">
        <v>102</v>
      </c>
      <c r="H22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</v>
      </c>
      <c r="I22" s="105" t="str">
        <f>IF(Sklop7[[#This Row],[ZAHTEVANA SHEMA KAKOVOSTI]]&lt;&gt;"",Sklop7[[#This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+Sklop7[[#This Row],[cena/enota brez DDV v EUR]]*Sklop7[[#This Row],[Stopnja DDV (%)]]</f>
        <v>0</v>
      </c>
      <c r="R22" s="112">
        <f>+Sklop7[[#This Row],[cena/enota brez DDV v EUR]]+Sklop7[[#This Row],[Davek (EUR)]]</f>
        <v>0</v>
      </c>
      <c r="S22" s="112">
        <f>+Sklop7[[#This Row],[cena/enota brez DDV v EUR]]*Sklop7[[#This Row],[Okvirna količina]]</f>
        <v>0</v>
      </c>
      <c r="T22" s="112">
        <f>+Sklop7[[#This Row],[Končna cena/enoto mere (EUR) z DDV]]*Sklop7[[#This Row],[Okvirna količina]]</f>
        <v>0</v>
      </c>
      <c r="U22" s="231" t="s">
        <v>172</v>
      </c>
    </row>
    <row r="23" spans="1:21" s="64" customFormat="1" ht="48">
      <c r="A23" s="109" t="s">
        <v>10</v>
      </c>
      <c r="B23" s="95" t="s">
        <v>429</v>
      </c>
      <c r="C23" s="145" t="s">
        <v>1204</v>
      </c>
      <c r="D23" s="102" t="s">
        <v>104</v>
      </c>
      <c r="E23" s="135"/>
      <c r="F23" s="110">
        <v>150</v>
      </c>
      <c r="G23" s="142" t="s">
        <v>104</v>
      </c>
      <c r="H23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3" s="105" t="str">
        <f>IF(Sklop7[[#This Row],[ZAHTEVANA SHEMA KAKOVOSTI]]&lt;&gt;"",Sklop7[[#This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+Sklop7[[#This Row],[cena/enota brez DDV v EUR]]*Sklop7[[#This Row],[Stopnja DDV (%)]]</f>
        <v>0</v>
      </c>
      <c r="R23" s="112">
        <f>+Sklop7[[#This Row],[cena/enota brez DDV v EUR]]+Sklop7[[#This Row],[Davek (EUR)]]</f>
        <v>0</v>
      </c>
      <c r="S23" s="112">
        <f>+Sklop7[[#This Row],[cena/enota brez DDV v EUR]]*Sklop7[[#This Row],[Okvirna količina]]</f>
        <v>0</v>
      </c>
      <c r="T23" s="112">
        <f>+Sklop7[[#This Row],[Končna cena/enoto mere (EUR) z DDV]]*Sklop7[[#This Row],[Okvirna količina]]</f>
        <v>0</v>
      </c>
      <c r="U23" s="231" t="s">
        <v>172</v>
      </c>
    </row>
    <row r="24" spans="1:21" s="64" customFormat="1" ht="48">
      <c r="A24" s="104" t="s">
        <v>11</v>
      </c>
      <c r="B24" s="95" t="s">
        <v>430</v>
      </c>
      <c r="C24" s="145" t="s">
        <v>1204</v>
      </c>
      <c r="D24" s="102" t="s">
        <v>104</v>
      </c>
      <c r="E24" s="135"/>
      <c r="F24" s="110">
        <v>150</v>
      </c>
      <c r="G24" s="142" t="s">
        <v>104</v>
      </c>
      <c r="H24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4" s="105" t="str">
        <f>IF(Sklop7[[#This Row],[ZAHTEVANA SHEMA KAKOVOSTI]]&lt;&gt;"",Sklop7[[#This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+Sklop7[[#This Row],[cena/enota brez DDV v EUR]]*Sklop7[[#This Row],[Stopnja DDV (%)]]</f>
        <v>0</v>
      </c>
      <c r="R24" s="112">
        <f>+Sklop7[[#This Row],[cena/enota brez DDV v EUR]]+Sklop7[[#This Row],[Davek (EUR)]]</f>
        <v>0</v>
      </c>
      <c r="S24" s="112">
        <f>+Sklop7[[#This Row],[cena/enota brez DDV v EUR]]*Sklop7[[#This Row],[Okvirna količina]]</f>
        <v>0</v>
      </c>
      <c r="T24" s="112">
        <f>+Sklop7[[#This Row],[Končna cena/enoto mere (EUR) z DDV]]*Sklop7[[#This Row],[Okvirna količina]]</f>
        <v>0</v>
      </c>
      <c r="U24" s="231" t="s">
        <v>172</v>
      </c>
    </row>
    <row r="25" spans="1:21" s="64" customFormat="1" ht="24">
      <c r="A25" s="109" t="s">
        <v>12</v>
      </c>
      <c r="B25" s="95" t="s">
        <v>431</v>
      </c>
      <c r="C25" s="145" t="s">
        <v>1204</v>
      </c>
      <c r="D25" s="102" t="s">
        <v>104</v>
      </c>
      <c r="E25" s="135"/>
      <c r="F25" s="110">
        <v>150</v>
      </c>
      <c r="G25" s="142" t="s">
        <v>104</v>
      </c>
      <c r="H25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5" s="105" t="str">
        <f>IF(Sklop7[[#This Row],[ZAHTEVANA SHEMA KAKOVOSTI]]&lt;&gt;"",Sklop7[[#This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+Sklop7[[#This Row],[cena/enota brez DDV v EUR]]*Sklop7[[#This Row],[Stopnja DDV (%)]]</f>
        <v>0</v>
      </c>
      <c r="R25" s="112">
        <f>+Sklop7[[#This Row],[cena/enota brez DDV v EUR]]+Sklop7[[#This Row],[Davek (EUR)]]</f>
        <v>0</v>
      </c>
      <c r="S25" s="112">
        <f>+Sklop7[[#This Row],[cena/enota brez DDV v EUR]]*Sklop7[[#This Row],[Okvirna količina]]</f>
        <v>0</v>
      </c>
      <c r="T25" s="112">
        <f>+Sklop7[[#This Row],[Končna cena/enoto mere (EUR) z DDV]]*Sklop7[[#This Row],[Okvirna količina]]</f>
        <v>0</v>
      </c>
      <c r="U25" s="231" t="s">
        <v>172</v>
      </c>
    </row>
    <row r="26" spans="1:21" s="64" customFormat="1" ht="24">
      <c r="A26" s="104" t="s">
        <v>13</v>
      </c>
      <c r="B26" s="95" t="s">
        <v>432</v>
      </c>
      <c r="C26" s="94">
        <v>150</v>
      </c>
      <c r="D26" s="102" t="s">
        <v>170</v>
      </c>
      <c r="E26" s="135"/>
      <c r="F26" s="110">
        <v>1800</v>
      </c>
      <c r="G26" s="142" t="s">
        <v>102</v>
      </c>
      <c r="H26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26" s="105" t="str">
        <f>IF(Sklop7[[#This Row],[ZAHTEVANA SHEMA KAKOVOSTI]]&lt;&gt;"",Sklop7[[#This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+Sklop7[[#This Row],[cena/enota brez DDV v EUR]]*Sklop7[[#This Row],[Stopnja DDV (%)]]</f>
        <v>0</v>
      </c>
      <c r="R26" s="112">
        <f>+Sklop7[[#This Row],[cena/enota brez DDV v EUR]]+Sklop7[[#This Row],[Davek (EUR)]]</f>
        <v>0</v>
      </c>
      <c r="S26" s="112">
        <f>+Sklop7[[#This Row],[cena/enota brez DDV v EUR]]*Sklop7[[#This Row],[Okvirna količina]]</f>
        <v>0</v>
      </c>
      <c r="T26" s="112">
        <f>+Sklop7[[#This Row],[Končna cena/enoto mere (EUR) z DDV]]*Sklop7[[#This Row],[Okvirna količina]]</f>
        <v>0</v>
      </c>
      <c r="U26" s="231" t="s">
        <v>172</v>
      </c>
    </row>
    <row r="27" spans="1:21" s="64" customFormat="1" ht="12">
      <c r="A27" s="109" t="s">
        <v>14</v>
      </c>
      <c r="B27" s="96" t="s">
        <v>433</v>
      </c>
      <c r="C27" s="94">
        <v>150</v>
      </c>
      <c r="D27" s="102" t="s">
        <v>170</v>
      </c>
      <c r="E27" s="135"/>
      <c r="F27" s="110">
        <v>3000</v>
      </c>
      <c r="G27" s="142" t="s">
        <v>102</v>
      </c>
      <c r="H27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27" s="105" t="str">
        <f>IF(Sklop7[[#This Row],[ZAHTEVANA SHEMA KAKOVOSTI]]&lt;&gt;"",Sklop7[[#This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+Sklop7[[#This Row],[cena/enota brez DDV v EUR]]*Sklop7[[#This Row],[Stopnja DDV (%)]]</f>
        <v>0</v>
      </c>
      <c r="R27" s="112">
        <f>+Sklop7[[#This Row],[cena/enota brez DDV v EUR]]+Sklop7[[#This Row],[Davek (EUR)]]</f>
        <v>0</v>
      </c>
      <c r="S27" s="112">
        <f>+Sklop7[[#This Row],[cena/enota brez DDV v EUR]]*Sklop7[[#This Row],[Okvirna količina]]</f>
        <v>0</v>
      </c>
      <c r="T27" s="112">
        <f>+Sklop7[[#This Row],[Končna cena/enoto mere (EUR) z DDV]]*Sklop7[[#This Row],[Okvirna količina]]</f>
        <v>0</v>
      </c>
      <c r="U27" s="231" t="s">
        <v>172</v>
      </c>
    </row>
    <row r="28" spans="1:21" s="64" customFormat="1" ht="12">
      <c r="A28" s="104" t="s">
        <v>15</v>
      </c>
      <c r="B28" s="95" t="s">
        <v>434</v>
      </c>
      <c r="C28" s="94">
        <v>1</v>
      </c>
      <c r="D28" s="102" t="s">
        <v>1</v>
      </c>
      <c r="E28" s="135"/>
      <c r="F28" s="110">
        <v>40</v>
      </c>
      <c r="G28" s="142" t="s">
        <v>1</v>
      </c>
      <c r="H28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8" s="105" t="str">
        <f>IF(Sklop7[[#This Row],[ZAHTEVANA SHEMA KAKOVOSTI]]&lt;&gt;"",Sklop7[[#This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+Sklop7[[#This Row],[cena/enota brez DDV v EUR]]*Sklop7[[#This Row],[Stopnja DDV (%)]]</f>
        <v>0</v>
      </c>
      <c r="R28" s="112">
        <f>+Sklop7[[#This Row],[cena/enota brez DDV v EUR]]+Sklop7[[#This Row],[Davek (EUR)]]</f>
        <v>0</v>
      </c>
      <c r="S28" s="112">
        <f>+Sklop7[[#This Row],[cena/enota brez DDV v EUR]]*Sklop7[[#This Row],[Okvirna količina]]</f>
        <v>0</v>
      </c>
      <c r="T28" s="112">
        <f>+Sklop7[[#This Row],[Končna cena/enoto mere (EUR) z DDV]]*Sklop7[[#This Row],[Okvirna količina]]</f>
        <v>0</v>
      </c>
      <c r="U28" s="231" t="s">
        <v>172</v>
      </c>
    </row>
    <row r="29" spans="1:21" s="64" customFormat="1" ht="36">
      <c r="A29" s="109" t="s">
        <v>16</v>
      </c>
      <c r="B29" s="13" t="s">
        <v>435</v>
      </c>
      <c r="C29" s="94">
        <v>1</v>
      </c>
      <c r="D29" s="102" t="s">
        <v>1</v>
      </c>
      <c r="E29" s="135"/>
      <c r="F29" s="110">
        <v>30</v>
      </c>
      <c r="G29" s="142" t="s">
        <v>1</v>
      </c>
      <c r="H29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9" s="105" t="str">
        <f>IF(Sklop7[[#This Row],[ZAHTEVANA SHEMA KAKOVOSTI]]&lt;&gt;"",Sklop7[[#This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+Sklop7[[#This Row],[cena/enota brez DDV v EUR]]*Sklop7[[#This Row],[Stopnja DDV (%)]]</f>
        <v>0</v>
      </c>
      <c r="R29" s="112">
        <f>+Sklop7[[#This Row],[cena/enota brez DDV v EUR]]+Sklop7[[#This Row],[Davek (EUR)]]</f>
        <v>0</v>
      </c>
      <c r="S29" s="112">
        <f>+Sklop7[[#This Row],[cena/enota brez DDV v EUR]]*Sklop7[[#This Row],[Okvirna količina]]</f>
        <v>0</v>
      </c>
      <c r="T29" s="112">
        <f>+Sklop7[[#This Row],[Končna cena/enoto mere (EUR) z DDV]]*Sklop7[[#This Row],[Okvirna količina]]</f>
        <v>0</v>
      </c>
      <c r="U29" s="231" t="s">
        <v>172</v>
      </c>
    </row>
    <row r="30" spans="1:21" s="64" customFormat="1" ht="24">
      <c r="A30" s="104" t="s">
        <v>17</v>
      </c>
      <c r="B30" s="13" t="s">
        <v>436</v>
      </c>
      <c r="C30" s="94">
        <v>1</v>
      </c>
      <c r="D30" s="102" t="s">
        <v>1</v>
      </c>
      <c r="E30" s="135"/>
      <c r="F30" s="110">
        <v>50</v>
      </c>
      <c r="G30" s="142" t="s">
        <v>1</v>
      </c>
      <c r="H30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0" s="105" t="str">
        <f>IF(Sklop7[[#This Row],[ZAHTEVANA SHEMA KAKOVOSTI]]&lt;&gt;"",Sklop7[[#This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+Sklop7[[#This Row],[cena/enota brez DDV v EUR]]*Sklop7[[#This Row],[Stopnja DDV (%)]]</f>
        <v>0</v>
      </c>
      <c r="R30" s="112">
        <f>+Sklop7[[#This Row],[cena/enota brez DDV v EUR]]+Sklop7[[#This Row],[Davek (EUR)]]</f>
        <v>0</v>
      </c>
      <c r="S30" s="112">
        <f>+Sklop7[[#This Row],[cena/enota brez DDV v EUR]]*Sklop7[[#This Row],[Okvirna količina]]</f>
        <v>0</v>
      </c>
      <c r="T30" s="112">
        <f>+Sklop7[[#This Row],[Končna cena/enoto mere (EUR) z DDV]]*Sklop7[[#This Row],[Okvirna količina]]</f>
        <v>0</v>
      </c>
      <c r="U30" s="231" t="s">
        <v>172</v>
      </c>
    </row>
    <row r="31" spans="1:21" s="64" customFormat="1" ht="12">
      <c r="A31" s="109" t="s">
        <v>18</v>
      </c>
      <c r="B31" s="97" t="s">
        <v>437</v>
      </c>
      <c r="C31" s="94">
        <v>1</v>
      </c>
      <c r="D31" s="102" t="s">
        <v>1</v>
      </c>
      <c r="E31" s="135"/>
      <c r="F31" s="110">
        <v>20</v>
      </c>
      <c r="G31" s="142" t="s">
        <v>1</v>
      </c>
      <c r="H31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105" t="str">
        <f>IF(Sklop7[[#This Row],[ZAHTEVANA SHEMA KAKOVOSTI]]&lt;&gt;"",Sklop7[[#This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+Sklop7[[#This Row],[cena/enota brez DDV v EUR]]*Sklop7[[#This Row],[Stopnja DDV (%)]]</f>
        <v>0</v>
      </c>
      <c r="R31" s="112">
        <f>+Sklop7[[#This Row],[cena/enota brez DDV v EUR]]+Sklop7[[#This Row],[Davek (EUR)]]</f>
        <v>0</v>
      </c>
      <c r="S31" s="112">
        <f>+Sklop7[[#This Row],[cena/enota brez DDV v EUR]]*Sklop7[[#This Row],[Okvirna količina]]</f>
        <v>0</v>
      </c>
      <c r="T31" s="112">
        <f>+Sklop7[[#This Row],[Končna cena/enoto mere (EUR) z DDV]]*Sklop7[[#This Row],[Okvirna količina]]</f>
        <v>0</v>
      </c>
      <c r="U31" s="231" t="s">
        <v>172</v>
      </c>
    </row>
    <row r="32" spans="1:21" s="64" customFormat="1" ht="12">
      <c r="A32" s="104" t="s">
        <v>19</v>
      </c>
      <c r="B32" s="14" t="s">
        <v>438</v>
      </c>
      <c r="C32" s="94">
        <v>100</v>
      </c>
      <c r="D32" s="102" t="s">
        <v>169</v>
      </c>
      <c r="E32" s="135"/>
      <c r="F32" s="110">
        <v>1200</v>
      </c>
      <c r="G32" s="142" t="s">
        <v>102</v>
      </c>
      <c r="H32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2" s="105" t="str">
        <f>IF(Sklop7[[#This Row],[ZAHTEVANA SHEMA KAKOVOSTI]]&lt;&gt;"",Sklop7[[#This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+Sklop7[[#This Row],[cena/enota brez DDV v EUR]]*Sklop7[[#This Row],[Stopnja DDV (%)]]</f>
        <v>0</v>
      </c>
      <c r="R32" s="112">
        <f>+Sklop7[[#This Row],[cena/enota brez DDV v EUR]]+Sklop7[[#This Row],[Davek (EUR)]]</f>
        <v>0</v>
      </c>
      <c r="S32" s="112">
        <f>+Sklop7[[#This Row],[cena/enota brez DDV v EUR]]*Sklop7[[#This Row],[Okvirna količina]]</f>
        <v>0</v>
      </c>
      <c r="T32" s="112">
        <f>+Sklop7[[#This Row],[Končna cena/enoto mere (EUR) z DDV]]*Sklop7[[#This Row],[Okvirna količina]]</f>
        <v>0</v>
      </c>
      <c r="U32" s="231" t="s">
        <v>172</v>
      </c>
    </row>
    <row r="33" spans="1:22" s="64" customFormat="1" ht="12">
      <c r="A33" s="109" t="s">
        <v>20</v>
      </c>
      <c r="B33" s="14" t="s">
        <v>439</v>
      </c>
      <c r="C33" s="94">
        <v>200</v>
      </c>
      <c r="D33" s="102" t="s">
        <v>169</v>
      </c>
      <c r="E33" s="135"/>
      <c r="F33" s="110">
        <v>400</v>
      </c>
      <c r="G33" s="142" t="s">
        <v>102</v>
      </c>
      <c r="H33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3" s="105" t="str">
        <f>IF(Sklop7[[#This Row],[ZAHTEVANA SHEMA KAKOVOSTI]]&lt;&gt;"",Sklop7[[#This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+Sklop7[[#This Row],[cena/enota brez DDV v EUR]]*Sklop7[[#This Row],[Stopnja DDV (%)]]</f>
        <v>0</v>
      </c>
      <c r="R33" s="112">
        <f>+Sklop7[[#This Row],[cena/enota brez DDV v EUR]]+Sklop7[[#This Row],[Davek (EUR)]]</f>
        <v>0</v>
      </c>
      <c r="S33" s="112">
        <f>+Sklop7[[#This Row],[cena/enota brez DDV v EUR]]*Sklop7[[#This Row],[Okvirna količina]]</f>
        <v>0</v>
      </c>
      <c r="T33" s="112">
        <f>+Sklop7[[#This Row],[Končna cena/enoto mere (EUR) z DDV]]*Sklop7[[#This Row],[Okvirna količina]]</f>
        <v>0</v>
      </c>
      <c r="U33" s="231" t="s">
        <v>172</v>
      </c>
    </row>
    <row r="34" spans="1:22" s="64" customFormat="1" ht="12">
      <c r="A34" s="104" t="s">
        <v>21</v>
      </c>
      <c r="B34" s="14" t="s">
        <v>439</v>
      </c>
      <c r="C34" s="94">
        <v>500</v>
      </c>
      <c r="D34" s="102" t="s">
        <v>169</v>
      </c>
      <c r="E34" s="135"/>
      <c r="F34" s="110">
        <v>30</v>
      </c>
      <c r="G34" s="142" t="s">
        <v>102</v>
      </c>
      <c r="H34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4" s="105" t="str">
        <f>IF(Sklop7[[#This Row],[ZAHTEVANA SHEMA KAKOVOSTI]]&lt;&gt;"",Sklop7[[#This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+Sklop7[[#This Row],[cena/enota brez DDV v EUR]]*Sklop7[[#This Row],[Stopnja DDV (%)]]</f>
        <v>0</v>
      </c>
      <c r="R34" s="112">
        <f>+Sklop7[[#This Row],[cena/enota brez DDV v EUR]]+Sklop7[[#This Row],[Davek (EUR)]]</f>
        <v>0</v>
      </c>
      <c r="S34" s="112">
        <f>+Sklop7[[#This Row],[cena/enota brez DDV v EUR]]*Sklop7[[#This Row],[Okvirna količina]]</f>
        <v>0</v>
      </c>
      <c r="T34" s="112">
        <f>+Sklop7[[#This Row],[Končna cena/enoto mere (EUR) z DDV]]*Sklop7[[#This Row],[Okvirna količina]]</f>
        <v>0</v>
      </c>
      <c r="U34" s="231" t="s">
        <v>172</v>
      </c>
    </row>
    <row r="35" spans="1:22" s="64" customFormat="1" ht="12">
      <c r="A35" s="109" t="s">
        <v>22</v>
      </c>
      <c r="B35" s="14" t="s">
        <v>440</v>
      </c>
      <c r="C35" s="94">
        <v>1000</v>
      </c>
      <c r="D35" s="102" t="s">
        <v>169</v>
      </c>
      <c r="E35" s="135"/>
      <c r="F35" s="110">
        <v>50</v>
      </c>
      <c r="G35" s="142" t="s">
        <v>102</v>
      </c>
      <c r="H35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5" s="105" t="str">
        <f>IF(Sklop7[[#This Row],[ZAHTEVANA SHEMA KAKOVOSTI]]&lt;&gt;"",Sklop7[[#This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+Sklop7[[#This Row],[cena/enota brez DDV v EUR]]*Sklop7[[#This Row],[Stopnja DDV (%)]]</f>
        <v>0</v>
      </c>
      <c r="R35" s="112">
        <f>+Sklop7[[#This Row],[cena/enota brez DDV v EUR]]+Sklop7[[#This Row],[Davek (EUR)]]</f>
        <v>0</v>
      </c>
      <c r="S35" s="112">
        <f>+Sklop7[[#This Row],[cena/enota brez DDV v EUR]]*Sklop7[[#This Row],[Okvirna količina]]</f>
        <v>0</v>
      </c>
      <c r="T35" s="112">
        <f>+Sklop7[[#This Row],[Končna cena/enoto mere (EUR) z DDV]]*Sklop7[[#This Row],[Okvirna količina]]</f>
        <v>0</v>
      </c>
      <c r="U35" s="231" t="s">
        <v>172</v>
      </c>
    </row>
    <row r="36" spans="1:22" ht="27" customHeight="1">
      <c r="A36" s="218" t="s">
        <v>195</v>
      </c>
      <c r="B36" s="219"/>
      <c r="C36" s="220"/>
      <c r="D36" s="220"/>
      <c r="E36" s="221"/>
      <c r="F36" s="222"/>
      <c r="G36" s="223"/>
      <c r="H36" s="224">
        <f>SUBTOTAL(109,Sklop7[Preračunana masa/volumen/kos na enoto kg])</f>
        <v>6490</v>
      </c>
      <c r="I36" s="224">
        <f>SUBTOTAL(109,Sklop7[Živila iz shem kakovosti (kg)])</f>
        <v>0</v>
      </c>
      <c r="J36" s="222"/>
      <c r="K36" s="225"/>
      <c r="L36" s="225"/>
      <c r="M36" s="226"/>
      <c r="N36" s="227"/>
      <c r="O36" s="227"/>
      <c r="P36" s="227"/>
      <c r="Q36" s="228"/>
      <c r="R36" s="229"/>
      <c r="S36" s="228">
        <f>SUBTOTAL(109,Sklop7[Vrednost za okvirno količino (EUR) brez DDV])</f>
        <v>0</v>
      </c>
      <c r="T36" s="228">
        <f>SUBTOTAL(109,Sklop7[Vrednost za okvirno količino (EUR) z DDV])</f>
        <v>0</v>
      </c>
      <c r="U36" s="230"/>
    </row>
    <row r="37" spans="1:22" ht="15">
      <c r="A37" s="10"/>
      <c r="B37" s="8"/>
      <c r="C37" s="32"/>
      <c r="D37" s="32"/>
      <c r="E37" s="31"/>
      <c r="F37" s="11"/>
      <c r="H37" s="12"/>
      <c r="I37" s="12"/>
      <c r="J37" s="12"/>
      <c r="K37" s="12"/>
      <c r="L37" s="62"/>
      <c r="M37" s="62"/>
      <c r="N37" s="12"/>
      <c r="O37" s="12"/>
      <c r="P37" s="12"/>
      <c r="Q37" s="12"/>
      <c r="R37" s="12"/>
      <c r="S37" s="5"/>
      <c r="T37" s="5"/>
      <c r="U37" s="11"/>
    </row>
    <row r="38" spans="1:22">
      <c r="A38" s="54" t="s">
        <v>190</v>
      </c>
      <c r="B38" s="22"/>
      <c r="C38" s="34"/>
      <c r="D38" s="34"/>
      <c r="E38" s="139"/>
      <c r="Q38" s="54"/>
      <c r="R38" s="54"/>
      <c r="S38" s="54"/>
      <c r="T38" s="54"/>
    </row>
    <row r="39" spans="1:22">
      <c r="A39" s="17" t="s">
        <v>193</v>
      </c>
      <c r="B39" s="22"/>
      <c r="C39" s="34"/>
      <c r="D39" s="34"/>
      <c r="E39" s="139"/>
    </row>
    <row r="40" spans="1:22">
      <c r="A40" s="129" t="s">
        <v>191</v>
      </c>
      <c r="F40" s="87"/>
      <c r="G40" s="87"/>
      <c r="H40" s="35"/>
      <c r="I40" s="35"/>
      <c r="J40" s="35"/>
      <c r="K40" s="35"/>
      <c r="L40" s="63"/>
      <c r="M40" s="63"/>
      <c r="N40" s="35"/>
      <c r="O40" s="35"/>
      <c r="P40" s="35"/>
      <c r="Q40" s="35"/>
      <c r="R40" s="35"/>
    </row>
    <row r="41" spans="1:22">
      <c r="A41" s="156" t="s">
        <v>502</v>
      </c>
      <c r="F41" s="87"/>
      <c r="G41" s="87"/>
      <c r="H41" s="35"/>
      <c r="I41" s="35"/>
      <c r="J41" s="35"/>
      <c r="K41" s="35"/>
      <c r="L41" s="63"/>
      <c r="M41" s="63"/>
      <c r="N41" s="35"/>
      <c r="O41" s="35"/>
      <c r="P41" s="35"/>
      <c r="Q41" s="35"/>
      <c r="R41" s="35"/>
    </row>
    <row r="42" spans="1:22">
      <c r="A42" s="263" t="s">
        <v>333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>
      <c r="A43" s="265"/>
      <c r="B43" s="265"/>
      <c r="C43" s="265"/>
      <c r="D43" s="265"/>
      <c r="E43" s="265"/>
      <c r="F43" s="265"/>
      <c r="G43" s="265"/>
      <c r="H43" s="265"/>
      <c r="I43" s="265"/>
      <c r="J43" s="265"/>
      <c r="K43" s="265"/>
      <c r="L43" s="26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1:22">
      <c r="A45" s="129" t="s">
        <v>74</v>
      </c>
      <c r="F45" s="87"/>
      <c r="G45" s="87" t="s">
        <v>75</v>
      </c>
      <c r="H45" s="35"/>
      <c r="I45" s="35"/>
      <c r="J45" s="35"/>
      <c r="K45" s="35"/>
      <c r="L45" s="63"/>
      <c r="M45" s="63"/>
      <c r="N45" s="130"/>
      <c r="O45" s="35"/>
      <c r="P45" s="35"/>
      <c r="Q45" s="35" t="s">
        <v>76</v>
      </c>
      <c r="R45" s="35"/>
    </row>
    <row r="46" spans="1:22" ht="15">
      <c r="A46" s="10"/>
      <c r="B46" s="8"/>
      <c r="C46" s="32"/>
      <c r="D46" s="32"/>
      <c r="E46" s="31"/>
      <c r="F46" s="11"/>
      <c r="H46" s="12"/>
      <c r="I46" s="12"/>
      <c r="J46" s="12"/>
      <c r="K46" s="12"/>
      <c r="L46" s="62"/>
      <c r="M46" s="62"/>
      <c r="N46" s="12"/>
      <c r="O46" s="12"/>
      <c r="P46" s="12"/>
      <c r="Q46" s="12"/>
      <c r="R46" s="12"/>
      <c r="S46" s="5"/>
      <c r="T46" s="5"/>
      <c r="U46" s="11"/>
    </row>
    <row r="47" spans="1:22">
      <c r="B47" s="22"/>
      <c r="C47" s="34"/>
      <c r="D47" s="34"/>
      <c r="E47" s="139"/>
    </row>
    <row r="48" spans="1:22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>
      <c r="B50" s="22"/>
      <c r="C50" s="34"/>
      <c r="D50" s="34"/>
      <c r="E50" s="139"/>
    </row>
    <row r="51" spans="1:22">
      <c r="B51" s="22"/>
      <c r="C51" s="34"/>
      <c r="D51" s="34"/>
      <c r="E51" s="139"/>
    </row>
    <row r="52" spans="1:22">
      <c r="B52" s="22"/>
      <c r="C52" s="34"/>
      <c r="D52" s="34"/>
      <c r="E52" s="139"/>
    </row>
    <row r="53" spans="1:22">
      <c r="B53" s="22"/>
      <c r="C53" s="34"/>
      <c r="D53" s="34"/>
      <c r="E53" s="139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>
      <c r="B60" s="22"/>
      <c r="C60" s="34"/>
      <c r="D60" s="34"/>
      <c r="E60" s="139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</sheetData>
  <sheetProtection insertRows="0" deleteRows="0"/>
  <protectedRanges>
    <protectedRange sqref="U42:U44 L42:P42 J44:P44 M43:P43" name="Obseg1_2"/>
    <protectedRange sqref="J42:K42" name="Obseg1_4"/>
    <protectedRange sqref="J43:L43" name="Obseg1_1"/>
  </protectedRanges>
  <mergeCells count="9">
    <mergeCell ref="A43:L43"/>
    <mergeCell ref="A42:K4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3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5"/>
  <sheetViews>
    <sheetView topLeftCell="A8" zoomScaleNormal="100" zoomScaleSheetLayoutView="100" workbookViewId="0">
      <selection activeCell="E43" sqref="E43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pred_rekapitulacija'!A21</f>
        <v>8.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pred_rekapitulacija'!B21</f>
        <v>KEFIR IN EKOLOŠKI KEFIR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36">
      <c r="A16" s="104" t="s">
        <v>2</v>
      </c>
      <c r="B16" s="101" t="s">
        <v>443</v>
      </c>
      <c r="C16" s="102">
        <v>150</v>
      </c>
      <c r="D16" s="102" t="s">
        <v>169</v>
      </c>
      <c r="E16" s="135"/>
      <c r="F16" s="105">
        <v>1200</v>
      </c>
      <c r="G16" s="142" t="s">
        <v>102</v>
      </c>
      <c r="H16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6" s="105" t="str">
        <f>IF(Sklop8[[#This Row],[ZAHTEVANA SHEMA KAKOVOSTI]]&lt;&gt;"",Sklop8[[#This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+Sklop8[[#This Row],[cena/enota brez DDV v EUR]]*Sklop8[[#This Row],[Stopnja DDV (%)]]</f>
        <v>0</v>
      </c>
      <c r="R16" s="108">
        <f>+Sklop8[[#This Row],[cena/enota brez DDV v EUR]]+Sklop8[[#This Row],[Davek (EUR)]]</f>
        <v>0</v>
      </c>
      <c r="S16" s="108">
        <f>+Sklop8[[#This Row],[cena/enota brez DDV v EUR]]*Sklop8[[#This Row],[Okvirna količina]]</f>
        <v>0</v>
      </c>
      <c r="T16" s="108">
        <f>+Sklop8[[#This Row],[Končna cena/enoto mere (EUR) z DDV]]*Sklop8[[#This Row],[Okvirna količina]]</f>
        <v>0</v>
      </c>
      <c r="U16" s="124"/>
    </row>
    <row r="17" spans="1:22" s="64" customFormat="1" ht="36">
      <c r="A17" s="109" t="s">
        <v>4</v>
      </c>
      <c r="B17" s="13" t="s">
        <v>1257</v>
      </c>
      <c r="C17" s="94">
        <v>150</v>
      </c>
      <c r="D17" s="102" t="s">
        <v>169</v>
      </c>
      <c r="E17" s="135"/>
      <c r="F17" s="110">
        <v>1800</v>
      </c>
      <c r="G17" s="142" t="s">
        <v>102</v>
      </c>
      <c r="H17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270</v>
      </c>
      <c r="I17" s="105" t="str">
        <f>IF(Sklop8[[#This Row],[ZAHTEVANA SHEMA KAKOVOSTI]]&lt;&gt;"",Sklop8[[#This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+Sklop8[[#This Row],[cena/enota brez DDV v EUR]]*Sklop8[[#This Row],[Stopnja DDV (%)]]</f>
        <v>0</v>
      </c>
      <c r="R17" s="112">
        <f>+Sklop8[[#This Row],[cena/enota brez DDV v EUR]]+Sklop8[[#This Row],[Davek (EUR)]]</f>
        <v>0</v>
      </c>
      <c r="S17" s="112">
        <f>+Sklop8[[#This Row],[cena/enota brez DDV v EUR]]*Sklop8[[#This Row],[Okvirna količina]]</f>
        <v>0</v>
      </c>
      <c r="T17" s="112">
        <f>+Sklop8[[#This Row],[Končna cena/enoto mere (EUR) z DDV]]*Sklop8[[#This Row],[Okvirna količina]]</f>
        <v>0</v>
      </c>
      <c r="U17" s="125"/>
    </row>
    <row r="18" spans="1:22" s="64" customFormat="1" ht="36">
      <c r="A18" s="104" t="s">
        <v>5</v>
      </c>
      <c r="B18" s="95" t="s">
        <v>444</v>
      </c>
      <c r="C18" s="145" t="s">
        <v>725</v>
      </c>
      <c r="D18" s="102" t="s">
        <v>104</v>
      </c>
      <c r="E18" s="135"/>
      <c r="F18" s="110">
        <v>300</v>
      </c>
      <c r="G18" s="142" t="s">
        <v>104</v>
      </c>
      <c r="H18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105" t="str">
        <f>IF(Sklop8[[#This Row],[ZAHTEVANA SHEMA KAKOVOSTI]]&lt;&gt;"",Sklop8[[#This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+Sklop8[[#This Row],[cena/enota brez DDV v EUR]]*Sklop8[[#This Row],[Stopnja DDV (%)]]</f>
        <v>0</v>
      </c>
      <c r="R18" s="112">
        <f>+Sklop8[[#This Row],[cena/enota brez DDV v EUR]]+Sklop8[[#This Row],[Davek (EUR)]]</f>
        <v>0</v>
      </c>
      <c r="S18" s="112">
        <f>+Sklop8[[#This Row],[cena/enota brez DDV v EUR]]*Sklop8[[#This Row],[Okvirna količina]]</f>
        <v>0</v>
      </c>
      <c r="T18" s="112">
        <f>+Sklop8[[#This Row],[Končna cena/enoto mere (EUR) z DDV]]*Sklop8[[#This Row],[Okvirna količina]]</f>
        <v>0</v>
      </c>
      <c r="U18" s="125"/>
    </row>
    <row r="19" spans="1:22" s="64" customFormat="1" ht="24">
      <c r="A19" s="109" t="s">
        <v>6</v>
      </c>
      <c r="B19" s="95" t="s">
        <v>442</v>
      </c>
      <c r="C19" s="94">
        <v>150</v>
      </c>
      <c r="D19" s="102" t="s">
        <v>169</v>
      </c>
      <c r="E19" s="135" t="s">
        <v>196</v>
      </c>
      <c r="F19" s="110">
        <v>1200</v>
      </c>
      <c r="G19" s="142" t="s">
        <v>102</v>
      </c>
      <c r="H19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9" s="105">
        <f>IF(Sklop8[[#This Row],[ZAHTEVANA SHEMA KAKOVOSTI]]&lt;&gt;"",Sklop8[[#This Row],[Preračunana masa/volumen/kos na enoto kg]],"")</f>
        <v>180</v>
      </c>
      <c r="J19" s="119"/>
      <c r="K19" s="111"/>
      <c r="L19" s="111"/>
      <c r="M19" s="122"/>
      <c r="N19" s="112"/>
      <c r="O19" s="112"/>
      <c r="P19" s="123"/>
      <c r="Q19" s="112">
        <f>+Sklop8[[#This Row],[cena/enota brez DDV v EUR]]*Sklop8[[#This Row],[Stopnja DDV (%)]]</f>
        <v>0</v>
      </c>
      <c r="R19" s="112">
        <f>+Sklop8[[#This Row],[cena/enota brez DDV v EUR]]+Sklop8[[#This Row],[Davek (EUR)]]</f>
        <v>0</v>
      </c>
      <c r="S19" s="112">
        <f>+Sklop8[[#This Row],[cena/enota brez DDV v EUR]]*Sklop8[[#This Row],[Okvirna količina]]</f>
        <v>0</v>
      </c>
      <c r="T19" s="112">
        <f>+Sklop8[[#This Row],[Končna cena/enoto mere (EUR) z DDV]]*Sklop8[[#This Row],[Okvirna količina]]</f>
        <v>0</v>
      </c>
      <c r="U19" s="125"/>
    </row>
    <row r="20" spans="1:22" s="64" customFormat="1" ht="12">
      <c r="A20" s="104" t="s">
        <v>7</v>
      </c>
      <c r="B20" s="13" t="s">
        <v>441</v>
      </c>
      <c r="C20" s="94">
        <v>150</v>
      </c>
      <c r="D20" s="102" t="s">
        <v>169</v>
      </c>
      <c r="E20" s="135" t="s">
        <v>196</v>
      </c>
      <c r="F20" s="110">
        <v>2800</v>
      </c>
      <c r="G20" s="142" t="s">
        <v>102</v>
      </c>
      <c r="H20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420</v>
      </c>
      <c r="I20" s="105">
        <f>IF(Sklop8[[#This Row],[ZAHTEVANA SHEMA KAKOVOSTI]]&lt;&gt;"",Sklop8[[#This Row],[Preračunana masa/volumen/kos na enoto kg]],"")</f>
        <v>420</v>
      </c>
      <c r="J20" s="119"/>
      <c r="K20" s="111"/>
      <c r="L20" s="111"/>
      <c r="M20" s="122"/>
      <c r="N20" s="112"/>
      <c r="O20" s="112"/>
      <c r="P20" s="123"/>
      <c r="Q20" s="112">
        <f>+Sklop8[[#This Row],[cena/enota brez DDV v EUR]]*Sklop8[[#This Row],[Stopnja DDV (%)]]</f>
        <v>0</v>
      </c>
      <c r="R20" s="112">
        <f>+Sklop8[[#This Row],[cena/enota brez DDV v EUR]]+Sklop8[[#This Row],[Davek (EUR)]]</f>
        <v>0</v>
      </c>
      <c r="S20" s="112">
        <f>+Sklop8[[#This Row],[cena/enota brez DDV v EUR]]*Sklop8[[#This Row],[Okvirna količina]]</f>
        <v>0</v>
      </c>
      <c r="T20" s="112">
        <f>+Sklop8[[#This Row],[Končna cena/enoto mere (EUR) z DDV]]*Sklop8[[#This Row],[Okvirna količina]]</f>
        <v>0</v>
      </c>
      <c r="U20" s="125"/>
    </row>
    <row r="21" spans="1:22" s="64" customFormat="1" ht="12">
      <c r="A21" s="109" t="s">
        <v>8</v>
      </c>
      <c r="B21" s="13" t="s">
        <v>441</v>
      </c>
      <c r="C21" s="145" t="s">
        <v>726</v>
      </c>
      <c r="D21" s="102" t="s">
        <v>104</v>
      </c>
      <c r="E21" s="135" t="s">
        <v>196</v>
      </c>
      <c r="F21" s="110">
        <v>500</v>
      </c>
      <c r="G21" s="142" t="s">
        <v>104</v>
      </c>
      <c r="H21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105">
        <f>IF(Sklop8[[#This Row],[ZAHTEVANA SHEMA KAKOVOSTI]]&lt;&gt;"",Sklop8[[#This Row],[Preračunana masa/volumen/kos na enoto kg]],"")</f>
        <v>500</v>
      </c>
      <c r="J21" s="119"/>
      <c r="K21" s="111"/>
      <c r="L21" s="111"/>
      <c r="M21" s="122"/>
      <c r="N21" s="112"/>
      <c r="O21" s="112"/>
      <c r="P21" s="123"/>
      <c r="Q21" s="112">
        <f>+Sklop8[[#This Row],[cena/enota brez DDV v EUR]]*Sklop8[[#This Row],[Stopnja DDV (%)]]</f>
        <v>0</v>
      </c>
      <c r="R21" s="112">
        <f>+Sklop8[[#This Row],[cena/enota brez DDV v EUR]]+Sklop8[[#This Row],[Davek (EUR)]]</f>
        <v>0</v>
      </c>
      <c r="S21" s="112">
        <f>+Sklop8[[#This Row],[cena/enota brez DDV v EUR]]*Sklop8[[#This Row],[Okvirna količina]]</f>
        <v>0</v>
      </c>
      <c r="T21" s="112">
        <f>+Sklop8[[#This Row],[Končna cena/enoto mere (EUR) z DDV]]*Sklop8[[#This Row],[Okvirna količina]]</f>
        <v>0</v>
      </c>
      <c r="U21" s="125"/>
    </row>
    <row r="22" spans="1:22" ht="27" customHeight="1">
      <c r="A22" s="133" t="s">
        <v>195</v>
      </c>
      <c r="B22" s="77"/>
      <c r="C22" s="78"/>
      <c r="D22" s="78"/>
      <c r="E22" s="138"/>
      <c r="F22" s="79"/>
      <c r="G22" s="143"/>
      <c r="H22" s="80">
        <f>SUBTOTAL(109,Sklop8[Preračunana masa/volumen/kos na enoto kg])</f>
        <v>1850</v>
      </c>
      <c r="I22" s="80">
        <f>SUBTOTAL(109,Sklop8[Živila iz shem kakovosti (kg)])</f>
        <v>1100</v>
      </c>
      <c r="J22" s="79"/>
      <c r="K22" s="81"/>
      <c r="L22" s="81"/>
      <c r="M22" s="82"/>
      <c r="N22" s="83"/>
      <c r="O22" s="83"/>
      <c r="P22" s="83"/>
      <c r="Q22" s="84"/>
      <c r="R22" s="85"/>
      <c r="S22" s="84">
        <f>SUBTOTAL(109,Sklop8[Vrednost za okvirno količino (EUR) brez DDV])</f>
        <v>0</v>
      </c>
      <c r="T22" s="84">
        <f>SUBTOTAL(109,Sklop8[Vrednost za okvirno količino (EUR) z DDV])</f>
        <v>0</v>
      </c>
      <c r="U22" s="86">
        <f>SUBTOTAL(103,Sklop8[Shema kakovosti
(nacionalne, evropske)
])</f>
        <v>0</v>
      </c>
    </row>
    <row r="23" spans="1:22" ht="15">
      <c r="A23" s="10"/>
      <c r="B23" s="8"/>
      <c r="C23" s="32"/>
      <c r="D23" s="32"/>
      <c r="E23" s="31"/>
      <c r="F23" s="11"/>
      <c r="H23" s="12"/>
      <c r="I23" s="12"/>
      <c r="J23" s="12"/>
      <c r="K23" s="12"/>
      <c r="L23" s="62"/>
      <c r="M23" s="62"/>
      <c r="N23" s="12"/>
      <c r="O23" s="12"/>
      <c r="P23" s="12"/>
      <c r="Q23" s="12"/>
      <c r="R23" s="12"/>
      <c r="S23" s="5"/>
      <c r="T23" s="5"/>
      <c r="U23" s="11"/>
    </row>
    <row r="24" spans="1:22">
      <c r="A24" s="54" t="s">
        <v>190</v>
      </c>
      <c r="B24" s="22"/>
      <c r="C24" s="34"/>
      <c r="D24" s="34"/>
      <c r="E24" s="139"/>
      <c r="Q24" s="54"/>
      <c r="R24" s="54"/>
      <c r="S24" s="54"/>
      <c r="T24" s="54"/>
    </row>
    <row r="25" spans="1:22">
      <c r="A25" s="17" t="s">
        <v>193</v>
      </c>
      <c r="B25" s="22"/>
      <c r="C25" s="34"/>
      <c r="D25" s="34"/>
      <c r="E25" s="139"/>
    </row>
    <row r="26" spans="1:22">
      <c r="A26" s="129" t="s">
        <v>191</v>
      </c>
      <c r="F26" s="87"/>
      <c r="G26" s="87"/>
      <c r="H26" s="35"/>
      <c r="I26" s="35"/>
      <c r="J26" s="35"/>
      <c r="K26" s="35"/>
      <c r="L26" s="63"/>
      <c r="M26" s="63"/>
      <c r="N26" s="35"/>
      <c r="O26" s="35"/>
      <c r="P26" s="35"/>
      <c r="Q26" s="35"/>
      <c r="R26" s="35"/>
    </row>
    <row r="27" spans="1:22">
      <c r="A27" s="156" t="s">
        <v>502</v>
      </c>
      <c r="F27" s="87"/>
      <c r="G27" s="87"/>
      <c r="H27" s="35"/>
      <c r="I27" s="35"/>
      <c r="J27" s="35"/>
      <c r="K27" s="35"/>
      <c r="L27" s="63"/>
      <c r="M27" s="63"/>
      <c r="N27" s="35"/>
      <c r="O27" s="35"/>
      <c r="P27" s="35"/>
      <c r="Q27" s="35"/>
      <c r="R27" s="35"/>
    </row>
    <row r="28" spans="1:22" ht="12.75" customHeight="1">
      <c r="A28" s="263" t="s">
        <v>1199</v>
      </c>
      <c r="B28" s="263"/>
      <c r="C28" s="263"/>
      <c r="D28" s="263"/>
      <c r="E28" s="263"/>
      <c r="F28" s="263"/>
      <c r="G28" s="263"/>
      <c r="H28" s="263"/>
      <c r="I28" s="263"/>
      <c r="J28" s="263"/>
      <c r="K28" s="263"/>
      <c r="L28" s="263"/>
      <c r="M28" s="177"/>
      <c r="N28" s="177"/>
      <c r="O28" s="177"/>
      <c r="P28" s="177"/>
      <c r="Q28" s="177"/>
      <c r="R28" s="177"/>
      <c r="S28" s="177"/>
      <c r="T28" s="177"/>
      <c r="U28" s="177"/>
      <c r="V28" s="177"/>
    </row>
    <row r="29" spans="1:22" ht="12.75" customHeight="1">
      <c r="A29" s="176"/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7"/>
      <c r="N29" s="177"/>
      <c r="O29" s="177"/>
      <c r="P29" s="177"/>
      <c r="Q29" s="177"/>
      <c r="R29" s="177"/>
      <c r="S29" s="177"/>
      <c r="T29" s="177"/>
      <c r="U29" s="177"/>
      <c r="V29" s="177"/>
    </row>
    <row r="30" spans="1:22" ht="12.75" customHeight="1">
      <c r="A30" s="176"/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7"/>
      <c r="N30" s="177"/>
      <c r="O30" s="177"/>
      <c r="P30" s="177"/>
      <c r="Q30" s="177"/>
      <c r="R30" s="177"/>
      <c r="S30" s="177"/>
      <c r="T30" s="177"/>
      <c r="U30" s="177"/>
      <c r="V30" s="177"/>
    </row>
    <row r="31" spans="1:22">
      <c r="A31" s="129" t="s">
        <v>74</v>
      </c>
      <c r="F31" s="87"/>
      <c r="G31" s="87" t="s">
        <v>75</v>
      </c>
      <c r="H31" s="35"/>
      <c r="I31" s="35"/>
      <c r="J31" s="35"/>
      <c r="K31" s="35"/>
      <c r="L31" s="63"/>
      <c r="M31" s="63"/>
      <c r="N31" s="130"/>
      <c r="O31" s="35"/>
      <c r="P31" s="35"/>
      <c r="Q31" s="35" t="s">
        <v>76</v>
      </c>
      <c r="R31" s="35"/>
    </row>
    <row r="32" spans="1:22" ht="15">
      <c r="A32" s="10"/>
      <c r="B32" s="8"/>
      <c r="C32" s="32"/>
      <c r="D32" s="32"/>
      <c r="E32" s="31"/>
      <c r="F32" s="11"/>
      <c r="H32" s="12"/>
      <c r="I32" s="12"/>
      <c r="J32" s="12"/>
      <c r="K32" s="12"/>
      <c r="L32" s="62"/>
      <c r="M32" s="62"/>
      <c r="N32" s="12"/>
      <c r="O32" s="12"/>
      <c r="P32" s="12"/>
      <c r="Q32" s="12"/>
      <c r="R32" s="12"/>
      <c r="S32" s="5"/>
      <c r="T32" s="5"/>
      <c r="U32" s="11"/>
    </row>
    <row r="33" spans="1:22">
      <c r="B33" s="22"/>
      <c r="C33" s="34"/>
      <c r="D33" s="34"/>
      <c r="E33" s="139"/>
    </row>
    <row r="34" spans="1:22">
      <c r="B34" s="22"/>
      <c r="C34" s="34"/>
      <c r="D34" s="34"/>
      <c r="E34" s="139"/>
    </row>
    <row r="35" spans="1:22">
      <c r="B35" s="22"/>
      <c r="C35" s="34"/>
      <c r="D35" s="34"/>
      <c r="E35" s="139"/>
    </row>
    <row r="36" spans="1:22">
      <c r="B36" s="22"/>
      <c r="C36" s="34"/>
      <c r="D36" s="34"/>
      <c r="E36" s="139"/>
    </row>
    <row r="37" spans="1:22">
      <c r="B37" s="22"/>
      <c r="C37" s="34"/>
      <c r="D37" s="34"/>
      <c r="E37" s="139"/>
    </row>
    <row r="38" spans="1:22">
      <c r="B38" s="22"/>
      <c r="C38" s="34"/>
      <c r="D38" s="34"/>
      <c r="E38" s="139"/>
    </row>
    <row r="39" spans="1:22">
      <c r="B39" s="22"/>
      <c r="C39" s="34"/>
      <c r="D39" s="34"/>
      <c r="E39" s="139"/>
    </row>
    <row r="40" spans="1:22">
      <c r="B40" s="22"/>
      <c r="C40" s="34"/>
      <c r="D40" s="34"/>
      <c r="E40" s="139"/>
    </row>
    <row r="41" spans="1:22">
      <c r="B41" s="22"/>
      <c r="C41" s="34"/>
      <c r="D41" s="34"/>
      <c r="E41" s="139"/>
    </row>
    <row r="42" spans="1:22">
      <c r="B42" s="22"/>
      <c r="C42" s="34"/>
      <c r="D42" s="34"/>
      <c r="E42" s="139"/>
    </row>
    <row r="43" spans="1:22">
      <c r="B43" s="22"/>
      <c r="C43" s="34"/>
      <c r="D43" s="34"/>
      <c r="E43" s="139"/>
    </row>
    <row r="44" spans="1:22">
      <c r="B44" s="22"/>
      <c r="C44" s="34"/>
      <c r="D44" s="34"/>
      <c r="E44" s="139"/>
    </row>
    <row r="45" spans="1:22">
      <c r="B45" s="22"/>
      <c r="C45" s="34"/>
      <c r="D45" s="34"/>
      <c r="E45" s="139"/>
    </row>
    <row r="46" spans="1:22">
      <c r="B46" s="22"/>
      <c r="C46" s="34"/>
      <c r="D46" s="34"/>
      <c r="E46" s="139"/>
    </row>
    <row r="47" spans="1:22" s="24" customFormat="1">
      <c r="A47" s="17"/>
      <c r="B47" s="22"/>
      <c r="C47" s="34"/>
      <c r="D47" s="34"/>
      <c r="E47" s="139"/>
      <c r="F47" s="140"/>
      <c r="G47" s="140"/>
      <c r="L47" s="17"/>
      <c r="M47" s="17"/>
      <c r="N47" s="17"/>
      <c r="O47" s="17"/>
      <c r="P47" s="17"/>
      <c r="Q47" s="17"/>
      <c r="R47" s="17"/>
      <c r="S47" s="17"/>
      <c r="T47" s="17"/>
      <c r="U47" s="87"/>
      <c r="V47" s="17"/>
    </row>
    <row r="48" spans="1:22" s="24" customFormat="1">
      <c r="A48" s="17"/>
      <c r="B48" s="22"/>
      <c r="C48" s="34"/>
      <c r="D48" s="34"/>
      <c r="E48" s="139"/>
      <c r="F48" s="140"/>
      <c r="G48" s="140"/>
      <c r="L48" s="17"/>
      <c r="M48" s="17"/>
      <c r="N48" s="17"/>
      <c r="O48" s="17"/>
      <c r="P48" s="17"/>
      <c r="Q48" s="17"/>
      <c r="R48" s="17"/>
      <c r="S48" s="17"/>
      <c r="T48" s="17"/>
      <c r="U48" s="87"/>
      <c r="V48" s="17"/>
    </row>
    <row r="49" spans="1:22" s="24" customFormat="1">
      <c r="A49" s="17"/>
      <c r="B49" s="22"/>
      <c r="C49" s="34"/>
      <c r="D49" s="34"/>
      <c r="E49" s="139"/>
      <c r="F49" s="140"/>
      <c r="G49" s="140"/>
      <c r="L49" s="17"/>
      <c r="M49" s="17"/>
      <c r="N49" s="17"/>
      <c r="O49" s="17"/>
      <c r="P49" s="17"/>
      <c r="Q49" s="17"/>
      <c r="R49" s="17"/>
      <c r="S49" s="17"/>
      <c r="T49" s="17"/>
      <c r="U49" s="87"/>
      <c r="V49" s="17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</sheetData>
  <sheetProtection insertRows="0" deleteRows="0"/>
  <protectedRanges>
    <protectedRange sqref="U1:U27 J1:P27 U31:U1048576 J31:P1048576" name="Obseg1"/>
    <protectedRange sqref="J28:P30 U28:U30" name="Obseg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5"/>
  <sheetViews>
    <sheetView topLeftCell="A13" zoomScaleNormal="100" zoomScaleSheetLayoutView="100" workbookViewId="0">
      <selection activeCell="O8" sqref="O8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pred_rekapitulacija'!A22</f>
        <v>9.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pred_rekapitulacija'!B22</f>
        <v>KRUH IN PEKOVSKO PECIVO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104" t="s">
        <v>2</v>
      </c>
      <c r="B16" s="101" t="s">
        <v>503</v>
      </c>
      <c r="C16" s="102" t="s">
        <v>172</v>
      </c>
      <c r="D16" s="102" t="s">
        <v>1</v>
      </c>
      <c r="E16" s="135"/>
      <c r="F16" s="105">
        <v>800</v>
      </c>
      <c r="G16" s="142" t="s">
        <v>1</v>
      </c>
      <c r="H16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16" s="105" t="str">
        <f>IF(Sklop9[[#This Row],[ZAHTEVANA SHEMA KAKOVOSTI]]&lt;&gt;"",Sklop9[[#This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+Sklop9[[#This Row],[cena/enota brez DDV v EUR]]*Sklop9[[#This Row],[Stopnja DDV (%)]]</f>
        <v>0</v>
      </c>
      <c r="R16" s="108">
        <f>+Sklop9[[#This Row],[cena/enota brez DDV v EUR]]+Sklop9[[#This Row],[Davek (EUR)]]</f>
        <v>0</v>
      </c>
      <c r="S16" s="108">
        <f>+Sklop9[[#This Row],[cena/enota brez DDV v EUR]]*Sklop9[[#This Row],[Okvirna količina]]</f>
        <v>0</v>
      </c>
      <c r="T16" s="108">
        <f>+Sklop9[[#This Row],[Končna cena/enoto mere (EUR) z DDV]]*Sklop9[[#This Row],[Okvirna količina]]</f>
        <v>0</v>
      </c>
      <c r="U16" s="124"/>
    </row>
    <row r="17" spans="1:21" s="64" customFormat="1" ht="12">
      <c r="A17" s="109" t="s">
        <v>4</v>
      </c>
      <c r="B17" s="13" t="s">
        <v>504</v>
      </c>
      <c r="C17" s="102" t="s">
        <v>172</v>
      </c>
      <c r="D17" s="102" t="s">
        <v>1</v>
      </c>
      <c r="E17" s="135"/>
      <c r="F17" s="110">
        <v>100</v>
      </c>
      <c r="G17" s="142" t="s">
        <v>1</v>
      </c>
      <c r="H17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105" t="str">
        <f>IF(Sklop9[[#This Row],[ZAHTEVANA SHEMA KAKOVOSTI]]&lt;&gt;"",Sklop9[[#This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+Sklop9[[#This Row],[cena/enota brez DDV v EUR]]*Sklop9[[#This Row],[Stopnja DDV (%)]]</f>
        <v>0</v>
      </c>
      <c r="R17" s="112">
        <f>+Sklop9[[#This Row],[cena/enota brez DDV v EUR]]+Sklop9[[#This Row],[Davek (EUR)]]</f>
        <v>0</v>
      </c>
      <c r="S17" s="112">
        <f>+Sklop9[[#This Row],[cena/enota brez DDV v EUR]]*Sklop9[[#This Row],[Okvirna količina]]</f>
        <v>0</v>
      </c>
      <c r="T17" s="112">
        <f>+Sklop9[[#This Row],[Končna cena/enoto mere (EUR) z DDV]]*Sklop9[[#This Row],[Okvirna količina]]</f>
        <v>0</v>
      </c>
      <c r="U17" s="125"/>
    </row>
    <row r="18" spans="1:21" s="64" customFormat="1" ht="12">
      <c r="A18" s="104" t="s">
        <v>5</v>
      </c>
      <c r="B18" s="95" t="s">
        <v>505</v>
      </c>
      <c r="C18" s="102" t="s">
        <v>172</v>
      </c>
      <c r="D18" s="102" t="s">
        <v>1</v>
      </c>
      <c r="E18" s="135"/>
      <c r="F18" s="110">
        <v>230</v>
      </c>
      <c r="G18" s="142" t="s">
        <v>1</v>
      </c>
      <c r="H18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18" s="105" t="str">
        <f>IF(Sklop9[[#This Row],[ZAHTEVANA SHEMA KAKOVOSTI]]&lt;&gt;"",Sklop9[[#This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+Sklop9[[#This Row],[cena/enota brez DDV v EUR]]*Sklop9[[#This Row],[Stopnja DDV (%)]]</f>
        <v>0</v>
      </c>
      <c r="R18" s="112">
        <f>+Sklop9[[#This Row],[cena/enota brez DDV v EUR]]+Sklop9[[#This Row],[Davek (EUR)]]</f>
        <v>0</v>
      </c>
      <c r="S18" s="112">
        <f>+Sklop9[[#This Row],[cena/enota brez DDV v EUR]]*Sklop9[[#This Row],[Okvirna količina]]</f>
        <v>0</v>
      </c>
      <c r="T18" s="112">
        <f>+Sklop9[[#This Row],[Končna cena/enoto mere (EUR) z DDV]]*Sklop9[[#This Row],[Okvirna količina]]</f>
        <v>0</v>
      </c>
      <c r="U18" s="125"/>
    </row>
    <row r="19" spans="1:21" s="64" customFormat="1" ht="12">
      <c r="A19" s="109" t="s">
        <v>6</v>
      </c>
      <c r="B19" s="95" t="s">
        <v>507</v>
      </c>
      <c r="C19" s="102" t="s">
        <v>172</v>
      </c>
      <c r="D19" s="102" t="s">
        <v>1</v>
      </c>
      <c r="E19" s="135"/>
      <c r="F19" s="110">
        <v>750</v>
      </c>
      <c r="G19" s="142" t="s">
        <v>1</v>
      </c>
      <c r="H19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I19" s="105" t="str">
        <f>IF(Sklop9[[#This Row],[ZAHTEVANA SHEMA KAKOVOSTI]]&lt;&gt;"",Sklop9[[#This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+Sklop9[[#This Row],[cena/enota brez DDV v EUR]]*Sklop9[[#This Row],[Stopnja DDV (%)]]</f>
        <v>0</v>
      </c>
      <c r="R19" s="112">
        <f>+Sklop9[[#This Row],[cena/enota brez DDV v EUR]]+Sklop9[[#This Row],[Davek (EUR)]]</f>
        <v>0</v>
      </c>
      <c r="S19" s="112">
        <f>+Sklop9[[#This Row],[cena/enota brez DDV v EUR]]*Sklop9[[#This Row],[Okvirna količina]]</f>
        <v>0</v>
      </c>
      <c r="T19" s="112">
        <f>+Sklop9[[#This Row],[Končna cena/enoto mere (EUR) z DDV]]*Sklop9[[#This Row],[Okvirna količina]]</f>
        <v>0</v>
      </c>
      <c r="U19" s="125"/>
    </row>
    <row r="20" spans="1:21" s="64" customFormat="1" ht="24">
      <c r="A20" s="104" t="s">
        <v>7</v>
      </c>
      <c r="B20" s="13" t="s">
        <v>506</v>
      </c>
      <c r="C20" s="102" t="s">
        <v>172</v>
      </c>
      <c r="D20" s="102" t="s">
        <v>1</v>
      </c>
      <c r="E20" s="135"/>
      <c r="F20" s="110">
        <v>670</v>
      </c>
      <c r="G20" s="142" t="s">
        <v>1</v>
      </c>
      <c r="H20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670</v>
      </c>
      <c r="I20" s="105" t="str">
        <f>IF(Sklop9[[#This Row],[ZAHTEVANA SHEMA KAKOVOSTI]]&lt;&gt;"",Sklop9[[#This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+Sklop9[[#This Row],[cena/enota brez DDV v EUR]]*Sklop9[[#This Row],[Stopnja DDV (%)]]</f>
        <v>0</v>
      </c>
      <c r="R20" s="112">
        <f>+Sklop9[[#This Row],[cena/enota brez DDV v EUR]]+Sklop9[[#This Row],[Davek (EUR)]]</f>
        <v>0</v>
      </c>
      <c r="S20" s="112">
        <f>+Sklop9[[#This Row],[cena/enota brez DDV v EUR]]*Sklop9[[#This Row],[Okvirna količina]]</f>
        <v>0</v>
      </c>
      <c r="T20" s="112">
        <f>+Sklop9[[#This Row],[Končna cena/enoto mere (EUR) z DDV]]*Sklop9[[#This Row],[Okvirna količina]]</f>
        <v>0</v>
      </c>
      <c r="U20" s="125"/>
    </row>
    <row r="21" spans="1:21" s="64" customFormat="1" ht="12">
      <c r="A21" s="109" t="s">
        <v>8</v>
      </c>
      <c r="B21" s="13" t="s">
        <v>508</v>
      </c>
      <c r="C21" s="94">
        <v>400</v>
      </c>
      <c r="D21" s="102" t="s">
        <v>169</v>
      </c>
      <c r="E21" s="135"/>
      <c r="F21" s="110">
        <v>20</v>
      </c>
      <c r="G21" s="142" t="s">
        <v>102</v>
      </c>
      <c r="H21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21" s="105" t="str">
        <f>IF(Sklop9[[#This Row],[ZAHTEVANA SHEMA KAKOVOSTI]]&lt;&gt;"",Sklop9[[#This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+Sklop9[[#This Row],[cena/enota brez DDV v EUR]]*Sklop9[[#This Row],[Stopnja DDV (%)]]</f>
        <v>0</v>
      </c>
      <c r="R21" s="112">
        <f>+Sklop9[[#This Row],[cena/enota brez DDV v EUR]]+Sklop9[[#This Row],[Davek (EUR)]]</f>
        <v>0</v>
      </c>
      <c r="S21" s="112">
        <f>+Sklop9[[#This Row],[cena/enota brez DDV v EUR]]*Sklop9[[#This Row],[Okvirna količina]]</f>
        <v>0</v>
      </c>
      <c r="T21" s="112">
        <f>+Sklop9[[#This Row],[Končna cena/enoto mere (EUR) z DDV]]*Sklop9[[#This Row],[Okvirna količina]]</f>
        <v>0</v>
      </c>
      <c r="U21" s="125"/>
    </row>
    <row r="22" spans="1:21" s="64" customFormat="1" ht="12">
      <c r="A22" s="104" t="s">
        <v>9</v>
      </c>
      <c r="B22" s="95" t="s">
        <v>509</v>
      </c>
      <c r="C22" s="94">
        <v>400</v>
      </c>
      <c r="D22" s="102" t="s">
        <v>169</v>
      </c>
      <c r="E22" s="135"/>
      <c r="F22" s="110">
        <v>20</v>
      </c>
      <c r="G22" s="142" t="s">
        <v>102</v>
      </c>
      <c r="H22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22" s="105" t="str">
        <f>IF(Sklop9[[#This Row],[ZAHTEVANA SHEMA KAKOVOSTI]]&lt;&gt;"",Sklop9[[#This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+Sklop9[[#This Row],[cena/enota brez DDV v EUR]]*Sklop9[[#This Row],[Stopnja DDV (%)]]</f>
        <v>0</v>
      </c>
      <c r="R22" s="112">
        <f>+Sklop9[[#This Row],[cena/enota brez DDV v EUR]]+Sklop9[[#This Row],[Davek (EUR)]]</f>
        <v>0</v>
      </c>
      <c r="S22" s="112">
        <f>+Sklop9[[#This Row],[cena/enota brez DDV v EUR]]*Sklop9[[#This Row],[Okvirna količina]]</f>
        <v>0</v>
      </c>
      <c r="T22" s="112">
        <f>+Sklop9[[#This Row],[Končna cena/enoto mere (EUR) z DDV]]*Sklop9[[#This Row],[Okvirna količina]]</f>
        <v>0</v>
      </c>
      <c r="U22" s="125"/>
    </row>
    <row r="23" spans="1:21" s="64" customFormat="1" ht="12">
      <c r="A23" s="109" t="s">
        <v>10</v>
      </c>
      <c r="B23" s="95" t="s">
        <v>510</v>
      </c>
      <c r="C23" s="94" t="s">
        <v>172</v>
      </c>
      <c r="D23" s="102" t="s">
        <v>1</v>
      </c>
      <c r="E23" s="135"/>
      <c r="F23" s="110">
        <v>400</v>
      </c>
      <c r="G23" s="142" t="s">
        <v>1</v>
      </c>
      <c r="H23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105" t="str">
        <f>IF(Sklop9[[#This Row],[ZAHTEVANA SHEMA KAKOVOSTI]]&lt;&gt;"",Sklop9[[#This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+Sklop9[[#This Row],[cena/enota brez DDV v EUR]]*Sklop9[[#This Row],[Stopnja DDV (%)]]</f>
        <v>0</v>
      </c>
      <c r="R23" s="112">
        <f>+Sklop9[[#This Row],[cena/enota brez DDV v EUR]]+Sklop9[[#This Row],[Davek (EUR)]]</f>
        <v>0</v>
      </c>
      <c r="S23" s="112">
        <f>+Sklop9[[#This Row],[cena/enota brez DDV v EUR]]*Sklop9[[#This Row],[Okvirna količina]]</f>
        <v>0</v>
      </c>
      <c r="T23" s="112">
        <f>+Sklop9[[#This Row],[Končna cena/enoto mere (EUR) z DDV]]*Sklop9[[#This Row],[Okvirna količina]]</f>
        <v>0</v>
      </c>
      <c r="U23" s="125"/>
    </row>
    <row r="24" spans="1:21" s="64" customFormat="1" ht="12">
      <c r="A24" s="104" t="s">
        <v>11</v>
      </c>
      <c r="B24" s="95" t="s">
        <v>513</v>
      </c>
      <c r="C24" s="94" t="s">
        <v>172</v>
      </c>
      <c r="D24" s="102" t="s">
        <v>1</v>
      </c>
      <c r="E24" s="135"/>
      <c r="F24" s="110">
        <v>450</v>
      </c>
      <c r="G24" s="142" t="s">
        <v>1</v>
      </c>
      <c r="H24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24" s="105" t="str">
        <f>IF(Sklop9[[#This Row],[ZAHTEVANA SHEMA KAKOVOSTI]]&lt;&gt;"",Sklop9[[#This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+Sklop9[[#This Row],[cena/enota brez DDV v EUR]]*Sklop9[[#This Row],[Stopnja DDV (%)]]</f>
        <v>0</v>
      </c>
      <c r="R24" s="112">
        <f>+Sklop9[[#This Row],[cena/enota brez DDV v EUR]]+Sklop9[[#This Row],[Davek (EUR)]]</f>
        <v>0</v>
      </c>
      <c r="S24" s="112">
        <f>+Sklop9[[#This Row],[cena/enota brez DDV v EUR]]*Sklop9[[#This Row],[Okvirna količina]]</f>
        <v>0</v>
      </c>
      <c r="T24" s="112">
        <f>+Sklop9[[#This Row],[Končna cena/enoto mere (EUR) z DDV]]*Sklop9[[#This Row],[Okvirna količina]]</f>
        <v>0</v>
      </c>
      <c r="U24" s="125"/>
    </row>
    <row r="25" spans="1:21" s="64" customFormat="1" ht="12">
      <c r="A25" s="109" t="s">
        <v>12</v>
      </c>
      <c r="B25" s="95" t="s">
        <v>511</v>
      </c>
      <c r="C25" s="94" t="s">
        <v>172</v>
      </c>
      <c r="D25" s="102" t="s">
        <v>1</v>
      </c>
      <c r="E25" s="135"/>
      <c r="F25" s="110">
        <v>40</v>
      </c>
      <c r="G25" s="142" t="s">
        <v>1</v>
      </c>
      <c r="H25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5" s="105" t="str">
        <f>IF(Sklop9[[#This Row],[ZAHTEVANA SHEMA KAKOVOSTI]]&lt;&gt;"",Sklop9[[#This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+Sklop9[[#This Row],[cena/enota brez DDV v EUR]]*Sklop9[[#This Row],[Stopnja DDV (%)]]</f>
        <v>0</v>
      </c>
      <c r="R25" s="112">
        <f>+Sklop9[[#This Row],[cena/enota brez DDV v EUR]]+Sklop9[[#This Row],[Davek (EUR)]]</f>
        <v>0</v>
      </c>
      <c r="S25" s="112">
        <f>+Sklop9[[#This Row],[cena/enota brez DDV v EUR]]*Sklop9[[#This Row],[Okvirna količina]]</f>
        <v>0</v>
      </c>
      <c r="T25" s="112">
        <f>+Sklop9[[#This Row],[Končna cena/enoto mere (EUR) z DDV]]*Sklop9[[#This Row],[Okvirna količina]]</f>
        <v>0</v>
      </c>
      <c r="U25" s="125"/>
    </row>
    <row r="26" spans="1:21" s="64" customFormat="1" ht="12">
      <c r="A26" s="104" t="s">
        <v>13</v>
      </c>
      <c r="B26" s="95" t="s">
        <v>512</v>
      </c>
      <c r="C26" s="94" t="s">
        <v>172</v>
      </c>
      <c r="D26" s="102" t="s">
        <v>1</v>
      </c>
      <c r="E26" s="135"/>
      <c r="F26" s="110">
        <v>2000</v>
      </c>
      <c r="G26" s="142" t="s">
        <v>1</v>
      </c>
      <c r="H26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6" s="105" t="str">
        <f>IF(Sklop9[[#This Row],[ZAHTEVANA SHEMA KAKOVOSTI]]&lt;&gt;"",Sklop9[[#This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+Sklop9[[#This Row],[cena/enota brez DDV v EUR]]*Sklop9[[#This Row],[Stopnja DDV (%)]]</f>
        <v>0</v>
      </c>
      <c r="R26" s="112">
        <f>+Sklop9[[#This Row],[cena/enota brez DDV v EUR]]+Sklop9[[#This Row],[Davek (EUR)]]</f>
        <v>0</v>
      </c>
      <c r="S26" s="112">
        <f>+Sklop9[[#This Row],[cena/enota brez DDV v EUR]]*Sklop9[[#This Row],[Okvirna količina]]</f>
        <v>0</v>
      </c>
      <c r="T26" s="112">
        <f>+Sklop9[[#This Row],[Končna cena/enoto mere (EUR) z DDV]]*Sklop9[[#This Row],[Okvirna količina]]</f>
        <v>0</v>
      </c>
      <c r="U26" s="125"/>
    </row>
    <row r="27" spans="1:21" s="64" customFormat="1" ht="12">
      <c r="A27" s="109" t="s">
        <v>14</v>
      </c>
      <c r="B27" s="96" t="s">
        <v>514</v>
      </c>
      <c r="C27" s="94" t="s">
        <v>172</v>
      </c>
      <c r="D27" s="102" t="s">
        <v>1</v>
      </c>
      <c r="E27" s="135"/>
      <c r="F27" s="110">
        <v>150</v>
      </c>
      <c r="G27" s="142" t="s">
        <v>1</v>
      </c>
      <c r="H27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7" s="105" t="str">
        <f>IF(Sklop9[[#This Row],[ZAHTEVANA SHEMA KAKOVOSTI]]&lt;&gt;"",Sklop9[[#This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+Sklop9[[#This Row],[cena/enota brez DDV v EUR]]*Sklop9[[#This Row],[Stopnja DDV (%)]]</f>
        <v>0</v>
      </c>
      <c r="R27" s="112">
        <f>+Sklop9[[#This Row],[cena/enota brez DDV v EUR]]+Sklop9[[#This Row],[Davek (EUR)]]</f>
        <v>0</v>
      </c>
      <c r="S27" s="112">
        <f>+Sklop9[[#This Row],[cena/enota brez DDV v EUR]]*Sklop9[[#This Row],[Okvirna količina]]</f>
        <v>0</v>
      </c>
      <c r="T27" s="112">
        <f>+Sklop9[[#This Row],[Končna cena/enoto mere (EUR) z DDV]]*Sklop9[[#This Row],[Okvirna količina]]</f>
        <v>0</v>
      </c>
      <c r="U27" s="125"/>
    </row>
    <row r="28" spans="1:21" s="64" customFormat="1" ht="12">
      <c r="A28" s="104" t="s">
        <v>15</v>
      </c>
      <c r="B28" s="95" t="s">
        <v>445</v>
      </c>
      <c r="C28" s="94" t="s">
        <v>172</v>
      </c>
      <c r="D28" s="102" t="s">
        <v>1</v>
      </c>
      <c r="E28" s="135"/>
      <c r="F28" s="110">
        <v>200</v>
      </c>
      <c r="G28" s="142" t="s">
        <v>1</v>
      </c>
      <c r="H28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8" s="105" t="str">
        <f>IF(Sklop9[[#This Row],[ZAHTEVANA SHEMA KAKOVOSTI]]&lt;&gt;"",Sklop9[[#This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+Sklop9[[#This Row],[cena/enota brez DDV v EUR]]*Sklop9[[#This Row],[Stopnja DDV (%)]]</f>
        <v>0</v>
      </c>
      <c r="R28" s="112">
        <f>+Sklop9[[#This Row],[cena/enota brez DDV v EUR]]+Sklop9[[#This Row],[Davek (EUR)]]</f>
        <v>0</v>
      </c>
      <c r="S28" s="112">
        <f>+Sklop9[[#This Row],[cena/enota brez DDV v EUR]]*Sklop9[[#This Row],[Okvirna količina]]</f>
        <v>0</v>
      </c>
      <c r="T28" s="112">
        <f>+Sklop9[[#This Row],[Končna cena/enoto mere (EUR) z DDV]]*Sklop9[[#This Row],[Okvirna količina]]</f>
        <v>0</v>
      </c>
      <c r="U28" s="125"/>
    </row>
    <row r="29" spans="1:21" s="64" customFormat="1" ht="12">
      <c r="A29" s="109" t="s">
        <v>16</v>
      </c>
      <c r="B29" s="13" t="s">
        <v>515</v>
      </c>
      <c r="C29" s="94" t="s">
        <v>172</v>
      </c>
      <c r="D29" s="102" t="s">
        <v>1</v>
      </c>
      <c r="E29" s="135"/>
      <c r="F29" s="110">
        <v>600</v>
      </c>
      <c r="G29" s="142" t="s">
        <v>1</v>
      </c>
      <c r="H29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9" s="105" t="str">
        <f>IF(Sklop9[[#This Row],[ZAHTEVANA SHEMA KAKOVOSTI]]&lt;&gt;"",Sklop9[[#This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+Sklop9[[#This Row],[cena/enota brez DDV v EUR]]*Sklop9[[#This Row],[Stopnja DDV (%)]]</f>
        <v>0</v>
      </c>
      <c r="R29" s="112">
        <f>+Sklop9[[#This Row],[cena/enota brez DDV v EUR]]+Sklop9[[#This Row],[Davek (EUR)]]</f>
        <v>0</v>
      </c>
      <c r="S29" s="112">
        <f>+Sklop9[[#This Row],[cena/enota brez DDV v EUR]]*Sklop9[[#This Row],[Okvirna količina]]</f>
        <v>0</v>
      </c>
      <c r="T29" s="112">
        <f>+Sklop9[[#This Row],[Končna cena/enoto mere (EUR) z DDV]]*Sklop9[[#This Row],[Okvirna količina]]</f>
        <v>0</v>
      </c>
      <c r="U29" s="125"/>
    </row>
    <row r="30" spans="1:21" s="64" customFormat="1" ht="12">
      <c r="A30" s="104" t="s">
        <v>17</v>
      </c>
      <c r="B30" s="13" t="s">
        <v>516</v>
      </c>
      <c r="C30" s="94" t="s">
        <v>557</v>
      </c>
      <c r="D30" s="102" t="s">
        <v>1</v>
      </c>
      <c r="E30" s="135"/>
      <c r="F30" s="110">
        <v>20</v>
      </c>
      <c r="G30" s="142" t="s">
        <v>1</v>
      </c>
      <c r="H30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0" s="105" t="str">
        <f>IF(Sklop9[[#This Row],[ZAHTEVANA SHEMA KAKOVOSTI]]&lt;&gt;"",Sklop9[[#This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+Sklop9[[#This Row],[cena/enota brez DDV v EUR]]*Sklop9[[#This Row],[Stopnja DDV (%)]]</f>
        <v>0</v>
      </c>
      <c r="R30" s="112">
        <f>+Sklop9[[#This Row],[cena/enota brez DDV v EUR]]+Sklop9[[#This Row],[Davek (EUR)]]</f>
        <v>0</v>
      </c>
      <c r="S30" s="112">
        <f>+Sklop9[[#This Row],[cena/enota brez DDV v EUR]]*Sklop9[[#This Row],[Okvirna količina]]</f>
        <v>0</v>
      </c>
      <c r="T30" s="112">
        <f>+Sklop9[[#This Row],[Končna cena/enoto mere (EUR) z DDV]]*Sklop9[[#This Row],[Okvirna količina]]</f>
        <v>0</v>
      </c>
      <c r="U30" s="125"/>
    </row>
    <row r="31" spans="1:21" s="64" customFormat="1" ht="12">
      <c r="A31" s="109" t="s">
        <v>18</v>
      </c>
      <c r="B31" s="97" t="s">
        <v>517</v>
      </c>
      <c r="C31" s="94" t="s">
        <v>734</v>
      </c>
      <c r="D31" s="102" t="s">
        <v>1</v>
      </c>
      <c r="E31" s="135"/>
      <c r="F31" s="110">
        <v>280</v>
      </c>
      <c r="G31" s="142" t="s">
        <v>1</v>
      </c>
      <c r="H31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31" s="105" t="str">
        <f>IF(Sklop9[[#This Row],[ZAHTEVANA SHEMA KAKOVOSTI]]&lt;&gt;"",Sklop9[[#This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+Sklop9[[#This Row],[cena/enota brez DDV v EUR]]*Sklop9[[#This Row],[Stopnja DDV (%)]]</f>
        <v>0</v>
      </c>
      <c r="R31" s="112">
        <f>+Sklop9[[#This Row],[cena/enota brez DDV v EUR]]+Sklop9[[#This Row],[Davek (EUR)]]</f>
        <v>0</v>
      </c>
      <c r="S31" s="112">
        <f>+Sklop9[[#This Row],[cena/enota brez DDV v EUR]]*Sklop9[[#This Row],[Okvirna količina]]</f>
        <v>0</v>
      </c>
      <c r="T31" s="112">
        <f>+Sklop9[[#This Row],[Končna cena/enoto mere (EUR) z DDV]]*Sklop9[[#This Row],[Okvirna količina]]</f>
        <v>0</v>
      </c>
      <c r="U31" s="125"/>
    </row>
    <row r="32" spans="1:21" s="64" customFormat="1" ht="24">
      <c r="A32" s="104" t="s">
        <v>19</v>
      </c>
      <c r="B32" s="14" t="s">
        <v>519</v>
      </c>
      <c r="C32" s="94">
        <v>40</v>
      </c>
      <c r="D32" s="102" t="s">
        <v>169</v>
      </c>
      <c r="E32" s="135"/>
      <c r="F32" s="110">
        <v>150</v>
      </c>
      <c r="G32" s="142" t="s">
        <v>102</v>
      </c>
      <c r="H32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32" s="105" t="str">
        <f>IF(Sklop9[[#This Row],[ZAHTEVANA SHEMA KAKOVOSTI]]&lt;&gt;"",Sklop9[[#This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+Sklop9[[#This Row],[cena/enota brez DDV v EUR]]*Sklop9[[#This Row],[Stopnja DDV (%)]]</f>
        <v>0</v>
      </c>
      <c r="R32" s="112">
        <f>+Sklop9[[#This Row],[cena/enota brez DDV v EUR]]+Sklop9[[#This Row],[Davek (EUR)]]</f>
        <v>0</v>
      </c>
      <c r="S32" s="112">
        <f>+Sklop9[[#This Row],[cena/enota brez DDV v EUR]]*Sklop9[[#This Row],[Okvirna količina]]</f>
        <v>0</v>
      </c>
      <c r="T32" s="112">
        <f>+Sklop9[[#This Row],[Končna cena/enoto mere (EUR) z DDV]]*Sklop9[[#This Row],[Okvirna količina]]</f>
        <v>0</v>
      </c>
      <c r="U32" s="125"/>
    </row>
    <row r="33" spans="1:21" s="64" customFormat="1" ht="24">
      <c r="A33" s="109" t="s">
        <v>20</v>
      </c>
      <c r="B33" s="14" t="s">
        <v>1205</v>
      </c>
      <c r="C33" s="94">
        <v>60</v>
      </c>
      <c r="D33" s="102" t="s">
        <v>169</v>
      </c>
      <c r="E33" s="135"/>
      <c r="F33" s="110">
        <v>150</v>
      </c>
      <c r="G33" s="142" t="s">
        <v>102</v>
      </c>
      <c r="H33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3" s="105" t="str">
        <f>IF(Sklop9[[#This Row],[ZAHTEVANA SHEMA KAKOVOSTI]]&lt;&gt;"",Sklop9[[#This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+Sklop9[[#This Row],[cena/enota brez DDV v EUR]]*Sklop9[[#This Row],[Stopnja DDV (%)]]</f>
        <v>0</v>
      </c>
      <c r="R33" s="112">
        <f>+Sklop9[[#This Row],[cena/enota brez DDV v EUR]]+Sklop9[[#This Row],[Davek (EUR)]]</f>
        <v>0</v>
      </c>
      <c r="S33" s="112">
        <f>+Sklop9[[#This Row],[cena/enota brez DDV v EUR]]*Sklop9[[#This Row],[Okvirna količina]]</f>
        <v>0</v>
      </c>
      <c r="T33" s="112">
        <f>+Sklop9[[#This Row],[Končna cena/enoto mere (EUR) z DDV]]*Sklop9[[#This Row],[Okvirna količina]]</f>
        <v>0</v>
      </c>
      <c r="U33" s="125"/>
    </row>
    <row r="34" spans="1:21" s="64" customFormat="1" ht="24">
      <c r="A34" s="104" t="s">
        <v>21</v>
      </c>
      <c r="B34" s="14" t="s">
        <v>519</v>
      </c>
      <c r="C34" s="94">
        <v>80</v>
      </c>
      <c r="D34" s="102" t="s">
        <v>169</v>
      </c>
      <c r="E34" s="135"/>
      <c r="F34" s="110">
        <v>50</v>
      </c>
      <c r="G34" s="142" t="s">
        <v>102</v>
      </c>
      <c r="H34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34" s="105" t="str">
        <f>IF(Sklop9[[#This Row],[ZAHTEVANA SHEMA KAKOVOSTI]]&lt;&gt;"",Sklop9[[#This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+Sklop9[[#This Row],[cena/enota brez DDV v EUR]]*Sklop9[[#This Row],[Stopnja DDV (%)]]</f>
        <v>0</v>
      </c>
      <c r="R34" s="112">
        <f>+Sklop9[[#This Row],[cena/enota brez DDV v EUR]]+Sklop9[[#This Row],[Davek (EUR)]]</f>
        <v>0</v>
      </c>
      <c r="S34" s="112">
        <f>+Sklop9[[#This Row],[cena/enota brez DDV v EUR]]*Sklop9[[#This Row],[Okvirna količina]]</f>
        <v>0</v>
      </c>
      <c r="T34" s="112">
        <f>+Sklop9[[#This Row],[Končna cena/enoto mere (EUR) z DDV]]*Sklop9[[#This Row],[Okvirna količina]]</f>
        <v>0</v>
      </c>
      <c r="U34" s="125"/>
    </row>
    <row r="35" spans="1:21" s="64" customFormat="1" ht="12">
      <c r="A35" s="109" t="s">
        <v>22</v>
      </c>
      <c r="B35" s="14" t="s">
        <v>518</v>
      </c>
      <c r="C35" s="94">
        <v>40</v>
      </c>
      <c r="D35" s="102" t="s">
        <v>169</v>
      </c>
      <c r="E35" s="135"/>
      <c r="F35" s="110">
        <v>1500</v>
      </c>
      <c r="G35" s="142" t="s">
        <v>102</v>
      </c>
      <c r="H35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105" t="str">
        <f>IF(Sklop9[[#This Row],[ZAHTEVANA SHEMA KAKOVOSTI]]&lt;&gt;"",Sklop9[[#This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+Sklop9[[#This Row],[cena/enota brez DDV v EUR]]*Sklop9[[#This Row],[Stopnja DDV (%)]]</f>
        <v>0</v>
      </c>
      <c r="R35" s="112">
        <f>+Sklop9[[#This Row],[cena/enota brez DDV v EUR]]+Sklop9[[#This Row],[Davek (EUR)]]</f>
        <v>0</v>
      </c>
      <c r="S35" s="112">
        <f>+Sklop9[[#This Row],[cena/enota brez DDV v EUR]]*Sklop9[[#This Row],[Okvirna količina]]</f>
        <v>0</v>
      </c>
      <c r="T35" s="112">
        <f>+Sklop9[[#This Row],[Končna cena/enoto mere (EUR) z DDV]]*Sklop9[[#This Row],[Okvirna količina]]</f>
        <v>0</v>
      </c>
      <c r="U35" s="125"/>
    </row>
    <row r="36" spans="1:21" s="64" customFormat="1" ht="12">
      <c r="A36" s="104" t="s">
        <v>23</v>
      </c>
      <c r="B36" s="14" t="s">
        <v>520</v>
      </c>
      <c r="C36" s="94">
        <v>60</v>
      </c>
      <c r="D36" s="102" t="s">
        <v>169</v>
      </c>
      <c r="E36" s="135"/>
      <c r="F36" s="110">
        <v>1800</v>
      </c>
      <c r="G36" s="142" t="s">
        <v>102</v>
      </c>
      <c r="H36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108</v>
      </c>
      <c r="I36" s="105" t="str">
        <f>IF(Sklop9[[#This Row],[ZAHTEVANA SHEMA KAKOVOSTI]]&lt;&gt;"",Sklop9[[#This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+Sklop9[[#This Row],[cena/enota brez DDV v EUR]]*Sklop9[[#This Row],[Stopnja DDV (%)]]</f>
        <v>0</v>
      </c>
      <c r="R36" s="112">
        <f>+Sklop9[[#This Row],[cena/enota brez DDV v EUR]]+Sklop9[[#This Row],[Davek (EUR)]]</f>
        <v>0</v>
      </c>
      <c r="S36" s="112">
        <f>+Sklop9[[#This Row],[cena/enota brez DDV v EUR]]*Sklop9[[#This Row],[Okvirna količina]]</f>
        <v>0</v>
      </c>
      <c r="T36" s="112">
        <f>+Sklop9[[#This Row],[Končna cena/enoto mere (EUR) z DDV]]*Sklop9[[#This Row],[Okvirna količina]]</f>
        <v>0</v>
      </c>
      <c r="U36" s="125"/>
    </row>
    <row r="37" spans="1:21" s="64" customFormat="1" ht="12">
      <c r="A37" s="109" t="s">
        <v>24</v>
      </c>
      <c r="B37" s="95" t="s">
        <v>520</v>
      </c>
      <c r="C37" s="94">
        <v>80</v>
      </c>
      <c r="D37" s="102" t="s">
        <v>169</v>
      </c>
      <c r="E37" s="135"/>
      <c r="F37" s="110">
        <v>400</v>
      </c>
      <c r="G37" s="142" t="s">
        <v>102</v>
      </c>
      <c r="H37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37" s="105" t="str">
        <f>IF(Sklop9[[#This Row],[ZAHTEVANA SHEMA KAKOVOSTI]]&lt;&gt;"",Sklop9[[#This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+Sklop9[[#This Row],[cena/enota brez DDV v EUR]]*Sklop9[[#This Row],[Stopnja DDV (%)]]</f>
        <v>0</v>
      </c>
      <c r="R37" s="112">
        <f>+Sklop9[[#This Row],[cena/enota brez DDV v EUR]]+Sklop9[[#This Row],[Davek (EUR)]]</f>
        <v>0</v>
      </c>
      <c r="S37" s="112">
        <f>+Sklop9[[#This Row],[cena/enota brez DDV v EUR]]*Sklop9[[#This Row],[Okvirna količina]]</f>
        <v>0</v>
      </c>
      <c r="T37" s="112">
        <f>+Sklop9[[#This Row],[Končna cena/enoto mere (EUR) z DDV]]*Sklop9[[#This Row],[Okvirna količina]]</f>
        <v>0</v>
      </c>
      <c r="U37" s="125"/>
    </row>
    <row r="38" spans="1:21" s="64" customFormat="1" ht="24">
      <c r="A38" s="104" t="s">
        <v>25</v>
      </c>
      <c r="B38" s="14" t="s">
        <v>521</v>
      </c>
      <c r="C38" s="94">
        <v>60</v>
      </c>
      <c r="D38" s="102" t="s">
        <v>169</v>
      </c>
      <c r="E38" s="135"/>
      <c r="F38" s="110">
        <v>4500</v>
      </c>
      <c r="G38" s="142" t="s">
        <v>102</v>
      </c>
      <c r="H38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</v>
      </c>
      <c r="I38" s="105" t="str">
        <f>IF(Sklop9[[#This Row],[ZAHTEVANA SHEMA KAKOVOSTI]]&lt;&gt;"",Sklop9[[#This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+Sklop9[[#This Row],[cena/enota brez DDV v EUR]]*Sklop9[[#This Row],[Stopnja DDV (%)]]</f>
        <v>0</v>
      </c>
      <c r="R38" s="112">
        <f>+Sklop9[[#This Row],[cena/enota brez DDV v EUR]]+Sklop9[[#This Row],[Davek (EUR)]]</f>
        <v>0</v>
      </c>
      <c r="S38" s="112">
        <f>+Sklop9[[#This Row],[cena/enota brez DDV v EUR]]*Sklop9[[#This Row],[Okvirna količina]]</f>
        <v>0</v>
      </c>
      <c r="T38" s="112">
        <f>+Sklop9[[#This Row],[Končna cena/enoto mere (EUR) z DDV]]*Sklop9[[#This Row],[Okvirna količina]]</f>
        <v>0</v>
      </c>
      <c r="U38" s="125"/>
    </row>
    <row r="39" spans="1:21" s="64" customFormat="1" ht="24">
      <c r="A39" s="109" t="s">
        <v>26</v>
      </c>
      <c r="B39" s="14" t="s">
        <v>521</v>
      </c>
      <c r="C39" s="94">
        <v>80</v>
      </c>
      <c r="D39" s="102" t="s">
        <v>169</v>
      </c>
      <c r="E39" s="135"/>
      <c r="F39" s="110">
        <v>100</v>
      </c>
      <c r="G39" s="142" t="s">
        <v>102</v>
      </c>
      <c r="H39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39" s="105" t="str">
        <f>IF(Sklop9[[#This Row],[ZAHTEVANA SHEMA KAKOVOSTI]]&lt;&gt;"",Sklop9[[#This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+Sklop9[[#This Row],[cena/enota brez DDV v EUR]]*Sklop9[[#This Row],[Stopnja DDV (%)]]</f>
        <v>0</v>
      </c>
      <c r="R39" s="112">
        <f>+Sklop9[[#This Row],[cena/enota brez DDV v EUR]]+Sklop9[[#This Row],[Davek (EUR)]]</f>
        <v>0</v>
      </c>
      <c r="S39" s="112">
        <f>+Sklop9[[#This Row],[cena/enota brez DDV v EUR]]*Sklop9[[#This Row],[Okvirna količina]]</f>
        <v>0</v>
      </c>
      <c r="T39" s="112">
        <f>+Sklop9[[#This Row],[Končna cena/enoto mere (EUR) z DDV]]*Sklop9[[#This Row],[Okvirna količina]]</f>
        <v>0</v>
      </c>
      <c r="U39" s="125"/>
    </row>
    <row r="40" spans="1:21" s="64" customFormat="1" ht="24">
      <c r="A40" s="104" t="s">
        <v>27</v>
      </c>
      <c r="B40" s="14" t="s">
        <v>522</v>
      </c>
      <c r="C40" s="94">
        <v>40</v>
      </c>
      <c r="D40" s="102" t="s">
        <v>169</v>
      </c>
      <c r="E40" s="135"/>
      <c r="F40" s="110">
        <v>3500</v>
      </c>
      <c r="G40" s="142" t="s">
        <v>102</v>
      </c>
      <c r="H40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40" s="105" t="str">
        <f>IF(Sklop9[[#This Row],[ZAHTEVANA SHEMA KAKOVOSTI]]&lt;&gt;"",Sklop9[[#This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+Sklop9[[#This Row],[cena/enota brez DDV v EUR]]*Sklop9[[#This Row],[Stopnja DDV (%)]]</f>
        <v>0</v>
      </c>
      <c r="R40" s="112">
        <f>+Sklop9[[#This Row],[cena/enota brez DDV v EUR]]+Sklop9[[#This Row],[Davek (EUR)]]</f>
        <v>0</v>
      </c>
      <c r="S40" s="112">
        <f>+Sklop9[[#This Row],[cena/enota brez DDV v EUR]]*Sklop9[[#This Row],[Okvirna količina]]</f>
        <v>0</v>
      </c>
      <c r="T40" s="112">
        <f>+Sklop9[[#This Row],[Končna cena/enoto mere (EUR) z DDV]]*Sklop9[[#This Row],[Okvirna količina]]</f>
        <v>0</v>
      </c>
      <c r="U40" s="125"/>
    </row>
    <row r="41" spans="1:21" s="64" customFormat="1" ht="12">
      <c r="A41" s="109" t="s">
        <v>28</v>
      </c>
      <c r="B41" s="14" t="s">
        <v>523</v>
      </c>
      <c r="C41" s="94">
        <v>40</v>
      </c>
      <c r="D41" s="102" t="s">
        <v>169</v>
      </c>
      <c r="E41" s="135"/>
      <c r="F41" s="110">
        <v>4000</v>
      </c>
      <c r="G41" s="142" t="s">
        <v>102</v>
      </c>
      <c r="H41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1" s="105" t="str">
        <f>IF(Sklop9[[#This Row],[ZAHTEVANA SHEMA KAKOVOSTI]]&lt;&gt;"",Sklop9[[#This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+Sklop9[[#This Row],[cena/enota brez DDV v EUR]]*Sklop9[[#This Row],[Stopnja DDV (%)]]</f>
        <v>0</v>
      </c>
      <c r="R41" s="112">
        <f>+Sklop9[[#This Row],[cena/enota brez DDV v EUR]]+Sklop9[[#This Row],[Davek (EUR)]]</f>
        <v>0</v>
      </c>
      <c r="S41" s="112">
        <f>+Sklop9[[#This Row],[cena/enota brez DDV v EUR]]*Sklop9[[#This Row],[Okvirna količina]]</f>
        <v>0</v>
      </c>
      <c r="T41" s="112">
        <f>+Sklop9[[#This Row],[Končna cena/enoto mere (EUR) z DDV]]*Sklop9[[#This Row],[Okvirna količina]]</f>
        <v>0</v>
      </c>
      <c r="U41" s="125"/>
    </row>
    <row r="42" spans="1:21" s="64" customFormat="1" ht="12">
      <c r="A42" s="104" t="s">
        <v>29</v>
      </c>
      <c r="B42" s="14" t="s">
        <v>523</v>
      </c>
      <c r="C42" s="94">
        <v>60</v>
      </c>
      <c r="D42" s="102" t="s">
        <v>169</v>
      </c>
      <c r="E42" s="135"/>
      <c r="F42" s="110">
        <v>1500</v>
      </c>
      <c r="G42" s="142" t="s">
        <v>102</v>
      </c>
      <c r="H42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2" s="105" t="str">
        <f>IF(Sklop9[[#This Row],[ZAHTEVANA SHEMA KAKOVOSTI]]&lt;&gt;"",Sklop9[[#This Row],[Preračunana masa/volumen/kos na enoto kg]],"")</f>
        <v/>
      </c>
      <c r="J42" s="119"/>
      <c r="K42" s="111"/>
      <c r="L42" s="111"/>
      <c r="M42" s="122"/>
      <c r="N42" s="112"/>
      <c r="O42" s="112"/>
      <c r="P42" s="123"/>
      <c r="Q42" s="112">
        <f>+Sklop9[[#This Row],[cena/enota brez DDV v EUR]]*Sklop9[[#This Row],[Stopnja DDV (%)]]</f>
        <v>0</v>
      </c>
      <c r="R42" s="112">
        <f>+Sklop9[[#This Row],[cena/enota brez DDV v EUR]]+Sklop9[[#This Row],[Davek (EUR)]]</f>
        <v>0</v>
      </c>
      <c r="S42" s="112">
        <f>+Sklop9[[#This Row],[cena/enota brez DDV v EUR]]*Sklop9[[#This Row],[Okvirna količina]]</f>
        <v>0</v>
      </c>
      <c r="T42" s="112">
        <f>+Sklop9[[#This Row],[Končna cena/enoto mere (EUR) z DDV]]*Sklop9[[#This Row],[Okvirna količina]]</f>
        <v>0</v>
      </c>
      <c r="U42" s="125"/>
    </row>
    <row r="43" spans="1:21" s="64" customFormat="1" ht="12">
      <c r="A43" s="109" t="s">
        <v>30</v>
      </c>
      <c r="B43" s="95" t="s">
        <v>524</v>
      </c>
      <c r="C43" s="94">
        <v>40</v>
      </c>
      <c r="D43" s="102" t="s">
        <v>169</v>
      </c>
      <c r="E43" s="135"/>
      <c r="F43" s="110">
        <v>6000</v>
      </c>
      <c r="G43" s="142" t="s">
        <v>102</v>
      </c>
      <c r="H43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43" s="105" t="str">
        <f>IF(Sklop9[[#This Row],[ZAHTEVANA SHEMA KAKOVOSTI]]&lt;&gt;"",Sklop9[[#This Row],[Preračunana masa/volumen/kos na enoto kg]],"")</f>
        <v/>
      </c>
      <c r="J43" s="119"/>
      <c r="K43" s="111"/>
      <c r="L43" s="111"/>
      <c r="M43" s="122"/>
      <c r="N43" s="112"/>
      <c r="O43" s="112"/>
      <c r="P43" s="123"/>
      <c r="Q43" s="112">
        <f>+Sklop9[[#This Row],[cena/enota brez DDV v EUR]]*Sklop9[[#This Row],[Stopnja DDV (%)]]</f>
        <v>0</v>
      </c>
      <c r="R43" s="112">
        <f>+Sklop9[[#This Row],[cena/enota brez DDV v EUR]]+Sklop9[[#This Row],[Davek (EUR)]]</f>
        <v>0</v>
      </c>
      <c r="S43" s="112">
        <f>+Sklop9[[#This Row],[cena/enota brez DDV v EUR]]*Sklop9[[#This Row],[Okvirna količina]]</f>
        <v>0</v>
      </c>
      <c r="T43" s="112">
        <f>+Sklop9[[#This Row],[Končna cena/enoto mere (EUR) z DDV]]*Sklop9[[#This Row],[Okvirna količina]]</f>
        <v>0</v>
      </c>
      <c r="U43" s="125"/>
    </row>
    <row r="44" spans="1:21" s="64" customFormat="1" ht="12">
      <c r="A44" s="104" t="s">
        <v>31</v>
      </c>
      <c r="B44" s="98" t="s">
        <v>524</v>
      </c>
      <c r="C44" s="94">
        <v>60</v>
      </c>
      <c r="D44" s="102" t="s">
        <v>169</v>
      </c>
      <c r="E44" s="135"/>
      <c r="F44" s="110">
        <v>6000</v>
      </c>
      <c r="G44" s="142" t="s">
        <v>102</v>
      </c>
      <c r="H44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44" s="105" t="str">
        <f>IF(Sklop9[[#This Row],[ZAHTEVANA SHEMA KAKOVOSTI]]&lt;&gt;"",Sklop9[[#This Row],[Preračunana masa/volumen/kos na enoto kg]],"")</f>
        <v/>
      </c>
      <c r="J44" s="119"/>
      <c r="K44" s="111"/>
      <c r="L44" s="111"/>
      <c r="M44" s="122"/>
      <c r="N44" s="112"/>
      <c r="O44" s="112"/>
      <c r="P44" s="123"/>
      <c r="Q44" s="112">
        <f>+Sklop9[[#This Row],[cena/enota brez DDV v EUR]]*Sklop9[[#This Row],[Stopnja DDV (%)]]</f>
        <v>0</v>
      </c>
      <c r="R44" s="112">
        <f>+Sklop9[[#This Row],[cena/enota brez DDV v EUR]]+Sklop9[[#This Row],[Davek (EUR)]]</f>
        <v>0</v>
      </c>
      <c r="S44" s="112">
        <f>+Sklop9[[#This Row],[cena/enota brez DDV v EUR]]*Sklop9[[#This Row],[Okvirna količina]]</f>
        <v>0</v>
      </c>
      <c r="T44" s="112">
        <f>+Sklop9[[#This Row],[Končna cena/enoto mere (EUR) z DDV]]*Sklop9[[#This Row],[Okvirna količina]]</f>
        <v>0</v>
      </c>
      <c r="U44" s="125"/>
    </row>
    <row r="45" spans="1:21" s="64" customFormat="1" ht="12">
      <c r="A45" s="109" t="s">
        <v>32</v>
      </c>
      <c r="B45" s="95" t="s">
        <v>525</v>
      </c>
      <c r="C45" s="94">
        <v>40</v>
      </c>
      <c r="D45" s="102" t="s">
        <v>169</v>
      </c>
      <c r="E45" s="135"/>
      <c r="F45" s="110">
        <v>1800</v>
      </c>
      <c r="G45" s="142" t="s">
        <v>102</v>
      </c>
      <c r="H45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5" s="105" t="str">
        <f>IF(Sklop9[[#This Row],[ZAHTEVANA SHEMA KAKOVOSTI]]&lt;&gt;"",Sklop9[[#This Row],[Preračunana masa/volumen/kos na enoto kg]],"")</f>
        <v/>
      </c>
      <c r="J45" s="119"/>
      <c r="K45" s="111"/>
      <c r="L45" s="111"/>
      <c r="M45" s="122"/>
      <c r="N45" s="112"/>
      <c r="O45" s="112"/>
      <c r="P45" s="123"/>
      <c r="Q45" s="112">
        <f>+Sklop9[[#This Row],[cena/enota brez DDV v EUR]]*Sklop9[[#This Row],[Stopnja DDV (%)]]</f>
        <v>0</v>
      </c>
      <c r="R45" s="112">
        <f>+Sklop9[[#This Row],[cena/enota brez DDV v EUR]]+Sklop9[[#This Row],[Davek (EUR)]]</f>
        <v>0</v>
      </c>
      <c r="S45" s="112">
        <f>+Sklop9[[#This Row],[cena/enota brez DDV v EUR]]*Sklop9[[#This Row],[Okvirna količina]]</f>
        <v>0</v>
      </c>
      <c r="T45" s="112">
        <f>+Sklop9[[#This Row],[Končna cena/enoto mere (EUR) z DDV]]*Sklop9[[#This Row],[Okvirna količina]]</f>
        <v>0</v>
      </c>
      <c r="U45" s="125"/>
    </row>
    <row r="46" spans="1:21" s="64" customFormat="1" ht="12">
      <c r="A46" s="104" t="s">
        <v>33</v>
      </c>
      <c r="B46" s="95" t="s">
        <v>525</v>
      </c>
      <c r="C46" s="94">
        <v>60</v>
      </c>
      <c r="D46" s="102" t="s">
        <v>169</v>
      </c>
      <c r="E46" s="135"/>
      <c r="F46" s="110">
        <v>2500</v>
      </c>
      <c r="G46" s="142" t="s">
        <v>102</v>
      </c>
      <c r="H46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6" s="105" t="str">
        <f>IF(Sklop9[[#This Row],[ZAHTEVANA SHEMA KAKOVOSTI]]&lt;&gt;"",Sklop9[[#This Row],[Preračunana masa/volumen/kos na enoto kg]],"")</f>
        <v/>
      </c>
      <c r="J46" s="119"/>
      <c r="K46" s="111"/>
      <c r="L46" s="111"/>
      <c r="M46" s="122"/>
      <c r="N46" s="112"/>
      <c r="O46" s="112"/>
      <c r="P46" s="123"/>
      <c r="Q46" s="112">
        <f>+Sklop9[[#This Row],[cena/enota brez DDV v EUR]]*Sklop9[[#This Row],[Stopnja DDV (%)]]</f>
        <v>0</v>
      </c>
      <c r="R46" s="112">
        <f>+Sklop9[[#This Row],[cena/enota brez DDV v EUR]]+Sklop9[[#This Row],[Davek (EUR)]]</f>
        <v>0</v>
      </c>
      <c r="S46" s="112">
        <f>+Sklop9[[#This Row],[cena/enota brez DDV v EUR]]*Sklop9[[#This Row],[Okvirna količina]]</f>
        <v>0</v>
      </c>
      <c r="T46" s="112">
        <f>+Sklop9[[#This Row],[Končna cena/enoto mere (EUR) z DDV]]*Sklop9[[#This Row],[Okvirna količina]]</f>
        <v>0</v>
      </c>
      <c r="U46" s="125"/>
    </row>
    <row r="47" spans="1:21" s="64" customFormat="1" ht="12">
      <c r="A47" s="109" t="s">
        <v>34</v>
      </c>
      <c r="B47" s="14" t="s">
        <v>526</v>
      </c>
      <c r="C47" s="94">
        <v>80</v>
      </c>
      <c r="D47" s="102" t="s">
        <v>169</v>
      </c>
      <c r="E47" s="135"/>
      <c r="F47" s="110">
        <v>100</v>
      </c>
      <c r="G47" s="142" t="s">
        <v>102</v>
      </c>
      <c r="H47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47" s="105" t="str">
        <f>IF(Sklop9[[#This Row],[ZAHTEVANA SHEMA KAKOVOSTI]]&lt;&gt;"",Sklop9[[#This Row],[Preračunana masa/volumen/kos na enoto kg]],"")</f>
        <v/>
      </c>
      <c r="J47" s="119"/>
      <c r="K47" s="55"/>
      <c r="L47" s="55"/>
      <c r="M47" s="3"/>
      <c r="N47" s="112"/>
      <c r="O47" s="112"/>
      <c r="P47" s="123"/>
      <c r="Q47" s="112">
        <f>+Sklop9[[#This Row],[cena/enota brez DDV v EUR]]*Sklop9[[#This Row],[Stopnja DDV (%)]]</f>
        <v>0</v>
      </c>
      <c r="R47" s="112">
        <f>+Sklop9[[#This Row],[cena/enota brez DDV v EUR]]+Sklop9[[#This Row],[Davek (EUR)]]</f>
        <v>0</v>
      </c>
      <c r="S47" s="112">
        <f>+Sklop9[[#This Row],[cena/enota brez DDV v EUR]]*Sklop9[[#This Row],[Okvirna količina]]</f>
        <v>0</v>
      </c>
      <c r="T47" s="112">
        <f>+Sklop9[[#This Row],[Končna cena/enoto mere (EUR) z DDV]]*Sklop9[[#This Row],[Okvirna količina]]</f>
        <v>0</v>
      </c>
      <c r="U47" s="125"/>
    </row>
    <row r="48" spans="1:21" s="64" customFormat="1" ht="12">
      <c r="A48" s="104" t="s">
        <v>35</v>
      </c>
      <c r="B48" s="14" t="s">
        <v>527</v>
      </c>
      <c r="C48" s="94">
        <v>40</v>
      </c>
      <c r="D48" s="102" t="s">
        <v>169</v>
      </c>
      <c r="E48" s="135"/>
      <c r="F48" s="110">
        <v>7000</v>
      </c>
      <c r="G48" s="142" t="s">
        <v>102</v>
      </c>
      <c r="H48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48" s="105" t="str">
        <f>IF(Sklop9[[#This Row],[ZAHTEVANA SHEMA KAKOVOSTI]]&lt;&gt;"",Sklop9[[#This Row],[Preračunana masa/volumen/kos na enoto kg]],"")</f>
        <v/>
      </c>
      <c r="J48" s="119"/>
      <c r="K48" s="55"/>
      <c r="L48" s="55"/>
      <c r="M48" s="3"/>
      <c r="N48" s="112"/>
      <c r="O48" s="112"/>
      <c r="P48" s="123"/>
      <c r="Q48" s="112">
        <f>+Sklop9[[#This Row],[cena/enota brez DDV v EUR]]*Sklop9[[#This Row],[Stopnja DDV (%)]]</f>
        <v>0</v>
      </c>
      <c r="R48" s="112">
        <f>+Sklop9[[#This Row],[cena/enota brez DDV v EUR]]+Sklop9[[#This Row],[Davek (EUR)]]</f>
        <v>0</v>
      </c>
      <c r="S48" s="112">
        <f>+Sklop9[[#This Row],[cena/enota brez DDV v EUR]]*Sklop9[[#This Row],[Okvirna količina]]</f>
        <v>0</v>
      </c>
      <c r="T48" s="112">
        <f>+Sklop9[[#This Row],[Končna cena/enoto mere (EUR) z DDV]]*Sklop9[[#This Row],[Okvirna količina]]</f>
        <v>0</v>
      </c>
      <c r="U48" s="125"/>
    </row>
    <row r="49" spans="1:21" s="64" customFormat="1" ht="12">
      <c r="A49" s="109" t="s">
        <v>36</v>
      </c>
      <c r="B49" s="6" t="s">
        <v>527</v>
      </c>
      <c r="C49" s="94">
        <v>60</v>
      </c>
      <c r="D49" s="102" t="s">
        <v>169</v>
      </c>
      <c r="E49" s="135"/>
      <c r="F49" s="110">
        <v>1000</v>
      </c>
      <c r="G49" s="142" t="s">
        <v>102</v>
      </c>
      <c r="H49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9" s="105" t="str">
        <f>IF(Sklop9[[#This Row],[ZAHTEVANA SHEMA KAKOVOSTI]]&lt;&gt;"",Sklop9[[#This Row],[Preračunana masa/volumen/kos na enoto kg]],"")</f>
        <v/>
      </c>
      <c r="J49" s="119"/>
      <c r="K49" s="55"/>
      <c r="L49" s="55"/>
      <c r="M49" s="3"/>
      <c r="N49" s="112"/>
      <c r="O49" s="112"/>
      <c r="P49" s="123"/>
      <c r="Q49" s="112">
        <f>+Sklop9[[#This Row],[cena/enota brez DDV v EUR]]*Sklop9[[#This Row],[Stopnja DDV (%)]]</f>
        <v>0</v>
      </c>
      <c r="R49" s="112">
        <f>+Sklop9[[#This Row],[cena/enota brez DDV v EUR]]+Sklop9[[#This Row],[Davek (EUR)]]</f>
        <v>0</v>
      </c>
      <c r="S49" s="112">
        <f>+Sklop9[[#This Row],[cena/enota brez DDV v EUR]]*Sklop9[[#This Row],[Okvirna količina]]</f>
        <v>0</v>
      </c>
      <c r="T49" s="112">
        <f>+Sklop9[[#This Row],[Končna cena/enoto mere (EUR) z DDV]]*Sklop9[[#This Row],[Okvirna količina]]</f>
        <v>0</v>
      </c>
      <c r="U49" s="125"/>
    </row>
    <row r="50" spans="1:21" s="64" customFormat="1" ht="12">
      <c r="A50" s="104" t="s">
        <v>37</v>
      </c>
      <c r="B50" s="99" t="s">
        <v>528</v>
      </c>
      <c r="C50" s="94">
        <v>40</v>
      </c>
      <c r="D50" s="102" t="s">
        <v>169</v>
      </c>
      <c r="E50" s="137"/>
      <c r="F50" s="110">
        <v>1500</v>
      </c>
      <c r="G50" s="157" t="s">
        <v>102</v>
      </c>
      <c r="H5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0" s="110" t="str">
        <f>IF(Sklop9[[#This Row],[ZAHTEVANA SHEMA KAKOVOSTI]]&lt;&gt;"",Sklop9[[#This Row],[Preračunana masa/volumen/kos na enoto kg]],"")</f>
        <v/>
      </c>
      <c r="J50" s="119"/>
      <c r="K50" s="113"/>
      <c r="L50" s="113"/>
      <c r="M50" s="3"/>
      <c r="N50" s="112"/>
      <c r="O50" s="112"/>
      <c r="P50" s="123"/>
      <c r="Q50" s="112">
        <f>+Sklop9[[#This Row],[cena/enota brez DDV v EUR]]*Sklop9[[#This Row],[Stopnja DDV (%)]]</f>
        <v>0</v>
      </c>
      <c r="R50" s="112">
        <f>+Sklop9[[#This Row],[cena/enota brez DDV v EUR]]+Sklop9[[#This Row],[Davek (EUR)]]</f>
        <v>0</v>
      </c>
      <c r="S50" s="112">
        <f>+Sklop9[[#This Row],[cena/enota brez DDV v EUR]]*Sklop9[[#This Row],[Okvirna količina]]</f>
        <v>0</v>
      </c>
      <c r="T50" s="112">
        <f>+Sklop9[[#This Row],[Končna cena/enoto mere (EUR) z DDV]]*Sklop9[[#This Row],[Okvirna količina]]</f>
        <v>0</v>
      </c>
      <c r="U50" s="125"/>
    </row>
    <row r="51" spans="1:21" s="64" customFormat="1" ht="12">
      <c r="A51" s="109" t="s">
        <v>38</v>
      </c>
      <c r="B51" s="99" t="s">
        <v>529</v>
      </c>
      <c r="C51" s="94">
        <v>60</v>
      </c>
      <c r="D51" s="102" t="s">
        <v>169</v>
      </c>
      <c r="E51" s="137"/>
      <c r="F51" s="110">
        <v>900</v>
      </c>
      <c r="G51" s="157" t="s">
        <v>102</v>
      </c>
      <c r="H5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</v>
      </c>
      <c r="I51" s="110" t="str">
        <f>IF(Sklop9[[#This Row],[ZAHTEVANA SHEMA KAKOVOSTI]]&lt;&gt;"",Sklop9[[#This Row],[Preračunana masa/volumen/kos na enoto kg]],"")</f>
        <v/>
      </c>
      <c r="J51" s="119"/>
      <c r="K51" s="113"/>
      <c r="L51" s="113"/>
      <c r="M51" s="3"/>
      <c r="N51" s="112"/>
      <c r="O51" s="112"/>
      <c r="P51" s="123"/>
      <c r="Q51" s="112">
        <f>+Sklop9[[#This Row],[cena/enota brez DDV v EUR]]*Sklop9[[#This Row],[Stopnja DDV (%)]]</f>
        <v>0</v>
      </c>
      <c r="R51" s="112">
        <f>+Sklop9[[#This Row],[cena/enota brez DDV v EUR]]+Sklop9[[#This Row],[Davek (EUR)]]</f>
        <v>0</v>
      </c>
      <c r="S51" s="112">
        <f>+Sklop9[[#This Row],[cena/enota brez DDV v EUR]]*Sklop9[[#This Row],[Okvirna količina]]</f>
        <v>0</v>
      </c>
      <c r="T51" s="112">
        <f>+Sklop9[[#This Row],[Končna cena/enoto mere (EUR) z DDV]]*Sklop9[[#This Row],[Okvirna količina]]</f>
        <v>0</v>
      </c>
      <c r="U51" s="125"/>
    </row>
    <row r="52" spans="1:21" s="64" customFormat="1" ht="12">
      <c r="A52" s="104" t="s">
        <v>39</v>
      </c>
      <c r="B52" s="99" t="s">
        <v>530</v>
      </c>
      <c r="C52" s="94">
        <v>40</v>
      </c>
      <c r="D52" s="102" t="s">
        <v>169</v>
      </c>
      <c r="E52" s="137"/>
      <c r="F52" s="110">
        <v>2900</v>
      </c>
      <c r="G52" s="157" t="s">
        <v>102</v>
      </c>
      <c r="H5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116</v>
      </c>
      <c r="I52" s="110" t="str">
        <f>IF(Sklop9[[#This Row],[ZAHTEVANA SHEMA KAKOVOSTI]]&lt;&gt;"",Sklop9[[#This Row],[Preračunana masa/volumen/kos na enoto kg]],"")</f>
        <v/>
      </c>
      <c r="J52" s="119"/>
      <c r="K52" s="113"/>
      <c r="L52" s="115"/>
      <c r="M52" s="116"/>
      <c r="N52" s="112"/>
      <c r="O52" s="117"/>
      <c r="P52" s="123"/>
      <c r="Q52" s="117">
        <f>+Sklop9[[#This Row],[cena/enota brez DDV v EUR]]*Sklop9[[#This Row],[Stopnja DDV (%)]]</f>
        <v>0</v>
      </c>
      <c r="R52" s="117">
        <f>+Sklop9[[#This Row],[cena/enota brez DDV v EUR]]+Sklop9[[#This Row],[Davek (EUR)]]</f>
        <v>0</v>
      </c>
      <c r="S52" s="117">
        <f>+Sklop9[[#This Row],[cena/enota brez DDV v EUR]]*Sklop9[[#This Row],[Okvirna količina]]</f>
        <v>0</v>
      </c>
      <c r="T52" s="117">
        <f>+Sklop9[[#This Row],[Končna cena/enoto mere (EUR) z DDV]]*Sklop9[[#This Row],[Okvirna količina]]</f>
        <v>0</v>
      </c>
      <c r="U52" s="126"/>
    </row>
    <row r="53" spans="1:21" s="64" customFormat="1" ht="12">
      <c r="A53" s="109" t="s">
        <v>40</v>
      </c>
      <c r="B53" s="99" t="s">
        <v>530</v>
      </c>
      <c r="C53" s="94">
        <v>60</v>
      </c>
      <c r="D53" s="102" t="s">
        <v>169</v>
      </c>
      <c r="E53" s="137"/>
      <c r="F53" s="110">
        <v>4500</v>
      </c>
      <c r="G53" s="157" t="s">
        <v>102</v>
      </c>
      <c r="H5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</v>
      </c>
      <c r="I53" s="110" t="str">
        <f>IF(Sklop9[[#This Row],[ZAHTEVANA SHEMA KAKOVOSTI]]&lt;&gt;"",Sklop9[[#This Row],[Preračunana masa/volumen/kos na enoto kg]],"")</f>
        <v/>
      </c>
      <c r="J53" s="119"/>
      <c r="K53" s="113"/>
      <c r="L53" s="113"/>
      <c r="M53" s="3"/>
      <c r="N53" s="112"/>
      <c r="O53" s="112"/>
      <c r="P53" s="123"/>
      <c r="Q53" s="117">
        <f>+Sklop9[[#This Row],[cena/enota brez DDV v EUR]]*Sklop9[[#This Row],[Stopnja DDV (%)]]</f>
        <v>0</v>
      </c>
      <c r="R53" s="117">
        <f>+Sklop9[[#This Row],[cena/enota brez DDV v EUR]]+Sklop9[[#This Row],[Davek (EUR)]]</f>
        <v>0</v>
      </c>
      <c r="S53" s="117">
        <f>+Sklop9[[#This Row],[cena/enota brez DDV v EUR]]*Sklop9[[#This Row],[Okvirna količina]]</f>
        <v>0</v>
      </c>
      <c r="T53" s="117">
        <f>+Sklop9[[#This Row],[Končna cena/enoto mere (EUR) z DDV]]*Sklop9[[#This Row],[Okvirna količina]]</f>
        <v>0</v>
      </c>
      <c r="U53" s="125"/>
    </row>
    <row r="54" spans="1:21" s="64" customFormat="1" ht="12">
      <c r="A54" s="104" t="s">
        <v>41</v>
      </c>
      <c r="B54" s="99" t="s">
        <v>531</v>
      </c>
      <c r="C54" s="94">
        <v>60</v>
      </c>
      <c r="D54" s="102" t="s">
        <v>169</v>
      </c>
      <c r="E54" s="137"/>
      <c r="F54" s="110">
        <v>1100</v>
      </c>
      <c r="G54" s="157" t="s">
        <v>102</v>
      </c>
      <c r="H5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</v>
      </c>
      <c r="I54" s="110" t="str">
        <f>IF(Sklop9[[#This Row],[ZAHTEVANA SHEMA KAKOVOSTI]]&lt;&gt;"",Sklop9[[#This Row],[Preračunana masa/volumen/kos na enoto kg]],"")</f>
        <v/>
      </c>
      <c r="J54" s="119"/>
      <c r="K54" s="113"/>
      <c r="L54" s="113"/>
      <c r="M54" s="3"/>
      <c r="N54" s="112"/>
      <c r="O54" s="112"/>
      <c r="P54" s="123"/>
      <c r="Q54" s="117">
        <f>+Sklop9[[#This Row],[cena/enota brez DDV v EUR]]*Sklop9[[#This Row],[Stopnja DDV (%)]]</f>
        <v>0</v>
      </c>
      <c r="R54" s="117">
        <f>+Sklop9[[#This Row],[cena/enota brez DDV v EUR]]+Sklop9[[#This Row],[Davek (EUR)]]</f>
        <v>0</v>
      </c>
      <c r="S54" s="117">
        <f>+Sklop9[[#This Row],[cena/enota brez DDV v EUR]]*Sklop9[[#This Row],[Okvirna količina]]</f>
        <v>0</v>
      </c>
      <c r="T54" s="117">
        <f>+Sklop9[[#This Row],[Končna cena/enoto mere (EUR) z DDV]]*Sklop9[[#This Row],[Okvirna količina]]</f>
        <v>0</v>
      </c>
      <c r="U54" s="125"/>
    </row>
    <row r="55" spans="1:21" s="64" customFormat="1" ht="12">
      <c r="A55" s="109" t="s">
        <v>42</v>
      </c>
      <c r="B55" s="99" t="s">
        <v>531</v>
      </c>
      <c r="C55" s="94">
        <v>40</v>
      </c>
      <c r="D55" s="102" t="s">
        <v>169</v>
      </c>
      <c r="E55" s="137"/>
      <c r="F55" s="110">
        <v>750</v>
      </c>
      <c r="G55" s="157" t="s">
        <v>102</v>
      </c>
      <c r="H5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5" s="110" t="str">
        <f>IF(Sklop9[[#This Row],[ZAHTEVANA SHEMA KAKOVOSTI]]&lt;&gt;"",Sklop9[[#This Row],[Preračunana masa/volumen/kos na enoto kg]],"")</f>
        <v/>
      </c>
      <c r="J55" s="119"/>
      <c r="K55" s="113"/>
      <c r="L55" s="113"/>
      <c r="M55" s="3"/>
      <c r="N55" s="112"/>
      <c r="O55" s="112"/>
      <c r="P55" s="123"/>
      <c r="Q55" s="117">
        <f>+Sklop9[[#This Row],[cena/enota brez DDV v EUR]]*Sklop9[[#This Row],[Stopnja DDV (%)]]</f>
        <v>0</v>
      </c>
      <c r="R55" s="117">
        <f>+Sklop9[[#This Row],[cena/enota brez DDV v EUR]]+Sklop9[[#This Row],[Davek (EUR)]]</f>
        <v>0</v>
      </c>
      <c r="S55" s="117">
        <f>+Sklop9[[#This Row],[cena/enota brez DDV v EUR]]*Sklop9[[#This Row],[Okvirna količina]]</f>
        <v>0</v>
      </c>
      <c r="T55" s="117">
        <f>+Sklop9[[#This Row],[Končna cena/enoto mere (EUR) z DDV]]*Sklop9[[#This Row],[Okvirna količina]]</f>
        <v>0</v>
      </c>
      <c r="U55" s="125"/>
    </row>
    <row r="56" spans="1:21" s="64" customFormat="1" ht="12">
      <c r="A56" s="104" t="s">
        <v>43</v>
      </c>
      <c r="B56" s="99" t="s">
        <v>532</v>
      </c>
      <c r="C56" s="94">
        <v>80</v>
      </c>
      <c r="D56" s="102" t="s">
        <v>169</v>
      </c>
      <c r="E56" s="137"/>
      <c r="F56" s="110">
        <v>1200</v>
      </c>
      <c r="G56" s="157" t="s">
        <v>102</v>
      </c>
      <c r="H5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56" s="110" t="str">
        <f>IF(Sklop9[[#This Row],[ZAHTEVANA SHEMA KAKOVOSTI]]&lt;&gt;"",Sklop9[[#This Row],[Preračunana masa/volumen/kos na enoto kg]],"")</f>
        <v/>
      </c>
      <c r="J56" s="119"/>
      <c r="K56" s="113"/>
      <c r="L56" s="113"/>
      <c r="M56" s="3"/>
      <c r="N56" s="112"/>
      <c r="O56" s="112"/>
      <c r="P56" s="123"/>
      <c r="Q56" s="117">
        <f>+Sklop9[[#This Row],[cena/enota brez DDV v EUR]]*Sklop9[[#This Row],[Stopnja DDV (%)]]</f>
        <v>0</v>
      </c>
      <c r="R56" s="117">
        <f>+Sklop9[[#This Row],[cena/enota brez DDV v EUR]]+Sklop9[[#This Row],[Davek (EUR)]]</f>
        <v>0</v>
      </c>
      <c r="S56" s="117">
        <f>+Sklop9[[#This Row],[cena/enota brez DDV v EUR]]*Sklop9[[#This Row],[Okvirna količina]]</f>
        <v>0</v>
      </c>
      <c r="T56" s="117">
        <f>+Sklop9[[#This Row],[Končna cena/enoto mere (EUR) z DDV]]*Sklop9[[#This Row],[Okvirna količina]]</f>
        <v>0</v>
      </c>
      <c r="U56" s="125"/>
    </row>
    <row r="57" spans="1:21" s="64" customFormat="1" ht="12">
      <c r="A57" s="109" t="s">
        <v>44</v>
      </c>
      <c r="B57" s="99" t="s">
        <v>532</v>
      </c>
      <c r="C57" s="94">
        <v>60</v>
      </c>
      <c r="D57" s="102" t="s">
        <v>169</v>
      </c>
      <c r="E57" s="137"/>
      <c r="F57" s="110">
        <v>3200</v>
      </c>
      <c r="G57" s="153" t="s">
        <v>102</v>
      </c>
      <c r="H5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57" s="110" t="str">
        <f>IF(Sklop9[[#This Row],[ZAHTEVANA SHEMA KAKOVOSTI]]&lt;&gt;"",Sklop9[[#This Row],[Preračunana masa/volumen/kos na enoto kg]],"")</f>
        <v/>
      </c>
      <c r="J57" s="119"/>
      <c r="K57" s="113"/>
      <c r="L57" s="113"/>
      <c r="M57" s="3"/>
      <c r="N57" s="112"/>
      <c r="O57" s="112"/>
      <c r="P57" s="123"/>
      <c r="Q57" s="112">
        <f>+Sklop9[[#This Row],[cena/enota brez DDV v EUR]]*Sklop9[[#This Row],[Stopnja DDV (%)]]</f>
        <v>0</v>
      </c>
      <c r="R57" s="112">
        <f>+Sklop9[[#This Row],[cena/enota brez DDV v EUR]]+Sklop9[[#This Row],[Davek (EUR)]]</f>
        <v>0</v>
      </c>
      <c r="S57" s="112">
        <f>+Sklop9[[#This Row],[cena/enota brez DDV v EUR]]*Sklop9[[#This Row],[Okvirna količina]]</f>
        <v>0</v>
      </c>
      <c r="T57" s="152">
        <f>+Sklop9[[#This Row],[Končna cena/enoto mere (EUR) z DDV]]*Sklop9[[#This Row],[Okvirna količina]]</f>
        <v>0</v>
      </c>
      <c r="U57" s="125"/>
    </row>
    <row r="58" spans="1:21" s="64" customFormat="1" ht="24">
      <c r="A58" s="109" t="s">
        <v>49</v>
      </c>
      <c r="B58" s="99" t="s">
        <v>533</v>
      </c>
      <c r="C58" s="94">
        <v>40</v>
      </c>
      <c r="D58" s="102" t="s">
        <v>169</v>
      </c>
      <c r="E58" s="137"/>
      <c r="F58" s="110">
        <v>1200</v>
      </c>
      <c r="G58" s="153" t="s">
        <v>102</v>
      </c>
      <c r="H5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8" s="110" t="str">
        <f>IF(Sklop9[[#This Row],[ZAHTEVANA SHEMA KAKOVOSTI]]&lt;&gt;"",Sklop9[[#This Row],[Preračunana masa/volumen/kos na enoto kg]],"")</f>
        <v/>
      </c>
      <c r="J58" s="119"/>
      <c r="K58" s="113"/>
      <c r="L58" s="113"/>
      <c r="M58" s="3"/>
      <c r="N58" s="112"/>
      <c r="O58" s="112"/>
      <c r="P58" s="123"/>
      <c r="Q58" s="112">
        <f>+Sklop9[[#This Row],[cena/enota brez DDV v EUR]]*Sklop9[[#This Row],[Stopnja DDV (%)]]</f>
        <v>0</v>
      </c>
      <c r="R58" s="112">
        <f>+Sklop9[[#This Row],[cena/enota brez DDV v EUR]]+Sklop9[[#This Row],[Davek (EUR)]]</f>
        <v>0</v>
      </c>
      <c r="S58" s="112">
        <f>+Sklop9[[#This Row],[cena/enota brez DDV v EUR]]*Sklop9[[#This Row],[Okvirna količina]]</f>
        <v>0</v>
      </c>
      <c r="T58" s="152">
        <f>+Sklop9[[#This Row],[Končna cena/enoto mere (EUR) z DDV]]*Sklop9[[#This Row],[Okvirna količina]]</f>
        <v>0</v>
      </c>
      <c r="U58" s="125"/>
    </row>
    <row r="59" spans="1:21" s="64" customFormat="1" ht="24">
      <c r="A59" s="109" t="s">
        <v>45</v>
      </c>
      <c r="B59" s="99" t="s">
        <v>533</v>
      </c>
      <c r="C59" s="94">
        <v>60</v>
      </c>
      <c r="D59" s="102" t="s">
        <v>169</v>
      </c>
      <c r="E59" s="137"/>
      <c r="F59" s="110">
        <v>600</v>
      </c>
      <c r="G59" s="153" t="s">
        <v>102</v>
      </c>
      <c r="H5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9" s="110" t="str">
        <f>IF(Sklop9[[#This Row],[ZAHTEVANA SHEMA KAKOVOSTI]]&lt;&gt;"",Sklop9[[#This Row],[Preračunana masa/volumen/kos na enoto kg]],"")</f>
        <v/>
      </c>
      <c r="J59" s="119"/>
      <c r="K59" s="113"/>
      <c r="L59" s="113"/>
      <c r="M59" s="3"/>
      <c r="N59" s="112"/>
      <c r="O59" s="112"/>
      <c r="P59" s="123"/>
      <c r="Q59" s="112">
        <f>+Sklop9[[#This Row],[cena/enota brez DDV v EUR]]*Sklop9[[#This Row],[Stopnja DDV (%)]]</f>
        <v>0</v>
      </c>
      <c r="R59" s="112">
        <f>+Sklop9[[#This Row],[cena/enota brez DDV v EUR]]+Sklop9[[#This Row],[Davek (EUR)]]</f>
        <v>0</v>
      </c>
      <c r="S59" s="112">
        <f>+Sklop9[[#This Row],[cena/enota brez DDV v EUR]]*Sklop9[[#This Row],[Okvirna količina]]</f>
        <v>0</v>
      </c>
      <c r="T59" s="152">
        <f>+Sklop9[[#This Row],[Končna cena/enoto mere (EUR) z DDV]]*Sklop9[[#This Row],[Okvirna količina]]</f>
        <v>0</v>
      </c>
      <c r="U59" s="125"/>
    </row>
    <row r="60" spans="1:21" s="64" customFormat="1" ht="12">
      <c r="A60" s="104" t="s">
        <v>46</v>
      </c>
      <c r="B60" s="99" t="s">
        <v>534</v>
      </c>
      <c r="C60" s="94">
        <v>40</v>
      </c>
      <c r="D60" s="102" t="s">
        <v>169</v>
      </c>
      <c r="E60" s="137"/>
      <c r="F60" s="110">
        <v>1800</v>
      </c>
      <c r="G60" s="153" t="s">
        <v>102</v>
      </c>
      <c r="H6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0" s="110" t="str">
        <f>IF(Sklop9[[#This Row],[ZAHTEVANA SHEMA KAKOVOSTI]]&lt;&gt;"",Sklop9[[#This Row],[Preračunana masa/volumen/kos na enoto kg]],"")</f>
        <v/>
      </c>
      <c r="J60" s="119"/>
      <c r="K60" s="113"/>
      <c r="L60" s="113"/>
      <c r="M60" s="3"/>
      <c r="N60" s="112"/>
      <c r="O60" s="112"/>
      <c r="P60" s="123"/>
      <c r="Q60" s="112">
        <f>+Sklop9[[#This Row],[cena/enota brez DDV v EUR]]*Sklop9[[#This Row],[Stopnja DDV (%)]]</f>
        <v>0</v>
      </c>
      <c r="R60" s="112">
        <f>+Sklop9[[#This Row],[cena/enota brez DDV v EUR]]+Sklop9[[#This Row],[Davek (EUR)]]</f>
        <v>0</v>
      </c>
      <c r="S60" s="112">
        <f>+Sklop9[[#This Row],[cena/enota brez DDV v EUR]]*Sklop9[[#This Row],[Okvirna količina]]</f>
        <v>0</v>
      </c>
      <c r="T60" s="152">
        <f>+Sklop9[[#This Row],[Končna cena/enoto mere (EUR) z DDV]]*Sklop9[[#This Row],[Okvirna količina]]</f>
        <v>0</v>
      </c>
      <c r="U60" s="125"/>
    </row>
    <row r="61" spans="1:21" s="64" customFormat="1" ht="12">
      <c r="A61" s="109" t="s">
        <v>50</v>
      </c>
      <c r="B61" s="99" t="s">
        <v>535</v>
      </c>
      <c r="C61" s="94">
        <v>40</v>
      </c>
      <c r="D61" s="102" t="s">
        <v>169</v>
      </c>
      <c r="E61" s="137"/>
      <c r="F61" s="110">
        <v>1400</v>
      </c>
      <c r="G61" s="153" t="s">
        <v>102</v>
      </c>
      <c r="H6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61" s="110" t="str">
        <f>IF(Sklop9[[#This Row],[ZAHTEVANA SHEMA KAKOVOSTI]]&lt;&gt;"",Sklop9[[#This Row],[Preračunana masa/volumen/kos na enoto kg]],"")</f>
        <v/>
      </c>
      <c r="J61" s="119"/>
      <c r="K61" s="113"/>
      <c r="L61" s="113"/>
      <c r="M61" s="3"/>
      <c r="N61" s="112"/>
      <c r="O61" s="112"/>
      <c r="P61" s="123"/>
      <c r="Q61" s="112">
        <f>+Sklop9[[#This Row],[cena/enota brez DDV v EUR]]*Sklop9[[#This Row],[Stopnja DDV (%)]]</f>
        <v>0</v>
      </c>
      <c r="R61" s="112">
        <f>+Sklop9[[#This Row],[cena/enota brez DDV v EUR]]+Sklop9[[#This Row],[Davek (EUR)]]</f>
        <v>0</v>
      </c>
      <c r="S61" s="112">
        <f>+Sklop9[[#This Row],[cena/enota brez DDV v EUR]]*Sklop9[[#This Row],[Okvirna količina]]</f>
        <v>0</v>
      </c>
      <c r="T61" s="152">
        <f>+Sklop9[[#This Row],[Končna cena/enoto mere (EUR) z DDV]]*Sklop9[[#This Row],[Okvirna količina]]</f>
        <v>0</v>
      </c>
      <c r="U61" s="125"/>
    </row>
    <row r="62" spans="1:21" s="64" customFormat="1" ht="24">
      <c r="A62" s="104" t="s">
        <v>51</v>
      </c>
      <c r="B62" s="99" t="s">
        <v>536</v>
      </c>
      <c r="C62" s="94">
        <v>60</v>
      </c>
      <c r="D62" s="102" t="s">
        <v>169</v>
      </c>
      <c r="E62" s="137"/>
      <c r="F62" s="110">
        <v>1000</v>
      </c>
      <c r="G62" s="153" t="s">
        <v>102</v>
      </c>
      <c r="H6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2" s="110" t="str">
        <f>IF(Sklop9[[#This Row],[ZAHTEVANA SHEMA KAKOVOSTI]]&lt;&gt;"",Sklop9[[#This Row],[Preračunana masa/volumen/kos na enoto kg]],"")</f>
        <v/>
      </c>
      <c r="J62" s="119"/>
      <c r="K62" s="113"/>
      <c r="L62" s="113"/>
      <c r="M62" s="3"/>
      <c r="N62" s="112"/>
      <c r="O62" s="112"/>
      <c r="P62" s="123"/>
      <c r="Q62" s="112">
        <f>+Sklop9[[#This Row],[cena/enota brez DDV v EUR]]*Sklop9[[#This Row],[Stopnja DDV (%)]]</f>
        <v>0</v>
      </c>
      <c r="R62" s="112">
        <f>+Sklop9[[#This Row],[cena/enota brez DDV v EUR]]+Sklop9[[#This Row],[Davek (EUR)]]</f>
        <v>0</v>
      </c>
      <c r="S62" s="112">
        <f>+Sklop9[[#This Row],[cena/enota brez DDV v EUR]]*Sklop9[[#This Row],[Okvirna količina]]</f>
        <v>0</v>
      </c>
      <c r="T62" s="152">
        <f>+Sklop9[[#This Row],[Končna cena/enoto mere (EUR) z DDV]]*Sklop9[[#This Row],[Okvirna količina]]</f>
        <v>0</v>
      </c>
      <c r="U62" s="125"/>
    </row>
    <row r="63" spans="1:21" s="64" customFormat="1" ht="12">
      <c r="A63" s="109" t="s">
        <v>47</v>
      </c>
      <c r="B63" s="99" t="s">
        <v>537</v>
      </c>
      <c r="C63" s="94">
        <v>40</v>
      </c>
      <c r="D63" s="102" t="s">
        <v>169</v>
      </c>
      <c r="E63" s="137"/>
      <c r="F63" s="110">
        <v>1600</v>
      </c>
      <c r="G63" s="153" t="s">
        <v>102</v>
      </c>
      <c r="H6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63" s="110" t="str">
        <f>IF(Sklop9[[#This Row],[ZAHTEVANA SHEMA KAKOVOSTI]]&lt;&gt;"",Sklop9[[#This Row],[Preračunana masa/volumen/kos na enoto kg]],"")</f>
        <v/>
      </c>
      <c r="J63" s="119"/>
      <c r="K63" s="113"/>
      <c r="L63" s="113"/>
      <c r="M63" s="3"/>
      <c r="N63" s="112"/>
      <c r="O63" s="112"/>
      <c r="P63" s="123"/>
      <c r="Q63" s="112">
        <f>+Sklop9[[#This Row],[cena/enota brez DDV v EUR]]*Sklop9[[#This Row],[Stopnja DDV (%)]]</f>
        <v>0</v>
      </c>
      <c r="R63" s="112">
        <f>+Sklop9[[#This Row],[cena/enota brez DDV v EUR]]+Sklop9[[#This Row],[Davek (EUR)]]</f>
        <v>0</v>
      </c>
      <c r="S63" s="112">
        <f>+Sklop9[[#This Row],[cena/enota brez DDV v EUR]]*Sklop9[[#This Row],[Okvirna količina]]</f>
        <v>0</v>
      </c>
      <c r="T63" s="152">
        <f>+Sklop9[[#This Row],[Končna cena/enoto mere (EUR) z DDV]]*Sklop9[[#This Row],[Okvirna količina]]</f>
        <v>0</v>
      </c>
      <c r="U63" s="125"/>
    </row>
    <row r="64" spans="1:21" s="64" customFormat="1" ht="12">
      <c r="A64" s="104" t="s">
        <v>52</v>
      </c>
      <c r="B64" s="99" t="s">
        <v>538</v>
      </c>
      <c r="C64" s="94">
        <v>60</v>
      </c>
      <c r="D64" s="102" t="s">
        <v>169</v>
      </c>
      <c r="E64" s="137"/>
      <c r="F64" s="110">
        <v>2600</v>
      </c>
      <c r="G64" s="153" t="s">
        <v>102</v>
      </c>
      <c r="H6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156</v>
      </c>
      <c r="I64" s="110" t="str">
        <f>IF(Sklop9[[#This Row],[ZAHTEVANA SHEMA KAKOVOSTI]]&lt;&gt;"",Sklop9[[#This Row],[Preračunana masa/volumen/kos na enoto kg]],"")</f>
        <v/>
      </c>
      <c r="J64" s="119"/>
      <c r="K64" s="113"/>
      <c r="L64" s="113"/>
      <c r="M64" s="3"/>
      <c r="N64" s="112"/>
      <c r="O64" s="112"/>
      <c r="P64" s="123"/>
      <c r="Q64" s="112">
        <f>+Sklop9[[#This Row],[cena/enota brez DDV v EUR]]*Sklop9[[#This Row],[Stopnja DDV (%)]]</f>
        <v>0</v>
      </c>
      <c r="R64" s="112">
        <f>+Sklop9[[#This Row],[cena/enota brez DDV v EUR]]+Sklop9[[#This Row],[Davek (EUR)]]</f>
        <v>0</v>
      </c>
      <c r="S64" s="112">
        <f>+Sklop9[[#This Row],[cena/enota brez DDV v EUR]]*Sklop9[[#This Row],[Okvirna količina]]</f>
        <v>0</v>
      </c>
      <c r="T64" s="152">
        <f>+Sklop9[[#This Row],[Končna cena/enoto mere (EUR) z DDV]]*Sklop9[[#This Row],[Okvirna količina]]</f>
        <v>0</v>
      </c>
      <c r="U64" s="125"/>
    </row>
    <row r="65" spans="1:21" s="64" customFormat="1" ht="12">
      <c r="A65" s="109" t="s">
        <v>48</v>
      </c>
      <c r="B65" s="99" t="s">
        <v>539</v>
      </c>
      <c r="C65" s="94">
        <v>40</v>
      </c>
      <c r="D65" s="102" t="s">
        <v>169</v>
      </c>
      <c r="E65" s="137"/>
      <c r="F65" s="110">
        <v>600</v>
      </c>
      <c r="G65" s="153" t="s">
        <v>102</v>
      </c>
      <c r="H6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65" s="110" t="str">
        <f>IF(Sklop9[[#This Row],[ZAHTEVANA SHEMA KAKOVOSTI]]&lt;&gt;"",Sklop9[[#This Row],[Preračunana masa/volumen/kos na enoto kg]],"")</f>
        <v/>
      </c>
      <c r="J65" s="119"/>
      <c r="K65" s="113"/>
      <c r="L65" s="113"/>
      <c r="M65" s="3"/>
      <c r="N65" s="112"/>
      <c r="O65" s="112"/>
      <c r="P65" s="123"/>
      <c r="Q65" s="112">
        <f>+Sklop9[[#This Row],[cena/enota brez DDV v EUR]]*Sklop9[[#This Row],[Stopnja DDV (%)]]</f>
        <v>0</v>
      </c>
      <c r="R65" s="112">
        <f>+Sklop9[[#This Row],[cena/enota brez DDV v EUR]]+Sklop9[[#This Row],[Davek (EUR)]]</f>
        <v>0</v>
      </c>
      <c r="S65" s="112">
        <f>+Sklop9[[#This Row],[cena/enota brez DDV v EUR]]*Sklop9[[#This Row],[Okvirna količina]]</f>
        <v>0</v>
      </c>
      <c r="T65" s="152">
        <f>+Sklop9[[#This Row],[Končna cena/enoto mere (EUR) z DDV]]*Sklop9[[#This Row],[Okvirna količina]]</f>
        <v>0</v>
      </c>
      <c r="U65" s="125"/>
    </row>
    <row r="66" spans="1:21" s="64" customFormat="1" ht="12">
      <c r="A66" s="104" t="s">
        <v>53</v>
      </c>
      <c r="B66" s="99" t="s">
        <v>539</v>
      </c>
      <c r="C66" s="94">
        <v>60</v>
      </c>
      <c r="D66" s="102" t="s">
        <v>169</v>
      </c>
      <c r="E66" s="137"/>
      <c r="F66" s="110">
        <v>600</v>
      </c>
      <c r="G66" s="153" t="s">
        <v>102</v>
      </c>
      <c r="H6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66" s="110" t="str">
        <f>IF(Sklop9[[#This Row],[ZAHTEVANA SHEMA KAKOVOSTI]]&lt;&gt;"",Sklop9[[#This Row],[Preračunana masa/volumen/kos na enoto kg]],"")</f>
        <v/>
      </c>
      <c r="J66" s="119"/>
      <c r="K66" s="113"/>
      <c r="L66" s="113"/>
      <c r="M66" s="3"/>
      <c r="N66" s="112"/>
      <c r="O66" s="112"/>
      <c r="P66" s="123"/>
      <c r="Q66" s="112">
        <f>+Sklop9[[#This Row],[cena/enota brez DDV v EUR]]*Sklop9[[#This Row],[Stopnja DDV (%)]]</f>
        <v>0</v>
      </c>
      <c r="R66" s="112">
        <f>+Sklop9[[#This Row],[cena/enota brez DDV v EUR]]+Sklop9[[#This Row],[Davek (EUR)]]</f>
        <v>0</v>
      </c>
      <c r="S66" s="112">
        <f>+Sklop9[[#This Row],[cena/enota brez DDV v EUR]]*Sklop9[[#This Row],[Okvirna količina]]</f>
        <v>0</v>
      </c>
      <c r="T66" s="152">
        <f>+Sklop9[[#This Row],[Končna cena/enoto mere (EUR) z DDV]]*Sklop9[[#This Row],[Okvirna količina]]</f>
        <v>0</v>
      </c>
      <c r="U66" s="125"/>
    </row>
    <row r="67" spans="1:21" s="64" customFormat="1" ht="24">
      <c r="A67" s="109" t="s">
        <v>54</v>
      </c>
      <c r="B67" s="99" t="s">
        <v>540</v>
      </c>
      <c r="C67" s="94">
        <v>40</v>
      </c>
      <c r="D67" s="102" t="s">
        <v>169</v>
      </c>
      <c r="E67" s="137"/>
      <c r="F67" s="110">
        <v>600</v>
      </c>
      <c r="G67" s="153" t="s">
        <v>102</v>
      </c>
      <c r="H6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67" s="110" t="str">
        <f>IF(Sklop9[[#This Row],[ZAHTEVANA SHEMA KAKOVOSTI]]&lt;&gt;"",Sklop9[[#This Row],[Preračunana masa/volumen/kos na enoto kg]],"")</f>
        <v/>
      </c>
      <c r="J67" s="119"/>
      <c r="K67" s="113"/>
      <c r="L67" s="113"/>
      <c r="M67" s="3"/>
      <c r="N67" s="112"/>
      <c r="O67" s="112"/>
      <c r="P67" s="123"/>
      <c r="Q67" s="112">
        <f>+Sklop9[[#This Row],[cena/enota brez DDV v EUR]]*Sklop9[[#This Row],[Stopnja DDV (%)]]</f>
        <v>0</v>
      </c>
      <c r="R67" s="112">
        <f>+Sklop9[[#This Row],[cena/enota brez DDV v EUR]]+Sklop9[[#This Row],[Davek (EUR)]]</f>
        <v>0</v>
      </c>
      <c r="S67" s="112">
        <f>+Sklop9[[#This Row],[cena/enota brez DDV v EUR]]*Sklop9[[#This Row],[Okvirna količina]]</f>
        <v>0</v>
      </c>
      <c r="T67" s="152">
        <f>+Sklop9[[#This Row],[Končna cena/enoto mere (EUR) z DDV]]*Sklop9[[#This Row],[Okvirna količina]]</f>
        <v>0</v>
      </c>
      <c r="U67" s="125"/>
    </row>
    <row r="68" spans="1:21" s="64" customFormat="1" ht="24">
      <c r="A68" s="104" t="s">
        <v>55</v>
      </c>
      <c r="B68" s="99" t="s">
        <v>540</v>
      </c>
      <c r="C68" s="94">
        <v>60</v>
      </c>
      <c r="D68" s="102" t="s">
        <v>169</v>
      </c>
      <c r="E68" s="137"/>
      <c r="F68" s="110">
        <v>1200</v>
      </c>
      <c r="G68" s="153" t="s">
        <v>102</v>
      </c>
      <c r="H6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8" s="110" t="str">
        <f>IF(Sklop9[[#This Row],[ZAHTEVANA SHEMA KAKOVOSTI]]&lt;&gt;"",Sklop9[[#This Row],[Preračunana masa/volumen/kos na enoto kg]],"")</f>
        <v/>
      </c>
      <c r="J68" s="119"/>
      <c r="K68" s="113"/>
      <c r="L68" s="113"/>
      <c r="M68" s="3"/>
      <c r="N68" s="112"/>
      <c r="O68" s="112"/>
      <c r="P68" s="123"/>
      <c r="Q68" s="112">
        <f>+Sklop9[[#This Row],[cena/enota brez DDV v EUR]]*Sklop9[[#This Row],[Stopnja DDV (%)]]</f>
        <v>0</v>
      </c>
      <c r="R68" s="112">
        <f>+Sklop9[[#This Row],[cena/enota brez DDV v EUR]]+Sklop9[[#This Row],[Davek (EUR)]]</f>
        <v>0</v>
      </c>
      <c r="S68" s="112">
        <f>+Sklop9[[#This Row],[cena/enota brez DDV v EUR]]*Sklop9[[#This Row],[Okvirna količina]]</f>
        <v>0</v>
      </c>
      <c r="T68" s="152">
        <f>+Sklop9[[#This Row],[Končna cena/enoto mere (EUR) z DDV]]*Sklop9[[#This Row],[Okvirna količina]]</f>
        <v>0</v>
      </c>
      <c r="U68" s="125"/>
    </row>
    <row r="69" spans="1:21" s="64" customFormat="1" ht="12">
      <c r="A69" s="109" t="s">
        <v>56</v>
      </c>
      <c r="B69" s="99" t="s">
        <v>541</v>
      </c>
      <c r="C69" s="94">
        <v>40</v>
      </c>
      <c r="D69" s="102" t="s">
        <v>169</v>
      </c>
      <c r="E69" s="137"/>
      <c r="F69" s="110">
        <v>1700</v>
      </c>
      <c r="G69" s="153" t="s">
        <v>102</v>
      </c>
      <c r="H6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68</v>
      </c>
      <c r="I69" s="110" t="str">
        <f>IF(Sklop9[[#This Row],[ZAHTEVANA SHEMA KAKOVOSTI]]&lt;&gt;"",Sklop9[[#This Row],[Preračunana masa/volumen/kos na enoto kg]],"")</f>
        <v/>
      </c>
      <c r="J69" s="119"/>
      <c r="K69" s="113"/>
      <c r="L69" s="113"/>
      <c r="M69" s="3"/>
      <c r="N69" s="112"/>
      <c r="O69" s="112"/>
      <c r="P69" s="123"/>
      <c r="Q69" s="112">
        <f>+Sklop9[[#This Row],[cena/enota brez DDV v EUR]]*Sklop9[[#This Row],[Stopnja DDV (%)]]</f>
        <v>0</v>
      </c>
      <c r="R69" s="112">
        <f>+Sklop9[[#This Row],[cena/enota brez DDV v EUR]]+Sklop9[[#This Row],[Davek (EUR)]]</f>
        <v>0</v>
      </c>
      <c r="S69" s="112">
        <f>+Sklop9[[#This Row],[cena/enota brez DDV v EUR]]*Sklop9[[#This Row],[Okvirna količina]]</f>
        <v>0</v>
      </c>
      <c r="T69" s="152">
        <f>+Sklop9[[#This Row],[Končna cena/enoto mere (EUR) z DDV]]*Sklop9[[#This Row],[Okvirna količina]]</f>
        <v>0</v>
      </c>
      <c r="U69" s="125"/>
    </row>
    <row r="70" spans="1:21" s="64" customFormat="1" ht="12">
      <c r="A70" s="104" t="s">
        <v>57</v>
      </c>
      <c r="B70" s="99" t="s">
        <v>542</v>
      </c>
      <c r="C70" s="94">
        <v>60</v>
      </c>
      <c r="D70" s="102" t="s">
        <v>169</v>
      </c>
      <c r="E70" s="137"/>
      <c r="F70" s="110">
        <v>500</v>
      </c>
      <c r="G70" s="153" t="s">
        <v>102</v>
      </c>
      <c r="H7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70" s="110" t="str">
        <f>IF(Sklop9[[#This Row],[ZAHTEVANA SHEMA KAKOVOSTI]]&lt;&gt;"",Sklop9[[#This Row],[Preračunana masa/volumen/kos na enoto kg]],"")</f>
        <v/>
      </c>
      <c r="J70" s="119"/>
      <c r="K70" s="113"/>
      <c r="L70" s="113"/>
      <c r="M70" s="3"/>
      <c r="N70" s="112"/>
      <c r="O70" s="112"/>
      <c r="P70" s="123"/>
      <c r="Q70" s="112">
        <f>+Sklop9[[#This Row],[cena/enota brez DDV v EUR]]*Sklop9[[#This Row],[Stopnja DDV (%)]]</f>
        <v>0</v>
      </c>
      <c r="R70" s="112">
        <f>+Sklop9[[#This Row],[cena/enota brez DDV v EUR]]+Sklop9[[#This Row],[Davek (EUR)]]</f>
        <v>0</v>
      </c>
      <c r="S70" s="112">
        <f>+Sklop9[[#This Row],[cena/enota brez DDV v EUR]]*Sklop9[[#This Row],[Okvirna količina]]</f>
        <v>0</v>
      </c>
      <c r="T70" s="152">
        <f>+Sklop9[[#This Row],[Končna cena/enoto mere (EUR) z DDV]]*Sklop9[[#This Row],[Okvirna količina]]</f>
        <v>0</v>
      </c>
      <c r="U70" s="125"/>
    </row>
    <row r="71" spans="1:21" s="64" customFormat="1" ht="24">
      <c r="A71" s="109" t="s">
        <v>58</v>
      </c>
      <c r="B71" s="99" t="s">
        <v>543</v>
      </c>
      <c r="C71" s="94">
        <v>60</v>
      </c>
      <c r="D71" s="102" t="s">
        <v>169</v>
      </c>
      <c r="E71" s="137"/>
      <c r="F71" s="110">
        <v>3400</v>
      </c>
      <c r="G71" s="153" t="s">
        <v>102</v>
      </c>
      <c r="H7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204</v>
      </c>
      <c r="I71" s="110" t="str">
        <f>IF(Sklop9[[#This Row],[ZAHTEVANA SHEMA KAKOVOSTI]]&lt;&gt;"",Sklop9[[#This Row],[Preračunana masa/volumen/kos na enoto kg]],"")</f>
        <v/>
      </c>
      <c r="J71" s="119"/>
      <c r="K71" s="113"/>
      <c r="L71" s="113"/>
      <c r="M71" s="3"/>
      <c r="N71" s="112"/>
      <c r="O71" s="112"/>
      <c r="P71" s="123"/>
      <c r="Q71" s="112">
        <f>+Sklop9[[#This Row],[cena/enota brez DDV v EUR]]*Sklop9[[#This Row],[Stopnja DDV (%)]]</f>
        <v>0</v>
      </c>
      <c r="R71" s="112">
        <f>+Sklop9[[#This Row],[cena/enota brez DDV v EUR]]+Sklop9[[#This Row],[Davek (EUR)]]</f>
        <v>0</v>
      </c>
      <c r="S71" s="112">
        <f>+Sklop9[[#This Row],[cena/enota brez DDV v EUR]]*Sklop9[[#This Row],[Okvirna količina]]</f>
        <v>0</v>
      </c>
      <c r="T71" s="152">
        <f>+Sklop9[[#This Row],[Končna cena/enoto mere (EUR) z DDV]]*Sklop9[[#This Row],[Okvirna količina]]</f>
        <v>0</v>
      </c>
      <c r="U71" s="125"/>
    </row>
    <row r="72" spans="1:21" s="64" customFormat="1" ht="24">
      <c r="A72" s="109" t="s">
        <v>59</v>
      </c>
      <c r="B72" s="99" t="s">
        <v>543</v>
      </c>
      <c r="C72" s="94">
        <v>40</v>
      </c>
      <c r="D72" s="102" t="s">
        <v>169</v>
      </c>
      <c r="E72" s="137"/>
      <c r="F72" s="110">
        <v>200</v>
      </c>
      <c r="G72" s="153" t="s">
        <v>102</v>
      </c>
      <c r="H7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72" s="110" t="str">
        <f>IF(Sklop9[[#This Row],[ZAHTEVANA SHEMA KAKOVOSTI]]&lt;&gt;"",Sklop9[[#This Row],[Preračunana masa/volumen/kos na enoto kg]],"")</f>
        <v/>
      </c>
      <c r="J72" s="119"/>
      <c r="K72" s="113"/>
      <c r="L72" s="113"/>
      <c r="M72" s="3"/>
      <c r="N72" s="112"/>
      <c r="O72" s="112"/>
      <c r="P72" s="123"/>
      <c r="Q72" s="112">
        <f>+Sklop9[[#This Row],[cena/enota brez DDV v EUR]]*Sklop9[[#This Row],[Stopnja DDV (%)]]</f>
        <v>0</v>
      </c>
      <c r="R72" s="112">
        <f>+Sklop9[[#This Row],[cena/enota brez DDV v EUR]]+Sklop9[[#This Row],[Davek (EUR)]]</f>
        <v>0</v>
      </c>
      <c r="S72" s="112">
        <f>+Sklop9[[#This Row],[cena/enota brez DDV v EUR]]*Sklop9[[#This Row],[Okvirna količina]]</f>
        <v>0</v>
      </c>
      <c r="T72" s="152">
        <f>+Sklop9[[#This Row],[Končna cena/enoto mere (EUR) z DDV]]*Sklop9[[#This Row],[Okvirna količina]]</f>
        <v>0</v>
      </c>
      <c r="U72" s="125"/>
    </row>
    <row r="73" spans="1:21" s="64" customFormat="1" ht="12">
      <c r="A73" s="109" t="s">
        <v>60</v>
      </c>
      <c r="B73" s="99" t="s">
        <v>544</v>
      </c>
      <c r="C73" s="94">
        <v>40</v>
      </c>
      <c r="D73" s="102" t="s">
        <v>169</v>
      </c>
      <c r="E73" s="137"/>
      <c r="F73" s="110">
        <v>800</v>
      </c>
      <c r="G73" s="153" t="s">
        <v>102</v>
      </c>
      <c r="H7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73" s="110" t="str">
        <f>IF(Sklop9[[#This Row],[ZAHTEVANA SHEMA KAKOVOSTI]]&lt;&gt;"",Sklop9[[#This Row],[Preračunana masa/volumen/kos na enoto kg]],"")</f>
        <v/>
      </c>
      <c r="J73" s="119"/>
      <c r="K73" s="113"/>
      <c r="L73" s="113"/>
      <c r="M73" s="3"/>
      <c r="N73" s="112"/>
      <c r="O73" s="112"/>
      <c r="P73" s="123"/>
      <c r="Q73" s="112">
        <f>+Sklop9[[#This Row],[cena/enota brez DDV v EUR]]*Sklop9[[#This Row],[Stopnja DDV (%)]]</f>
        <v>0</v>
      </c>
      <c r="R73" s="112">
        <f>+Sklop9[[#This Row],[cena/enota brez DDV v EUR]]+Sklop9[[#This Row],[Davek (EUR)]]</f>
        <v>0</v>
      </c>
      <c r="S73" s="112">
        <f>+Sklop9[[#This Row],[cena/enota brez DDV v EUR]]*Sklop9[[#This Row],[Okvirna količina]]</f>
        <v>0</v>
      </c>
      <c r="T73" s="152">
        <f>+Sklop9[[#This Row],[Končna cena/enoto mere (EUR) z DDV]]*Sklop9[[#This Row],[Okvirna količina]]</f>
        <v>0</v>
      </c>
      <c r="U73" s="125"/>
    </row>
    <row r="74" spans="1:21" s="64" customFormat="1" ht="12">
      <c r="A74" s="104" t="s">
        <v>61</v>
      </c>
      <c r="B74" s="99" t="s">
        <v>545</v>
      </c>
      <c r="C74" s="94">
        <v>60</v>
      </c>
      <c r="D74" s="102" t="s">
        <v>169</v>
      </c>
      <c r="E74" s="137"/>
      <c r="F74" s="110">
        <v>1500</v>
      </c>
      <c r="G74" s="153" t="s">
        <v>102</v>
      </c>
      <c r="H7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4" s="110" t="str">
        <f>IF(Sklop9[[#This Row],[ZAHTEVANA SHEMA KAKOVOSTI]]&lt;&gt;"",Sklop9[[#This Row],[Preračunana masa/volumen/kos na enoto kg]],"")</f>
        <v/>
      </c>
      <c r="J74" s="119"/>
      <c r="K74" s="113"/>
      <c r="L74" s="113"/>
      <c r="M74" s="3"/>
      <c r="N74" s="112"/>
      <c r="O74" s="112"/>
      <c r="P74" s="123"/>
      <c r="Q74" s="112">
        <f>+Sklop9[[#This Row],[cena/enota brez DDV v EUR]]*Sklop9[[#This Row],[Stopnja DDV (%)]]</f>
        <v>0</v>
      </c>
      <c r="R74" s="112">
        <f>+Sklop9[[#This Row],[cena/enota brez DDV v EUR]]+Sklop9[[#This Row],[Davek (EUR)]]</f>
        <v>0</v>
      </c>
      <c r="S74" s="112">
        <f>+Sklop9[[#This Row],[cena/enota brez DDV v EUR]]*Sklop9[[#This Row],[Okvirna količina]]</f>
        <v>0</v>
      </c>
      <c r="T74" s="152">
        <f>+Sklop9[[#This Row],[Končna cena/enoto mere (EUR) z DDV]]*Sklop9[[#This Row],[Okvirna količina]]</f>
        <v>0</v>
      </c>
      <c r="U74" s="125"/>
    </row>
    <row r="75" spans="1:21" s="64" customFormat="1" ht="12">
      <c r="A75" s="109" t="s">
        <v>62</v>
      </c>
      <c r="B75" s="99" t="s">
        <v>546</v>
      </c>
      <c r="C75" s="94">
        <v>40</v>
      </c>
      <c r="D75" s="102" t="s">
        <v>169</v>
      </c>
      <c r="E75" s="137"/>
      <c r="F75" s="110">
        <v>1000</v>
      </c>
      <c r="G75" s="153" t="s">
        <v>102</v>
      </c>
      <c r="H7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5" s="110" t="str">
        <f>IF(Sklop9[[#This Row],[ZAHTEVANA SHEMA KAKOVOSTI]]&lt;&gt;"",Sklop9[[#This Row],[Preračunana masa/volumen/kos na enoto kg]],"")</f>
        <v/>
      </c>
      <c r="J75" s="119"/>
      <c r="K75" s="113"/>
      <c r="L75" s="113"/>
      <c r="M75" s="3"/>
      <c r="N75" s="112"/>
      <c r="O75" s="112"/>
      <c r="P75" s="123"/>
      <c r="Q75" s="112">
        <f>+Sklop9[[#This Row],[cena/enota brez DDV v EUR]]*Sklop9[[#This Row],[Stopnja DDV (%)]]</f>
        <v>0</v>
      </c>
      <c r="R75" s="112">
        <f>+Sklop9[[#This Row],[cena/enota brez DDV v EUR]]+Sklop9[[#This Row],[Davek (EUR)]]</f>
        <v>0</v>
      </c>
      <c r="S75" s="112">
        <f>+Sklop9[[#This Row],[cena/enota brez DDV v EUR]]*Sklop9[[#This Row],[Okvirna količina]]</f>
        <v>0</v>
      </c>
      <c r="T75" s="152">
        <f>+Sklop9[[#This Row],[Končna cena/enoto mere (EUR) z DDV]]*Sklop9[[#This Row],[Okvirna količina]]</f>
        <v>0</v>
      </c>
      <c r="U75" s="125"/>
    </row>
    <row r="76" spans="1:21" s="64" customFormat="1" ht="24">
      <c r="A76" s="104" t="s">
        <v>70</v>
      </c>
      <c r="B76" s="99" t="s">
        <v>547</v>
      </c>
      <c r="C76" s="94">
        <v>80</v>
      </c>
      <c r="D76" s="102" t="s">
        <v>169</v>
      </c>
      <c r="E76" s="137"/>
      <c r="F76" s="110">
        <v>300</v>
      </c>
      <c r="G76" s="153" t="s">
        <v>102</v>
      </c>
      <c r="H7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76" s="110" t="str">
        <f>IF(Sklop9[[#This Row],[ZAHTEVANA SHEMA KAKOVOSTI]]&lt;&gt;"",Sklop9[[#This Row],[Preračunana masa/volumen/kos na enoto kg]],"")</f>
        <v/>
      </c>
      <c r="J76" s="119"/>
      <c r="K76" s="113"/>
      <c r="L76" s="113"/>
      <c r="M76" s="3"/>
      <c r="N76" s="112"/>
      <c r="O76" s="112"/>
      <c r="P76" s="123"/>
      <c r="Q76" s="112">
        <f>+Sklop9[[#This Row],[cena/enota brez DDV v EUR]]*Sklop9[[#This Row],[Stopnja DDV (%)]]</f>
        <v>0</v>
      </c>
      <c r="R76" s="112">
        <f>+Sklop9[[#This Row],[cena/enota brez DDV v EUR]]+Sklop9[[#This Row],[Davek (EUR)]]</f>
        <v>0</v>
      </c>
      <c r="S76" s="112">
        <f>+Sklop9[[#This Row],[cena/enota brez DDV v EUR]]*Sklop9[[#This Row],[Okvirna količina]]</f>
        <v>0</v>
      </c>
      <c r="T76" s="152">
        <f>+Sklop9[[#This Row],[Končna cena/enoto mere (EUR) z DDV]]*Sklop9[[#This Row],[Okvirna količina]]</f>
        <v>0</v>
      </c>
      <c r="U76" s="125"/>
    </row>
    <row r="77" spans="1:21" s="64" customFormat="1" ht="24">
      <c r="A77" s="104" t="s">
        <v>77</v>
      </c>
      <c r="B77" s="99" t="s">
        <v>547</v>
      </c>
      <c r="C77" s="94">
        <v>150</v>
      </c>
      <c r="D77" s="102" t="s">
        <v>169</v>
      </c>
      <c r="E77" s="137"/>
      <c r="F77" s="110">
        <v>50</v>
      </c>
      <c r="G77" s="153" t="s">
        <v>102</v>
      </c>
      <c r="H7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77" s="110" t="str">
        <f>IF(Sklop9[[#This Row],[ZAHTEVANA SHEMA KAKOVOSTI]]&lt;&gt;"",Sklop9[[#This Row],[Preračunana masa/volumen/kos na enoto kg]],"")</f>
        <v/>
      </c>
      <c r="J77" s="119"/>
      <c r="K77" s="113"/>
      <c r="L77" s="113"/>
      <c r="M77" s="3"/>
      <c r="N77" s="112"/>
      <c r="O77" s="112"/>
      <c r="P77" s="123"/>
      <c r="Q77" s="112">
        <f>+Sklop9[[#This Row],[cena/enota brez DDV v EUR]]*Sklop9[[#This Row],[Stopnja DDV (%)]]</f>
        <v>0</v>
      </c>
      <c r="R77" s="112">
        <f>+Sklop9[[#This Row],[cena/enota brez DDV v EUR]]+Sklop9[[#This Row],[Davek (EUR)]]</f>
        <v>0</v>
      </c>
      <c r="S77" s="112">
        <f>+Sklop9[[#This Row],[cena/enota brez DDV v EUR]]*Sklop9[[#This Row],[Okvirna količina]]</f>
        <v>0</v>
      </c>
      <c r="T77" s="152">
        <f>+Sklop9[[#This Row],[Končna cena/enoto mere (EUR) z DDV]]*Sklop9[[#This Row],[Okvirna količina]]</f>
        <v>0</v>
      </c>
      <c r="U77" s="125"/>
    </row>
    <row r="78" spans="1:21" s="64" customFormat="1" ht="12">
      <c r="A78" s="104" t="s">
        <v>78</v>
      </c>
      <c r="B78" s="99" t="s">
        <v>548</v>
      </c>
      <c r="C78" s="94">
        <v>150</v>
      </c>
      <c r="D78" s="102" t="s">
        <v>169</v>
      </c>
      <c r="E78" s="137"/>
      <c r="F78" s="110">
        <v>20</v>
      </c>
      <c r="G78" s="153" t="s">
        <v>102</v>
      </c>
      <c r="H7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78" s="110" t="str">
        <f>IF(Sklop9[[#This Row],[ZAHTEVANA SHEMA KAKOVOSTI]]&lt;&gt;"",Sklop9[[#This Row],[Preračunana masa/volumen/kos na enoto kg]],"")</f>
        <v/>
      </c>
      <c r="J78" s="119"/>
      <c r="K78" s="113"/>
      <c r="L78" s="113"/>
      <c r="M78" s="3"/>
      <c r="N78" s="112"/>
      <c r="O78" s="112"/>
      <c r="P78" s="123"/>
      <c r="Q78" s="112">
        <f>+Sklop9[[#This Row],[cena/enota brez DDV v EUR]]*Sklop9[[#This Row],[Stopnja DDV (%)]]</f>
        <v>0</v>
      </c>
      <c r="R78" s="112">
        <f>+Sklop9[[#This Row],[cena/enota brez DDV v EUR]]+Sklop9[[#This Row],[Davek (EUR)]]</f>
        <v>0</v>
      </c>
      <c r="S78" s="112">
        <f>+Sklop9[[#This Row],[cena/enota brez DDV v EUR]]*Sklop9[[#This Row],[Okvirna količina]]</f>
        <v>0</v>
      </c>
      <c r="T78" s="152">
        <f>+Sklop9[[#This Row],[Končna cena/enoto mere (EUR) z DDV]]*Sklop9[[#This Row],[Okvirna količina]]</f>
        <v>0</v>
      </c>
      <c r="U78" s="125"/>
    </row>
    <row r="79" spans="1:21" s="64" customFormat="1" ht="24">
      <c r="A79" s="109" t="s">
        <v>79</v>
      </c>
      <c r="B79" s="99" t="s">
        <v>549</v>
      </c>
      <c r="C79" s="94">
        <v>150</v>
      </c>
      <c r="D79" s="102" t="s">
        <v>169</v>
      </c>
      <c r="E79" s="137"/>
      <c r="F79" s="110">
        <v>30</v>
      </c>
      <c r="G79" s="153" t="s">
        <v>102</v>
      </c>
      <c r="H7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4.5</v>
      </c>
      <c r="I79" s="110" t="str">
        <f>IF(Sklop9[[#This Row],[ZAHTEVANA SHEMA KAKOVOSTI]]&lt;&gt;"",Sklop9[[#This Row],[Preračunana masa/volumen/kos na enoto kg]],"")</f>
        <v/>
      </c>
      <c r="J79" s="119"/>
      <c r="K79" s="113"/>
      <c r="L79" s="113"/>
      <c r="M79" s="3"/>
      <c r="N79" s="112"/>
      <c r="O79" s="112"/>
      <c r="P79" s="123"/>
      <c r="Q79" s="112">
        <f>+Sklop9[[#This Row],[cena/enota brez DDV v EUR]]*Sklop9[[#This Row],[Stopnja DDV (%)]]</f>
        <v>0</v>
      </c>
      <c r="R79" s="112">
        <f>+Sklop9[[#This Row],[cena/enota brez DDV v EUR]]+Sklop9[[#This Row],[Davek (EUR)]]</f>
        <v>0</v>
      </c>
      <c r="S79" s="112">
        <f>+Sklop9[[#This Row],[cena/enota brez DDV v EUR]]*Sklop9[[#This Row],[Okvirna količina]]</f>
        <v>0</v>
      </c>
      <c r="T79" s="152">
        <f>+Sklop9[[#This Row],[Končna cena/enoto mere (EUR) z DDV]]*Sklop9[[#This Row],[Okvirna količina]]</f>
        <v>0</v>
      </c>
      <c r="U79" s="125"/>
    </row>
    <row r="80" spans="1:21" s="64" customFormat="1" ht="24">
      <c r="A80" s="104" t="s">
        <v>80</v>
      </c>
      <c r="B80" s="99" t="s">
        <v>550</v>
      </c>
      <c r="C80" s="94">
        <v>200</v>
      </c>
      <c r="D80" s="102" t="s">
        <v>169</v>
      </c>
      <c r="E80" s="137"/>
      <c r="F80" s="110">
        <v>20</v>
      </c>
      <c r="G80" s="153" t="s">
        <v>102</v>
      </c>
      <c r="H8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80" s="110" t="str">
        <f>IF(Sklop9[[#This Row],[ZAHTEVANA SHEMA KAKOVOSTI]]&lt;&gt;"",Sklop9[[#This Row],[Preračunana masa/volumen/kos na enoto kg]],"")</f>
        <v/>
      </c>
      <c r="J80" s="119"/>
      <c r="K80" s="113"/>
      <c r="L80" s="113"/>
      <c r="M80" s="3"/>
      <c r="N80" s="112"/>
      <c r="O80" s="112"/>
      <c r="P80" s="123"/>
      <c r="Q80" s="112">
        <f>+Sklop9[[#This Row],[cena/enota brez DDV v EUR]]*Sklop9[[#This Row],[Stopnja DDV (%)]]</f>
        <v>0</v>
      </c>
      <c r="R80" s="112">
        <f>+Sklop9[[#This Row],[cena/enota brez DDV v EUR]]+Sklop9[[#This Row],[Davek (EUR)]]</f>
        <v>0</v>
      </c>
      <c r="S80" s="112">
        <f>+Sklop9[[#This Row],[cena/enota brez DDV v EUR]]*Sklop9[[#This Row],[Okvirna količina]]</f>
        <v>0</v>
      </c>
      <c r="T80" s="152">
        <f>+Sklop9[[#This Row],[Končna cena/enoto mere (EUR) z DDV]]*Sklop9[[#This Row],[Okvirna količina]]</f>
        <v>0</v>
      </c>
      <c r="U80" s="125"/>
    </row>
    <row r="81" spans="1:22" s="64" customFormat="1" ht="24">
      <c r="A81" s="109" t="s">
        <v>81</v>
      </c>
      <c r="B81" s="99" t="s">
        <v>551</v>
      </c>
      <c r="C81" s="94">
        <v>200</v>
      </c>
      <c r="D81" s="102" t="s">
        <v>169</v>
      </c>
      <c r="E81" s="137"/>
      <c r="F81" s="110">
        <v>20</v>
      </c>
      <c r="G81" s="153" t="s">
        <v>102</v>
      </c>
      <c r="H8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81" s="110" t="str">
        <f>IF(Sklop9[[#This Row],[ZAHTEVANA SHEMA KAKOVOSTI]]&lt;&gt;"",Sklop9[[#This Row],[Preračunana masa/volumen/kos na enoto kg]],"")</f>
        <v/>
      </c>
      <c r="J81" s="119"/>
      <c r="K81" s="113"/>
      <c r="L81" s="113"/>
      <c r="M81" s="3"/>
      <c r="N81" s="112"/>
      <c r="O81" s="112"/>
      <c r="P81" s="123"/>
      <c r="Q81" s="112">
        <f>+Sklop9[[#This Row],[cena/enota brez DDV v EUR]]*Sklop9[[#This Row],[Stopnja DDV (%)]]</f>
        <v>0</v>
      </c>
      <c r="R81" s="112">
        <f>+Sklop9[[#This Row],[cena/enota brez DDV v EUR]]+Sklop9[[#This Row],[Davek (EUR)]]</f>
        <v>0</v>
      </c>
      <c r="S81" s="112">
        <f>+Sklop9[[#This Row],[cena/enota brez DDV v EUR]]*Sklop9[[#This Row],[Okvirna količina]]</f>
        <v>0</v>
      </c>
      <c r="T81" s="152">
        <f>+Sklop9[[#This Row],[Končna cena/enoto mere (EUR) z DDV]]*Sklop9[[#This Row],[Okvirna količina]]</f>
        <v>0</v>
      </c>
      <c r="U81" s="125"/>
    </row>
    <row r="82" spans="1:22" s="64" customFormat="1" ht="24">
      <c r="A82" s="104" t="s">
        <v>82</v>
      </c>
      <c r="B82" s="99" t="s">
        <v>552</v>
      </c>
      <c r="C82" s="94">
        <v>60</v>
      </c>
      <c r="D82" s="102" t="s">
        <v>169</v>
      </c>
      <c r="E82" s="137"/>
      <c r="F82" s="110">
        <v>100</v>
      </c>
      <c r="G82" s="153" t="s">
        <v>102</v>
      </c>
      <c r="H8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82" s="110" t="str">
        <f>IF(Sklop9[[#This Row],[ZAHTEVANA SHEMA KAKOVOSTI]]&lt;&gt;"",Sklop9[[#This Row],[Preračunana masa/volumen/kos na enoto kg]],"")</f>
        <v/>
      </c>
      <c r="J82" s="119"/>
      <c r="K82" s="113"/>
      <c r="L82" s="113"/>
      <c r="M82" s="3"/>
      <c r="N82" s="112"/>
      <c r="O82" s="112"/>
      <c r="P82" s="123"/>
      <c r="Q82" s="112">
        <f>+Sklop9[[#This Row],[cena/enota brez DDV v EUR]]*Sklop9[[#This Row],[Stopnja DDV (%)]]</f>
        <v>0</v>
      </c>
      <c r="R82" s="112">
        <f>+Sklop9[[#This Row],[cena/enota brez DDV v EUR]]+Sklop9[[#This Row],[Davek (EUR)]]</f>
        <v>0</v>
      </c>
      <c r="S82" s="112">
        <f>+Sklop9[[#This Row],[cena/enota brez DDV v EUR]]*Sklop9[[#This Row],[Okvirna količina]]</f>
        <v>0</v>
      </c>
      <c r="T82" s="152">
        <f>+Sklop9[[#This Row],[Končna cena/enoto mere (EUR) z DDV]]*Sklop9[[#This Row],[Okvirna količina]]</f>
        <v>0</v>
      </c>
      <c r="U82" s="125"/>
    </row>
    <row r="83" spans="1:22" ht="27" customHeight="1">
      <c r="A83" s="133" t="s">
        <v>195</v>
      </c>
      <c r="B83" s="77"/>
      <c r="C83" s="78"/>
      <c r="D83" s="78"/>
      <c r="E83" s="138"/>
      <c r="F83" s="79"/>
      <c r="G83" s="143"/>
      <c r="H83" s="80">
        <f>SUBTOTAL(109,Sklop9[Preračunana masa/volumen/kos na enoto kg])</f>
        <v>10820</v>
      </c>
      <c r="I83" s="80">
        <f>SUBTOTAL(109,Sklop9[Živila iz shem kakovosti (kg)])</f>
        <v>0</v>
      </c>
      <c r="J83" s="79"/>
      <c r="K83" s="81"/>
      <c r="L83" s="81"/>
      <c r="M83" s="82"/>
      <c r="N83" s="83"/>
      <c r="O83" s="83"/>
      <c r="P83" s="83"/>
      <c r="Q83" s="84"/>
      <c r="R83" s="85"/>
      <c r="S83" s="84">
        <f>SUBTOTAL(109,Sklop9[Vrednost za okvirno količino (EUR) brez DDV])</f>
        <v>0</v>
      </c>
      <c r="T83" s="84">
        <f>SUBTOTAL(109,Sklop9[Vrednost za okvirno količino (EUR) z DDV])</f>
        <v>0</v>
      </c>
      <c r="U83" s="86">
        <f>SUBTOTAL(103,Sklop9[Shema kakovosti
(nacionalne, evropske)
])</f>
        <v>0</v>
      </c>
    </row>
    <row r="84" spans="1:22" ht="15">
      <c r="A84" s="10"/>
      <c r="B84" s="8"/>
      <c r="C84" s="32"/>
      <c r="D84" s="32"/>
      <c r="E84" s="31"/>
      <c r="F84" s="11"/>
      <c r="H84" s="12"/>
      <c r="I84" s="12"/>
      <c r="J84" s="12"/>
      <c r="K84" s="12"/>
      <c r="L84" s="62"/>
      <c r="M84" s="62"/>
      <c r="N84" s="12"/>
      <c r="O84" s="12"/>
      <c r="P84" s="12"/>
      <c r="Q84" s="12"/>
      <c r="R84" s="12"/>
      <c r="S84" s="5"/>
      <c r="T84" s="5"/>
      <c r="U84" s="11"/>
    </row>
    <row r="85" spans="1:22">
      <c r="A85" s="54" t="s">
        <v>190</v>
      </c>
      <c r="B85" s="22"/>
      <c r="C85" s="34"/>
      <c r="D85" s="34"/>
      <c r="E85" s="139"/>
      <c r="Q85" s="54"/>
      <c r="R85" s="54"/>
      <c r="S85" s="54"/>
      <c r="T85" s="54"/>
    </row>
    <row r="86" spans="1:22">
      <c r="A86" s="17" t="s">
        <v>193</v>
      </c>
      <c r="B86" s="22"/>
      <c r="C86" s="34"/>
      <c r="D86" s="34"/>
      <c r="E86" s="139"/>
    </row>
    <row r="87" spans="1:22">
      <c r="A87" s="129" t="s">
        <v>191</v>
      </c>
      <c r="F87" s="87"/>
      <c r="G87" s="87"/>
      <c r="H87" s="35"/>
      <c r="I87" s="35"/>
      <c r="J87" s="35"/>
      <c r="K87" s="35"/>
      <c r="L87" s="63"/>
      <c r="M87" s="63"/>
      <c r="N87" s="35"/>
      <c r="O87" s="35"/>
      <c r="P87" s="35"/>
      <c r="Q87" s="35"/>
      <c r="R87" s="35"/>
    </row>
    <row r="88" spans="1:22">
      <c r="A88" s="156" t="s">
        <v>502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4"/>
    </row>
    <row r="89" spans="1:22">
      <c r="A89" s="263" t="s">
        <v>1199</v>
      </c>
      <c r="B89" s="263"/>
      <c r="C89" s="263"/>
      <c r="D89" s="263"/>
      <c r="E89" s="263"/>
      <c r="F89" s="263"/>
      <c r="G89" s="263"/>
      <c r="H89" s="263"/>
      <c r="I89" s="263"/>
      <c r="J89" s="263"/>
      <c r="K89" s="263"/>
      <c r="L89" s="263"/>
      <c r="M89" s="63"/>
      <c r="N89" s="35"/>
      <c r="O89" s="35"/>
      <c r="P89" s="35"/>
      <c r="Q89" s="35"/>
      <c r="R89" s="35"/>
    </row>
    <row r="90" spans="1:22">
      <c r="N90" s="35"/>
      <c r="O90" s="35"/>
      <c r="P90" s="35"/>
      <c r="Q90" s="35"/>
      <c r="R90" s="35"/>
    </row>
    <row r="91" spans="1:22">
      <c r="A91" s="129" t="s">
        <v>74</v>
      </c>
      <c r="F91" s="87"/>
      <c r="G91" s="87" t="s">
        <v>75</v>
      </c>
      <c r="H91" s="35"/>
      <c r="I91" s="35"/>
      <c r="J91" s="35"/>
      <c r="K91" s="35"/>
      <c r="L91" s="63"/>
      <c r="M91" s="63"/>
      <c r="N91" s="130"/>
      <c r="O91" s="35"/>
      <c r="P91" s="35"/>
      <c r="Q91" s="35" t="s">
        <v>76</v>
      </c>
      <c r="R91" s="35"/>
    </row>
    <row r="92" spans="1:22" ht="15">
      <c r="A92" s="10"/>
      <c r="B92" s="8"/>
      <c r="C92" s="32"/>
      <c r="D92" s="32"/>
      <c r="E92" s="31"/>
      <c r="F92" s="11"/>
      <c r="H92" s="12"/>
      <c r="I92" s="12"/>
      <c r="J92" s="12"/>
      <c r="K92" s="12"/>
      <c r="L92" s="62"/>
      <c r="M92" s="62"/>
      <c r="N92" s="12"/>
      <c r="O92" s="12"/>
      <c r="P92" s="12"/>
      <c r="Q92" s="12"/>
      <c r="R92" s="12"/>
      <c r="S92" s="5"/>
      <c r="T92" s="5"/>
      <c r="U92" s="11"/>
    </row>
    <row r="93" spans="1:22">
      <c r="B93" s="22"/>
      <c r="C93" s="34"/>
      <c r="D93" s="34"/>
      <c r="E93" s="139"/>
    </row>
    <row r="94" spans="1:22">
      <c r="B94" s="22"/>
      <c r="C94" s="34"/>
      <c r="D94" s="34"/>
      <c r="E94" s="139"/>
    </row>
    <row r="95" spans="1:22">
      <c r="B95" s="22"/>
      <c r="C95" s="34"/>
      <c r="D95" s="34"/>
      <c r="E95" s="139"/>
    </row>
    <row r="96" spans="1:22">
      <c r="B96" s="22"/>
      <c r="C96" s="34"/>
      <c r="D96" s="34"/>
      <c r="E96" s="139"/>
    </row>
    <row r="97" spans="1:22">
      <c r="B97" s="22"/>
      <c r="C97" s="34"/>
      <c r="D97" s="34"/>
      <c r="E97" s="139"/>
    </row>
    <row r="98" spans="1:22">
      <c r="B98" s="22"/>
      <c r="C98" s="34"/>
      <c r="D98" s="34"/>
      <c r="E98" s="139"/>
    </row>
    <row r="99" spans="1:22">
      <c r="B99" s="22"/>
      <c r="C99" s="34"/>
      <c r="D99" s="34"/>
      <c r="E99" s="139"/>
    </row>
    <row r="100" spans="1:22">
      <c r="B100" s="22"/>
      <c r="C100" s="34"/>
      <c r="D100" s="34"/>
      <c r="E100" s="139"/>
    </row>
    <row r="101" spans="1:22">
      <c r="B101" s="22"/>
      <c r="C101" s="34"/>
      <c r="D101" s="34"/>
      <c r="E101" s="139"/>
    </row>
    <row r="102" spans="1:22">
      <c r="B102" s="22"/>
      <c r="C102" s="34"/>
      <c r="D102" s="34"/>
      <c r="E102" s="139"/>
    </row>
    <row r="103" spans="1:22">
      <c r="B103" s="22"/>
      <c r="C103" s="34"/>
      <c r="D103" s="34"/>
      <c r="E103" s="139"/>
    </row>
    <row r="104" spans="1:22">
      <c r="B104" s="22"/>
      <c r="C104" s="34"/>
      <c r="D104" s="34"/>
      <c r="E104" s="139"/>
    </row>
    <row r="105" spans="1:22">
      <c r="B105" s="22"/>
      <c r="C105" s="34"/>
      <c r="D105" s="34"/>
      <c r="E105" s="139"/>
    </row>
    <row r="106" spans="1:22">
      <c r="B106" s="22"/>
      <c r="C106" s="34"/>
      <c r="D106" s="34"/>
      <c r="E106" s="139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  <row r="289" spans="1:22" s="24" customFormat="1">
      <c r="A289" s="17"/>
      <c r="B289" s="22"/>
      <c r="C289" s="34"/>
      <c r="D289" s="34"/>
      <c r="E289" s="139"/>
      <c r="F289" s="140"/>
      <c r="G289" s="140"/>
      <c r="L289" s="17"/>
      <c r="M289" s="17"/>
      <c r="N289" s="17"/>
      <c r="O289" s="17"/>
      <c r="P289" s="17"/>
      <c r="Q289" s="17"/>
      <c r="R289" s="17"/>
      <c r="S289" s="17"/>
      <c r="T289" s="17"/>
      <c r="U289" s="87"/>
      <c r="V289" s="17"/>
    </row>
    <row r="290" spans="1:22" s="24" customFormat="1">
      <c r="A290" s="17"/>
      <c r="B290" s="22"/>
      <c r="C290" s="34"/>
      <c r="D290" s="34"/>
      <c r="E290" s="139"/>
      <c r="F290" s="140"/>
      <c r="G290" s="140"/>
      <c r="L290" s="17"/>
      <c r="M290" s="17"/>
      <c r="N290" s="17"/>
      <c r="O290" s="17"/>
      <c r="P290" s="17"/>
      <c r="Q290" s="17"/>
      <c r="R290" s="17"/>
      <c r="S290" s="17"/>
      <c r="T290" s="17"/>
      <c r="U290" s="87"/>
      <c r="V290" s="17"/>
    </row>
    <row r="291" spans="1:22" s="24" customFormat="1">
      <c r="A291" s="17"/>
      <c r="B291" s="22"/>
      <c r="C291" s="34"/>
      <c r="D291" s="34"/>
      <c r="E291" s="139"/>
      <c r="F291" s="140"/>
      <c r="G291" s="140"/>
      <c r="L291" s="17"/>
      <c r="M291" s="17"/>
      <c r="N291" s="17"/>
      <c r="O291" s="17"/>
      <c r="P291" s="17"/>
      <c r="Q291" s="17"/>
      <c r="R291" s="17"/>
      <c r="S291" s="17"/>
      <c r="T291" s="17"/>
      <c r="U291" s="87"/>
      <c r="V291" s="17"/>
    </row>
    <row r="292" spans="1:22" s="24" customFormat="1">
      <c r="A292" s="17"/>
      <c r="B292" s="22"/>
      <c r="C292" s="34"/>
      <c r="D292" s="34"/>
      <c r="E292" s="139"/>
      <c r="F292" s="140"/>
      <c r="G292" s="140"/>
      <c r="L292" s="17"/>
      <c r="M292" s="17"/>
      <c r="N292" s="17"/>
      <c r="O292" s="17"/>
      <c r="P292" s="17"/>
      <c r="Q292" s="17"/>
      <c r="R292" s="17"/>
      <c r="S292" s="17"/>
      <c r="T292" s="17"/>
      <c r="U292" s="87"/>
      <c r="V292" s="17"/>
    </row>
    <row r="293" spans="1:22" s="24" customFormat="1">
      <c r="A293" s="17"/>
      <c r="B293" s="22"/>
      <c r="C293" s="34"/>
      <c r="D293" s="34"/>
      <c r="E293" s="139"/>
      <c r="F293" s="140"/>
      <c r="G293" s="140"/>
      <c r="L293" s="17"/>
      <c r="M293" s="17"/>
      <c r="N293" s="17"/>
      <c r="O293" s="17"/>
      <c r="P293" s="17"/>
      <c r="Q293" s="17"/>
      <c r="R293" s="17"/>
      <c r="S293" s="17"/>
      <c r="T293" s="17"/>
      <c r="U293" s="87"/>
      <c r="V293" s="17"/>
    </row>
    <row r="294" spans="1:22" s="24" customFormat="1">
      <c r="A294" s="17"/>
      <c r="B294" s="22"/>
      <c r="C294" s="34"/>
      <c r="D294" s="34"/>
      <c r="E294" s="139"/>
      <c r="F294" s="140"/>
      <c r="G294" s="140"/>
      <c r="L294" s="17"/>
      <c r="M294" s="17"/>
      <c r="N294" s="17"/>
      <c r="O294" s="17"/>
      <c r="P294" s="17"/>
      <c r="Q294" s="17"/>
      <c r="R294" s="17"/>
      <c r="S294" s="17"/>
      <c r="T294" s="17"/>
      <c r="U294" s="87"/>
      <c r="V294" s="17"/>
    </row>
    <row r="295" spans="1:22" s="24" customFormat="1">
      <c r="A295" s="17"/>
      <c r="B295" s="22"/>
      <c r="C295" s="34"/>
      <c r="D295" s="34"/>
      <c r="E295" s="139"/>
      <c r="F295" s="140"/>
      <c r="G295" s="140"/>
      <c r="L295" s="17"/>
      <c r="M295" s="17"/>
      <c r="N295" s="17"/>
      <c r="O295" s="17"/>
      <c r="P295" s="17"/>
      <c r="Q295" s="17"/>
      <c r="R295" s="17"/>
      <c r="S295" s="17"/>
      <c r="T295" s="17"/>
      <c r="U295" s="87"/>
      <c r="V295" s="17"/>
    </row>
    <row r="296" spans="1:22" s="24" customFormat="1">
      <c r="A296" s="17"/>
      <c r="B296" s="22"/>
      <c r="C296" s="34"/>
      <c r="D296" s="34"/>
      <c r="E296" s="139"/>
      <c r="F296" s="140"/>
      <c r="G296" s="140"/>
      <c r="L296" s="17"/>
      <c r="M296" s="17"/>
      <c r="N296" s="17"/>
      <c r="O296" s="17"/>
      <c r="P296" s="17"/>
      <c r="Q296" s="17"/>
      <c r="R296" s="17"/>
      <c r="S296" s="17"/>
      <c r="T296" s="17"/>
      <c r="U296" s="87"/>
      <c r="V296" s="17"/>
    </row>
    <row r="297" spans="1:22" s="24" customFormat="1">
      <c r="A297" s="17"/>
      <c r="B297" s="22"/>
      <c r="C297" s="34"/>
      <c r="D297" s="34"/>
      <c r="E297" s="139"/>
      <c r="F297" s="140"/>
      <c r="G297" s="140"/>
      <c r="L297" s="17"/>
      <c r="M297" s="17"/>
      <c r="N297" s="17"/>
      <c r="O297" s="17"/>
      <c r="P297" s="17"/>
      <c r="Q297" s="17"/>
      <c r="R297" s="17"/>
      <c r="S297" s="17"/>
      <c r="T297" s="17"/>
      <c r="U297" s="87"/>
      <c r="V297" s="17"/>
    </row>
    <row r="298" spans="1:22" s="24" customFormat="1">
      <c r="A298" s="17"/>
      <c r="B298" s="22"/>
      <c r="C298" s="34"/>
      <c r="D298" s="34"/>
      <c r="E298" s="139"/>
      <c r="F298" s="140"/>
      <c r="G298" s="140"/>
      <c r="L298" s="17"/>
      <c r="M298" s="17"/>
      <c r="N298" s="17"/>
      <c r="O298" s="17"/>
      <c r="P298" s="17"/>
      <c r="Q298" s="17"/>
      <c r="R298" s="17"/>
      <c r="S298" s="17"/>
      <c r="T298" s="17"/>
      <c r="U298" s="87"/>
      <c r="V298" s="17"/>
    </row>
    <row r="299" spans="1:22" s="24" customFormat="1">
      <c r="A299" s="17"/>
      <c r="B299" s="22"/>
      <c r="C299" s="34"/>
      <c r="D299" s="34"/>
      <c r="E299" s="139"/>
      <c r="F299" s="140"/>
      <c r="G299" s="140"/>
      <c r="L299" s="17"/>
      <c r="M299" s="17"/>
      <c r="N299" s="17"/>
      <c r="O299" s="17"/>
      <c r="P299" s="17"/>
      <c r="Q299" s="17"/>
      <c r="R299" s="17"/>
      <c r="S299" s="17"/>
      <c r="T299" s="17"/>
      <c r="U299" s="87"/>
      <c r="V299" s="17"/>
    </row>
    <row r="300" spans="1:22" s="24" customFormat="1">
      <c r="A300" s="17"/>
      <c r="B300" s="22"/>
      <c r="C300" s="34"/>
      <c r="D300" s="34"/>
      <c r="E300" s="139"/>
      <c r="F300" s="140"/>
      <c r="G300" s="140"/>
      <c r="L300" s="17"/>
      <c r="M300" s="17"/>
      <c r="N300" s="17"/>
      <c r="O300" s="17"/>
      <c r="P300" s="17"/>
      <c r="Q300" s="17"/>
      <c r="R300" s="17"/>
      <c r="S300" s="17"/>
      <c r="T300" s="17"/>
      <c r="U300" s="87"/>
      <c r="V300" s="17"/>
    </row>
    <row r="301" spans="1:22" s="24" customFormat="1">
      <c r="A301" s="17"/>
      <c r="B301" s="22"/>
      <c r="C301" s="34"/>
      <c r="D301" s="34"/>
      <c r="E301" s="139"/>
      <c r="F301" s="140"/>
      <c r="G301" s="140"/>
      <c r="L301" s="17"/>
      <c r="M301" s="17"/>
      <c r="N301" s="17"/>
      <c r="O301" s="17"/>
      <c r="P301" s="17"/>
      <c r="Q301" s="17"/>
      <c r="R301" s="17"/>
      <c r="S301" s="17"/>
      <c r="T301" s="17"/>
      <c r="U301" s="87"/>
      <c r="V301" s="17"/>
    </row>
    <row r="302" spans="1:22" s="24" customFormat="1">
      <c r="A302" s="17"/>
      <c r="B302" s="22"/>
      <c r="C302" s="34"/>
      <c r="D302" s="34"/>
      <c r="E302" s="139"/>
      <c r="F302" s="140"/>
      <c r="G302" s="140"/>
      <c r="L302" s="17"/>
      <c r="M302" s="17"/>
      <c r="N302" s="17"/>
      <c r="O302" s="17"/>
      <c r="P302" s="17"/>
      <c r="Q302" s="17"/>
      <c r="R302" s="17"/>
      <c r="S302" s="17"/>
      <c r="T302" s="17"/>
      <c r="U302" s="87"/>
      <c r="V302" s="17"/>
    </row>
    <row r="303" spans="1:22" s="24" customFormat="1">
      <c r="A303" s="17"/>
      <c r="B303" s="22"/>
      <c r="C303" s="34"/>
      <c r="D303" s="34"/>
      <c r="E303" s="139"/>
      <c r="F303" s="140"/>
      <c r="G303" s="140"/>
      <c r="L303" s="17"/>
      <c r="M303" s="17"/>
      <c r="N303" s="17"/>
      <c r="O303" s="17"/>
      <c r="P303" s="17"/>
      <c r="Q303" s="17"/>
      <c r="R303" s="17"/>
      <c r="S303" s="17"/>
      <c r="T303" s="17"/>
      <c r="U303" s="87"/>
      <c r="V303" s="17"/>
    </row>
    <row r="304" spans="1:22" s="24" customFormat="1">
      <c r="A304" s="17"/>
      <c r="B304" s="22"/>
      <c r="C304" s="34"/>
      <c r="D304" s="34"/>
      <c r="E304" s="139"/>
      <c r="F304" s="140"/>
      <c r="G304" s="140"/>
      <c r="L304" s="17"/>
      <c r="M304" s="17"/>
      <c r="N304" s="17"/>
      <c r="O304" s="17"/>
      <c r="P304" s="17"/>
      <c r="Q304" s="17"/>
      <c r="R304" s="17"/>
      <c r="S304" s="17"/>
      <c r="T304" s="17"/>
      <c r="U304" s="87"/>
      <c r="V304" s="17"/>
    </row>
    <row r="305" spans="1:22" s="24" customFormat="1">
      <c r="A305" s="17"/>
      <c r="B305" s="22"/>
      <c r="C305" s="34"/>
      <c r="D305" s="34"/>
      <c r="E305" s="139"/>
      <c r="F305" s="140"/>
      <c r="G305" s="140"/>
      <c r="L305" s="17"/>
      <c r="M305" s="17"/>
      <c r="N305" s="17"/>
      <c r="O305" s="17"/>
      <c r="P305" s="17"/>
      <c r="Q305" s="17"/>
      <c r="R305" s="17"/>
      <c r="S305" s="17"/>
      <c r="T305" s="17"/>
      <c r="U305" s="87"/>
      <c r="V305" s="17"/>
    </row>
    <row r="306" spans="1:22" s="24" customFormat="1">
      <c r="A306" s="17"/>
      <c r="B306" s="22"/>
      <c r="C306" s="34"/>
      <c r="D306" s="34"/>
      <c r="E306" s="139"/>
      <c r="F306" s="140"/>
      <c r="G306" s="140"/>
      <c r="L306" s="17"/>
      <c r="M306" s="17"/>
      <c r="N306" s="17"/>
      <c r="O306" s="17"/>
      <c r="P306" s="17"/>
      <c r="Q306" s="17"/>
      <c r="R306" s="17"/>
      <c r="S306" s="17"/>
      <c r="T306" s="17"/>
      <c r="U306" s="87"/>
      <c r="V306" s="17"/>
    </row>
    <row r="307" spans="1:22" s="24" customFormat="1">
      <c r="A307" s="17"/>
      <c r="B307" s="22"/>
      <c r="C307" s="34"/>
      <c r="D307" s="34"/>
      <c r="E307" s="139"/>
      <c r="F307" s="140"/>
      <c r="G307" s="140"/>
      <c r="L307" s="17"/>
      <c r="M307" s="17"/>
      <c r="N307" s="17"/>
      <c r="O307" s="17"/>
      <c r="P307" s="17"/>
      <c r="Q307" s="17"/>
      <c r="R307" s="17"/>
      <c r="S307" s="17"/>
      <c r="T307" s="17"/>
      <c r="U307" s="87"/>
      <c r="V307" s="17"/>
    </row>
    <row r="308" spans="1:22" s="24" customFormat="1">
      <c r="A308" s="17"/>
      <c r="B308" s="22"/>
      <c r="C308" s="34"/>
      <c r="D308" s="34"/>
      <c r="E308" s="139"/>
      <c r="F308" s="140"/>
      <c r="G308" s="140"/>
      <c r="L308" s="17"/>
      <c r="M308" s="17"/>
      <c r="N308" s="17"/>
      <c r="O308" s="17"/>
      <c r="P308" s="17"/>
      <c r="Q308" s="17"/>
      <c r="R308" s="17"/>
      <c r="S308" s="17"/>
      <c r="T308" s="17"/>
      <c r="U308" s="87"/>
      <c r="V308" s="17"/>
    </row>
    <row r="309" spans="1:22" s="24" customFormat="1">
      <c r="A309" s="17"/>
      <c r="B309" s="22"/>
      <c r="C309" s="34"/>
      <c r="D309" s="34"/>
      <c r="E309" s="139"/>
      <c r="F309" s="140"/>
      <c r="G309" s="140"/>
      <c r="L309" s="17"/>
      <c r="M309" s="17"/>
      <c r="N309" s="17"/>
      <c r="O309" s="17"/>
      <c r="P309" s="17"/>
      <c r="Q309" s="17"/>
      <c r="R309" s="17"/>
      <c r="S309" s="17"/>
      <c r="T309" s="17"/>
      <c r="U309" s="87"/>
      <c r="V309" s="17"/>
    </row>
    <row r="310" spans="1:22" s="24" customFormat="1">
      <c r="A310" s="17"/>
      <c r="B310" s="22"/>
      <c r="C310" s="34"/>
      <c r="D310" s="34"/>
      <c r="E310" s="139"/>
      <c r="F310" s="140"/>
      <c r="G310" s="140"/>
      <c r="L310" s="17"/>
      <c r="M310" s="17"/>
      <c r="N310" s="17"/>
      <c r="O310" s="17"/>
      <c r="P310" s="17"/>
      <c r="Q310" s="17"/>
      <c r="R310" s="17"/>
      <c r="S310" s="17"/>
      <c r="T310" s="17"/>
      <c r="U310" s="87"/>
      <c r="V310" s="17"/>
    </row>
    <row r="311" spans="1:22" s="24" customFormat="1">
      <c r="A311" s="17"/>
      <c r="B311" s="22"/>
      <c r="C311" s="34"/>
      <c r="D311" s="34"/>
      <c r="E311" s="139"/>
      <c r="F311" s="140"/>
      <c r="G311" s="140"/>
      <c r="L311" s="17"/>
      <c r="M311" s="17"/>
      <c r="N311" s="17"/>
      <c r="O311" s="17"/>
      <c r="P311" s="17"/>
      <c r="Q311" s="17"/>
      <c r="R311" s="17"/>
      <c r="S311" s="17"/>
      <c r="T311" s="17"/>
      <c r="U311" s="87"/>
      <c r="V311" s="17"/>
    </row>
    <row r="312" spans="1:22" s="24" customFormat="1">
      <c r="A312" s="17"/>
      <c r="B312" s="22"/>
      <c r="C312" s="34"/>
      <c r="D312" s="34"/>
      <c r="E312" s="139"/>
      <c r="F312" s="140"/>
      <c r="G312" s="140"/>
      <c r="L312" s="17"/>
      <c r="M312" s="17"/>
      <c r="N312" s="17"/>
      <c r="O312" s="17"/>
      <c r="P312" s="17"/>
      <c r="Q312" s="17"/>
      <c r="R312" s="17"/>
      <c r="S312" s="17"/>
      <c r="T312" s="17"/>
      <c r="U312" s="87"/>
      <c r="V312" s="17"/>
    </row>
    <row r="313" spans="1:22" s="24" customFormat="1">
      <c r="A313" s="17"/>
      <c r="B313" s="22"/>
      <c r="C313" s="34"/>
      <c r="D313" s="34"/>
      <c r="E313" s="139"/>
      <c r="F313" s="140"/>
      <c r="G313" s="140"/>
      <c r="L313" s="17"/>
      <c r="M313" s="17"/>
      <c r="N313" s="17"/>
      <c r="O313" s="17"/>
      <c r="P313" s="17"/>
      <c r="Q313" s="17"/>
      <c r="R313" s="17"/>
      <c r="S313" s="17"/>
      <c r="T313" s="17"/>
      <c r="U313" s="87"/>
      <c r="V313" s="17"/>
    </row>
    <row r="314" spans="1:22" s="24" customFormat="1">
      <c r="A314" s="17"/>
      <c r="B314" s="22"/>
      <c r="C314" s="34"/>
      <c r="D314" s="34"/>
      <c r="E314" s="139"/>
      <c r="F314" s="140"/>
      <c r="G314" s="140"/>
      <c r="L314" s="17"/>
      <c r="M314" s="17"/>
      <c r="N314" s="17"/>
      <c r="O314" s="17"/>
      <c r="P314" s="17"/>
      <c r="Q314" s="17"/>
      <c r="R314" s="17"/>
      <c r="S314" s="17"/>
      <c r="T314" s="17"/>
      <c r="U314" s="87"/>
      <c r="V314" s="17"/>
    </row>
    <row r="315" spans="1:22" s="24" customFormat="1">
      <c r="A315" s="17"/>
      <c r="B315" s="22"/>
      <c r="C315" s="34"/>
      <c r="D315" s="34"/>
      <c r="E315" s="139"/>
      <c r="F315" s="140"/>
      <c r="G315" s="140"/>
      <c r="L315" s="17"/>
      <c r="M315" s="17"/>
      <c r="N315" s="17"/>
      <c r="O315" s="17"/>
      <c r="P315" s="17"/>
      <c r="Q315" s="17"/>
      <c r="R315" s="17"/>
      <c r="S315" s="17"/>
      <c r="T315" s="17"/>
      <c r="U315" s="87"/>
      <c r="V315" s="17"/>
    </row>
  </sheetData>
  <sheetProtection insertRows="0" deleteRows="0"/>
  <protectedRanges>
    <protectedRange sqref="U1:U1048576 J1:P88 J90:P1048576 M89:P89" name="Obseg1"/>
    <protectedRange sqref="J89:L89" name="Obseg1_2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9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4">
      <colorScale>
        <cfvo type="min"/>
        <cfvo type="max"/>
        <color rgb="FFFCFCFF"/>
        <color rgb="FFF8696B"/>
      </colorScale>
    </cfRule>
  </conditionalFormatting>
  <conditionalFormatting sqref="B52:B57 B78:B82 B73:B75 B60:B70">
    <cfRule type="colorScale" priority="6479">
      <colorScale>
        <cfvo type="min"/>
        <cfvo type="max"/>
        <color rgb="FFFCFCFF"/>
        <color rgb="FFF8696B"/>
      </colorScale>
    </cfRule>
  </conditionalFormatting>
  <conditionalFormatting sqref="B76:B77">
    <cfRule type="colorScale" priority="3">
      <colorScale>
        <cfvo type="min"/>
        <cfvo type="max"/>
        <color rgb="FFFCFCFF"/>
        <color rgb="FFF8696B"/>
      </colorScale>
    </cfRule>
  </conditionalFormatting>
  <conditionalFormatting sqref="B71:B72">
    <cfRule type="colorScale" priority="2">
      <colorScale>
        <cfvo type="min"/>
        <cfvo type="max"/>
        <color rgb="FFFCFCFF"/>
        <color rgb="FFF8696B"/>
      </colorScale>
    </cfRule>
  </conditionalFormatting>
  <conditionalFormatting sqref="B58:B5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7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8"/>
  <sheetViews>
    <sheetView zoomScale="90" zoomScaleNormal="90" zoomScaleSheetLayoutView="100" workbookViewId="0">
      <selection activeCell="L35" sqref="L35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pred_rekapitulacija'!A23</f>
        <v>10.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pred_rekapitulacija'!B23</f>
        <v>KRUH IN PEKOVSKO PECIVO BREZ ADITIVOV IN Z MANJ SOLI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104" t="s">
        <v>2</v>
      </c>
      <c r="B16" s="101" t="s">
        <v>446</v>
      </c>
      <c r="C16" s="102" t="s">
        <v>172</v>
      </c>
      <c r="D16" s="142" t="s">
        <v>1</v>
      </c>
      <c r="E16" s="135"/>
      <c r="F16" s="105">
        <v>150</v>
      </c>
      <c r="G16" s="142" t="s">
        <v>1</v>
      </c>
      <c r="H1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6" s="105" t="str">
        <f>IF(Sklop10[[#This Row],[ZAHTEVANA SHEMA KAKOVOSTI]]&lt;&gt;"",Sklop10[[#This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+Sklop10[[#This Row],[cena/enota brez DDV v EUR]]*Sklop10[[#This Row],[Stopnja DDV (%)]]</f>
        <v>0</v>
      </c>
      <c r="R16" s="108">
        <f>+Sklop10[[#This Row],[cena/enota brez DDV v EUR]]+Sklop10[[#This Row],[Davek (EUR)]]</f>
        <v>0</v>
      </c>
      <c r="S16" s="108">
        <f>+Sklop10[[#This Row],[cena/enota brez DDV v EUR]]*Sklop10[[#This Row],[Okvirna količina]]</f>
        <v>0</v>
      </c>
      <c r="T16" s="108">
        <f>+Sklop10[[#This Row],[Končna cena/enoto mere (EUR) z DDV]]*Sklop10[[#This Row],[Okvirna količina]]</f>
        <v>0</v>
      </c>
      <c r="U16" s="124"/>
    </row>
    <row r="17" spans="1:21" s="64" customFormat="1" ht="24">
      <c r="A17" s="109" t="s">
        <v>4</v>
      </c>
      <c r="B17" s="13" t="s">
        <v>447</v>
      </c>
      <c r="C17" s="102" t="s">
        <v>172</v>
      </c>
      <c r="D17" s="142" t="s">
        <v>1</v>
      </c>
      <c r="E17" s="135"/>
      <c r="F17" s="110">
        <v>200</v>
      </c>
      <c r="G17" s="142" t="s">
        <v>1</v>
      </c>
      <c r="H1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7" s="105" t="str">
        <f>IF(Sklop10[[#This Row],[ZAHTEVANA SHEMA KAKOVOSTI]]&lt;&gt;"",Sklop10[[#This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+Sklop10[[#This Row],[cena/enota brez DDV v EUR]]*Sklop10[[#This Row],[Stopnja DDV (%)]]</f>
        <v>0</v>
      </c>
      <c r="R17" s="112">
        <f>+Sklop10[[#This Row],[cena/enota brez DDV v EUR]]+Sklop10[[#This Row],[Davek (EUR)]]</f>
        <v>0</v>
      </c>
      <c r="S17" s="112">
        <f>+Sklop10[[#This Row],[cena/enota brez DDV v EUR]]*Sklop10[[#This Row],[Okvirna količina]]</f>
        <v>0</v>
      </c>
      <c r="T17" s="112">
        <f>+Sklop10[[#This Row],[Končna cena/enoto mere (EUR) z DDV]]*Sklop10[[#This Row],[Okvirna količina]]</f>
        <v>0</v>
      </c>
      <c r="U17" s="125"/>
    </row>
    <row r="18" spans="1:21" s="64" customFormat="1" ht="24">
      <c r="A18" s="104" t="s">
        <v>5</v>
      </c>
      <c r="B18" s="95" t="s">
        <v>448</v>
      </c>
      <c r="C18" s="102" t="s">
        <v>172</v>
      </c>
      <c r="D18" s="142" t="s">
        <v>1</v>
      </c>
      <c r="E18" s="135"/>
      <c r="F18" s="110">
        <v>80</v>
      </c>
      <c r="G18" s="142" t="s">
        <v>1</v>
      </c>
      <c r="H1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8" s="105" t="str">
        <f>IF(Sklop10[[#This Row],[ZAHTEVANA SHEMA KAKOVOSTI]]&lt;&gt;"",Sklop10[[#This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+Sklop10[[#This Row],[cena/enota brez DDV v EUR]]*Sklop10[[#This Row],[Stopnja DDV (%)]]</f>
        <v>0</v>
      </c>
      <c r="R18" s="112">
        <f>+Sklop10[[#This Row],[cena/enota brez DDV v EUR]]+Sklop10[[#This Row],[Davek (EUR)]]</f>
        <v>0</v>
      </c>
      <c r="S18" s="112">
        <f>+Sklop10[[#This Row],[cena/enota brez DDV v EUR]]*Sklop10[[#This Row],[Okvirna količina]]</f>
        <v>0</v>
      </c>
      <c r="T18" s="112">
        <f>+Sklop10[[#This Row],[Končna cena/enoto mere (EUR) z DDV]]*Sklop10[[#This Row],[Okvirna količina]]</f>
        <v>0</v>
      </c>
      <c r="U18" s="125"/>
    </row>
    <row r="19" spans="1:21" s="64" customFormat="1" ht="24">
      <c r="A19" s="109" t="s">
        <v>6</v>
      </c>
      <c r="B19" s="95" t="s">
        <v>449</v>
      </c>
      <c r="C19" s="102" t="s">
        <v>172</v>
      </c>
      <c r="D19" s="142" t="s">
        <v>1</v>
      </c>
      <c r="E19" s="135"/>
      <c r="F19" s="110">
        <v>200</v>
      </c>
      <c r="G19" s="142" t="s">
        <v>1</v>
      </c>
      <c r="H1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9" s="105" t="str">
        <f>IF(Sklop10[[#This Row],[ZAHTEVANA SHEMA KAKOVOSTI]]&lt;&gt;"",Sklop10[[#This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+Sklop10[[#This Row],[cena/enota brez DDV v EUR]]*Sklop10[[#This Row],[Stopnja DDV (%)]]</f>
        <v>0</v>
      </c>
      <c r="R19" s="112">
        <f>+Sklop10[[#This Row],[cena/enota brez DDV v EUR]]+Sklop10[[#This Row],[Davek (EUR)]]</f>
        <v>0</v>
      </c>
      <c r="S19" s="112">
        <f>+Sklop10[[#This Row],[cena/enota brez DDV v EUR]]*Sklop10[[#This Row],[Okvirna količina]]</f>
        <v>0</v>
      </c>
      <c r="T19" s="112">
        <f>+Sklop10[[#This Row],[Končna cena/enoto mere (EUR) z DDV]]*Sklop10[[#This Row],[Okvirna količina]]</f>
        <v>0</v>
      </c>
      <c r="U19" s="125"/>
    </row>
    <row r="20" spans="1:21" s="64" customFormat="1" ht="24">
      <c r="A20" s="104" t="s">
        <v>7</v>
      </c>
      <c r="B20" s="13" t="s">
        <v>450</v>
      </c>
      <c r="C20" s="102" t="s">
        <v>172</v>
      </c>
      <c r="D20" s="142" t="s">
        <v>1</v>
      </c>
      <c r="E20" s="135"/>
      <c r="F20" s="110">
        <v>200</v>
      </c>
      <c r="G20" s="142" t="s">
        <v>1</v>
      </c>
      <c r="H2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105" t="str">
        <f>IF(Sklop10[[#This Row],[ZAHTEVANA SHEMA KAKOVOSTI]]&lt;&gt;"",Sklop10[[#This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+Sklop10[[#This Row],[cena/enota brez DDV v EUR]]*Sklop10[[#This Row],[Stopnja DDV (%)]]</f>
        <v>0</v>
      </c>
      <c r="R20" s="112">
        <f>+Sklop10[[#This Row],[cena/enota brez DDV v EUR]]+Sklop10[[#This Row],[Davek (EUR)]]</f>
        <v>0</v>
      </c>
      <c r="S20" s="112">
        <f>+Sklop10[[#This Row],[cena/enota brez DDV v EUR]]*Sklop10[[#This Row],[Okvirna količina]]</f>
        <v>0</v>
      </c>
      <c r="T20" s="112">
        <f>+Sklop10[[#This Row],[Končna cena/enoto mere (EUR) z DDV]]*Sklop10[[#This Row],[Okvirna količina]]</f>
        <v>0</v>
      </c>
      <c r="U20" s="125"/>
    </row>
    <row r="21" spans="1:21" s="64" customFormat="1" ht="24">
      <c r="A21" s="109" t="s">
        <v>8</v>
      </c>
      <c r="B21" s="13" t="s">
        <v>451</v>
      </c>
      <c r="C21" s="102" t="s">
        <v>172</v>
      </c>
      <c r="D21" s="142" t="s">
        <v>1</v>
      </c>
      <c r="E21" s="135"/>
      <c r="F21" s="110">
        <v>800</v>
      </c>
      <c r="G21" s="142" t="s">
        <v>1</v>
      </c>
      <c r="H2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1" s="105" t="str">
        <f>IF(Sklop10[[#This Row],[ZAHTEVANA SHEMA KAKOVOSTI]]&lt;&gt;"",Sklop10[[#This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+Sklop10[[#This Row],[cena/enota brez DDV v EUR]]*Sklop10[[#This Row],[Stopnja DDV (%)]]</f>
        <v>0</v>
      </c>
      <c r="R21" s="112">
        <f>+Sklop10[[#This Row],[cena/enota brez DDV v EUR]]+Sklop10[[#This Row],[Davek (EUR)]]</f>
        <v>0</v>
      </c>
      <c r="S21" s="112">
        <f>+Sklop10[[#This Row],[cena/enota brez DDV v EUR]]*Sklop10[[#This Row],[Okvirna količina]]</f>
        <v>0</v>
      </c>
      <c r="T21" s="112">
        <f>+Sklop10[[#This Row],[Končna cena/enoto mere (EUR) z DDV]]*Sklop10[[#This Row],[Okvirna količina]]</f>
        <v>0</v>
      </c>
      <c r="U21" s="125"/>
    </row>
    <row r="22" spans="1:21" s="64" customFormat="1" ht="12">
      <c r="A22" s="104" t="s">
        <v>9</v>
      </c>
      <c r="B22" s="95" t="s">
        <v>453</v>
      </c>
      <c r="C22" s="102" t="s">
        <v>172</v>
      </c>
      <c r="D22" s="142" t="s">
        <v>1</v>
      </c>
      <c r="E22" s="135"/>
      <c r="F22" s="110">
        <v>200</v>
      </c>
      <c r="G22" s="142" t="s">
        <v>1</v>
      </c>
      <c r="H2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2" s="105" t="str">
        <f>IF(Sklop10[[#This Row],[ZAHTEVANA SHEMA KAKOVOSTI]]&lt;&gt;"",Sklop10[[#This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+Sklop10[[#This Row],[cena/enota brez DDV v EUR]]*Sklop10[[#This Row],[Stopnja DDV (%)]]</f>
        <v>0</v>
      </c>
      <c r="R22" s="112">
        <f>+Sklop10[[#This Row],[cena/enota brez DDV v EUR]]+Sklop10[[#This Row],[Davek (EUR)]]</f>
        <v>0</v>
      </c>
      <c r="S22" s="112">
        <f>+Sklop10[[#This Row],[cena/enota brez DDV v EUR]]*Sklop10[[#This Row],[Okvirna količina]]</f>
        <v>0</v>
      </c>
      <c r="T22" s="112">
        <f>+Sklop10[[#This Row],[Končna cena/enoto mere (EUR) z DDV]]*Sklop10[[#This Row],[Okvirna količina]]</f>
        <v>0</v>
      </c>
      <c r="U22" s="125"/>
    </row>
    <row r="23" spans="1:21" s="64" customFormat="1" ht="24">
      <c r="A23" s="109" t="s">
        <v>10</v>
      </c>
      <c r="B23" s="95" t="s">
        <v>452</v>
      </c>
      <c r="C23" s="102" t="s">
        <v>172</v>
      </c>
      <c r="D23" s="142" t="s">
        <v>1</v>
      </c>
      <c r="E23" s="135"/>
      <c r="F23" s="110">
        <v>320</v>
      </c>
      <c r="G23" s="142" t="s">
        <v>1</v>
      </c>
      <c r="H2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3" s="105" t="str">
        <f>IF(Sklop10[[#This Row],[ZAHTEVANA SHEMA KAKOVOSTI]]&lt;&gt;"",Sklop10[[#This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+Sklop10[[#This Row],[cena/enota brez DDV v EUR]]*Sklop10[[#This Row],[Stopnja DDV (%)]]</f>
        <v>0</v>
      </c>
      <c r="R23" s="112">
        <f>+Sklop10[[#This Row],[cena/enota brez DDV v EUR]]+Sklop10[[#This Row],[Davek (EUR)]]</f>
        <v>0</v>
      </c>
      <c r="S23" s="112">
        <f>+Sklop10[[#This Row],[cena/enota brez DDV v EUR]]*Sklop10[[#This Row],[Okvirna količina]]</f>
        <v>0</v>
      </c>
      <c r="T23" s="112">
        <f>+Sklop10[[#This Row],[Končna cena/enoto mere (EUR) z DDV]]*Sklop10[[#This Row],[Okvirna količina]]</f>
        <v>0</v>
      </c>
      <c r="U23" s="125"/>
    </row>
    <row r="24" spans="1:21" s="64" customFormat="1" ht="24">
      <c r="A24" s="104" t="s">
        <v>11</v>
      </c>
      <c r="B24" s="95" t="s">
        <v>454</v>
      </c>
      <c r="C24" s="94">
        <v>60</v>
      </c>
      <c r="D24" s="102" t="s">
        <v>169</v>
      </c>
      <c r="E24" s="135"/>
      <c r="F24" s="110">
        <v>750</v>
      </c>
      <c r="G24" s="142" t="s">
        <v>102</v>
      </c>
      <c r="H2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24" s="105" t="str">
        <f>IF(Sklop10[[#This Row],[ZAHTEVANA SHEMA KAKOVOSTI]]&lt;&gt;"",Sklop10[[#This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+Sklop10[[#This Row],[cena/enota brez DDV v EUR]]*Sklop10[[#This Row],[Stopnja DDV (%)]]</f>
        <v>0</v>
      </c>
      <c r="R24" s="112">
        <f>+Sklop10[[#This Row],[cena/enota brez DDV v EUR]]+Sklop10[[#This Row],[Davek (EUR)]]</f>
        <v>0</v>
      </c>
      <c r="S24" s="112">
        <f>+Sklop10[[#This Row],[cena/enota brez DDV v EUR]]*Sklop10[[#This Row],[Okvirna količina]]</f>
        <v>0</v>
      </c>
      <c r="T24" s="112">
        <f>+Sklop10[[#This Row],[Končna cena/enoto mere (EUR) z DDV]]*Sklop10[[#This Row],[Okvirna količina]]</f>
        <v>0</v>
      </c>
      <c r="U24" s="125"/>
    </row>
    <row r="25" spans="1:21" s="64" customFormat="1" ht="24">
      <c r="A25" s="109" t="s">
        <v>12</v>
      </c>
      <c r="B25" s="95" t="s">
        <v>454</v>
      </c>
      <c r="C25" s="94">
        <v>40</v>
      </c>
      <c r="D25" s="102" t="s">
        <v>169</v>
      </c>
      <c r="E25" s="135"/>
      <c r="F25" s="110">
        <v>600</v>
      </c>
      <c r="G25" s="142" t="s">
        <v>102</v>
      </c>
      <c r="H2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5" s="105" t="str">
        <f>IF(Sklop10[[#This Row],[ZAHTEVANA SHEMA KAKOVOSTI]]&lt;&gt;"",Sklop10[[#This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+Sklop10[[#This Row],[cena/enota brez DDV v EUR]]*Sklop10[[#This Row],[Stopnja DDV (%)]]</f>
        <v>0</v>
      </c>
      <c r="R25" s="112">
        <f>+Sklop10[[#This Row],[cena/enota brez DDV v EUR]]+Sklop10[[#This Row],[Davek (EUR)]]</f>
        <v>0</v>
      </c>
      <c r="S25" s="112">
        <f>+Sklop10[[#This Row],[cena/enota brez DDV v EUR]]*Sklop10[[#This Row],[Okvirna količina]]</f>
        <v>0</v>
      </c>
      <c r="T25" s="112">
        <f>+Sklop10[[#This Row],[Končna cena/enoto mere (EUR) z DDV]]*Sklop10[[#This Row],[Okvirna količina]]</f>
        <v>0</v>
      </c>
      <c r="U25" s="125"/>
    </row>
    <row r="26" spans="1:21" s="64" customFormat="1" ht="24">
      <c r="A26" s="104" t="s">
        <v>13</v>
      </c>
      <c r="B26" s="95" t="s">
        <v>455</v>
      </c>
      <c r="C26" s="94">
        <v>60</v>
      </c>
      <c r="D26" s="102" t="s">
        <v>169</v>
      </c>
      <c r="E26" s="135"/>
      <c r="F26" s="110">
        <v>300</v>
      </c>
      <c r="G26" s="142" t="s">
        <v>102</v>
      </c>
      <c r="H2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26" s="105" t="str">
        <f>IF(Sklop10[[#This Row],[ZAHTEVANA SHEMA KAKOVOSTI]]&lt;&gt;"",Sklop10[[#This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+Sklop10[[#This Row],[cena/enota brez DDV v EUR]]*Sklop10[[#This Row],[Stopnja DDV (%)]]</f>
        <v>0</v>
      </c>
      <c r="R26" s="112">
        <f>+Sklop10[[#This Row],[cena/enota brez DDV v EUR]]+Sklop10[[#This Row],[Davek (EUR)]]</f>
        <v>0</v>
      </c>
      <c r="S26" s="112">
        <f>+Sklop10[[#This Row],[cena/enota brez DDV v EUR]]*Sklop10[[#This Row],[Okvirna količina]]</f>
        <v>0</v>
      </c>
      <c r="T26" s="112">
        <f>+Sklop10[[#This Row],[Končna cena/enoto mere (EUR) z DDV]]*Sklop10[[#This Row],[Okvirna količina]]</f>
        <v>0</v>
      </c>
      <c r="U26" s="125"/>
    </row>
    <row r="27" spans="1:21" s="64" customFormat="1" ht="24">
      <c r="A27" s="109" t="s">
        <v>14</v>
      </c>
      <c r="B27" s="96" t="s">
        <v>464</v>
      </c>
      <c r="C27" s="94">
        <v>40</v>
      </c>
      <c r="D27" s="102" t="s">
        <v>169</v>
      </c>
      <c r="E27" s="135"/>
      <c r="F27" s="110">
        <v>300</v>
      </c>
      <c r="G27" s="142" t="s">
        <v>102</v>
      </c>
      <c r="H2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7" s="105" t="str">
        <f>IF(Sklop10[[#This Row],[ZAHTEVANA SHEMA KAKOVOSTI]]&lt;&gt;"",Sklop10[[#This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+Sklop10[[#This Row],[cena/enota brez DDV v EUR]]*Sklop10[[#This Row],[Stopnja DDV (%)]]</f>
        <v>0</v>
      </c>
      <c r="R27" s="112">
        <f>+Sklop10[[#This Row],[cena/enota brez DDV v EUR]]+Sklop10[[#This Row],[Davek (EUR)]]</f>
        <v>0</v>
      </c>
      <c r="S27" s="112">
        <f>+Sklop10[[#This Row],[cena/enota brez DDV v EUR]]*Sklop10[[#This Row],[Okvirna količina]]</f>
        <v>0</v>
      </c>
      <c r="T27" s="112">
        <f>+Sklop10[[#This Row],[Končna cena/enoto mere (EUR) z DDV]]*Sklop10[[#This Row],[Okvirna količina]]</f>
        <v>0</v>
      </c>
      <c r="U27" s="125"/>
    </row>
    <row r="28" spans="1:21" s="64" customFormat="1" ht="24">
      <c r="A28" s="104" t="s">
        <v>15</v>
      </c>
      <c r="B28" s="95" t="s">
        <v>456</v>
      </c>
      <c r="C28" s="94">
        <v>60</v>
      </c>
      <c r="D28" s="102" t="s">
        <v>169</v>
      </c>
      <c r="E28" s="135"/>
      <c r="F28" s="110">
        <v>1000</v>
      </c>
      <c r="G28" s="142" t="s">
        <v>102</v>
      </c>
      <c r="H2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8" s="105" t="str">
        <f>IF(Sklop10[[#This Row],[ZAHTEVANA SHEMA KAKOVOSTI]]&lt;&gt;"",Sklop10[[#This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+Sklop10[[#This Row],[cena/enota brez DDV v EUR]]*Sklop10[[#This Row],[Stopnja DDV (%)]]</f>
        <v>0</v>
      </c>
      <c r="R28" s="112">
        <f>+Sklop10[[#This Row],[cena/enota brez DDV v EUR]]+Sklop10[[#This Row],[Davek (EUR)]]</f>
        <v>0</v>
      </c>
      <c r="S28" s="112">
        <f>+Sklop10[[#This Row],[cena/enota brez DDV v EUR]]*Sklop10[[#This Row],[Okvirna količina]]</f>
        <v>0</v>
      </c>
      <c r="T28" s="112">
        <f>+Sklop10[[#This Row],[Končna cena/enoto mere (EUR) z DDV]]*Sklop10[[#This Row],[Okvirna količina]]</f>
        <v>0</v>
      </c>
      <c r="U28" s="125"/>
    </row>
    <row r="29" spans="1:21" s="64" customFormat="1" ht="24">
      <c r="A29" s="109" t="s">
        <v>16</v>
      </c>
      <c r="B29" s="13" t="s">
        <v>463</v>
      </c>
      <c r="C29" s="94">
        <v>40</v>
      </c>
      <c r="D29" s="102" t="s">
        <v>169</v>
      </c>
      <c r="E29" s="135"/>
      <c r="F29" s="110">
        <v>600</v>
      </c>
      <c r="G29" s="142" t="s">
        <v>102</v>
      </c>
      <c r="H2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9" s="105" t="str">
        <f>IF(Sklop10[[#This Row],[ZAHTEVANA SHEMA KAKOVOSTI]]&lt;&gt;"",Sklop10[[#This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+Sklop10[[#This Row],[cena/enota brez DDV v EUR]]*Sklop10[[#This Row],[Stopnja DDV (%)]]</f>
        <v>0</v>
      </c>
      <c r="R29" s="112">
        <f>+Sklop10[[#This Row],[cena/enota brez DDV v EUR]]+Sklop10[[#This Row],[Davek (EUR)]]</f>
        <v>0</v>
      </c>
      <c r="S29" s="112">
        <f>+Sklop10[[#This Row],[cena/enota brez DDV v EUR]]*Sklop10[[#This Row],[Okvirna količina]]</f>
        <v>0</v>
      </c>
      <c r="T29" s="112">
        <f>+Sklop10[[#This Row],[Končna cena/enoto mere (EUR) z DDV]]*Sklop10[[#This Row],[Okvirna količina]]</f>
        <v>0</v>
      </c>
      <c r="U29" s="125"/>
    </row>
    <row r="30" spans="1:21" s="64" customFormat="1" ht="24">
      <c r="A30" s="104" t="s">
        <v>17</v>
      </c>
      <c r="B30" s="13" t="s">
        <v>457</v>
      </c>
      <c r="C30" s="94">
        <v>60</v>
      </c>
      <c r="D30" s="102" t="s">
        <v>169</v>
      </c>
      <c r="E30" s="135"/>
      <c r="F30" s="110">
        <v>1000</v>
      </c>
      <c r="G30" s="142" t="s">
        <v>102</v>
      </c>
      <c r="H3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0" s="105" t="str">
        <f>IF(Sklop10[[#This Row],[ZAHTEVANA SHEMA KAKOVOSTI]]&lt;&gt;"",Sklop10[[#This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+Sklop10[[#This Row],[cena/enota brez DDV v EUR]]*Sklop10[[#This Row],[Stopnja DDV (%)]]</f>
        <v>0</v>
      </c>
      <c r="R30" s="112">
        <f>+Sklop10[[#This Row],[cena/enota brez DDV v EUR]]+Sklop10[[#This Row],[Davek (EUR)]]</f>
        <v>0</v>
      </c>
      <c r="S30" s="112">
        <f>+Sklop10[[#This Row],[cena/enota brez DDV v EUR]]*Sklop10[[#This Row],[Okvirna količina]]</f>
        <v>0</v>
      </c>
      <c r="T30" s="112">
        <f>+Sklop10[[#This Row],[Končna cena/enoto mere (EUR) z DDV]]*Sklop10[[#This Row],[Okvirna količina]]</f>
        <v>0</v>
      </c>
      <c r="U30" s="125"/>
    </row>
    <row r="31" spans="1:21" s="64" customFormat="1" ht="24">
      <c r="A31" s="109" t="s">
        <v>18</v>
      </c>
      <c r="B31" s="97" t="s">
        <v>462</v>
      </c>
      <c r="C31" s="94">
        <v>40</v>
      </c>
      <c r="D31" s="102" t="s">
        <v>169</v>
      </c>
      <c r="E31" s="135"/>
      <c r="F31" s="110">
        <v>1000</v>
      </c>
      <c r="G31" s="142" t="s">
        <v>102</v>
      </c>
      <c r="H3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1" s="105" t="str">
        <f>IF(Sklop10[[#This Row],[ZAHTEVANA SHEMA KAKOVOSTI]]&lt;&gt;"",Sklop10[[#This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+Sklop10[[#This Row],[cena/enota brez DDV v EUR]]*Sklop10[[#This Row],[Stopnja DDV (%)]]</f>
        <v>0</v>
      </c>
      <c r="R31" s="112">
        <f>+Sklop10[[#This Row],[cena/enota brez DDV v EUR]]+Sklop10[[#This Row],[Davek (EUR)]]</f>
        <v>0</v>
      </c>
      <c r="S31" s="112">
        <f>+Sklop10[[#This Row],[cena/enota brez DDV v EUR]]*Sklop10[[#This Row],[Okvirna količina]]</f>
        <v>0</v>
      </c>
      <c r="T31" s="112">
        <f>+Sklop10[[#This Row],[Končna cena/enoto mere (EUR) z DDV]]*Sklop10[[#This Row],[Okvirna količina]]</f>
        <v>0</v>
      </c>
      <c r="U31" s="125"/>
    </row>
    <row r="32" spans="1:21" s="64" customFormat="1" ht="24">
      <c r="A32" s="104" t="s">
        <v>19</v>
      </c>
      <c r="B32" s="14" t="s">
        <v>458</v>
      </c>
      <c r="C32" s="94">
        <v>60</v>
      </c>
      <c r="D32" s="102" t="s">
        <v>169</v>
      </c>
      <c r="E32" s="135"/>
      <c r="F32" s="110">
        <v>1600</v>
      </c>
      <c r="G32" s="142" t="s">
        <v>102</v>
      </c>
      <c r="H3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2" s="105" t="str">
        <f>IF(Sklop10[[#This Row],[ZAHTEVANA SHEMA KAKOVOSTI]]&lt;&gt;"",Sklop10[[#This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+Sklop10[[#This Row],[cena/enota brez DDV v EUR]]*Sklop10[[#This Row],[Stopnja DDV (%)]]</f>
        <v>0</v>
      </c>
      <c r="R32" s="112">
        <f>+Sklop10[[#This Row],[cena/enota brez DDV v EUR]]+Sklop10[[#This Row],[Davek (EUR)]]</f>
        <v>0</v>
      </c>
      <c r="S32" s="112">
        <f>+Sklop10[[#This Row],[cena/enota brez DDV v EUR]]*Sklop10[[#This Row],[Okvirna količina]]</f>
        <v>0</v>
      </c>
      <c r="T32" s="112">
        <f>+Sklop10[[#This Row],[Končna cena/enoto mere (EUR) z DDV]]*Sklop10[[#This Row],[Okvirna količina]]</f>
        <v>0</v>
      </c>
      <c r="U32" s="125"/>
    </row>
    <row r="33" spans="1:22" s="64" customFormat="1" ht="24">
      <c r="A33" s="109" t="s">
        <v>20</v>
      </c>
      <c r="B33" s="14" t="s">
        <v>459</v>
      </c>
      <c r="C33" s="94">
        <v>40</v>
      </c>
      <c r="D33" s="102" t="s">
        <v>169</v>
      </c>
      <c r="E33" s="135"/>
      <c r="F33" s="110">
        <v>2500</v>
      </c>
      <c r="G33" s="142" t="s">
        <v>102</v>
      </c>
      <c r="H3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105" t="str">
        <f>IF(Sklop10[[#This Row],[ZAHTEVANA SHEMA KAKOVOSTI]]&lt;&gt;"",Sklop10[[#This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+Sklop10[[#This Row],[cena/enota brez DDV v EUR]]*Sklop10[[#This Row],[Stopnja DDV (%)]]</f>
        <v>0</v>
      </c>
      <c r="R33" s="112">
        <f>+Sklop10[[#This Row],[cena/enota brez DDV v EUR]]+Sklop10[[#This Row],[Davek (EUR)]]</f>
        <v>0</v>
      </c>
      <c r="S33" s="112">
        <f>+Sklop10[[#This Row],[cena/enota brez DDV v EUR]]*Sklop10[[#This Row],[Okvirna količina]]</f>
        <v>0</v>
      </c>
      <c r="T33" s="112">
        <f>+Sklop10[[#This Row],[Končna cena/enoto mere (EUR) z DDV]]*Sklop10[[#This Row],[Okvirna količina]]</f>
        <v>0</v>
      </c>
      <c r="U33" s="125"/>
    </row>
    <row r="34" spans="1:22" s="64" customFormat="1" ht="24">
      <c r="A34" s="104" t="s">
        <v>21</v>
      </c>
      <c r="B34" s="14" t="s">
        <v>460</v>
      </c>
      <c r="C34" s="94">
        <v>60</v>
      </c>
      <c r="D34" s="102" t="s">
        <v>169</v>
      </c>
      <c r="E34" s="135"/>
      <c r="F34" s="110">
        <v>700</v>
      </c>
      <c r="G34" s="142" t="s">
        <v>102</v>
      </c>
      <c r="H3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34" s="105" t="str">
        <f>IF(Sklop10[[#This Row],[ZAHTEVANA SHEMA KAKOVOSTI]]&lt;&gt;"",Sklop10[[#This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+Sklop10[[#This Row],[cena/enota brez DDV v EUR]]*Sklop10[[#This Row],[Stopnja DDV (%)]]</f>
        <v>0</v>
      </c>
      <c r="R34" s="112">
        <f>+Sklop10[[#This Row],[cena/enota brez DDV v EUR]]+Sklop10[[#This Row],[Davek (EUR)]]</f>
        <v>0</v>
      </c>
      <c r="S34" s="112">
        <f>+Sklop10[[#This Row],[cena/enota brez DDV v EUR]]*Sklop10[[#This Row],[Okvirna količina]]</f>
        <v>0</v>
      </c>
      <c r="T34" s="112">
        <f>+Sklop10[[#This Row],[Končna cena/enoto mere (EUR) z DDV]]*Sklop10[[#This Row],[Okvirna količina]]</f>
        <v>0</v>
      </c>
      <c r="U34" s="125"/>
    </row>
    <row r="35" spans="1:22" s="64" customFormat="1" ht="24">
      <c r="A35" s="109" t="s">
        <v>22</v>
      </c>
      <c r="B35" s="14" t="s">
        <v>461</v>
      </c>
      <c r="C35" s="94">
        <v>40</v>
      </c>
      <c r="D35" s="102" t="s">
        <v>169</v>
      </c>
      <c r="E35" s="135"/>
      <c r="F35" s="110">
        <v>500</v>
      </c>
      <c r="G35" s="142" t="s">
        <v>102</v>
      </c>
      <c r="H3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105" t="str">
        <f>IF(Sklop10[[#This Row],[ZAHTEVANA SHEMA KAKOVOSTI]]&lt;&gt;"",Sklop10[[#This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+Sklop10[[#This Row],[cena/enota brez DDV v EUR]]*Sklop10[[#This Row],[Stopnja DDV (%)]]</f>
        <v>0</v>
      </c>
      <c r="R35" s="112">
        <f>+Sklop10[[#This Row],[cena/enota brez DDV v EUR]]+Sklop10[[#This Row],[Davek (EUR)]]</f>
        <v>0</v>
      </c>
      <c r="S35" s="112">
        <f>+Sklop10[[#This Row],[cena/enota brez DDV v EUR]]*Sklop10[[#This Row],[Okvirna količina]]</f>
        <v>0</v>
      </c>
      <c r="T35" s="112">
        <f>+Sklop10[[#This Row],[Končna cena/enoto mere (EUR) z DDV]]*Sklop10[[#This Row],[Okvirna količina]]</f>
        <v>0</v>
      </c>
      <c r="U35" s="125"/>
    </row>
    <row r="36" spans="1:22" ht="27" customHeight="1">
      <c r="A36" s="133" t="s">
        <v>195</v>
      </c>
      <c r="B36" s="77"/>
      <c r="C36" s="78"/>
      <c r="D36" s="78"/>
      <c r="E36" s="138"/>
      <c r="F36" s="79"/>
      <c r="G36" s="143"/>
      <c r="H36" s="80">
        <f>SUBTOTAL(109,Sklop10[Preračunana masa/volumen/kos na enoto kg])</f>
        <v>2691</v>
      </c>
      <c r="I36" s="80">
        <f>SUBTOTAL(109,Sklop10[Živila iz shem kakovosti (kg)])</f>
        <v>0</v>
      </c>
      <c r="J36" s="79"/>
      <c r="K36" s="81"/>
      <c r="L36" s="81"/>
      <c r="M36" s="82"/>
      <c r="N36" s="83"/>
      <c r="O36" s="83"/>
      <c r="P36" s="83"/>
      <c r="Q36" s="84"/>
      <c r="R36" s="85"/>
      <c r="S36" s="84">
        <f>SUBTOTAL(109,Sklop10[Vrednost za okvirno količino (EUR) brez DDV])</f>
        <v>0</v>
      </c>
      <c r="T36" s="84">
        <f>SUBTOTAL(109,Sklop10[Vrednost za okvirno količino (EUR) z DDV])</f>
        <v>0</v>
      </c>
      <c r="U36" s="86">
        <f>SUBTOTAL(103,Sklop10[Shema kakovosti
(nacionalne, evropske)
])</f>
        <v>0</v>
      </c>
    </row>
    <row r="37" spans="1:22" ht="15">
      <c r="A37" s="10"/>
      <c r="B37" s="8"/>
      <c r="C37" s="32"/>
      <c r="D37" s="32"/>
      <c r="E37" s="31"/>
      <c r="F37" s="11"/>
      <c r="H37" s="12"/>
      <c r="I37" s="12"/>
      <c r="J37" s="12"/>
      <c r="K37" s="12"/>
      <c r="L37" s="62"/>
      <c r="M37" s="62"/>
      <c r="N37" s="12"/>
      <c r="O37" s="12"/>
      <c r="P37" s="12"/>
      <c r="Q37" s="12"/>
      <c r="R37" s="12"/>
      <c r="S37" s="5"/>
      <c r="T37" s="5"/>
      <c r="U37" s="11"/>
    </row>
    <row r="38" spans="1:22">
      <c r="A38" s="54" t="s">
        <v>190</v>
      </c>
      <c r="B38" s="22"/>
      <c r="C38" s="34"/>
      <c r="D38" s="34"/>
      <c r="E38" s="139"/>
      <c r="Q38" s="54"/>
      <c r="R38" s="54"/>
      <c r="S38" s="54"/>
      <c r="T38" s="54"/>
    </row>
    <row r="39" spans="1:22">
      <c r="A39" s="17" t="s">
        <v>193</v>
      </c>
      <c r="B39" s="22"/>
      <c r="C39" s="34"/>
      <c r="D39" s="34"/>
      <c r="E39" s="139"/>
    </row>
    <row r="40" spans="1:22">
      <c r="A40" s="129" t="s">
        <v>191</v>
      </c>
      <c r="F40" s="87"/>
      <c r="G40" s="87"/>
      <c r="H40" s="35"/>
      <c r="I40" s="35"/>
      <c r="J40" s="35"/>
      <c r="K40" s="35"/>
      <c r="L40" s="63"/>
      <c r="M40" s="63"/>
      <c r="N40" s="35"/>
      <c r="O40" s="35"/>
      <c r="P40" s="35"/>
      <c r="Q40" s="35"/>
      <c r="R40" s="35"/>
    </row>
    <row r="41" spans="1:22">
      <c r="A41" s="156" t="s">
        <v>502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4"/>
    </row>
    <row r="42" spans="1:22">
      <c r="A42" s="263" t="s">
        <v>1199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63"/>
      <c r="N42" s="35"/>
      <c r="O42" s="35"/>
      <c r="P42" s="35"/>
      <c r="Q42" s="35"/>
      <c r="R42" s="35"/>
    </row>
    <row r="43" spans="1:22">
      <c r="N43" s="35"/>
      <c r="O43" s="35"/>
      <c r="P43" s="35"/>
      <c r="Q43" s="35"/>
      <c r="R43" s="35"/>
    </row>
    <row r="44" spans="1:22">
      <c r="A44" s="129" t="s">
        <v>74</v>
      </c>
      <c r="F44" s="87"/>
      <c r="G44" s="87" t="s">
        <v>75</v>
      </c>
      <c r="H44" s="35"/>
      <c r="I44" s="35"/>
      <c r="J44" s="35"/>
      <c r="K44" s="35"/>
      <c r="L44" s="63"/>
      <c r="M44" s="63"/>
      <c r="N44" s="130"/>
      <c r="O44" s="35"/>
      <c r="P44" s="35"/>
      <c r="Q44" s="35" t="s">
        <v>76</v>
      </c>
      <c r="R44" s="35"/>
    </row>
    <row r="45" spans="1:22" ht="15">
      <c r="A45" s="10"/>
      <c r="B45" s="8"/>
      <c r="C45" s="32"/>
      <c r="D45" s="32"/>
      <c r="E45" s="31"/>
      <c r="F45" s="11"/>
      <c r="H45" s="12"/>
      <c r="I45" s="12"/>
      <c r="J45" s="12"/>
      <c r="K45" s="12"/>
      <c r="L45" s="62"/>
      <c r="M45" s="62"/>
      <c r="N45" s="12"/>
      <c r="O45" s="12"/>
      <c r="P45" s="12"/>
      <c r="Q45" s="12"/>
      <c r="R45" s="12"/>
      <c r="S45" s="5"/>
      <c r="T45" s="5"/>
      <c r="U45" s="11"/>
    </row>
    <row r="46" spans="1:22">
      <c r="B46" s="22"/>
      <c r="C46" s="34"/>
      <c r="D46" s="34"/>
      <c r="E46" s="139"/>
    </row>
    <row r="47" spans="1:22">
      <c r="B47" s="22"/>
      <c r="C47" s="34"/>
      <c r="D47" s="34"/>
      <c r="E47" s="139"/>
    </row>
    <row r="48" spans="1:22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>
      <c r="B50" s="22"/>
      <c r="C50" s="34"/>
      <c r="D50" s="34"/>
      <c r="E50" s="139"/>
    </row>
    <row r="51" spans="1:22">
      <c r="B51" s="22"/>
      <c r="C51" s="34"/>
      <c r="D51" s="34"/>
      <c r="E51" s="139"/>
    </row>
    <row r="52" spans="1:22">
      <c r="B52" s="22"/>
      <c r="C52" s="34"/>
      <c r="D52" s="34"/>
      <c r="E52" s="139"/>
    </row>
    <row r="53" spans="1:22">
      <c r="B53" s="22"/>
      <c r="C53" s="34"/>
      <c r="D53" s="34"/>
      <c r="E53" s="139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</sheetData>
  <sheetProtection insertRows="0" deleteRows="0"/>
  <protectedRanges>
    <protectedRange sqref="J1:P41 U1:U1048576 J43:P1048576 M42:P42" name="Obseg1"/>
    <protectedRange sqref="J42:L42" name="Obseg1_2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88"/>
  <sheetViews>
    <sheetView topLeftCell="A19" zoomScaleNormal="100" zoomScaleSheetLayoutView="100" workbookViewId="0">
      <selection activeCell="A62" sqref="A62:L62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pred_rekapitulacija'!A24</f>
        <v>11.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pred_rekapitulacija'!B24</f>
        <v>EKO KRUH IN PEKOVSKI IZDELKI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465</v>
      </c>
      <c r="C16" s="102" t="s">
        <v>172</v>
      </c>
      <c r="D16" s="102" t="s">
        <v>1</v>
      </c>
      <c r="E16" s="135"/>
      <c r="F16" s="105">
        <v>60</v>
      </c>
      <c r="G16" s="142" t="s">
        <v>1</v>
      </c>
      <c r="H16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6" s="105" t="str">
        <f>IF(Sklop11[[#This Row],[ZAHTEVANA SHEMA KAKOVOSTI]]&lt;&gt;"",Sklop11[[#This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+Sklop11[[#This Row],[cena/enota brez DDV v EUR]]*Sklop11[[#This Row],[Stopnja DDV (%)]]</f>
        <v>0</v>
      </c>
      <c r="R16" s="108">
        <f>+Sklop11[[#This Row],[cena/enota brez DDV v EUR]]+Sklop11[[#This Row],[Davek (EUR)]]</f>
        <v>0</v>
      </c>
      <c r="S16" s="108">
        <f>+Sklop11[[#This Row],[cena/enota brez DDV v EUR]]*Sklop11[[#This Row],[Okvirna količina]]</f>
        <v>0</v>
      </c>
      <c r="T16" s="108">
        <f>+Sklop11[[#This Row],[Končna cena/enoto mere (EUR) z DDV]]*Sklop11[[#This Row],[Okvirna količina]]</f>
        <v>0</v>
      </c>
      <c r="U16" s="231" t="s">
        <v>172</v>
      </c>
    </row>
    <row r="17" spans="1:21" s="64" customFormat="1" ht="12">
      <c r="A17" s="109" t="s">
        <v>4</v>
      </c>
      <c r="B17" s="13" t="s">
        <v>466</v>
      </c>
      <c r="C17" s="102" t="s">
        <v>172</v>
      </c>
      <c r="D17" s="102" t="s">
        <v>1</v>
      </c>
      <c r="E17" s="135"/>
      <c r="F17" s="110">
        <v>500</v>
      </c>
      <c r="G17" s="142" t="s">
        <v>1</v>
      </c>
      <c r="H17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7" s="105" t="str">
        <f>IF(Sklop11[[#This Row],[ZAHTEVANA SHEMA KAKOVOSTI]]&lt;&gt;"",Sklop11[[#This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+Sklop11[[#This Row],[cena/enota brez DDV v EUR]]*Sklop11[[#This Row],[Stopnja DDV (%)]]</f>
        <v>0</v>
      </c>
      <c r="R17" s="112">
        <f>+Sklop11[[#This Row],[cena/enota brez DDV v EUR]]+Sklop11[[#This Row],[Davek (EUR)]]</f>
        <v>0</v>
      </c>
      <c r="S17" s="112">
        <f>+Sklop11[[#This Row],[cena/enota brez DDV v EUR]]*Sklop11[[#This Row],[Okvirna količina]]</f>
        <v>0</v>
      </c>
      <c r="T17" s="112">
        <f>+Sklop11[[#This Row],[Končna cena/enoto mere (EUR) z DDV]]*Sklop11[[#This Row],[Okvirna količina]]</f>
        <v>0</v>
      </c>
      <c r="U17" s="231" t="s">
        <v>172</v>
      </c>
    </row>
    <row r="18" spans="1:21" s="64" customFormat="1" ht="12">
      <c r="A18" s="104" t="s">
        <v>5</v>
      </c>
      <c r="B18" s="95" t="s">
        <v>467</v>
      </c>
      <c r="C18" s="102" t="s">
        <v>172</v>
      </c>
      <c r="D18" s="102" t="s">
        <v>1</v>
      </c>
      <c r="E18" s="135"/>
      <c r="F18" s="110">
        <v>200</v>
      </c>
      <c r="G18" s="142" t="s">
        <v>1</v>
      </c>
      <c r="H18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105" t="str">
        <f>IF(Sklop11[[#This Row],[ZAHTEVANA SHEMA KAKOVOSTI]]&lt;&gt;"",Sklop11[[#This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+Sklop11[[#This Row],[cena/enota brez DDV v EUR]]*Sklop11[[#This Row],[Stopnja DDV (%)]]</f>
        <v>0</v>
      </c>
      <c r="R18" s="112">
        <f>+Sklop11[[#This Row],[cena/enota brez DDV v EUR]]+Sklop11[[#This Row],[Davek (EUR)]]</f>
        <v>0</v>
      </c>
      <c r="S18" s="112">
        <f>+Sklop11[[#This Row],[cena/enota brez DDV v EUR]]*Sklop11[[#This Row],[Okvirna količina]]</f>
        <v>0</v>
      </c>
      <c r="T18" s="112">
        <f>+Sklop11[[#This Row],[Končna cena/enoto mere (EUR) z DDV]]*Sklop11[[#This Row],[Okvirna količina]]</f>
        <v>0</v>
      </c>
      <c r="U18" s="231" t="s">
        <v>172</v>
      </c>
    </row>
    <row r="19" spans="1:21" s="64" customFormat="1" ht="12">
      <c r="A19" s="109" t="s">
        <v>6</v>
      </c>
      <c r="B19" s="95" t="s">
        <v>468</v>
      </c>
      <c r="C19" s="102" t="s">
        <v>172</v>
      </c>
      <c r="D19" s="102" t="s">
        <v>1</v>
      </c>
      <c r="E19" s="135"/>
      <c r="F19" s="110">
        <v>120</v>
      </c>
      <c r="G19" s="142" t="s">
        <v>1</v>
      </c>
      <c r="H19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105" t="str">
        <f>IF(Sklop11[[#This Row],[ZAHTEVANA SHEMA KAKOVOSTI]]&lt;&gt;"",Sklop11[[#This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+Sklop11[[#This Row],[cena/enota brez DDV v EUR]]*Sklop11[[#This Row],[Stopnja DDV (%)]]</f>
        <v>0</v>
      </c>
      <c r="R19" s="112">
        <f>+Sklop11[[#This Row],[cena/enota brez DDV v EUR]]+Sklop11[[#This Row],[Davek (EUR)]]</f>
        <v>0</v>
      </c>
      <c r="S19" s="112">
        <f>+Sklop11[[#This Row],[cena/enota brez DDV v EUR]]*Sklop11[[#This Row],[Okvirna količina]]</f>
        <v>0</v>
      </c>
      <c r="T19" s="112">
        <f>+Sklop11[[#This Row],[Končna cena/enoto mere (EUR) z DDV]]*Sklop11[[#This Row],[Okvirna količina]]</f>
        <v>0</v>
      </c>
      <c r="U19" s="231" t="s">
        <v>172</v>
      </c>
    </row>
    <row r="20" spans="1:21" s="64" customFormat="1" ht="12">
      <c r="A20" s="104" t="s">
        <v>7</v>
      </c>
      <c r="B20" s="13" t="s">
        <v>469</v>
      </c>
      <c r="C20" s="102" t="s">
        <v>172</v>
      </c>
      <c r="D20" s="102" t="s">
        <v>1</v>
      </c>
      <c r="E20" s="135"/>
      <c r="F20" s="110">
        <v>420</v>
      </c>
      <c r="G20" s="142" t="s">
        <v>1</v>
      </c>
      <c r="H20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420</v>
      </c>
      <c r="I20" s="105" t="str">
        <f>IF(Sklop11[[#This Row],[ZAHTEVANA SHEMA KAKOVOSTI]]&lt;&gt;"",Sklop11[[#This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+Sklop11[[#This Row],[cena/enota brez DDV v EUR]]*Sklop11[[#This Row],[Stopnja DDV (%)]]</f>
        <v>0</v>
      </c>
      <c r="R20" s="112">
        <f>+Sklop11[[#This Row],[cena/enota brez DDV v EUR]]+Sklop11[[#This Row],[Davek (EUR)]]</f>
        <v>0</v>
      </c>
      <c r="S20" s="112">
        <f>+Sklop11[[#This Row],[cena/enota brez DDV v EUR]]*Sklop11[[#This Row],[Okvirna količina]]</f>
        <v>0</v>
      </c>
      <c r="T20" s="112">
        <f>+Sklop11[[#This Row],[Končna cena/enoto mere (EUR) z DDV]]*Sklop11[[#This Row],[Okvirna količina]]</f>
        <v>0</v>
      </c>
      <c r="U20" s="231" t="s">
        <v>172</v>
      </c>
    </row>
    <row r="21" spans="1:21" s="64" customFormat="1" ht="12">
      <c r="A21" s="109" t="s">
        <v>8</v>
      </c>
      <c r="B21" s="13" t="s">
        <v>470</v>
      </c>
      <c r="C21" s="102" t="s">
        <v>172</v>
      </c>
      <c r="D21" s="102" t="s">
        <v>1</v>
      </c>
      <c r="E21" s="135"/>
      <c r="F21" s="110">
        <v>110</v>
      </c>
      <c r="G21" s="142" t="s">
        <v>1</v>
      </c>
      <c r="H21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</v>
      </c>
      <c r="I21" s="105" t="str">
        <f>IF(Sklop11[[#This Row],[ZAHTEVANA SHEMA KAKOVOSTI]]&lt;&gt;"",Sklop11[[#This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+Sklop11[[#This Row],[cena/enota brez DDV v EUR]]*Sklop11[[#This Row],[Stopnja DDV (%)]]</f>
        <v>0</v>
      </c>
      <c r="R21" s="112">
        <f>+Sklop11[[#This Row],[cena/enota brez DDV v EUR]]+Sklop11[[#This Row],[Davek (EUR)]]</f>
        <v>0</v>
      </c>
      <c r="S21" s="112">
        <f>+Sklop11[[#This Row],[cena/enota brez DDV v EUR]]*Sklop11[[#This Row],[Okvirna količina]]</f>
        <v>0</v>
      </c>
      <c r="T21" s="112">
        <f>+Sklop11[[#This Row],[Končna cena/enoto mere (EUR) z DDV]]*Sklop11[[#This Row],[Okvirna količina]]</f>
        <v>0</v>
      </c>
      <c r="U21" s="231" t="s">
        <v>172</v>
      </c>
    </row>
    <row r="22" spans="1:21" s="64" customFormat="1" ht="12">
      <c r="A22" s="104" t="s">
        <v>9</v>
      </c>
      <c r="B22" s="95" t="s">
        <v>471</v>
      </c>
      <c r="C22" s="102" t="s">
        <v>172</v>
      </c>
      <c r="D22" s="102" t="s">
        <v>1</v>
      </c>
      <c r="E22" s="135"/>
      <c r="F22" s="110">
        <v>100</v>
      </c>
      <c r="G22" s="142" t="s">
        <v>1</v>
      </c>
      <c r="H22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105" t="str">
        <f>IF(Sklop11[[#This Row],[ZAHTEVANA SHEMA KAKOVOSTI]]&lt;&gt;"",Sklop11[[#This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+Sklop11[[#This Row],[cena/enota brez DDV v EUR]]*Sklop11[[#This Row],[Stopnja DDV (%)]]</f>
        <v>0</v>
      </c>
      <c r="R22" s="112">
        <f>+Sklop11[[#This Row],[cena/enota brez DDV v EUR]]+Sklop11[[#This Row],[Davek (EUR)]]</f>
        <v>0</v>
      </c>
      <c r="S22" s="112">
        <f>+Sklop11[[#This Row],[cena/enota brez DDV v EUR]]*Sklop11[[#This Row],[Okvirna količina]]</f>
        <v>0</v>
      </c>
      <c r="T22" s="112">
        <f>+Sklop11[[#This Row],[Končna cena/enoto mere (EUR) z DDV]]*Sklop11[[#This Row],[Okvirna količina]]</f>
        <v>0</v>
      </c>
      <c r="U22" s="231" t="s">
        <v>172</v>
      </c>
    </row>
    <row r="23" spans="1:21" s="64" customFormat="1" ht="12">
      <c r="A23" s="109" t="s">
        <v>10</v>
      </c>
      <c r="B23" s="95" t="s">
        <v>472</v>
      </c>
      <c r="C23" s="102" t="s">
        <v>172</v>
      </c>
      <c r="D23" s="102" t="s">
        <v>1</v>
      </c>
      <c r="E23" s="135"/>
      <c r="F23" s="110">
        <v>550</v>
      </c>
      <c r="G23" s="142" t="s">
        <v>1</v>
      </c>
      <c r="H23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I23" s="105" t="str">
        <f>IF(Sklop11[[#This Row],[ZAHTEVANA SHEMA KAKOVOSTI]]&lt;&gt;"",Sklop11[[#This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+Sklop11[[#This Row],[cena/enota brez DDV v EUR]]*Sklop11[[#This Row],[Stopnja DDV (%)]]</f>
        <v>0</v>
      </c>
      <c r="R23" s="112">
        <f>+Sklop11[[#This Row],[cena/enota brez DDV v EUR]]+Sklop11[[#This Row],[Davek (EUR)]]</f>
        <v>0</v>
      </c>
      <c r="S23" s="112">
        <f>+Sklop11[[#This Row],[cena/enota brez DDV v EUR]]*Sklop11[[#This Row],[Okvirna količina]]</f>
        <v>0</v>
      </c>
      <c r="T23" s="112">
        <f>+Sklop11[[#This Row],[Končna cena/enoto mere (EUR) z DDV]]*Sklop11[[#This Row],[Okvirna količina]]</f>
        <v>0</v>
      </c>
      <c r="U23" s="231" t="s">
        <v>172</v>
      </c>
    </row>
    <row r="24" spans="1:21" s="64" customFormat="1" ht="12">
      <c r="A24" s="104" t="s">
        <v>11</v>
      </c>
      <c r="B24" s="95" t="s">
        <v>473</v>
      </c>
      <c r="C24" s="102" t="s">
        <v>172</v>
      </c>
      <c r="D24" s="102" t="s">
        <v>1</v>
      </c>
      <c r="E24" s="135"/>
      <c r="F24" s="110">
        <v>630</v>
      </c>
      <c r="G24" s="142" t="s">
        <v>1</v>
      </c>
      <c r="H24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630</v>
      </c>
      <c r="I24" s="105" t="str">
        <f>IF(Sklop11[[#This Row],[ZAHTEVANA SHEMA KAKOVOSTI]]&lt;&gt;"",Sklop11[[#This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+Sklop11[[#This Row],[cena/enota brez DDV v EUR]]*Sklop11[[#This Row],[Stopnja DDV (%)]]</f>
        <v>0</v>
      </c>
      <c r="R24" s="112">
        <f>+Sklop11[[#This Row],[cena/enota brez DDV v EUR]]+Sklop11[[#This Row],[Davek (EUR)]]</f>
        <v>0</v>
      </c>
      <c r="S24" s="112">
        <f>+Sklop11[[#This Row],[cena/enota brez DDV v EUR]]*Sklop11[[#This Row],[Okvirna količina]]</f>
        <v>0</v>
      </c>
      <c r="T24" s="112">
        <f>+Sklop11[[#This Row],[Končna cena/enoto mere (EUR) z DDV]]*Sklop11[[#This Row],[Okvirna količina]]</f>
        <v>0</v>
      </c>
      <c r="U24" s="231" t="s">
        <v>172</v>
      </c>
    </row>
    <row r="25" spans="1:21" s="64" customFormat="1" ht="12">
      <c r="A25" s="109" t="s">
        <v>12</v>
      </c>
      <c r="B25" s="95" t="s">
        <v>474</v>
      </c>
      <c r="C25" s="102" t="s">
        <v>172</v>
      </c>
      <c r="D25" s="102" t="s">
        <v>1</v>
      </c>
      <c r="E25" s="135"/>
      <c r="F25" s="110">
        <v>100</v>
      </c>
      <c r="G25" s="142" t="s">
        <v>1</v>
      </c>
      <c r="H25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105" t="str">
        <f>IF(Sklop11[[#This Row],[ZAHTEVANA SHEMA KAKOVOSTI]]&lt;&gt;"",Sklop11[[#This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+Sklop11[[#This Row],[cena/enota brez DDV v EUR]]*Sklop11[[#This Row],[Stopnja DDV (%)]]</f>
        <v>0</v>
      </c>
      <c r="R25" s="112">
        <f>+Sklop11[[#This Row],[cena/enota brez DDV v EUR]]+Sklop11[[#This Row],[Davek (EUR)]]</f>
        <v>0</v>
      </c>
      <c r="S25" s="112">
        <f>+Sklop11[[#This Row],[cena/enota brez DDV v EUR]]*Sklop11[[#This Row],[Okvirna količina]]</f>
        <v>0</v>
      </c>
      <c r="T25" s="112">
        <f>+Sklop11[[#This Row],[Končna cena/enoto mere (EUR) z DDV]]*Sklop11[[#This Row],[Okvirna količina]]</f>
        <v>0</v>
      </c>
      <c r="U25" s="231" t="s">
        <v>172</v>
      </c>
    </row>
    <row r="26" spans="1:21" s="64" customFormat="1" ht="12">
      <c r="A26" s="104" t="s">
        <v>13</v>
      </c>
      <c r="B26" s="95" t="s">
        <v>475</v>
      </c>
      <c r="C26" s="102" t="s">
        <v>172</v>
      </c>
      <c r="D26" s="102" t="s">
        <v>1</v>
      </c>
      <c r="E26" s="135"/>
      <c r="F26" s="110">
        <v>600</v>
      </c>
      <c r="G26" s="142" t="s">
        <v>1</v>
      </c>
      <c r="H26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6" s="105" t="str">
        <f>IF(Sklop11[[#This Row],[ZAHTEVANA SHEMA KAKOVOSTI]]&lt;&gt;"",Sklop11[[#This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+Sklop11[[#This Row],[cena/enota brez DDV v EUR]]*Sklop11[[#This Row],[Stopnja DDV (%)]]</f>
        <v>0</v>
      </c>
      <c r="R26" s="112">
        <f>+Sklop11[[#This Row],[cena/enota brez DDV v EUR]]+Sklop11[[#This Row],[Davek (EUR)]]</f>
        <v>0</v>
      </c>
      <c r="S26" s="112">
        <f>+Sklop11[[#This Row],[cena/enota brez DDV v EUR]]*Sklop11[[#This Row],[Okvirna količina]]</f>
        <v>0</v>
      </c>
      <c r="T26" s="112">
        <f>+Sklop11[[#This Row],[Končna cena/enoto mere (EUR) z DDV]]*Sklop11[[#This Row],[Okvirna količina]]</f>
        <v>0</v>
      </c>
      <c r="U26" s="231" t="s">
        <v>172</v>
      </c>
    </row>
    <row r="27" spans="1:21" s="64" customFormat="1" ht="12">
      <c r="A27" s="109" t="s">
        <v>14</v>
      </c>
      <c r="B27" s="96" t="s">
        <v>476</v>
      </c>
      <c r="C27" s="102" t="s">
        <v>172</v>
      </c>
      <c r="D27" s="102" t="s">
        <v>1</v>
      </c>
      <c r="E27" s="135"/>
      <c r="F27" s="110">
        <v>900</v>
      </c>
      <c r="G27" s="142" t="s">
        <v>1</v>
      </c>
      <c r="H27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27" s="105" t="str">
        <f>IF(Sklop11[[#This Row],[ZAHTEVANA SHEMA KAKOVOSTI]]&lt;&gt;"",Sklop11[[#This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+Sklop11[[#This Row],[cena/enota brez DDV v EUR]]*Sklop11[[#This Row],[Stopnja DDV (%)]]</f>
        <v>0</v>
      </c>
      <c r="R27" s="112">
        <f>+Sklop11[[#This Row],[cena/enota brez DDV v EUR]]+Sklop11[[#This Row],[Davek (EUR)]]</f>
        <v>0</v>
      </c>
      <c r="S27" s="112">
        <f>+Sklop11[[#This Row],[cena/enota brez DDV v EUR]]*Sklop11[[#This Row],[Okvirna količina]]</f>
        <v>0</v>
      </c>
      <c r="T27" s="112">
        <f>+Sklop11[[#This Row],[Končna cena/enoto mere (EUR) z DDV]]*Sklop11[[#This Row],[Okvirna količina]]</f>
        <v>0</v>
      </c>
      <c r="U27" s="231" t="s">
        <v>172</v>
      </c>
    </row>
    <row r="28" spans="1:21" s="64" customFormat="1" ht="12">
      <c r="A28" s="104" t="s">
        <v>15</v>
      </c>
      <c r="B28" s="95" t="s">
        <v>477</v>
      </c>
      <c r="C28" s="102" t="s">
        <v>172</v>
      </c>
      <c r="D28" s="102" t="s">
        <v>1</v>
      </c>
      <c r="E28" s="135"/>
      <c r="F28" s="110">
        <v>650</v>
      </c>
      <c r="G28" s="142" t="s">
        <v>1</v>
      </c>
      <c r="H28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650</v>
      </c>
      <c r="I28" s="105" t="str">
        <f>IF(Sklop11[[#This Row],[ZAHTEVANA SHEMA KAKOVOSTI]]&lt;&gt;"",Sklop11[[#This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+Sklop11[[#This Row],[cena/enota brez DDV v EUR]]*Sklop11[[#This Row],[Stopnja DDV (%)]]</f>
        <v>0</v>
      </c>
      <c r="R28" s="112">
        <f>+Sklop11[[#This Row],[cena/enota brez DDV v EUR]]+Sklop11[[#This Row],[Davek (EUR)]]</f>
        <v>0</v>
      </c>
      <c r="S28" s="112">
        <f>+Sklop11[[#This Row],[cena/enota brez DDV v EUR]]*Sklop11[[#This Row],[Okvirna količina]]</f>
        <v>0</v>
      </c>
      <c r="T28" s="112">
        <f>+Sklop11[[#This Row],[Končna cena/enoto mere (EUR) z DDV]]*Sklop11[[#This Row],[Okvirna količina]]</f>
        <v>0</v>
      </c>
      <c r="U28" s="231" t="s">
        <v>172</v>
      </c>
    </row>
    <row r="29" spans="1:21" s="64" customFormat="1" ht="12">
      <c r="A29" s="109" t="s">
        <v>16</v>
      </c>
      <c r="B29" s="13" t="s">
        <v>478</v>
      </c>
      <c r="C29" s="102" t="s">
        <v>172</v>
      </c>
      <c r="D29" s="102" t="s">
        <v>1</v>
      </c>
      <c r="E29" s="135"/>
      <c r="F29" s="110">
        <v>160</v>
      </c>
      <c r="G29" s="142" t="s">
        <v>1</v>
      </c>
      <c r="H29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9" s="105" t="str">
        <f>IF(Sklop11[[#This Row],[ZAHTEVANA SHEMA KAKOVOSTI]]&lt;&gt;"",Sklop11[[#This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+Sklop11[[#This Row],[cena/enota brez DDV v EUR]]*Sklop11[[#This Row],[Stopnja DDV (%)]]</f>
        <v>0</v>
      </c>
      <c r="R29" s="112">
        <f>+Sklop11[[#This Row],[cena/enota brez DDV v EUR]]+Sklop11[[#This Row],[Davek (EUR)]]</f>
        <v>0</v>
      </c>
      <c r="S29" s="112">
        <f>+Sklop11[[#This Row],[cena/enota brez DDV v EUR]]*Sklop11[[#This Row],[Okvirna količina]]</f>
        <v>0</v>
      </c>
      <c r="T29" s="112">
        <f>+Sklop11[[#This Row],[Končna cena/enoto mere (EUR) z DDV]]*Sklop11[[#This Row],[Okvirna količina]]</f>
        <v>0</v>
      </c>
      <c r="U29" s="231" t="s">
        <v>172</v>
      </c>
    </row>
    <row r="30" spans="1:21" s="64" customFormat="1" ht="12">
      <c r="A30" s="104" t="s">
        <v>17</v>
      </c>
      <c r="B30" s="13" t="s">
        <v>479</v>
      </c>
      <c r="C30" s="102" t="s">
        <v>172</v>
      </c>
      <c r="D30" s="102" t="s">
        <v>1</v>
      </c>
      <c r="E30" s="135"/>
      <c r="F30" s="110">
        <v>180</v>
      </c>
      <c r="G30" s="142" t="s">
        <v>1</v>
      </c>
      <c r="H30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30" s="105" t="str">
        <f>IF(Sklop11[[#This Row],[ZAHTEVANA SHEMA KAKOVOSTI]]&lt;&gt;"",Sklop11[[#This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+Sklop11[[#This Row],[cena/enota brez DDV v EUR]]*Sklop11[[#This Row],[Stopnja DDV (%)]]</f>
        <v>0</v>
      </c>
      <c r="R30" s="112">
        <f>+Sklop11[[#This Row],[cena/enota brez DDV v EUR]]+Sklop11[[#This Row],[Davek (EUR)]]</f>
        <v>0</v>
      </c>
      <c r="S30" s="112">
        <f>+Sklop11[[#This Row],[cena/enota brez DDV v EUR]]*Sklop11[[#This Row],[Okvirna količina]]</f>
        <v>0</v>
      </c>
      <c r="T30" s="112">
        <f>+Sklop11[[#This Row],[Končna cena/enoto mere (EUR) z DDV]]*Sklop11[[#This Row],[Okvirna količina]]</f>
        <v>0</v>
      </c>
      <c r="U30" s="231" t="s">
        <v>172</v>
      </c>
    </row>
    <row r="31" spans="1:21" s="64" customFormat="1" ht="12">
      <c r="A31" s="109" t="s">
        <v>18</v>
      </c>
      <c r="B31" s="97" t="s">
        <v>480</v>
      </c>
      <c r="C31" s="102" t="s">
        <v>172</v>
      </c>
      <c r="D31" s="102" t="s">
        <v>1</v>
      </c>
      <c r="E31" s="135"/>
      <c r="F31" s="110">
        <v>150</v>
      </c>
      <c r="G31" s="142" t="s">
        <v>1</v>
      </c>
      <c r="H31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1" s="105" t="str">
        <f>IF(Sklop11[[#This Row],[ZAHTEVANA SHEMA KAKOVOSTI]]&lt;&gt;"",Sklop11[[#This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+Sklop11[[#This Row],[cena/enota brez DDV v EUR]]*Sklop11[[#This Row],[Stopnja DDV (%)]]</f>
        <v>0</v>
      </c>
      <c r="R31" s="112">
        <f>+Sklop11[[#This Row],[cena/enota brez DDV v EUR]]+Sklop11[[#This Row],[Davek (EUR)]]</f>
        <v>0</v>
      </c>
      <c r="S31" s="112">
        <f>+Sklop11[[#This Row],[cena/enota brez DDV v EUR]]*Sklop11[[#This Row],[Okvirna količina]]</f>
        <v>0</v>
      </c>
      <c r="T31" s="112">
        <f>+Sklop11[[#This Row],[Končna cena/enoto mere (EUR) z DDV]]*Sklop11[[#This Row],[Okvirna količina]]</f>
        <v>0</v>
      </c>
      <c r="U31" s="231" t="s">
        <v>172</v>
      </c>
    </row>
    <row r="32" spans="1:21" s="64" customFormat="1" ht="24">
      <c r="A32" s="104" t="s">
        <v>19</v>
      </c>
      <c r="B32" s="14" t="s">
        <v>481</v>
      </c>
      <c r="C32" s="94">
        <v>40</v>
      </c>
      <c r="D32" s="102" t="s">
        <v>169</v>
      </c>
      <c r="E32" s="135"/>
      <c r="F32" s="110">
        <v>1200</v>
      </c>
      <c r="G32" s="142" t="s">
        <v>102</v>
      </c>
      <c r="H32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32" s="105" t="str">
        <f>IF(Sklop11[[#This Row],[ZAHTEVANA SHEMA KAKOVOSTI]]&lt;&gt;"",Sklop11[[#This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+Sklop11[[#This Row],[cena/enota brez DDV v EUR]]*Sklop11[[#This Row],[Stopnja DDV (%)]]</f>
        <v>0</v>
      </c>
      <c r="R32" s="112">
        <f>+Sklop11[[#This Row],[cena/enota brez DDV v EUR]]+Sklop11[[#This Row],[Davek (EUR)]]</f>
        <v>0</v>
      </c>
      <c r="S32" s="112">
        <f>+Sklop11[[#This Row],[cena/enota brez DDV v EUR]]*Sklop11[[#This Row],[Okvirna količina]]</f>
        <v>0</v>
      </c>
      <c r="T32" s="112">
        <f>+Sklop11[[#This Row],[Končna cena/enoto mere (EUR) z DDV]]*Sklop11[[#This Row],[Okvirna količina]]</f>
        <v>0</v>
      </c>
      <c r="U32" s="231" t="s">
        <v>172</v>
      </c>
    </row>
    <row r="33" spans="1:21" s="64" customFormat="1" ht="24">
      <c r="A33" s="109" t="s">
        <v>20</v>
      </c>
      <c r="B33" s="14" t="s">
        <v>482</v>
      </c>
      <c r="C33" s="94">
        <v>60</v>
      </c>
      <c r="D33" s="102" t="s">
        <v>169</v>
      </c>
      <c r="E33" s="135"/>
      <c r="F33" s="110">
        <v>900</v>
      </c>
      <c r="G33" s="142" t="s">
        <v>102</v>
      </c>
      <c r="H33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33" s="105" t="str">
        <f>IF(Sklop11[[#This Row],[ZAHTEVANA SHEMA KAKOVOSTI]]&lt;&gt;"",Sklop11[[#This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+Sklop11[[#This Row],[cena/enota brez DDV v EUR]]*Sklop11[[#This Row],[Stopnja DDV (%)]]</f>
        <v>0</v>
      </c>
      <c r="R33" s="112">
        <f>+Sklop11[[#This Row],[cena/enota brez DDV v EUR]]+Sklop11[[#This Row],[Davek (EUR)]]</f>
        <v>0</v>
      </c>
      <c r="S33" s="112">
        <f>+Sklop11[[#This Row],[cena/enota brez DDV v EUR]]*Sklop11[[#This Row],[Okvirna količina]]</f>
        <v>0</v>
      </c>
      <c r="T33" s="112">
        <f>+Sklop11[[#This Row],[Končna cena/enoto mere (EUR) z DDV]]*Sklop11[[#This Row],[Okvirna količina]]</f>
        <v>0</v>
      </c>
      <c r="U33" s="231" t="s">
        <v>172</v>
      </c>
    </row>
    <row r="34" spans="1:21" s="64" customFormat="1" ht="24">
      <c r="A34" s="104" t="s">
        <v>21</v>
      </c>
      <c r="B34" s="14" t="s">
        <v>483</v>
      </c>
      <c r="C34" s="94">
        <v>60</v>
      </c>
      <c r="D34" s="102" t="s">
        <v>169</v>
      </c>
      <c r="E34" s="135"/>
      <c r="F34" s="110">
        <v>700</v>
      </c>
      <c r="G34" s="142" t="s">
        <v>102</v>
      </c>
      <c r="H34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34" s="105" t="str">
        <f>IF(Sklop11[[#This Row],[ZAHTEVANA SHEMA KAKOVOSTI]]&lt;&gt;"",Sklop11[[#This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+Sklop11[[#This Row],[cena/enota brez DDV v EUR]]*Sklop11[[#This Row],[Stopnja DDV (%)]]</f>
        <v>0</v>
      </c>
      <c r="R34" s="112">
        <f>+Sklop11[[#This Row],[cena/enota brez DDV v EUR]]+Sklop11[[#This Row],[Davek (EUR)]]</f>
        <v>0</v>
      </c>
      <c r="S34" s="112">
        <f>+Sklop11[[#This Row],[cena/enota brez DDV v EUR]]*Sklop11[[#This Row],[Okvirna količina]]</f>
        <v>0</v>
      </c>
      <c r="T34" s="112">
        <f>+Sklop11[[#This Row],[Končna cena/enoto mere (EUR) z DDV]]*Sklop11[[#This Row],[Okvirna količina]]</f>
        <v>0</v>
      </c>
      <c r="U34" s="231" t="s">
        <v>172</v>
      </c>
    </row>
    <row r="35" spans="1:21" s="64" customFormat="1" ht="24">
      <c r="A35" s="109" t="s">
        <v>22</v>
      </c>
      <c r="B35" s="14" t="s">
        <v>484</v>
      </c>
      <c r="C35" s="94">
        <v>40</v>
      </c>
      <c r="D35" s="102" t="s">
        <v>169</v>
      </c>
      <c r="E35" s="135"/>
      <c r="F35" s="110">
        <v>1200</v>
      </c>
      <c r="G35" s="142" t="s">
        <v>102</v>
      </c>
      <c r="H35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35" s="105" t="str">
        <f>IF(Sklop11[[#This Row],[ZAHTEVANA SHEMA KAKOVOSTI]]&lt;&gt;"",Sklop11[[#This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+Sklop11[[#This Row],[cena/enota brez DDV v EUR]]*Sklop11[[#This Row],[Stopnja DDV (%)]]</f>
        <v>0</v>
      </c>
      <c r="R35" s="112">
        <f>+Sklop11[[#This Row],[cena/enota brez DDV v EUR]]+Sklop11[[#This Row],[Davek (EUR)]]</f>
        <v>0</v>
      </c>
      <c r="S35" s="112">
        <f>+Sklop11[[#This Row],[cena/enota brez DDV v EUR]]*Sklop11[[#This Row],[Okvirna količina]]</f>
        <v>0</v>
      </c>
      <c r="T35" s="112">
        <f>+Sklop11[[#This Row],[Končna cena/enoto mere (EUR) z DDV]]*Sklop11[[#This Row],[Okvirna količina]]</f>
        <v>0</v>
      </c>
      <c r="U35" s="231" t="s">
        <v>172</v>
      </c>
    </row>
    <row r="36" spans="1:21" s="64" customFormat="1" ht="24">
      <c r="A36" s="104" t="s">
        <v>23</v>
      </c>
      <c r="B36" s="14" t="s">
        <v>485</v>
      </c>
      <c r="C36" s="94">
        <v>60</v>
      </c>
      <c r="D36" s="102" t="s">
        <v>169</v>
      </c>
      <c r="E36" s="135"/>
      <c r="F36" s="110">
        <v>700</v>
      </c>
      <c r="G36" s="142" t="s">
        <v>102</v>
      </c>
      <c r="H36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36" s="105" t="str">
        <f>IF(Sklop11[[#This Row],[ZAHTEVANA SHEMA KAKOVOSTI]]&lt;&gt;"",Sklop11[[#This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+Sklop11[[#This Row],[cena/enota brez DDV v EUR]]*Sklop11[[#This Row],[Stopnja DDV (%)]]</f>
        <v>0</v>
      </c>
      <c r="R36" s="112">
        <f>+Sklop11[[#This Row],[cena/enota brez DDV v EUR]]+Sklop11[[#This Row],[Davek (EUR)]]</f>
        <v>0</v>
      </c>
      <c r="S36" s="112">
        <f>+Sklop11[[#This Row],[cena/enota brez DDV v EUR]]*Sklop11[[#This Row],[Okvirna količina]]</f>
        <v>0</v>
      </c>
      <c r="T36" s="112">
        <f>+Sklop11[[#This Row],[Končna cena/enoto mere (EUR) z DDV]]*Sklop11[[#This Row],[Okvirna količina]]</f>
        <v>0</v>
      </c>
      <c r="U36" s="231" t="s">
        <v>172</v>
      </c>
    </row>
    <row r="37" spans="1:21" s="64" customFormat="1" ht="24">
      <c r="A37" s="109" t="s">
        <v>24</v>
      </c>
      <c r="B37" s="95" t="s">
        <v>486</v>
      </c>
      <c r="C37" s="94">
        <v>40</v>
      </c>
      <c r="D37" s="102" t="s">
        <v>169</v>
      </c>
      <c r="E37" s="135"/>
      <c r="F37" s="110">
        <v>1400</v>
      </c>
      <c r="G37" s="142" t="s">
        <v>102</v>
      </c>
      <c r="H37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37" s="105" t="str">
        <f>IF(Sklop11[[#This Row],[ZAHTEVANA SHEMA KAKOVOSTI]]&lt;&gt;"",Sklop11[[#This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+Sklop11[[#This Row],[cena/enota brez DDV v EUR]]*Sklop11[[#This Row],[Stopnja DDV (%)]]</f>
        <v>0</v>
      </c>
      <c r="R37" s="112">
        <f>+Sklop11[[#This Row],[cena/enota brez DDV v EUR]]+Sklop11[[#This Row],[Davek (EUR)]]</f>
        <v>0</v>
      </c>
      <c r="S37" s="112">
        <f>+Sklop11[[#This Row],[cena/enota brez DDV v EUR]]*Sklop11[[#This Row],[Okvirna količina]]</f>
        <v>0</v>
      </c>
      <c r="T37" s="112">
        <f>+Sklop11[[#This Row],[Končna cena/enoto mere (EUR) z DDV]]*Sklop11[[#This Row],[Okvirna količina]]</f>
        <v>0</v>
      </c>
      <c r="U37" s="231" t="s">
        <v>172</v>
      </c>
    </row>
    <row r="38" spans="1:21" s="64" customFormat="1" ht="27.75" customHeight="1">
      <c r="A38" s="104" t="s">
        <v>25</v>
      </c>
      <c r="B38" s="14" t="s">
        <v>487</v>
      </c>
      <c r="C38" s="94">
        <v>60</v>
      </c>
      <c r="D38" s="102" t="s">
        <v>169</v>
      </c>
      <c r="E38" s="135"/>
      <c r="F38" s="110">
        <v>700</v>
      </c>
      <c r="G38" s="142" t="s">
        <v>102</v>
      </c>
      <c r="H38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38" s="105" t="str">
        <f>IF(Sklop11[[#This Row],[ZAHTEVANA SHEMA KAKOVOSTI]]&lt;&gt;"",Sklop11[[#This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+Sklop11[[#This Row],[cena/enota brez DDV v EUR]]*Sklop11[[#This Row],[Stopnja DDV (%)]]</f>
        <v>0</v>
      </c>
      <c r="R38" s="112">
        <f>+Sklop11[[#This Row],[cena/enota brez DDV v EUR]]+Sklop11[[#This Row],[Davek (EUR)]]</f>
        <v>0</v>
      </c>
      <c r="S38" s="112">
        <f>+Sklop11[[#This Row],[cena/enota brez DDV v EUR]]*Sklop11[[#This Row],[Okvirna količina]]</f>
        <v>0</v>
      </c>
      <c r="T38" s="112">
        <f>+Sklop11[[#This Row],[Končna cena/enoto mere (EUR) z DDV]]*Sklop11[[#This Row],[Okvirna količina]]</f>
        <v>0</v>
      </c>
      <c r="U38" s="231" t="s">
        <v>172</v>
      </c>
    </row>
    <row r="39" spans="1:21" s="64" customFormat="1" ht="24">
      <c r="A39" s="109" t="s">
        <v>26</v>
      </c>
      <c r="B39" s="14" t="s">
        <v>488</v>
      </c>
      <c r="C39" s="94">
        <v>60</v>
      </c>
      <c r="D39" s="102" t="s">
        <v>169</v>
      </c>
      <c r="E39" s="135"/>
      <c r="F39" s="110">
        <v>1400</v>
      </c>
      <c r="G39" s="142" t="s">
        <v>102</v>
      </c>
      <c r="H39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84</v>
      </c>
      <c r="I39" s="105" t="str">
        <f>IF(Sklop11[[#This Row],[ZAHTEVANA SHEMA KAKOVOSTI]]&lt;&gt;"",Sklop11[[#This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+Sklop11[[#This Row],[cena/enota brez DDV v EUR]]*Sklop11[[#This Row],[Stopnja DDV (%)]]</f>
        <v>0</v>
      </c>
      <c r="R39" s="112">
        <f>+Sklop11[[#This Row],[cena/enota brez DDV v EUR]]+Sklop11[[#This Row],[Davek (EUR)]]</f>
        <v>0</v>
      </c>
      <c r="S39" s="112">
        <f>+Sklop11[[#This Row],[cena/enota brez DDV v EUR]]*Sklop11[[#This Row],[Okvirna količina]]</f>
        <v>0</v>
      </c>
      <c r="T39" s="112">
        <f>+Sklop11[[#This Row],[Končna cena/enoto mere (EUR) z DDV]]*Sklop11[[#This Row],[Okvirna količina]]</f>
        <v>0</v>
      </c>
      <c r="U39" s="231" t="s">
        <v>172</v>
      </c>
    </row>
    <row r="40" spans="1:21" s="64" customFormat="1" ht="24">
      <c r="A40" s="104" t="s">
        <v>27</v>
      </c>
      <c r="B40" s="14" t="s">
        <v>488</v>
      </c>
      <c r="C40" s="94">
        <v>40</v>
      </c>
      <c r="D40" s="102" t="s">
        <v>169</v>
      </c>
      <c r="E40" s="135"/>
      <c r="F40" s="110">
        <v>2000</v>
      </c>
      <c r="G40" s="142" t="s">
        <v>102</v>
      </c>
      <c r="H40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0" s="105" t="str">
        <f>IF(Sklop11[[#This Row],[ZAHTEVANA SHEMA KAKOVOSTI]]&lt;&gt;"",Sklop11[[#This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+Sklop11[[#This Row],[cena/enota brez DDV v EUR]]*Sklop11[[#This Row],[Stopnja DDV (%)]]</f>
        <v>0</v>
      </c>
      <c r="R40" s="112">
        <f>+Sklop11[[#This Row],[cena/enota brez DDV v EUR]]+Sklop11[[#This Row],[Davek (EUR)]]</f>
        <v>0</v>
      </c>
      <c r="S40" s="112">
        <f>+Sklop11[[#This Row],[cena/enota brez DDV v EUR]]*Sklop11[[#This Row],[Okvirna količina]]</f>
        <v>0</v>
      </c>
      <c r="T40" s="112">
        <f>+Sklop11[[#This Row],[Končna cena/enoto mere (EUR) z DDV]]*Sklop11[[#This Row],[Okvirna količina]]</f>
        <v>0</v>
      </c>
      <c r="U40" s="231" t="s">
        <v>172</v>
      </c>
    </row>
    <row r="41" spans="1:21" s="64" customFormat="1" ht="24">
      <c r="A41" s="109" t="s">
        <v>28</v>
      </c>
      <c r="B41" s="14" t="s">
        <v>489</v>
      </c>
      <c r="C41" s="94">
        <v>40</v>
      </c>
      <c r="D41" s="102" t="s">
        <v>169</v>
      </c>
      <c r="E41" s="135"/>
      <c r="F41" s="110">
        <v>1400</v>
      </c>
      <c r="G41" s="142" t="s">
        <v>102</v>
      </c>
      <c r="H41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41" s="105" t="str">
        <f>IF(Sklop11[[#This Row],[ZAHTEVANA SHEMA KAKOVOSTI]]&lt;&gt;"",Sklop11[[#This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+Sklop11[[#This Row],[cena/enota brez DDV v EUR]]*Sklop11[[#This Row],[Stopnja DDV (%)]]</f>
        <v>0</v>
      </c>
      <c r="R41" s="112">
        <f>+Sklop11[[#This Row],[cena/enota brez DDV v EUR]]+Sklop11[[#This Row],[Davek (EUR)]]</f>
        <v>0</v>
      </c>
      <c r="S41" s="112">
        <f>+Sklop11[[#This Row],[cena/enota brez DDV v EUR]]*Sklop11[[#This Row],[Okvirna količina]]</f>
        <v>0</v>
      </c>
      <c r="T41" s="112">
        <f>+Sklop11[[#This Row],[Končna cena/enoto mere (EUR) z DDV]]*Sklop11[[#This Row],[Okvirna količina]]</f>
        <v>0</v>
      </c>
      <c r="U41" s="231" t="s">
        <v>172</v>
      </c>
    </row>
    <row r="42" spans="1:21" s="64" customFormat="1" ht="24">
      <c r="A42" s="104" t="s">
        <v>29</v>
      </c>
      <c r="B42" s="14" t="s">
        <v>490</v>
      </c>
      <c r="C42" s="94">
        <v>60</v>
      </c>
      <c r="D42" s="102" t="s">
        <v>169</v>
      </c>
      <c r="E42" s="135"/>
      <c r="F42" s="110">
        <v>2000</v>
      </c>
      <c r="G42" s="142" t="s">
        <v>102</v>
      </c>
      <c r="H42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2" s="105" t="str">
        <f>IF(Sklop11[[#This Row],[ZAHTEVANA SHEMA KAKOVOSTI]]&lt;&gt;"",Sklop11[[#This Row],[Preračunana masa/volumen/kos na enoto kg]],"")</f>
        <v/>
      </c>
      <c r="J42" s="119"/>
      <c r="K42" s="111"/>
      <c r="L42" s="111"/>
      <c r="M42" s="122"/>
      <c r="N42" s="112"/>
      <c r="O42" s="112"/>
      <c r="P42" s="123"/>
      <c r="Q42" s="112">
        <f>+Sklop11[[#This Row],[cena/enota brez DDV v EUR]]*Sklop11[[#This Row],[Stopnja DDV (%)]]</f>
        <v>0</v>
      </c>
      <c r="R42" s="112">
        <f>+Sklop11[[#This Row],[cena/enota brez DDV v EUR]]+Sklop11[[#This Row],[Davek (EUR)]]</f>
        <v>0</v>
      </c>
      <c r="S42" s="112">
        <f>+Sklop11[[#This Row],[cena/enota brez DDV v EUR]]*Sklop11[[#This Row],[Okvirna količina]]</f>
        <v>0</v>
      </c>
      <c r="T42" s="112">
        <f>+Sklop11[[#This Row],[Končna cena/enoto mere (EUR) z DDV]]*Sklop11[[#This Row],[Okvirna količina]]</f>
        <v>0</v>
      </c>
      <c r="U42" s="231" t="s">
        <v>172</v>
      </c>
    </row>
    <row r="43" spans="1:21" s="64" customFormat="1" ht="12">
      <c r="A43" s="109" t="s">
        <v>30</v>
      </c>
      <c r="B43" s="95" t="s">
        <v>491</v>
      </c>
      <c r="C43" s="94">
        <v>40</v>
      </c>
      <c r="D43" s="102" t="s">
        <v>169</v>
      </c>
      <c r="E43" s="135"/>
      <c r="F43" s="110">
        <v>800</v>
      </c>
      <c r="G43" s="142" t="s">
        <v>102</v>
      </c>
      <c r="H43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43" s="105" t="str">
        <f>IF(Sklop11[[#This Row],[ZAHTEVANA SHEMA KAKOVOSTI]]&lt;&gt;"",Sklop11[[#This Row],[Preračunana masa/volumen/kos na enoto kg]],"")</f>
        <v/>
      </c>
      <c r="J43" s="119"/>
      <c r="K43" s="111"/>
      <c r="L43" s="111"/>
      <c r="M43" s="122"/>
      <c r="N43" s="112"/>
      <c r="O43" s="112"/>
      <c r="P43" s="123"/>
      <c r="Q43" s="112">
        <f>+Sklop11[[#This Row],[cena/enota brez DDV v EUR]]*Sklop11[[#This Row],[Stopnja DDV (%)]]</f>
        <v>0</v>
      </c>
      <c r="R43" s="112">
        <f>+Sklop11[[#This Row],[cena/enota brez DDV v EUR]]+Sklop11[[#This Row],[Davek (EUR)]]</f>
        <v>0</v>
      </c>
      <c r="S43" s="112">
        <f>+Sklop11[[#This Row],[cena/enota brez DDV v EUR]]*Sklop11[[#This Row],[Okvirna količina]]</f>
        <v>0</v>
      </c>
      <c r="T43" s="112">
        <f>+Sklop11[[#This Row],[Končna cena/enoto mere (EUR) z DDV]]*Sklop11[[#This Row],[Okvirna količina]]</f>
        <v>0</v>
      </c>
      <c r="U43" s="231" t="s">
        <v>172</v>
      </c>
    </row>
    <row r="44" spans="1:21" s="64" customFormat="1" ht="12">
      <c r="A44" s="104" t="s">
        <v>31</v>
      </c>
      <c r="B44" s="98" t="s">
        <v>491</v>
      </c>
      <c r="C44" s="94">
        <v>60</v>
      </c>
      <c r="D44" s="102" t="s">
        <v>169</v>
      </c>
      <c r="E44" s="135"/>
      <c r="F44" s="110">
        <v>400</v>
      </c>
      <c r="G44" s="142" t="s">
        <v>102</v>
      </c>
      <c r="H44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44" s="105" t="str">
        <f>IF(Sklop11[[#This Row],[ZAHTEVANA SHEMA KAKOVOSTI]]&lt;&gt;"",Sklop11[[#This Row],[Preračunana masa/volumen/kos na enoto kg]],"")</f>
        <v/>
      </c>
      <c r="J44" s="119"/>
      <c r="K44" s="111"/>
      <c r="L44" s="111"/>
      <c r="M44" s="122"/>
      <c r="N44" s="112"/>
      <c r="O44" s="112"/>
      <c r="P44" s="123"/>
      <c r="Q44" s="112">
        <f>+Sklop11[[#This Row],[cena/enota brez DDV v EUR]]*Sklop11[[#This Row],[Stopnja DDV (%)]]</f>
        <v>0</v>
      </c>
      <c r="R44" s="112">
        <f>+Sklop11[[#This Row],[cena/enota brez DDV v EUR]]+Sklop11[[#This Row],[Davek (EUR)]]</f>
        <v>0</v>
      </c>
      <c r="S44" s="112">
        <f>+Sklop11[[#This Row],[cena/enota brez DDV v EUR]]*Sklop11[[#This Row],[Okvirna količina]]</f>
        <v>0</v>
      </c>
      <c r="T44" s="112">
        <f>+Sklop11[[#This Row],[Končna cena/enoto mere (EUR) z DDV]]*Sklop11[[#This Row],[Okvirna količina]]</f>
        <v>0</v>
      </c>
      <c r="U44" s="231" t="s">
        <v>172</v>
      </c>
    </row>
    <row r="45" spans="1:21" s="64" customFormat="1" ht="12">
      <c r="A45" s="109" t="s">
        <v>32</v>
      </c>
      <c r="B45" s="95" t="s">
        <v>492</v>
      </c>
      <c r="C45" s="94">
        <v>40</v>
      </c>
      <c r="D45" s="102" t="s">
        <v>169</v>
      </c>
      <c r="E45" s="135"/>
      <c r="F45" s="110">
        <v>2500</v>
      </c>
      <c r="G45" s="142" t="s">
        <v>102</v>
      </c>
      <c r="H45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5" s="105" t="str">
        <f>IF(Sklop11[[#This Row],[ZAHTEVANA SHEMA KAKOVOSTI]]&lt;&gt;"",Sklop11[[#This Row],[Preračunana masa/volumen/kos na enoto kg]],"")</f>
        <v/>
      </c>
      <c r="J45" s="119"/>
      <c r="K45" s="111"/>
      <c r="L45" s="111"/>
      <c r="M45" s="122"/>
      <c r="N45" s="112"/>
      <c r="O45" s="112"/>
      <c r="P45" s="123"/>
      <c r="Q45" s="112">
        <f>+Sklop11[[#This Row],[cena/enota brez DDV v EUR]]*Sklop11[[#This Row],[Stopnja DDV (%)]]</f>
        <v>0</v>
      </c>
      <c r="R45" s="112">
        <f>+Sklop11[[#This Row],[cena/enota brez DDV v EUR]]+Sklop11[[#This Row],[Davek (EUR)]]</f>
        <v>0</v>
      </c>
      <c r="S45" s="112">
        <f>+Sklop11[[#This Row],[cena/enota brez DDV v EUR]]*Sklop11[[#This Row],[Okvirna količina]]</f>
        <v>0</v>
      </c>
      <c r="T45" s="112">
        <f>+Sklop11[[#This Row],[Končna cena/enoto mere (EUR) z DDV]]*Sklop11[[#This Row],[Okvirna količina]]</f>
        <v>0</v>
      </c>
      <c r="U45" s="231" t="s">
        <v>172</v>
      </c>
    </row>
    <row r="46" spans="1:21" s="64" customFormat="1" ht="12">
      <c r="A46" s="104" t="s">
        <v>33</v>
      </c>
      <c r="B46" s="95" t="s">
        <v>493</v>
      </c>
      <c r="C46" s="94">
        <v>60</v>
      </c>
      <c r="D46" s="102" t="s">
        <v>169</v>
      </c>
      <c r="E46" s="135"/>
      <c r="F46" s="110">
        <v>800</v>
      </c>
      <c r="G46" s="142" t="s">
        <v>102</v>
      </c>
      <c r="H46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6" s="105" t="str">
        <f>IF(Sklop11[[#This Row],[ZAHTEVANA SHEMA KAKOVOSTI]]&lt;&gt;"",Sklop11[[#This Row],[Preračunana masa/volumen/kos na enoto kg]],"")</f>
        <v/>
      </c>
      <c r="J46" s="119"/>
      <c r="K46" s="111"/>
      <c r="L46" s="111"/>
      <c r="M46" s="122"/>
      <c r="N46" s="112"/>
      <c r="O46" s="112"/>
      <c r="P46" s="123"/>
      <c r="Q46" s="112">
        <f>+Sklop11[[#This Row],[cena/enota brez DDV v EUR]]*Sklop11[[#This Row],[Stopnja DDV (%)]]</f>
        <v>0</v>
      </c>
      <c r="R46" s="112">
        <f>+Sklop11[[#This Row],[cena/enota brez DDV v EUR]]+Sklop11[[#This Row],[Davek (EUR)]]</f>
        <v>0</v>
      </c>
      <c r="S46" s="112">
        <f>+Sklop11[[#This Row],[cena/enota brez DDV v EUR]]*Sklop11[[#This Row],[Okvirna količina]]</f>
        <v>0</v>
      </c>
      <c r="T46" s="112">
        <f>+Sklop11[[#This Row],[Končna cena/enoto mere (EUR) z DDV]]*Sklop11[[#This Row],[Okvirna količina]]</f>
        <v>0</v>
      </c>
      <c r="U46" s="231" t="s">
        <v>172</v>
      </c>
    </row>
    <row r="47" spans="1:21" s="64" customFormat="1" ht="12">
      <c r="A47" s="109" t="s">
        <v>34</v>
      </c>
      <c r="B47" s="14" t="s">
        <v>494</v>
      </c>
      <c r="C47" s="94">
        <v>40</v>
      </c>
      <c r="D47" s="102" t="s">
        <v>169</v>
      </c>
      <c r="E47" s="135"/>
      <c r="F47" s="110">
        <v>1200</v>
      </c>
      <c r="G47" s="142" t="s">
        <v>102</v>
      </c>
      <c r="H47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7" s="105" t="str">
        <f>IF(Sklop11[[#This Row],[ZAHTEVANA SHEMA KAKOVOSTI]]&lt;&gt;"",Sklop11[[#This Row],[Preračunana masa/volumen/kos na enoto kg]],"")</f>
        <v/>
      </c>
      <c r="J47" s="119"/>
      <c r="K47" s="55"/>
      <c r="L47" s="55"/>
      <c r="M47" s="3"/>
      <c r="N47" s="112"/>
      <c r="O47" s="112"/>
      <c r="P47" s="123"/>
      <c r="Q47" s="112">
        <f>+Sklop11[[#This Row],[cena/enota brez DDV v EUR]]*Sklop11[[#This Row],[Stopnja DDV (%)]]</f>
        <v>0</v>
      </c>
      <c r="R47" s="112">
        <f>+Sklop11[[#This Row],[cena/enota brez DDV v EUR]]+Sklop11[[#This Row],[Davek (EUR)]]</f>
        <v>0</v>
      </c>
      <c r="S47" s="112">
        <f>+Sklop11[[#This Row],[cena/enota brez DDV v EUR]]*Sklop11[[#This Row],[Okvirna količina]]</f>
        <v>0</v>
      </c>
      <c r="T47" s="112">
        <f>+Sklop11[[#This Row],[Končna cena/enoto mere (EUR) z DDV]]*Sklop11[[#This Row],[Okvirna količina]]</f>
        <v>0</v>
      </c>
      <c r="U47" s="231" t="s">
        <v>172</v>
      </c>
    </row>
    <row r="48" spans="1:21" s="64" customFormat="1" ht="24">
      <c r="A48" s="104" t="s">
        <v>35</v>
      </c>
      <c r="B48" s="14" t="s">
        <v>495</v>
      </c>
      <c r="C48" s="94">
        <v>60</v>
      </c>
      <c r="D48" s="102" t="s">
        <v>169</v>
      </c>
      <c r="E48" s="135"/>
      <c r="F48" s="110">
        <v>1800</v>
      </c>
      <c r="G48" s="142" t="s">
        <v>102</v>
      </c>
      <c r="H48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108</v>
      </c>
      <c r="I48" s="105" t="str">
        <f>IF(Sklop11[[#This Row],[ZAHTEVANA SHEMA KAKOVOSTI]]&lt;&gt;"",Sklop11[[#This Row],[Preračunana masa/volumen/kos na enoto kg]],"")</f>
        <v/>
      </c>
      <c r="J48" s="119"/>
      <c r="K48" s="55"/>
      <c r="L48" s="55"/>
      <c r="M48" s="3"/>
      <c r="N48" s="112"/>
      <c r="O48" s="112"/>
      <c r="P48" s="123"/>
      <c r="Q48" s="112">
        <f>+Sklop11[[#This Row],[cena/enota brez DDV v EUR]]*Sklop11[[#This Row],[Stopnja DDV (%)]]</f>
        <v>0</v>
      </c>
      <c r="R48" s="112">
        <f>+Sklop11[[#This Row],[cena/enota brez DDV v EUR]]+Sklop11[[#This Row],[Davek (EUR)]]</f>
        <v>0</v>
      </c>
      <c r="S48" s="112">
        <f>+Sklop11[[#This Row],[cena/enota brez DDV v EUR]]*Sklop11[[#This Row],[Okvirna količina]]</f>
        <v>0</v>
      </c>
      <c r="T48" s="112">
        <f>+Sklop11[[#This Row],[Končna cena/enoto mere (EUR) z DDV]]*Sklop11[[#This Row],[Okvirna količina]]</f>
        <v>0</v>
      </c>
      <c r="U48" s="231" t="s">
        <v>172</v>
      </c>
    </row>
    <row r="49" spans="1:22" s="64" customFormat="1" ht="24">
      <c r="A49" s="109" t="s">
        <v>36</v>
      </c>
      <c r="B49" s="6" t="s">
        <v>496</v>
      </c>
      <c r="C49" s="94">
        <v>60</v>
      </c>
      <c r="D49" s="102" t="s">
        <v>169</v>
      </c>
      <c r="E49" s="135"/>
      <c r="F49" s="110">
        <v>900</v>
      </c>
      <c r="G49" s="142" t="s">
        <v>102</v>
      </c>
      <c r="H49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49" s="105" t="str">
        <f>IF(Sklop11[[#This Row],[ZAHTEVANA SHEMA KAKOVOSTI]]&lt;&gt;"",Sklop11[[#This Row],[Preračunana masa/volumen/kos na enoto kg]],"")</f>
        <v/>
      </c>
      <c r="J49" s="119"/>
      <c r="K49" s="55"/>
      <c r="L49" s="55"/>
      <c r="M49" s="3"/>
      <c r="N49" s="112"/>
      <c r="O49" s="112"/>
      <c r="P49" s="123"/>
      <c r="Q49" s="112">
        <f>+Sklop11[[#This Row],[cena/enota brez DDV v EUR]]*Sklop11[[#This Row],[Stopnja DDV (%)]]</f>
        <v>0</v>
      </c>
      <c r="R49" s="112">
        <f>+Sklop11[[#This Row],[cena/enota brez DDV v EUR]]+Sklop11[[#This Row],[Davek (EUR)]]</f>
        <v>0</v>
      </c>
      <c r="S49" s="112">
        <f>+Sklop11[[#This Row],[cena/enota brez DDV v EUR]]*Sklop11[[#This Row],[Okvirna količina]]</f>
        <v>0</v>
      </c>
      <c r="T49" s="112">
        <f>+Sklop11[[#This Row],[Končna cena/enoto mere (EUR) z DDV]]*Sklop11[[#This Row],[Okvirna količina]]</f>
        <v>0</v>
      </c>
      <c r="U49" s="231" t="s">
        <v>172</v>
      </c>
    </row>
    <row r="50" spans="1:22" s="64" customFormat="1" ht="24">
      <c r="A50" s="104" t="s">
        <v>37</v>
      </c>
      <c r="B50" s="99" t="s">
        <v>496</v>
      </c>
      <c r="C50" s="94">
        <v>40</v>
      </c>
      <c r="D50" s="102" t="s">
        <v>169</v>
      </c>
      <c r="E50" s="137"/>
      <c r="F50" s="110">
        <v>1400</v>
      </c>
      <c r="G50" s="142" t="s">
        <v>102</v>
      </c>
      <c r="H50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50" s="110" t="str">
        <f>IF(Sklop11[[#This Row],[ZAHTEVANA SHEMA KAKOVOSTI]]&lt;&gt;"",Sklop11[[#This Row],[Preračunana masa/volumen/kos na enoto kg]],"")</f>
        <v/>
      </c>
      <c r="J50" s="119"/>
      <c r="K50" s="113"/>
      <c r="L50" s="113"/>
      <c r="M50" s="3"/>
      <c r="N50" s="112"/>
      <c r="O50" s="112"/>
      <c r="P50" s="123"/>
      <c r="Q50" s="112">
        <f>+Sklop11[[#This Row],[cena/enota brez DDV v EUR]]*Sklop11[[#This Row],[Stopnja DDV (%)]]</f>
        <v>0</v>
      </c>
      <c r="R50" s="112">
        <f>+Sklop11[[#This Row],[cena/enota brez DDV v EUR]]+Sklop11[[#This Row],[Davek (EUR)]]</f>
        <v>0</v>
      </c>
      <c r="S50" s="112">
        <f>+Sklop11[[#This Row],[cena/enota brez DDV v EUR]]*Sklop11[[#This Row],[Okvirna količina]]</f>
        <v>0</v>
      </c>
      <c r="T50" s="112">
        <f>+Sklop11[[#This Row],[Končna cena/enoto mere (EUR) z DDV]]*Sklop11[[#This Row],[Okvirna količina]]</f>
        <v>0</v>
      </c>
      <c r="U50" s="231" t="s">
        <v>172</v>
      </c>
    </row>
    <row r="51" spans="1:22" s="64" customFormat="1" ht="12">
      <c r="A51" s="109" t="s">
        <v>38</v>
      </c>
      <c r="B51" s="99" t="s">
        <v>497</v>
      </c>
      <c r="C51" s="94">
        <v>30</v>
      </c>
      <c r="D51" s="102" t="s">
        <v>169</v>
      </c>
      <c r="E51" s="137"/>
      <c r="F51" s="110">
        <v>3000</v>
      </c>
      <c r="G51" s="157" t="s">
        <v>102</v>
      </c>
      <c r="H51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51" s="110" t="str">
        <f>IF(Sklop11[[#This Row],[ZAHTEVANA SHEMA KAKOVOSTI]]&lt;&gt;"",Sklop11[[#This Row],[Preračunana masa/volumen/kos na enoto kg]],"")</f>
        <v/>
      </c>
      <c r="J51" s="119"/>
      <c r="K51" s="113"/>
      <c r="L51" s="113"/>
      <c r="M51" s="3"/>
      <c r="N51" s="112"/>
      <c r="O51" s="112"/>
      <c r="P51" s="123"/>
      <c r="Q51" s="112">
        <f>+Sklop11[[#This Row],[cena/enota brez DDV v EUR]]*Sklop11[[#This Row],[Stopnja DDV (%)]]</f>
        <v>0</v>
      </c>
      <c r="R51" s="112">
        <f>+Sklop11[[#This Row],[cena/enota brez DDV v EUR]]+Sklop11[[#This Row],[Davek (EUR)]]</f>
        <v>0</v>
      </c>
      <c r="S51" s="112">
        <f>+Sklop11[[#This Row],[cena/enota brez DDV v EUR]]*Sklop11[[#This Row],[Okvirna količina]]</f>
        <v>0</v>
      </c>
      <c r="T51" s="112">
        <f>+Sklop11[[#This Row],[Končna cena/enoto mere (EUR) z DDV]]*Sklop11[[#This Row],[Okvirna količina]]</f>
        <v>0</v>
      </c>
      <c r="U51" s="231" t="s">
        <v>172</v>
      </c>
    </row>
    <row r="52" spans="1:22" s="64" customFormat="1" ht="12">
      <c r="A52" s="104" t="s">
        <v>39</v>
      </c>
      <c r="B52" s="99" t="s">
        <v>498</v>
      </c>
      <c r="C52" s="94">
        <v>60</v>
      </c>
      <c r="D52" s="102" t="s">
        <v>169</v>
      </c>
      <c r="E52" s="137"/>
      <c r="F52" s="110">
        <v>1400</v>
      </c>
      <c r="G52" s="157" t="s">
        <v>102</v>
      </c>
      <c r="H52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84</v>
      </c>
      <c r="I52" s="110" t="str">
        <f>IF(Sklop11[[#This Row],[ZAHTEVANA SHEMA KAKOVOSTI]]&lt;&gt;"",Sklop11[[#This Row],[Preračunana masa/volumen/kos na enoto kg]],"")</f>
        <v/>
      </c>
      <c r="J52" s="119"/>
      <c r="K52" s="113"/>
      <c r="L52" s="115"/>
      <c r="M52" s="116"/>
      <c r="N52" s="112"/>
      <c r="O52" s="117"/>
      <c r="P52" s="123"/>
      <c r="Q52" s="117">
        <f>+Sklop11[[#This Row],[cena/enota brez DDV v EUR]]*Sklop11[[#This Row],[Stopnja DDV (%)]]</f>
        <v>0</v>
      </c>
      <c r="R52" s="117">
        <f>+Sklop11[[#This Row],[cena/enota brez DDV v EUR]]+Sklop11[[#This Row],[Davek (EUR)]]</f>
        <v>0</v>
      </c>
      <c r="S52" s="117">
        <f>+Sklop11[[#This Row],[cena/enota brez DDV v EUR]]*Sklop11[[#This Row],[Okvirna količina]]</f>
        <v>0</v>
      </c>
      <c r="T52" s="117">
        <f>+Sklop11[[#This Row],[Končna cena/enoto mere (EUR) z DDV]]*Sklop11[[#This Row],[Okvirna količina]]</f>
        <v>0</v>
      </c>
      <c r="U52" s="231" t="s">
        <v>172</v>
      </c>
    </row>
    <row r="53" spans="1:22" s="64" customFormat="1" ht="24">
      <c r="A53" s="109" t="s">
        <v>40</v>
      </c>
      <c r="B53" s="99" t="s">
        <v>499</v>
      </c>
      <c r="C53" s="94">
        <v>60</v>
      </c>
      <c r="D53" s="102" t="s">
        <v>169</v>
      </c>
      <c r="E53" s="137"/>
      <c r="F53" s="110">
        <v>700</v>
      </c>
      <c r="G53" s="157" t="s">
        <v>102</v>
      </c>
      <c r="H53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53" s="110" t="str">
        <f>IF(Sklop11[[#This Row],[ZAHTEVANA SHEMA KAKOVOSTI]]&lt;&gt;"",Sklop11[[#This Row],[Preračunana masa/volumen/kos na enoto kg]],"")</f>
        <v/>
      </c>
      <c r="J53" s="119"/>
      <c r="K53" s="113"/>
      <c r="L53" s="113"/>
      <c r="M53" s="3"/>
      <c r="N53" s="112"/>
      <c r="O53" s="112"/>
      <c r="P53" s="123"/>
      <c r="Q53" s="117">
        <f>+Sklop11[[#This Row],[cena/enota brez DDV v EUR]]*Sklop11[[#This Row],[Stopnja DDV (%)]]</f>
        <v>0</v>
      </c>
      <c r="R53" s="117">
        <f>+Sklop11[[#This Row],[cena/enota brez DDV v EUR]]+Sklop11[[#This Row],[Davek (EUR)]]</f>
        <v>0</v>
      </c>
      <c r="S53" s="117">
        <f>+Sklop11[[#This Row],[cena/enota brez DDV v EUR]]*Sklop11[[#This Row],[Okvirna količina]]</f>
        <v>0</v>
      </c>
      <c r="T53" s="117">
        <f>+Sklop11[[#This Row],[Končna cena/enoto mere (EUR) z DDV]]*Sklop11[[#This Row],[Okvirna količina]]</f>
        <v>0</v>
      </c>
      <c r="U53" s="231" t="s">
        <v>172</v>
      </c>
    </row>
    <row r="54" spans="1:22" s="64" customFormat="1" ht="12">
      <c r="A54" s="104" t="s">
        <v>41</v>
      </c>
      <c r="B54" s="99" t="s">
        <v>500</v>
      </c>
      <c r="C54" s="94">
        <v>60</v>
      </c>
      <c r="D54" s="102" t="s">
        <v>169</v>
      </c>
      <c r="E54" s="137"/>
      <c r="F54" s="110">
        <v>700</v>
      </c>
      <c r="G54" s="157" t="s">
        <v>102</v>
      </c>
      <c r="H54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54" s="110" t="str">
        <f>IF(Sklop11[[#This Row],[ZAHTEVANA SHEMA KAKOVOSTI]]&lt;&gt;"",Sklop11[[#This Row],[Preračunana masa/volumen/kos na enoto kg]],"")</f>
        <v/>
      </c>
      <c r="J54" s="119"/>
      <c r="K54" s="113"/>
      <c r="L54" s="113"/>
      <c r="M54" s="3"/>
      <c r="N54" s="112"/>
      <c r="O54" s="112"/>
      <c r="P54" s="123"/>
      <c r="Q54" s="117">
        <f>+Sklop11[[#This Row],[cena/enota brez DDV v EUR]]*Sklop11[[#This Row],[Stopnja DDV (%)]]</f>
        <v>0</v>
      </c>
      <c r="R54" s="117">
        <f>+Sklop11[[#This Row],[cena/enota brez DDV v EUR]]+Sklop11[[#This Row],[Davek (EUR)]]</f>
        <v>0</v>
      </c>
      <c r="S54" s="117">
        <f>+Sklop11[[#This Row],[cena/enota brez DDV v EUR]]*Sklop11[[#This Row],[Okvirna količina]]</f>
        <v>0</v>
      </c>
      <c r="T54" s="117">
        <f>+Sklop11[[#This Row],[Končna cena/enoto mere (EUR) z DDV]]*Sklop11[[#This Row],[Okvirna količina]]</f>
        <v>0</v>
      </c>
      <c r="U54" s="231" t="s">
        <v>172</v>
      </c>
    </row>
    <row r="55" spans="1:22" s="64" customFormat="1" ht="12">
      <c r="A55" s="109" t="s">
        <v>42</v>
      </c>
      <c r="B55" s="99" t="s">
        <v>501</v>
      </c>
      <c r="C55" s="94">
        <v>60</v>
      </c>
      <c r="D55" s="102" t="s">
        <v>169</v>
      </c>
      <c r="E55" s="137"/>
      <c r="F55" s="110">
        <v>1500</v>
      </c>
      <c r="G55" s="157" t="s">
        <v>102</v>
      </c>
      <c r="H55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55" s="110" t="str">
        <f>IF(Sklop11[[#This Row],[ZAHTEVANA SHEMA KAKOVOSTI]]&lt;&gt;"",Sklop11[[#This Row],[Preračunana masa/volumen/kos na enoto kg]],"")</f>
        <v/>
      </c>
      <c r="J55" s="119"/>
      <c r="K55" s="113"/>
      <c r="L55" s="113"/>
      <c r="M55" s="3"/>
      <c r="N55" s="112"/>
      <c r="O55" s="112"/>
      <c r="P55" s="123"/>
      <c r="Q55" s="117">
        <f>+Sklop11[[#This Row],[cena/enota brez DDV v EUR]]*Sklop11[[#This Row],[Stopnja DDV (%)]]</f>
        <v>0</v>
      </c>
      <c r="R55" s="117">
        <f>+Sklop11[[#This Row],[cena/enota brez DDV v EUR]]+Sklop11[[#This Row],[Davek (EUR)]]</f>
        <v>0</v>
      </c>
      <c r="S55" s="117">
        <f>+Sklop11[[#This Row],[cena/enota brez DDV v EUR]]*Sklop11[[#This Row],[Okvirna količina]]</f>
        <v>0</v>
      </c>
      <c r="T55" s="117">
        <f>+Sklop11[[#This Row],[Končna cena/enoto mere (EUR) z DDV]]*Sklop11[[#This Row],[Okvirna količina]]</f>
        <v>0</v>
      </c>
      <c r="U55" s="231" t="s">
        <v>172</v>
      </c>
    </row>
    <row r="56" spans="1:22" ht="27" customHeight="1">
      <c r="A56" s="218" t="s">
        <v>195</v>
      </c>
      <c r="B56" s="219"/>
      <c r="C56" s="220"/>
      <c r="D56" s="220"/>
      <c r="E56" s="221"/>
      <c r="F56" s="222"/>
      <c r="G56" s="223"/>
      <c r="H56" s="224">
        <f>SUBTOTAL(109,Sklop11[Preračunana masa/volumen/kos na enoto kg])</f>
        <v>6920</v>
      </c>
      <c r="I56" s="224">
        <f>SUBTOTAL(109,Sklop11[Živila iz shem kakovosti (kg)])</f>
        <v>0</v>
      </c>
      <c r="J56" s="222"/>
      <c r="K56" s="225"/>
      <c r="L56" s="225"/>
      <c r="M56" s="226"/>
      <c r="N56" s="227"/>
      <c r="O56" s="227"/>
      <c r="P56" s="227"/>
      <c r="Q56" s="228"/>
      <c r="R56" s="229"/>
      <c r="S56" s="228">
        <f>SUBTOTAL(109,Sklop11[Vrednost za okvirno količino (EUR) brez DDV])</f>
        <v>0</v>
      </c>
      <c r="T56" s="228">
        <f>SUBTOTAL(109,Sklop11[Vrednost za okvirno količino (EUR) z DDV])</f>
        <v>0</v>
      </c>
      <c r="U56" s="230"/>
    </row>
    <row r="57" spans="1:22" ht="15">
      <c r="A57" s="10"/>
      <c r="B57" s="8"/>
      <c r="C57" s="32"/>
      <c r="D57" s="32"/>
      <c r="E57" s="31"/>
      <c r="F57" s="11"/>
      <c r="H57" s="12"/>
      <c r="I57" s="12"/>
      <c r="J57" s="12"/>
      <c r="K57" s="12"/>
      <c r="L57" s="62"/>
      <c r="M57" s="62"/>
      <c r="N57" s="12"/>
      <c r="O57" s="12"/>
      <c r="P57" s="12"/>
      <c r="Q57" s="12"/>
      <c r="R57" s="12"/>
      <c r="S57" s="5"/>
      <c r="T57" s="5"/>
      <c r="U57" s="11"/>
    </row>
    <row r="58" spans="1:22">
      <c r="A58" s="54" t="s">
        <v>190</v>
      </c>
      <c r="B58" s="22"/>
      <c r="C58" s="34"/>
      <c r="D58" s="34"/>
      <c r="E58" s="139"/>
      <c r="Q58" s="54"/>
      <c r="R58" s="54"/>
      <c r="S58" s="54"/>
      <c r="T58" s="54"/>
    </row>
    <row r="59" spans="1:22">
      <c r="A59" s="17" t="s">
        <v>193</v>
      </c>
      <c r="B59" s="22"/>
      <c r="C59" s="34"/>
      <c r="D59" s="34"/>
      <c r="E59" s="139"/>
    </row>
    <row r="60" spans="1:22">
      <c r="A60" s="129" t="s">
        <v>191</v>
      </c>
      <c r="F60" s="87"/>
      <c r="G60" s="87"/>
      <c r="H60" s="35"/>
      <c r="I60" s="35"/>
      <c r="J60" s="35"/>
      <c r="K60" s="35"/>
      <c r="L60" s="63"/>
      <c r="M60" s="63"/>
      <c r="N60" s="35"/>
      <c r="O60" s="35"/>
      <c r="P60" s="35"/>
      <c r="Q60" s="35"/>
      <c r="R60" s="35"/>
    </row>
    <row r="61" spans="1:22">
      <c r="A61" s="156" t="s">
        <v>502</v>
      </c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4"/>
    </row>
    <row r="62" spans="1:22" ht="12.75" customHeight="1">
      <c r="A62" s="263" t="s">
        <v>333</v>
      </c>
      <c r="B62" s="263"/>
      <c r="C62" s="263"/>
      <c r="D62" s="263"/>
      <c r="E62" s="263"/>
      <c r="F62" s="263"/>
      <c r="G62" s="263"/>
      <c r="H62" s="263"/>
      <c r="I62" s="263"/>
      <c r="J62" s="263"/>
      <c r="K62" s="263"/>
      <c r="L62" s="263"/>
      <c r="M62" s="154"/>
      <c r="N62" s="154"/>
      <c r="O62" s="154"/>
      <c r="P62" s="154"/>
      <c r="Q62" s="154"/>
      <c r="R62" s="154"/>
      <c r="S62" s="154"/>
      <c r="T62" s="154"/>
      <c r="U62" s="154"/>
      <c r="V62" s="154"/>
    </row>
    <row r="63" spans="1:22">
      <c r="N63" s="35"/>
      <c r="O63" s="35"/>
      <c r="P63" s="35"/>
      <c r="Q63" s="35"/>
      <c r="R63" s="35"/>
    </row>
    <row r="64" spans="1:22">
      <c r="A64" s="129" t="s">
        <v>74</v>
      </c>
      <c r="F64" s="87"/>
      <c r="G64" s="87" t="s">
        <v>75</v>
      </c>
      <c r="H64" s="35"/>
      <c r="I64" s="35"/>
      <c r="J64" s="35"/>
      <c r="K64" s="35"/>
      <c r="L64" s="63"/>
      <c r="M64" s="63"/>
      <c r="N64" s="130"/>
      <c r="O64" s="35"/>
      <c r="P64" s="35"/>
      <c r="Q64" s="35" t="s">
        <v>76</v>
      </c>
      <c r="R64" s="35"/>
    </row>
    <row r="65" spans="1:22" ht="15">
      <c r="A65" s="10"/>
      <c r="B65" s="8"/>
      <c r="C65" s="32"/>
      <c r="D65" s="32"/>
      <c r="E65" s="31"/>
      <c r="F65" s="11"/>
      <c r="H65" s="12"/>
      <c r="I65" s="12"/>
      <c r="J65" s="12"/>
      <c r="K65" s="12"/>
      <c r="L65" s="62"/>
      <c r="M65" s="62"/>
      <c r="N65" s="12"/>
      <c r="O65" s="12"/>
      <c r="P65" s="12"/>
      <c r="Q65" s="12"/>
      <c r="R65" s="12"/>
      <c r="S65" s="5"/>
      <c r="T65" s="5"/>
      <c r="U65" s="11"/>
    </row>
    <row r="66" spans="1:22">
      <c r="B66" s="22"/>
      <c r="C66" s="34"/>
      <c r="D66" s="34"/>
      <c r="E66" s="139"/>
    </row>
    <row r="67" spans="1:22">
      <c r="B67" s="22"/>
      <c r="C67" s="34"/>
      <c r="D67" s="34"/>
      <c r="E67" s="139"/>
    </row>
    <row r="68" spans="1:22">
      <c r="B68" s="22"/>
      <c r="C68" s="34"/>
      <c r="D68" s="34"/>
      <c r="E68" s="139"/>
    </row>
    <row r="69" spans="1:22">
      <c r="B69" s="22"/>
      <c r="C69" s="34"/>
      <c r="D69" s="34"/>
      <c r="E69" s="139"/>
    </row>
    <row r="70" spans="1:22">
      <c r="B70" s="22"/>
      <c r="C70" s="34"/>
      <c r="D70" s="34"/>
      <c r="E70" s="139"/>
    </row>
    <row r="71" spans="1:22">
      <c r="B71" s="22"/>
      <c r="C71" s="34"/>
      <c r="D71" s="34"/>
      <c r="E71" s="139"/>
    </row>
    <row r="72" spans="1:22">
      <c r="B72" s="22"/>
      <c r="C72" s="34"/>
      <c r="D72" s="34"/>
      <c r="E72" s="139"/>
    </row>
    <row r="73" spans="1:22">
      <c r="B73" s="22"/>
      <c r="C73" s="34"/>
      <c r="D73" s="34"/>
      <c r="E73" s="139"/>
    </row>
    <row r="74" spans="1:22">
      <c r="B74" s="22"/>
      <c r="C74" s="34"/>
      <c r="D74" s="34"/>
      <c r="E74" s="139"/>
    </row>
    <row r="75" spans="1:22">
      <c r="B75" s="22"/>
      <c r="C75" s="34"/>
      <c r="D75" s="34"/>
      <c r="E75" s="139"/>
    </row>
    <row r="76" spans="1:22">
      <c r="B76" s="22"/>
      <c r="C76" s="34"/>
      <c r="D76" s="34"/>
      <c r="E76" s="139"/>
    </row>
    <row r="77" spans="1:22">
      <c r="B77" s="22"/>
      <c r="C77" s="34"/>
      <c r="D77" s="34"/>
      <c r="E77" s="139"/>
    </row>
    <row r="78" spans="1:22">
      <c r="B78" s="22"/>
      <c r="C78" s="34"/>
      <c r="D78" s="34"/>
      <c r="E78" s="139"/>
    </row>
    <row r="79" spans="1:22">
      <c r="B79" s="22"/>
      <c r="C79" s="34"/>
      <c r="D79" s="34"/>
      <c r="E79" s="139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</sheetData>
  <sheetProtection insertRows="0" deleteRows="0"/>
  <protectedRanges>
    <protectedRange sqref="J1:P61 J63:P1048576 U63:U1048576 U1:U61" name="Obseg1"/>
    <protectedRange sqref="U62 J62:P62" name="Obseg1_1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5">
    <cfRule type="colorScale" priority="647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5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01"/>
  <sheetViews>
    <sheetView topLeftCell="A43" zoomScale="110" zoomScaleNormal="110" zoomScaleSheetLayoutView="100" workbookViewId="0">
      <selection activeCell="K43" sqref="K43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pred_rekapitulacija'!A25</f>
        <v>12.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pred_rekapitulacija'!B25</f>
        <v>SLADKO PECIVO IN KEKSI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579</v>
      </c>
      <c r="C16" s="102">
        <v>60</v>
      </c>
      <c r="D16" s="102" t="s">
        <v>169</v>
      </c>
      <c r="E16" s="135"/>
      <c r="F16" s="105">
        <v>400</v>
      </c>
      <c r="G16" s="142" t="s">
        <v>102</v>
      </c>
      <c r="H16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6" s="105" t="str">
        <f>IF(Sklop12[[#This Row],[ZAHTEVANA SHEMA KAKOVOSTI]]&lt;&gt;"",Sklop12[[#This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+Sklop12[[#This Row],[cena/enota brez DDV v EUR]]*Sklop12[[#This Row],[Stopnja DDV (%)]]</f>
        <v>0</v>
      </c>
      <c r="R16" s="108">
        <f>+Sklop12[[#This Row],[cena/enota brez DDV v EUR]]+Sklop12[[#This Row],[Davek (EUR)]]</f>
        <v>0</v>
      </c>
      <c r="S16" s="108">
        <f>+Sklop12[[#This Row],[cena/enota brez DDV v EUR]]*Sklop12[[#This Row],[Okvirna količina]]</f>
        <v>0</v>
      </c>
      <c r="T16" s="108">
        <f>+Sklop12[[#This Row],[Končna cena/enoto mere (EUR) z DDV]]*Sklop12[[#This Row],[Okvirna količina]]</f>
        <v>0</v>
      </c>
      <c r="U16" s="124"/>
    </row>
    <row r="17" spans="1:21" s="64" customFormat="1" ht="12">
      <c r="A17" s="109" t="s">
        <v>4</v>
      </c>
      <c r="B17" s="13" t="s">
        <v>579</v>
      </c>
      <c r="C17" s="102">
        <v>80</v>
      </c>
      <c r="D17" s="102" t="s">
        <v>169</v>
      </c>
      <c r="E17" s="135"/>
      <c r="F17" s="110">
        <v>1000</v>
      </c>
      <c r="G17" s="142" t="s">
        <v>102</v>
      </c>
      <c r="H17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7" s="105" t="str">
        <f>IF(Sklop12[[#This Row],[ZAHTEVANA SHEMA KAKOVOSTI]]&lt;&gt;"",Sklop12[[#This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+Sklop12[[#This Row],[cena/enota brez DDV v EUR]]*Sklop12[[#This Row],[Stopnja DDV (%)]]</f>
        <v>0</v>
      </c>
      <c r="R17" s="112">
        <f>+Sklop12[[#This Row],[cena/enota brez DDV v EUR]]+Sklop12[[#This Row],[Davek (EUR)]]</f>
        <v>0</v>
      </c>
      <c r="S17" s="112">
        <f>+Sklop12[[#This Row],[cena/enota brez DDV v EUR]]*Sklop12[[#This Row],[Okvirna količina]]</f>
        <v>0</v>
      </c>
      <c r="T17" s="112">
        <f>+Sklop12[[#This Row],[Končna cena/enoto mere (EUR) z DDV]]*Sklop12[[#This Row],[Okvirna količina]]</f>
        <v>0</v>
      </c>
      <c r="U17" s="125"/>
    </row>
    <row r="18" spans="1:21" s="64" customFormat="1" ht="12">
      <c r="A18" s="104" t="s">
        <v>5</v>
      </c>
      <c r="B18" s="95" t="s">
        <v>580</v>
      </c>
      <c r="C18" s="102">
        <v>60</v>
      </c>
      <c r="D18" s="102" t="s">
        <v>169</v>
      </c>
      <c r="E18" s="135"/>
      <c r="F18" s="110">
        <v>500</v>
      </c>
      <c r="G18" s="142" t="s">
        <v>102</v>
      </c>
      <c r="H18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8" s="105" t="str">
        <f>IF(Sklop12[[#This Row],[ZAHTEVANA SHEMA KAKOVOSTI]]&lt;&gt;"",Sklop12[[#This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+Sklop12[[#This Row],[cena/enota brez DDV v EUR]]*Sklop12[[#This Row],[Stopnja DDV (%)]]</f>
        <v>0</v>
      </c>
      <c r="R18" s="112">
        <f>+Sklop12[[#This Row],[cena/enota brez DDV v EUR]]+Sklop12[[#This Row],[Davek (EUR)]]</f>
        <v>0</v>
      </c>
      <c r="S18" s="112">
        <f>+Sklop12[[#This Row],[cena/enota brez DDV v EUR]]*Sklop12[[#This Row],[Okvirna količina]]</f>
        <v>0</v>
      </c>
      <c r="T18" s="112">
        <f>+Sklop12[[#This Row],[Končna cena/enoto mere (EUR) z DDV]]*Sklop12[[#This Row],[Okvirna količina]]</f>
        <v>0</v>
      </c>
      <c r="U18" s="125"/>
    </row>
    <row r="19" spans="1:21" s="64" customFormat="1" ht="12">
      <c r="A19" s="109" t="s">
        <v>6</v>
      </c>
      <c r="B19" s="95" t="s">
        <v>581</v>
      </c>
      <c r="C19" s="102">
        <v>80</v>
      </c>
      <c r="D19" s="102" t="s">
        <v>169</v>
      </c>
      <c r="E19" s="135"/>
      <c r="F19" s="110">
        <v>200</v>
      </c>
      <c r="G19" s="142" t="s">
        <v>102</v>
      </c>
      <c r="H19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19" s="105" t="str">
        <f>IF(Sklop12[[#This Row],[ZAHTEVANA SHEMA KAKOVOSTI]]&lt;&gt;"",Sklop12[[#This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+Sklop12[[#This Row],[cena/enota brez DDV v EUR]]*Sklop12[[#This Row],[Stopnja DDV (%)]]</f>
        <v>0</v>
      </c>
      <c r="R19" s="112">
        <f>+Sklop12[[#This Row],[cena/enota brez DDV v EUR]]+Sklop12[[#This Row],[Davek (EUR)]]</f>
        <v>0</v>
      </c>
      <c r="S19" s="112">
        <f>+Sklop12[[#This Row],[cena/enota brez DDV v EUR]]*Sklop12[[#This Row],[Okvirna količina]]</f>
        <v>0</v>
      </c>
      <c r="T19" s="112">
        <f>+Sklop12[[#This Row],[Končna cena/enoto mere (EUR) z DDV]]*Sklop12[[#This Row],[Okvirna količina]]</f>
        <v>0</v>
      </c>
      <c r="U19" s="125"/>
    </row>
    <row r="20" spans="1:21" s="64" customFormat="1" ht="12">
      <c r="A20" s="104" t="s">
        <v>7</v>
      </c>
      <c r="B20" s="13" t="s">
        <v>582</v>
      </c>
      <c r="C20" s="102">
        <v>60</v>
      </c>
      <c r="D20" s="102" t="s">
        <v>169</v>
      </c>
      <c r="E20" s="135"/>
      <c r="F20" s="110">
        <v>200</v>
      </c>
      <c r="G20" s="142" t="s">
        <v>102</v>
      </c>
      <c r="H20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0" s="105" t="str">
        <f>IF(Sklop12[[#This Row],[ZAHTEVANA SHEMA KAKOVOSTI]]&lt;&gt;"",Sklop12[[#This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+Sklop12[[#This Row],[cena/enota brez DDV v EUR]]*Sklop12[[#This Row],[Stopnja DDV (%)]]</f>
        <v>0</v>
      </c>
      <c r="R20" s="112">
        <f>+Sklop12[[#This Row],[cena/enota brez DDV v EUR]]+Sklop12[[#This Row],[Davek (EUR)]]</f>
        <v>0</v>
      </c>
      <c r="S20" s="112">
        <f>+Sklop12[[#This Row],[cena/enota brez DDV v EUR]]*Sklop12[[#This Row],[Okvirna količina]]</f>
        <v>0</v>
      </c>
      <c r="T20" s="112">
        <f>+Sklop12[[#This Row],[Končna cena/enoto mere (EUR) z DDV]]*Sklop12[[#This Row],[Okvirna količina]]</f>
        <v>0</v>
      </c>
      <c r="U20" s="125"/>
    </row>
    <row r="21" spans="1:21" s="64" customFormat="1" ht="12">
      <c r="A21" s="109" t="s">
        <v>8</v>
      </c>
      <c r="B21" s="13" t="s">
        <v>583</v>
      </c>
      <c r="C21" s="94">
        <v>60</v>
      </c>
      <c r="D21" s="102" t="s">
        <v>169</v>
      </c>
      <c r="E21" s="135"/>
      <c r="F21" s="110">
        <v>300</v>
      </c>
      <c r="G21" s="142" t="s">
        <v>102</v>
      </c>
      <c r="H21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21" s="105" t="str">
        <f>IF(Sklop12[[#This Row],[ZAHTEVANA SHEMA KAKOVOSTI]]&lt;&gt;"",Sklop12[[#This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+Sklop12[[#This Row],[cena/enota brez DDV v EUR]]*Sklop12[[#This Row],[Stopnja DDV (%)]]</f>
        <v>0</v>
      </c>
      <c r="R21" s="112">
        <f>+Sklop12[[#This Row],[cena/enota brez DDV v EUR]]+Sklop12[[#This Row],[Davek (EUR)]]</f>
        <v>0</v>
      </c>
      <c r="S21" s="112">
        <f>+Sklop12[[#This Row],[cena/enota brez DDV v EUR]]*Sklop12[[#This Row],[Okvirna količina]]</f>
        <v>0</v>
      </c>
      <c r="T21" s="112">
        <f>+Sklop12[[#This Row],[Končna cena/enoto mere (EUR) z DDV]]*Sklop12[[#This Row],[Okvirna količina]]</f>
        <v>0</v>
      </c>
      <c r="U21" s="125"/>
    </row>
    <row r="22" spans="1:21" s="64" customFormat="1" ht="12">
      <c r="A22" s="104" t="s">
        <v>9</v>
      </c>
      <c r="B22" s="95" t="s">
        <v>583</v>
      </c>
      <c r="C22" s="94">
        <v>80</v>
      </c>
      <c r="D22" s="102" t="s">
        <v>169</v>
      </c>
      <c r="E22" s="135"/>
      <c r="F22" s="110">
        <v>100</v>
      </c>
      <c r="G22" s="142" t="s">
        <v>102</v>
      </c>
      <c r="H22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22" s="105" t="str">
        <f>IF(Sklop12[[#This Row],[ZAHTEVANA SHEMA KAKOVOSTI]]&lt;&gt;"",Sklop12[[#This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+Sklop12[[#This Row],[cena/enota brez DDV v EUR]]*Sklop12[[#This Row],[Stopnja DDV (%)]]</f>
        <v>0</v>
      </c>
      <c r="R22" s="112">
        <f>+Sklop12[[#This Row],[cena/enota brez DDV v EUR]]+Sklop12[[#This Row],[Davek (EUR)]]</f>
        <v>0</v>
      </c>
      <c r="S22" s="112">
        <f>+Sklop12[[#This Row],[cena/enota brez DDV v EUR]]*Sklop12[[#This Row],[Okvirna količina]]</f>
        <v>0</v>
      </c>
      <c r="T22" s="112">
        <f>+Sklop12[[#This Row],[Končna cena/enoto mere (EUR) z DDV]]*Sklop12[[#This Row],[Okvirna količina]]</f>
        <v>0</v>
      </c>
      <c r="U22" s="125"/>
    </row>
    <row r="23" spans="1:21" s="64" customFormat="1" ht="12">
      <c r="A23" s="109" t="s">
        <v>10</v>
      </c>
      <c r="B23" s="95" t="s">
        <v>584</v>
      </c>
      <c r="C23" s="94">
        <v>80</v>
      </c>
      <c r="D23" s="102" t="s">
        <v>169</v>
      </c>
      <c r="E23" s="135"/>
      <c r="F23" s="110">
        <v>200</v>
      </c>
      <c r="G23" s="142" t="s">
        <v>102</v>
      </c>
      <c r="H23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3" s="105" t="str">
        <f>IF(Sklop12[[#This Row],[ZAHTEVANA SHEMA KAKOVOSTI]]&lt;&gt;"",Sklop12[[#This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+Sklop12[[#This Row],[cena/enota brez DDV v EUR]]*Sklop12[[#This Row],[Stopnja DDV (%)]]</f>
        <v>0</v>
      </c>
      <c r="R23" s="112">
        <f>+Sklop12[[#This Row],[cena/enota brez DDV v EUR]]+Sklop12[[#This Row],[Davek (EUR)]]</f>
        <v>0</v>
      </c>
      <c r="S23" s="112">
        <f>+Sklop12[[#This Row],[cena/enota brez DDV v EUR]]*Sklop12[[#This Row],[Okvirna količina]]</f>
        <v>0</v>
      </c>
      <c r="T23" s="112">
        <f>+Sklop12[[#This Row],[Končna cena/enoto mere (EUR) z DDV]]*Sklop12[[#This Row],[Okvirna količina]]</f>
        <v>0</v>
      </c>
      <c r="U23" s="125"/>
    </row>
    <row r="24" spans="1:21" s="64" customFormat="1" ht="12">
      <c r="A24" s="104" t="s">
        <v>11</v>
      </c>
      <c r="B24" s="95" t="s">
        <v>585</v>
      </c>
      <c r="C24" s="94">
        <v>60</v>
      </c>
      <c r="D24" s="102" t="s">
        <v>169</v>
      </c>
      <c r="E24" s="135"/>
      <c r="F24" s="110">
        <v>200</v>
      </c>
      <c r="G24" s="142" t="s">
        <v>102</v>
      </c>
      <c r="H24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4" s="105" t="str">
        <f>IF(Sklop12[[#This Row],[ZAHTEVANA SHEMA KAKOVOSTI]]&lt;&gt;"",Sklop12[[#This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+Sklop12[[#This Row],[cena/enota brez DDV v EUR]]*Sklop12[[#This Row],[Stopnja DDV (%)]]</f>
        <v>0</v>
      </c>
      <c r="R24" s="112">
        <f>+Sklop12[[#This Row],[cena/enota brez DDV v EUR]]+Sklop12[[#This Row],[Davek (EUR)]]</f>
        <v>0</v>
      </c>
      <c r="S24" s="112">
        <f>+Sklop12[[#This Row],[cena/enota brez DDV v EUR]]*Sklop12[[#This Row],[Okvirna količina]]</f>
        <v>0</v>
      </c>
      <c r="T24" s="112">
        <f>+Sklop12[[#This Row],[Končna cena/enoto mere (EUR) z DDV]]*Sklop12[[#This Row],[Okvirna količina]]</f>
        <v>0</v>
      </c>
      <c r="U24" s="125"/>
    </row>
    <row r="25" spans="1:21" s="64" customFormat="1" ht="12">
      <c r="A25" s="109" t="s">
        <v>12</v>
      </c>
      <c r="B25" s="95" t="s">
        <v>586</v>
      </c>
      <c r="C25" s="94">
        <v>100</v>
      </c>
      <c r="D25" s="102" t="s">
        <v>169</v>
      </c>
      <c r="E25" s="135"/>
      <c r="F25" s="110">
        <v>700</v>
      </c>
      <c r="G25" s="142" t="s">
        <v>102</v>
      </c>
      <c r="H25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5" s="105" t="str">
        <f>IF(Sklop12[[#This Row],[ZAHTEVANA SHEMA KAKOVOSTI]]&lt;&gt;"",Sklop12[[#This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+Sklop12[[#This Row],[cena/enota brez DDV v EUR]]*Sklop12[[#This Row],[Stopnja DDV (%)]]</f>
        <v>0</v>
      </c>
      <c r="R25" s="112">
        <f>+Sklop12[[#This Row],[cena/enota brez DDV v EUR]]+Sklop12[[#This Row],[Davek (EUR)]]</f>
        <v>0</v>
      </c>
      <c r="S25" s="112">
        <f>+Sklop12[[#This Row],[cena/enota brez DDV v EUR]]*Sklop12[[#This Row],[Okvirna količina]]</f>
        <v>0</v>
      </c>
      <c r="T25" s="112">
        <f>+Sklop12[[#This Row],[Končna cena/enoto mere (EUR) z DDV]]*Sklop12[[#This Row],[Okvirna količina]]</f>
        <v>0</v>
      </c>
      <c r="U25" s="125"/>
    </row>
    <row r="26" spans="1:21" s="64" customFormat="1" ht="16.5" customHeight="1">
      <c r="A26" s="104" t="s">
        <v>13</v>
      </c>
      <c r="B26" s="95" t="s">
        <v>587</v>
      </c>
      <c r="C26" s="94">
        <v>60</v>
      </c>
      <c r="D26" s="102" t="s">
        <v>169</v>
      </c>
      <c r="E26" s="135"/>
      <c r="F26" s="110">
        <v>800</v>
      </c>
      <c r="G26" s="142" t="s">
        <v>102</v>
      </c>
      <c r="H26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26" s="105" t="str">
        <f>IF(Sklop12[[#This Row],[ZAHTEVANA SHEMA KAKOVOSTI]]&lt;&gt;"",Sklop12[[#This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+Sklop12[[#This Row],[cena/enota brez DDV v EUR]]*Sklop12[[#This Row],[Stopnja DDV (%)]]</f>
        <v>0</v>
      </c>
      <c r="R26" s="112">
        <f>+Sklop12[[#This Row],[cena/enota brez DDV v EUR]]+Sklop12[[#This Row],[Davek (EUR)]]</f>
        <v>0</v>
      </c>
      <c r="S26" s="112">
        <f>+Sklop12[[#This Row],[cena/enota brez DDV v EUR]]*Sklop12[[#This Row],[Okvirna količina]]</f>
        <v>0</v>
      </c>
      <c r="T26" s="112">
        <f>+Sklop12[[#This Row],[Končna cena/enoto mere (EUR) z DDV]]*Sklop12[[#This Row],[Okvirna količina]]</f>
        <v>0</v>
      </c>
      <c r="U26" s="125"/>
    </row>
    <row r="27" spans="1:21" s="64" customFormat="1" ht="24">
      <c r="A27" s="109" t="s">
        <v>14</v>
      </c>
      <c r="B27" s="96" t="s">
        <v>1206</v>
      </c>
      <c r="C27" s="94">
        <v>60</v>
      </c>
      <c r="D27" s="102" t="s">
        <v>169</v>
      </c>
      <c r="E27" s="135"/>
      <c r="F27" s="110">
        <v>1000</v>
      </c>
      <c r="G27" s="142" t="s">
        <v>102</v>
      </c>
      <c r="H27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7" s="105" t="str">
        <f>IF(Sklop12[[#This Row],[ZAHTEVANA SHEMA KAKOVOSTI]]&lt;&gt;"",Sklop12[[#This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+Sklop12[[#This Row],[cena/enota brez DDV v EUR]]*Sklop12[[#This Row],[Stopnja DDV (%)]]</f>
        <v>0</v>
      </c>
      <c r="R27" s="112">
        <f>+Sklop12[[#This Row],[cena/enota brez DDV v EUR]]+Sklop12[[#This Row],[Davek (EUR)]]</f>
        <v>0</v>
      </c>
      <c r="S27" s="112">
        <f>+Sklop12[[#This Row],[cena/enota brez DDV v EUR]]*Sklop12[[#This Row],[Okvirna količina]]</f>
        <v>0</v>
      </c>
      <c r="T27" s="112">
        <f>+Sklop12[[#This Row],[Končna cena/enoto mere (EUR) z DDV]]*Sklop12[[#This Row],[Okvirna količina]]</f>
        <v>0</v>
      </c>
      <c r="U27" s="125"/>
    </row>
    <row r="28" spans="1:21" s="64" customFormat="1" ht="12">
      <c r="A28" s="104" t="s">
        <v>15</v>
      </c>
      <c r="B28" s="95" t="s">
        <v>588</v>
      </c>
      <c r="C28" s="94">
        <v>60</v>
      </c>
      <c r="D28" s="102" t="s">
        <v>169</v>
      </c>
      <c r="E28" s="135"/>
      <c r="F28" s="110">
        <v>500</v>
      </c>
      <c r="G28" s="142" t="s">
        <v>102</v>
      </c>
      <c r="H28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8" s="105" t="str">
        <f>IF(Sklop12[[#This Row],[ZAHTEVANA SHEMA KAKOVOSTI]]&lt;&gt;"",Sklop12[[#This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+Sklop12[[#This Row],[cena/enota brez DDV v EUR]]*Sklop12[[#This Row],[Stopnja DDV (%)]]</f>
        <v>0</v>
      </c>
      <c r="R28" s="112">
        <f>+Sklop12[[#This Row],[cena/enota brez DDV v EUR]]+Sklop12[[#This Row],[Davek (EUR)]]</f>
        <v>0</v>
      </c>
      <c r="S28" s="112">
        <f>+Sklop12[[#This Row],[cena/enota brez DDV v EUR]]*Sklop12[[#This Row],[Okvirna količina]]</f>
        <v>0</v>
      </c>
      <c r="T28" s="112">
        <f>+Sklop12[[#This Row],[Končna cena/enoto mere (EUR) z DDV]]*Sklop12[[#This Row],[Okvirna količina]]</f>
        <v>0</v>
      </c>
      <c r="U28" s="125"/>
    </row>
    <row r="29" spans="1:21" s="64" customFormat="1" ht="12">
      <c r="A29" s="109" t="s">
        <v>16</v>
      </c>
      <c r="B29" s="13" t="s">
        <v>589</v>
      </c>
      <c r="C29" s="94">
        <v>50</v>
      </c>
      <c r="D29" s="102" t="s">
        <v>169</v>
      </c>
      <c r="E29" s="135"/>
      <c r="F29" s="110">
        <v>60</v>
      </c>
      <c r="G29" s="142" t="s">
        <v>102</v>
      </c>
      <c r="H29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9" s="105" t="str">
        <f>IF(Sklop12[[#This Row],[ZAHTEVANA SHEMA KAKOVOSTI]]&lt;&gt;"",Sklop12[[#This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+Sklop12[[#This Row],[cena/enota brez DDV v EUR]]*Sklop12[[#This Row],[Stopnja DDV (%)]]</f>
        <v>0</v>
      </c>
      <c r="R29" s="112">
        <f>+Sklop12[[#This Row],[cena/enota brez DDV v EUR]]+Sklop12[[#This Row],[Davek (EUR)]]</f>
        <v>0</v>
      </c>
      <c r="S29" s="112">
        <f>+Sklop12[[#This Row],[cena/enota brez DDV v EUR]]*Sklop12[[#This Row],[Okvirna količina]]</f>
        <v>0</v>
      </c>
      <c r="T29" s="112">
        <f>+Sklop12[[#This Row],[Končna cena/enoto mere (EUR) z DDV]]*Sklop12[[#This Row],[Okvirna količina]]</f>
        <v>0</v>
      </c>
      <c r="U29" s="125"/>
    </row>
    <row r="30" spans="1:21" s="64" customFormat="1" ht="16.5" customHeight="1">
      <c r="A30" s="104" t="s">
        <v>17</v>
      </c>
      <c r="B30" s="13" t="s">
        <v>1207</v>
      </c>
      <c r="C30" s="94">
        <v>60</v>
      </c>
      <c r="D30" s="102" t="s">
        <v>169</v>
      </c>
      <c r="E30" s="135"/>
      <c r="F30" s="110">
        <v>100</v>
      </c>
      <c r="G30" s="142" t="s">
        <v>102</v>
      </c>
      <c r="H30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0" s="105" t="str">
        <f>IF(Sklop12[[#This Row],[ZAHTEVANA SHEMA KAKOVOSTI]]&lt;&gt;"",Sklop12[[#This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+Sklop12[[#This Row],[cena/enota brez DDV v EUR]]*Sklop12[[#This Row],[Stopnja DDV (%)]]</f>
        <v>0</v>
      </c>
      <c r="R30" s="112">
        <f>+Sklop12[[#This Row],[cena/enota brez DDV v EUR]]+Sklop12[[#This Row],[Davek (EUR)]]</f>
        <v>0</v>
      </c>
      <c r="S30" s="112">
        <f>+Sklop12[[#This Row],[cena/enota brez DDV v EUR]]*Sklop12[[#This Row],[Okvirna količina]]</f>
        <v>0</v>
      </c>
      <c r="T30" s="112">
        <f>+Sklop12[[#This Row],[Končna cena/enoto mere (EUR) z DDV]]*Sklop12[[#This Row],[Okvirna količina]]</f>
        <v>0</v>
      </c>
      <c r="U30" s="125"/>
    </row>
    <row r="31" spans="1:21" s="64" customFormat="1" ht="12">
      <c r="A31" s="109" t="s">
        <v>18</v>
      </c>
      <c r="B31" s="97" t="s">
        <v>590</v>
      </c>
      <c r="C31" s="94">
        <v>70</v>
      </c>
      <c r="D31" s="102" t="s">
        <v>169</v>
      </c>
      <c r="E31" s="135"/>
      <c r="F31" s="110">
        <v>200</v>
      </c>
      <c r="G31" s="142" t="s">
        <v>102</v>
      </c>
      <c r="H31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14.000000000000002</v>
      </c>
      <c r="I31" s="105" t="str">
        <f>IF(Sklop12[[#This Row],[ZAHTEVANA SHEMA KAKOVOSTI]]&lt;&gt;"",Sklop12[[#This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+Sklop12[[#This Row],[cena/enota brez DDV v EUR]]*Sklop12[[#This Row],[Stopnja DDV (%)]]</f>
        <v>0</v>
      </c>
      <c r="R31" s="112">
        <f>+Sklop12[[#This Row],[cena/enota brez DDV v EUR]]+Sklop12[[#This Row],[Davek (EUR)]]</f>
        <v>0</v>
      </c>
      <c r="S31" s="112">
        <f>+Sklop12[[#This Row],[cena/enota brez DDV v EUR]]*Sklop12[[#This Row],[Okvirna količina]]</f>
        <v>0</v>
      </c>
      <c r="T31" s="112">
        <f>+Sklop12[[#This Row],[Končna cena/enoto mere (EUR) z DDV]]*Sklop12[[#This Row],[Okvirna količina]]</f>
        <v>0</v>
      </c>
      <c r="U31" s="125"/>
    </row>
    <row r="32" spans="1:21" s="64" customFormat="1" ht="12">
      <c r="A32" s="104" t="s">
        <v>19</v>
      </c>
      <c r="B32" s="14" t="s">
        <v>591</v>
      </c>
      <c r="C32" s="94">
        <v>70</v>
      </c>
      <c r="D32" s="102" t="s">
        <v>169</v>
      </c>
      <c r="E32" s="135"/>
      <c r="F32" s="110">
        <v>200</v>
      </c>
      <c r="G32" s="142" t="s">
        <v>102</v>
      </c>
      <c r="H32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14.000000000000002</v>
      </c>
      <c r="I32" s="105" t="str">
        <f>IF(Sklop12[[#This Row],[ZAHTEVANA SHEMA KAKOVOSTI]]&lt;&gt;"",Sklop12[[#This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+Sklop12[[#This Row],[cena/enota brez DDV v EUR]]*Sklop12[[#This Row],[Stopnja DDV (%)]]</f>
        <v>0</v>
      </c>
      <c r="R32" s="112">
        <f>+Sklop12[[#This Row],[cena/enota brez DDV v EUR]]+Sklop12[[#This Row],[Davek (EUR)]]</f>
        <v>0</v>
      </c>
      <c r="S32" s="112">
        <f>+Sklop12[[#This Row],[cena/enota brez DDV v EUR]]*Sklop12[[#This Row],[Okvirna količina]]</f>
        <v>0</v>
      </c>
      <c r="T32" s="112">
        <f>+Sklop12[[#This Row],[Končna cena/enoto mere (EUR) z DDV]]*Sklop12[[#This Row],[Okvirna količina]]</f>
        <v>0</v>
      </c>
      <c r="U32" s="125"/>
    </row>
    <row r="33" spans="1:21" s="64" customFormat="1" ht="12">
      <c r="A33" s="109" t="s">
        <v>20</v>
      </c>
      <c r="B33" s="14" t="s">
        <v>592</v>
      </c>
      <c r="C33" s="94">
        <v>80</v>
      </c>
      <c r="D33" s="102" t="s">
        <v>169</v>
      </c>
      <c r="E33" s="135"/>
      <c r="F33" s="110">
        <v>100</v>
      </c>
      <c r="G33" s="142" t="s">
        <v>102</v>
      </c>
      <c r="H33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3" s="105" t="str">
        <f>IF(Sklop12[[#This Row],[ZAHTEVANA SHEMA KAKOVOSTI]]&lt;&gt;"",Sklop12[[#This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+Sklop12[[#This Row],[cena/enota brez DDV v EUR]]*Sklop12[[#This Row],[Stopnja DDV (%)]]</f>
        <v>0</v>
      </c>
      <c r="R33" s="112">
        <f>+Sklop12[[#This Row],[cena/enota brez DDV v EUR]]+Sklop12[[#This Row],[Davek (EUR)]]</f>
        <v>0</v>
      </c>
      <c r="S33" s="112">
        <f>+Sklop12[[#This Row],[cena/enota brez DDV v EUR]]*Sklop12[[#This Row],[Okvirna količina]]</f>
        <v>0</v>
      </c>
      <c r="T33" s="112">
        <f>+Sklop12[[#This Row],[Končna cena/enoto mere (EUR) z DDV]]*Sklop12[[#This Row],[Okvirna količina]]</f>
        <v>0</v>
      </c>
      <c r="U33" s="125"/>
    </row>
    <row r="34" spans="1:21" s="64" customFormat="1" ht="24">
      <c r="A34" s="104" t="s">
        <v>21</v>
      </c>
      <c r="B34" s="14" t="s">
        <v>593</v>
      </c>
      <c r="C34" s="94">
        <v>60</v>
      </c>
      <c r="D34" s="102" t="s">
        <v>169</v>
      </c>
      <c r="E34" s="135"/>
      <c r="F34" s="110">
        <v>300</v>
      </c>
      <c r="G34" s="142" t="s">
        <v>102</v>
      </c>
      <c r="H34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4" s="105" t="str">
        <f>IF(Sklop12[[#This Row],[ZAHTEVANA SHEMA KAKOVOSTI]]&lt;&gt;"",Sklop12[[#This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+Sklop12[[#This Row],[cena/enota brez DDV v EUR]]*Sklop12[[#This Row],[Stopnja DDV (%)]]</f>
        <v>0</v>
      </c>
      <c r="R34" s="112">
        <f>+Sklop12[[#This Row],[cena/enota brez DDV v EUR]]+Sklop12[[#This Row],[Davek (EUR)]]</f>
        <v>0</v>
      </c>
      <c r="S34" s="112">
        <f>+Sklop12[[#This Row],[cena/enota brez DDV v EUR]]*Sklop12[[#This Row],[Okvirna količina]]</f>
        <v>0</v>
      </c>
      <c r="T34" s="112">
        <f>+Sklop12[[#This Row],[Končna cena/enoto mere (EUR) z DDV]]*Sklop12[[#This Row],[Okvirna količina]]</f>
        <v>0</v>
      </c>
      <c r="U34" s="125"/>
    </row>
    <row r="35" spans="1:21" s="64" customFormat="1" ht="12">
      <c r="A35" s="109" t="s">
        <v>22</v>
      </c>
      <c r="B35" s="14" t="s">
        <v>594</v>
      </c>
      <c r="C35" s="94">
        <v>80</v>
      </c>
      <c r="D35" s="102" t="s">
        <v>169</v>
      </c>
      <c r="E35" s="135"/>
      <c r="F35" s="110">
        <v>1000</v>
      </c>
      <c r="G35" s="142" t="s">
        <v>102</v>
      </c>
      <c r="H35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5" s="105" t="str">
        <f>IF(Sklop12[[#This Row],[ZAHTEVANA SHEMA KAKOVOSTI]]&lt;&gt;"",Sklop12[[#This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+Sklop12[[#This Row],[cena/enota brez DDV v EUR]]*Sklop12[[#This Row],[Stopnja DDV (%)]]</f>
        <v>0</v>
      </c>
      <c r="R35" s="112">
        <f>+Sklop12[[#This Row],[cena/enota brez DDV v EUR]]+Sklop12[[#This Row],[Davek (EUR)]]</f>
        <v>0</v>
      </c>
      <c r="S35" s="112">
        <f>+Sklop12[[#This Row],[cena/enota brez DDV v EUR]]*Sklop12[[#This Row],[Okvirna količina]]</f>
        <v>0</v>
      </c>
      <c r="T35" s="112">
        <f>+Sklop12[[#This Row],[Končna cena/enoto mere (EUR) z DDV]]*Sklop12[[#This Row],[Okvirna količina]]</f>
        <v>0</v>
      </c>
      <c r="U35" s="125"/>
    </row>
    <row r="36" spans="1:21" s="64" customFormat="1" ht="12">
      <c r="A36" s="104" t="s">
        <v>23</v>
      </c>
      <c r="B36" s="14" t="s">
        <v>595</v>
      </c>
      <c r="C36" s="94">
        <v>50</v>
      </c>
      <c r="D36" s="102" t="s">
        <v>169</v>
      </c>
      <c r="E36" s="135"/>
      <c r="F36" s="110">
        <v>300</v>
      </c>
      <c r="G36" s="142" t="s">
        <v>102</v>
      </c>
      <c r="H36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6" s="105" t="str">
        <f>IF(Sklop12[[#This Row],[ZAHTEVANA SHEMA KAKOVOSTI]]&lt;&gt;"",Sklop12[[#This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+Sklop12[[#This Row],[cena/enota brez DDV v EUR]]*Sklop12[[#This Row],[Stopnja DDV (%)]]</f>
        <v>0</v>
      </c>
      <c r="R36" s="112">
        <f>+Sklop12[[#This Row],[cena/enota brez DDV v EUR]]+Sklop12[[#This Row],[Davek (EUR)]]</f>
        <v>0</v>
      </c>
      <c r="S36" s="112">
        <f>+Sklop12[[#This Row],[cena/enota brez DDV v EUR]]*Sklop12[[#This Row],[Okvirna količina]]</f>
        <v>0</v>
      </c>
      <c r="T36" s="112">
        <f>+Sklop12[[#This Row],[Končna cena/enoto mere (EUR) z DDV]]*Sklop12[[#This Row],[Okvirna količina]]</f>
        <v>0</v>
      </c>
      <c r="U36" s="125"/>
    </row>
    <row r="37" spans="1:21" s="64" customFormat="1" ht="12">
      <c r="A37" s="109" t="s">
        <v>24</v>
      </c>
      <c r="B37" s="95" t="s">
        <v>596</v>
      </c>
      <c r="C37" s="94">
        <v>1</v>
      </c>
      <c r="D37" s="102" t="s">
        <v>1</v>
      </c>
      <c r="E37" s="135"/>
      <c r="F37" s="110">
        <v>4</v>
      </c>
      <c r="G37" s="142" t="s">
        <v>1</v>
      </c>
      <c r="H37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7" s="105" t="str">
        <f>IF(Sklop12[[#This Row],[ZAHTEVANA SHEMA KAKOVOSTI]]&lt;&gt;"",Sklop12[[#This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+Sklop12[[#This Row],[cena/enota brez DDV v EUR]]*Sklop12[[#This Row],[Stopnja DDV (%)]]</f>
        <v>0</v>
      </c>
      <c r="R37" s="112">
        <f>+Sklop12[[#This Row],[cena/enota brez DDV v EUR]]+Sklop12[[#This Row],[Davek (EUR)]]</f>
        <v>0</v>
      </c>
      <c r="S37" s="112">
        <f>+Sklop12[[#This Row],[cena/enota brez DDV v EUR]]*Sklop12[[#This Row],[Okvirna količina]]</f>
        <v>0</v>
      </c>
      <c r="T37" s="112">
        <f>+Sklop12[[#This Row],[Končna cena/enoto mere (EUR) z DDV]]*Sklop12[[#This Row],[Okvirna količina]]</f>
        <v>0</v>
      </c>
      <c r="U37" s="125"/>
    </row>
    <row r="38" spans="1:21" s="64" customFormat="1" ht="12">
      <c r="A38" s="104" t="s">
        <v>25</v>
      </c>
      <c r="B38" s="14" t="s">
        <v>597</v>
      </c>
      <c r="C38" s="94">
        <v>80</v>
      </c>
      <c r="D38" s="102" t="s">
        <v>169</v>
      </c>
      <c r="E38" s="135"/>
      <c r="F38" s="110">
        <v>700</v>
      </c>
      <c r="G38" s="142" t="s">
        <v>102</v>
      </c>
      <c r="H38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38" s="105" t="str">
        <f>IF(Sklop12[[#This Row],[ZAHTEVANA SHEMA KAKOVOSTI]]&lt;&gt;"",Sklop12[[#This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+Sklop12[[#This Row],[cena/enota brez DDV v EUR]]*Sklop12[[#This Row],[Stopnja DDV (%)]]</f>
        <v>0</v>
      </c>
      <c r="R38" s="112">
        <f>+Sklop12[[#This Row],[cena/enota brez DDV v EUR]]+Sklop12[[#This Row],[Davek (EUR)]]</f>
        <v>0</v>
      </c>
      <c r="S38" s="112">
        <f>+Sklop12[[#This Row],[cena/enota brez DDV v EUR]]*Sklop12[[#This Row],[Okvirna količina]]</f>
        <v>0</v>
      </c>
      <c r="T38" s="112">
        <f>+Sklop12[[#This Row],[Končna cena/enoto mere (EUR) z DDV]]*Sklop12[[#This Row],[Okvirna količina]]</f>
        <v>0</v>
      </c>
      <c r="U38" s="125"/>
    </row>
    <row r="39" spans="1:21" s="64" customFormat="1" ht="12">
      <c r="A39" s="109" t="s">
        <v>26</v>
      </c>
      <c r="B39" s="14" t="s">
        <v>598</v>
      </c>
      <c r="C39" s="94">
        <v>1</v>
      </c>
      <c r="D39" s="102" t="s">
        <v>1</v>
      </c>
      <c r="E39" s="135"/>
      <c r="F39" s="110">
        <v>55</v>
      </c>
      <c r="G39" s="142" t="s">
        <v>1</v>
      </c>
      <c r="H39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</v>
      </c>
      <c r="I39" s="105" t="str">
        <f>IF(Sklop12[[#This Row],[ZAHTEVANA SHEMA KAKOVOSTI]]&lt;&gt;"",Sklop12[[#This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+Sklop12[[#This Row],[cena/enota brez DDV v EUR]]*Sklop12[[#This Row],[Stopnja DDV (%)]]</f>
        <v>0</v>
      </c>
      <c r="R39" s="112">
        <f>+Sklop12[[#This Row],[cena/enota brez DDV v EUR]]+Sklop12[[#This Row],[Davek (EUR)]]</f>
        <v>0</v>
      </c>
      <c r="S39" s="112">
        <f>+Sklop12[[#This Row],[cena/enota brez DDV v EUR]]*Sklop12[[#This Row],[Okvirna količina]]</f>
        <v>0</v>
      </c>
      <c r="T39" s="112">
        <f>+Sklop12[[#This Row],[Končna cena/enoto mere (EUR) z DDV]]*Sklop12[[#This Row],[Okvirna količina]]</f>
        <v>0</v>
      </c>
      <c r="U39" s="125"/>
    </row>
    <row r="40" spans="1:21" s="64" customFormat="1" ht="12">
      <c r="A40" s="104" t="s">
        <v>27</v>
      </c>
      <c r="B40" s="14" t="s">
        <v>553</v>
      </c>
      <c r="C40" s="94">
        <v>1</v>
      </c>
      <c r="D40" s="102" t="s">
        <v>1</v>
      </c>
      <c r="E40" s="135"/>
      <c r="F40" s="110">
        <v>10</v>
      </c>
      <c r="G40" s="142" t="s">
        <v>1</v>
      </c>
      <c r="H40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0" s="105" t="str">
        <f>IF(Sklop12[[#This Row],[ZAHTEVANA SHEMA KAKOVOSTI]]&lt;&gt;"",Sklop12[[#This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+Sklop12[[#This Row],[cena/enota brez DDV v EUR]]*Sklop12[[#This Row],[Stopnja DDV (%)]]</f>
        <v>0</v>
      </c>
      <c r="R40" s="112">
        <f>+Sklop12[[#This Row],[cena/enota brez DDV v EUR]]+Sklop12[[#This Row],[Davek (EUR)]]</f>
        <v>0</v>
      </c>
      <c r="S40" s="112">
        <f>+Sklop12[[#This Row],[cena/enota brez DDV v EUR]]*Sklop12[[#This Row],[Okvirna količina]]</f>
        <v>0</v>
      </c>
      <c r="T40" s="112">
        <f>+Sklop12[[#This Row],[Končna cena/enoto mere (EUR) z DDV]]*Sklop12[[#This Row],[Okvirna količina]]</f>
        <v>0</v>
      </c>
      <c r="U40" s="125"/>
    </row>
    <row r="41" spans="1:21" s="64" customFormat="1" ht="24">
      <c r="A41" s="109" t="s">
        <v>28</v>
      </c>
      <c r="B41" s="14" t="s">
        <v>599</v>
      </c>
      <c r="C41" s="94">
        <v>50</v>
      </c>
      <c r="D41" s="102" t="s">
        <v>169</v>
      </c>
      <c r="E41" s="135"/>
      <c r="F41" s="110">
        <v>4000</v>
      </c>
      <c r="G41" s="142" t="s">
        <v>102</v>
      </c>
      <c r="H41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1" s="105" t="str">
        <f>IF(Sklop12[[#This Row],[ZAHTEVANA SHEMA KAKOVOSTI]]&lt;&gt;"",Sklop12[[#This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+Sklop12[[#This Row],[cena/enota brez DDV v EUR]]*Sklop12[[#This Row],[Stopnja DDV (%)]]</f>
        <v>0</v>
      </c>
      <c r="R41" s="112">
        <f>+Sklop12[[#This Row],[cena/enota brez DDV v EUR]]+Sklop12[[#This Row],[Davek (EUR)]]</f>
        <v>0</v>
      </c>
      <c r="S41" s="112">
        <f>+Sklop12[[#This Row],[cena/enota brez DDV v EUR]]*Sklop12[[#This Row],[Okvirna količina]]</f>
        <v>0</v>
      </c>
      <c r="T41" s="112">
        <f>+Sklop12[[#This Row],[Končna cena/enoto mere (EUR) z DDV]]*Sklop12[[#This Row],[Okvirna količina]]</f>
        <v>0</v>
      </c>
      <c r="U41" s="125"/>
    </row>
    <row r="42" spans="1:21" s="64" customFormat="1" ht="24">
      <c r="A42" s="104" t="s">
        <v>29</v>
      </c>
      <c r="B42" s="14" t="s">
        <v>600</v>
      </c>
      <c r="C42" s="94">
        <v>90</v>
      </c>
      <c r="D42" s="102" t="s">
        <v>169</v>
      </c>
      <c r="E42" s="135"/>
      <c r="F42" s="110">
        <v>3000</v>
      </c>
      <c r="G42" s="142" t="s">
        <v>102</v>
      </c>
      <c r="H42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42" s="105" t="str">
        <f>IF(Sklop12[[#This Row],[ZAHTEVANA SHEMA KAKOVOSTI]]&lt;&gt;"",Sklop12[[#This Row],[Preračunana masa/volumen/kos na enoto kg]],"")</f>
        <v/>
      </c>
      <c r="J42" s="119"/>
      <c r="K42" s="111"/>
      <c r="L42" s="111"/>
      <c r="M42" s="122"/>
      <c r="N42" s="112"/>
      <c r="O42" s="112"/>
      <c r="P42" s="123"/>
      <c r="Q42" s="112">
        <f>+Sklop12[[#This Row],[cena/enota brez DDV v EUR]]*Sklop12[[#This Row],[Stopnja DDV (%)]]</f>
        <v>0</v>
      </c>
      <c r="R42" s="112">
        <f>+Sklop12[[#This Row],[cena/enota brez DDV v EUR]]+Sklop12[[#This Row],[Davek (EUR)]]</f>
        <v>0</v>
      </c>
      <c r="S42" s="112">
        <f>+Sklop12[[#This Row],[cena/enota brez DDV v EUR]]*Sklop12[[#This Row],[Okvirna količina]]</f>
        <v>0</v>
      </c>
      <c r="T42" s="112">
        <f>+Sklop12[[#This Row],[Končna cena/enoto mere (EUR) z DDV]]*Sklop12[[#This Row],[Okvirna količina]]</f>
        <v>0</v>
      </c>
      <c r="U42" s="125"/>
    </row>
    <row r="43" spans="1:21" s="64" customFormat="1" ht="25.5" customHeight="1">
      <c r="A43" s="109" t="s">
        <v>30</v>
      </c>
      <c r="B43" s="95" t="s">
        <v>601</v>
      </c>
      <c r="C43" s="94">
        <v>90</v>
      </c>
      <c r="D43" s="102" t="s">
        <v>169</v>
      </c>
      <c r="E43" s="135"/>
      <c r="F43" s="110">
        <v>250</v>
      </c>
      <c r="G43" s="142" t="s">
        <v>102</v>
      </c>
      <c r="H43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22.5</v>
      </c>
      <c r="I43" s="105" t="str">
        <f>IF(Sklop12[[#This Row],[ZAHTEVANA SHEMA KAKOVOSTI]]&lt;&gt;"",Sklop12[[#This Row],[Preračunana masa/volumen/kos na enoto kg]],"")</f>
        <v/>
      </c>
      <c r="J43" s="119"/>
      <c r="K43" s="111"/>
      <c r="L43" s="111"/>
      <c r="M43" s="122"/>
      <c r="N43" s="112"/>
      <c r="O43" s="112"/>
      <c r="P43" s="123"/>
      <c r="Q43" s="112">
        <f>+Sklop12[[#This Row],[cena/enota brez DDV v EUR]]*Sklop12[[#This Row],[Stopnja DDV (%)]]</f>
        <v>0</v>
      </c>
      <c r="R43" s="112">
        <f>+Sklop12[[#This Row],[cena/enota brez DDV v EUR]]+Sklop12[[#This Row],[Davek (EUR)]]</f>
        <v>0</v>
      </c>
      <c r="S43" s="112">
        <f>+Sklop12[[#This Row],[cena/enota brez DDV v EUR]]*Sklop12[[#This Row],[Okvirna količina]]</f>
        <v>0</v>
      </c>
      <c r="T43" s="112">
        <f>+Sklop12[[#This Row],[Končna cena/enoto mere (EUR) z DDV]]*Sklop12[[#This Row],[Okvirna količina]]</f>
        <v>0</v>
      </c>
      <c r="U43" s="125"/>
    </row>
    <row r="44" spans="1:21" s="64" customFormat="1" ht="23.25" customHeight="1">
      <c r="A44" s="104" t="s">
        <v>31</v>
      </c>
      <c r="B44" s="98" t="s">
        <v>602</v>
      </c>
      <c r="C44" s="94">
        <v>70</v>
      </c>
      <c r="D44" s="102" t="s">
        <v>169</v>
      </c>
      <c r="E44" s="135"/>
      <c r="F44" s="110">
        <v>100</v>
      </c>
      <c r="G44" s="142" t="s">
        <v>102</v>
      </c>
      <c r="H44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7.0000000000000009</v>
      </c>
      <c r="I44" s="105" t="str">
        <f>IF(Sklop12[[#This Row],[ZAHTEVANA SHEMA KAKOVOSTI]]&lt;&gt;"",Sklop12[[#This Row],[Preračunana masa/volumen/kos na enoto kg]],"")</f>
        <v/>
      </c>
      <c r="J44" s="119"/>
      <c r="K44" s="111"/>
      <c r="L44" s="111"/>
      <c r="M44" s="122"/>
      <c r="N44" s="112"/>
      <c r="O44" s="112"/>
      <c r="P44" s="123"/>
      <c r="Q44" s="112">
        <f>+Sklop12[[#This Row],[cena/enota brez DDV v EUR]]*Sklop12[[#This Row],[Stopnja DDV (%)]]</f>
        <v>0</v>
      </c>
      <c r="R44" s="112">
        <f>+Sklop12[[#This Row],[cena/enota brez DDV v EUR]]+Sklop12[[#This Row],[Davek (EUR)]]</f>
        <v>0</v>
      </c>
      <c r="S44" s="112">
        <f>+Sklop12[[#This Row],[cena/enota brez DDV v EUR]]*Sklop12[[#This Row],[Okvirna količina]]</f>
        <v>0</v>
      </c>
      <c r="T44" s="112">
        <f>+Sklop12[[#This Row],[Končna cena/enoto mere (EUR) z DDV]]*Sklop12[[#This Row],[Okvirna količina]]</f>
        <v>0</v>
      </c>
      <c r="U44" s="125"/>
    </row>
    <row r="45" spans="1:21" s="64" customFormat="1" ht="24">
      <c r="A45" s="109" t="s">
        <v>32</v>
      </c>
      <c r="B45" s="95" t="s">
        <v>603</v>
      </c>
      <c r="C45" s="94">
        <v>70</v>
      </c>
      <c r="D45" s="102" t="s">
        <v>169</v>
      </c>
      <c r="E45" s="135"/>
      <c r="F45" s="110">
        <v>1000</v>
      </c>
      <c r="G45" s="142" t="s">
        <v>102</v>
      </c>
      <c r="H45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45" s="105" t="str">
        <f>IF(Sklop12[[#This Row],[ZAHTEVANA SHEMA KAKOVOSTI]]&lt;&gt;"",Sklop12[[#This Row],[Preračunana masa/volumen/kos na enoto kg]],"")</f>
        <v/>
      </c>
      <c r="J45" s="119"/>
      <c r="K45" s="111"/>
      <c r="L45" s="111"/>
      <c r="M45" s="122"/>
      <c r="N45" s="112"/>
      <c r="O45" s="112"/>
      <c r="P45" s="123"/>
      <c r="Q45" s="112">
        <f>+Sklop12[[#This Row],[cena/enota brez DDV v EUR]]*Sklop12[[#This Row],[Stopnja DDV (%)]]</f>
        <v>0</v>
      </c>
      <c r="R45" s="112">
        <f>+Sklop12[[#This Row],[cena/enota brez DDV v EUR]]+Sklop12[[#This Row],[Davek (EUR)]]</f>
        <v>0</v>
      </c>
      <c r="S45" s="112">
        <f>+Sklop12[[#This Row],[cena/enota brez DDV v EUR]]*Sklop12[[#This Row],[Okvirna količina]]</f>
        <v>0</v>
      </c>
      <c r="T45" s="112">
        <f>+Sklop12[[#This Row],[Končna cena/enoto mere (EUR) z DDV]]*Sklop12[[#This Row],[Okvirna količina]]</f>
        <v>0</v>
      </c>
      <c r="U45" s="125"/>
    </row>
    <row r="46" spans="1:21" s="64" customFormat="1" ht="24" customHeight="1">
      <c r="A46" s="104" t="s">
        <v>33</v>
      </c>
      <c r="B46" s="95" t="s">
        <v>604</v>
      </c>
      <c r="C46" s="94">
        <v>30</v>
      </c>
      <c r="D46" s="102" t="s">
        <v>169</v>
      </c>
      <c r="E46" s="135"/>
      <c r="F46" s="110">
        <v>400</v>
      </c>
      <c r="G46" s="142" t="s">
        <v>102</v>
      </c>
      <c r="H46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46" s="105" t="str">
        <f>IF(Sklop12[[#This Row],[ZAHTEVANA SHEMA KAKOVOSTI]]&lt;&gt;"",Sklop12[[#This Row],[Preračunana masa/volumen/kos na enoto kg]],"")</f>
        <v/>
      </c>
      <c r="J46" s="119"/>
      <c r="K46" s="111"/>
      <c r="L46" s="111"/>
      <c r="M46" s="122"/>
      <c r="N46" s="112"/>
      <c r="O46" s="112"/>
      <c r="P46" s="123"/>
      <c r="Q46" s="112">
        <f>+Sklop12[[#This Row],[cena/enota brez DDV v EUR]]*Sklop12[[#This Row],[Stopnja DDV (%)]]</f>
        <v>0</v>
      </c>
      <c r="R46" s="112">
        <f>+Sklop12[[#This Row],[cena/enota brez DDV v EUR]]+Sklop12[[#This Row],[Davek (EUR)]]</f>
        <v>0</v>
      </c>
      <c r="S46" s="112">
        <f>+Sklop12[[#This Row],[cena/enota brez DDV v EUR]]*Sklop12[[#This Row],[Okvirna količina]]</f>
        <v>0</v>
      </c>
      <c r="T46" s="112">
        <f>+Sklop12[[#This Row],[Končna cena/enoto mere (EUR) z DDV]]*Sklop12[[#This Row],[Okvirna količina]]</f>
        <v>0</v>
      </c>
      <c r="U46" s="125"/>
    </row>
    <row r="47" spans="1:21" s="64" customFormat="1" ht="24">
      <c r="A47" s="109" t="s">
        <v>34</v>
      </c>
      <c r="B47" s="14" t="s">
        <v>605</v>
      </c>
      <c r="C47" s="94">
        <v>70</v>
      </c>
      <c r="D47" s="102" t="s">
        <v>169</v>
      </c>
      <c r="E47" s="135"/>
      <c r="F47" s="110">
        <v>800</v>
      </c>
      <c r="G47" s="142" t="s">
        <v>102</v>
      </c>
      <c r="H47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56.000000000000007</v>
      </c>
      <c r="I47" s="105" t="str">
        <f>IF(Sklop12[[#This Row],[ZAHTEVANA SHEMA KAKOVOSTI]]&lt;&gt;"",Sklop12[[#This Row],[Preračunana masa/volumen/kos na enoto kg]],"")</f>
        <v/>
      </c>
      <c r="J47" s="119"/>
      <c r="K47" s="55"/>
      <c r="L47" s="55"/>
      <c r="M47" s="3"/>
      <c r="N47" s="112"/>
      <c r="O47" s="112"/>
      <c r="P47" s="123"/>
      <c r="Q47" s="112">
        <f>+Sklop12[[#This Row],[cena/enota brez DDV v EUR]]*Sklop12[[#This Row],[Stopnja DDV (%)]]</f>
        <v>0</v>
      </c>
      <c r="R47" s="112">
        <f>+Sklop12[[#This Row],[cena/enota brez DDV v EUR]]+Sklop12[[#This Row],[Davek (EUR)]]</f>
        <v>0</v>
      </c>
      <c r="S47" s="112">
        <f>+Sklop12[[#This Row],[cena/enota brez DDV v EUR]]*Sklop12[[#This Row],[Okvirna količina]]</f>
        <v>0</v>
      </c>
      <c r="T47" s="112">
        <f>+Sklop12[[#This Row],[Končna cena/enoto mere (EUR) z DDV]]*Sklop12[[#This Row],[Okvirna količina]]</f>
        <v>0</v>
      </c>
      <c r="U47" s="125"/>
    </row>
    <row r="48" spans="1:21" s="64" customFormat="1" ht="12">
      <c r="A48" s="104" t="s">
        <v>35</v>
      </c>
      <c r="B48" s="14" t="s">
        <v>606</v>
      </c>
      <c r="C48" s="94">
        <v>80</v>
      </c>
      <c r="D48" s="102" t="s">
        <v>169</v>
      </c>
      <c r="E48" s="135"/>
      <c r="F48" s="110">
        <v>100</v>
      </c>
      <c r="G48" s="142" t="s">
        <v>102</v>
      </c>
      <c r="H48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8" s="105" t="str">
        <f>IF(Sklop12[[#This Row],[ZAHTEVANA SHEMA KAKOVOSTI]]&lt;&gt;"",Sklop12[[#This Row],[Preračunana masa/volumen/kos na enoto kg]],"")</f>
        <v/>
      </c>
      <c r="J48" s="119"/>
      <c r="K48" s="55"/>
      <c r="L48" s="55"/>
      <c r="M48" s="3"/>
      <c r="N48" s="112"/>
      <c r="O48" s="112"/>
      <c r="P48" s="123"/>
      <c r="Q48" s="112">
        <f>+Sklop12[[#This Row],[cena/enota brez DDV v EUR]]*Sklop12[[#This Row],[Stopnja DDV (%)]]</f>
        <v>0</v>
      </c>
      <c r="R48" s="112">
        <f>+Sklop12[[#This Row],[cena/enota brez DDV v EUR]]+Sklop12[[#This Row],[Davek (EUR)]]</f>
        <v>0</v>
      </c>
      <c r="S48" s="112">
        <f>+Sklop12[[#This Row],[cena/enota brez DDV v EUR]]*Sklop12[[#This Row],[Okvirna količina]]</f>
        <v>0</v>
      </c>
      <c r="T48" s="112">
        <f>+Sklop12[[#This Row],[Končna cena/enoto mere (EUR) z DDV]]*Sklop12[[#This Row],[Okvirna količina]]</f>
        <v>0</v>
      </c>
      <c r="U48" s="125"/>
    </row>
    <row r="49" spans="1:21" s="64" customFormat="1" ht="24.75" customHeight="1">
      <c r="A49" s="109" t="s">
        <v>36</v>
      </c>
      <c r="B49" s="6" t="s">
        <v>607</v>
      </c>
      <c r="C49" s="94">
        <v>80</v>
      </c>
      <c r="D49" s="102" t="s">
        <v>169</v>
      </c>
      <c r="E49" s="135"/>
      <c r="F49" s="110">
        <v>2000</v>
      </c>
      <c r="G49" s="142" t="s">
        <v>102</v>
      </c>
      <c r="H49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49" s="105" t="str">
        <f>IF(Sklop12[[#This Row],[ZAHTEVANA SHEMA KAKOVOSTI]]&lt;&gt;"",Sklop12[[#This Row],[Preračunana masa/volumen/kos na enoto kg]],"")</f>
        <v/>
      </c>
      <c r="J49" s="119"/>
      <c r="K49" s="55"/>
      <c r="L49" s="55"/>
      <c r="M49" s="3"/>
      <c r="N49" s="112"/>
      <c r="O49" s="112"/>
      <c r="P49" s="123"/>
      <c r="Q49" s="112">
        <f>+Sklop12[[#This Row],[cena/enota brez DDV v EUR]]*Sklop12[[#This Row],[Stopnja DDV (%)]]</f>
        <v>0</v>
      </c>
      <c r="R49" s="112">
        <f>+Sklop12[[#This Row],[cena/enota brez DDV v EUR]]+Sklop12[[#This Row],[Davek (EUR)]]</f>
        <v>0</v>
      </c>
      <c r="S49" s="112">
        <f>+Sklop12[[#This Row],[cena/enota brez DDV v EUR]]*Sklop12[[#This Row],[Okvirna količina]]</f>
        <v>0</v>
      </c>
      <c r="T49" s="112">
        <f>+Sklop12[[#This Row],[Končna cena/enoto mere (EUR) z DDV]]*Sklop12[[#This Row],[Okvirna količina]]</f>
        <v>0</v>
      </c>
      <c r="U49" s="125"/>
    </row>
    <row r="50" spans="1:21" s="64" customFormat="1" ht="12">
      <c r="A50" s="104" t="s">
        <v>37</v>
      </c>
      <c r="B50" s="99" t="s">
        <v>608</v>
      </c>
      <c r="C50" s="94">
        <v>80</v>
      </c>
      <c r="D50" s="102" t="s">
        <v>169</v>
      </c>
      <c r="E50" s="137"/>
      <c r="F50" s="110">
        <v>100</v>
      </c>
      <c r="G50" s="157" t="s">
        <v>102</v>
      </c>
      <c r="H50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0" s="110" t="str">
        <f>IF(Sklop12[[#This Row],[ZAHTEVANA SHEMA KAKOVOSTI]]&lt;&gt;"",Sklop12[[#This Row],[Preračunana masa/volumen/kos na enoto kg]],"")</f>
        <v/>
      </c>
      <c r="J50" s="119"/>
      <c r="K50" s="113"/>
      <c r="L50" s="113"/>
      <c r="M50" s="3"/>
      <c r="N50" s="112"/>
      <c r="O50" s="112"/>
      <c r="P50" s="123"/>
      <c r="Q50" s="112">
        <f>+Sklop12[[#This Row],[cena/enota brez DDV v EUR]]*Sklop12[[#This Row],[Stopnja DDV (%)]]</f>
        <v>0</v>
      </c>
      <c r="R50" s="112">
        <f>+Sklop12[[#This Row],[cena/enota brez DDV v EUR]]+Sklop12[[#This Row],[Davek (EUR)]]</f>
        <v>0</v>
      </c>
      <c r="S50" s="112">
        <f>+Sklop12[[#This Row],[cena/enota brez DDV v EUR]]*Sklop12[[#This Row],[Okvirna količina]]</f>
        <v>0</v>
      </c>
      <c r="T50" s="112">
        <f>+Sklop12[[#This Row],[Končna cena/enoto mere (EUR) z DDV]]*Sklop12[[#This Row],[Okvirna količina]]</f>
        <v>0</v>
      </c>
      <c r="U50" s="125"/>
    </row>
    <row r="51" spans="1:21" s="64" customFormat="1" ht="12">
      <c r="A51" s="109" t="s">
        <v>38</v>
      </c>
      <c r="B51" s="99" t="s">
        <v>609</v>
      </c>
      <c r="C51" s="94">
        <v>100</v>
      </c>
      <c r="D51" s="102" t="s">
        <v>169</v>
      </c>
      <c r="E51" s="137"/>
      <c r="F51" s="110">
        <v>100</v>
      </c>
      <c r="G51" s="157" t="s">
        <v>102</v>
      </c>
      <c r="H51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1" s="110" t="str">
        <f>IF(Sklop12[[#This Row],[ZAHTEVANA SHEMA KAKOVOSTI]]&lt;&gt;"",Sklop12[[#This Row],[Preračunana masa/volumen/kos na enoto kg]],"")</f>
        <v/>
      </c>
      <c r="J51" s="119"/>
      <c r="K51" s="113"/>
      <c r="L51" s="113"/>
      <c r="M51" s="3"/>
      <c r="N51" s="112"/>
      <c r="O51" s="112"/>
      <c r="P51" s="123"/>
      <c r="Q51" s="112">
        <f>+Sklop12[[#This Row],[cena/enota brez DDV v EUR]]*Sklop12[[#This Row],[Stopnja DDV (%)]]</f>
        <v>0</v>
      </c>
      <c r="R51" s="112">
        <f>+Sklop12[[#This Row],[cena/enota brez DDV v EUR]]+Sklop12[[#This Row],[Davek (EUR)]]</f>
        <v>0</v>
      </c>
      <c r="S51" s="112">
        <f>+Sklop12[[#This Row],[cena/enota brez DDV v EUR]]*Sklop12[[#This Row],[Okvirna količina]]</f>
        <v>0</v>
      </c>
      <c r="T51" s="112">
        <f>+Sklop12[[#This Row],[Končna cena/enoto mere (EUR) z DDV]]*Sklop12[[#This Row],[Okvirna količina]]</f>
        <v>0</v>
      </c>
      <c r="U51" s="125"/>
    </row>
    <row r="52" spans="1:21" s="64" customFormat="1" ht="36">
      <c r="A52" s="104" t="s">
        <v>39</v>
      </c>
      <c r="B52" s="99" t="s">
        <v>610</v>
      </c>
      <c r="C52" s="94">
        <v>60</v>
      </c>
      <c r="D52" s="102" t="s">
        <v>169</v>
      </c>
      <c r="E52" s="137"/>
      <c r="F52" s="110">
        <v>1000</v>
      </c>
      <c r="G52" s="157" t="s">
        <v>102</v>
      </c>
      <c r="H52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52" s="110" t="str">
        <f>IF(Sklop12[[#This Row],[ZAHTEVANA SHEMA KAKOVOSTI]]&lt;&gt;"",Sklop12[[#This Row],[Preračunana masa/volumen/kos na enoto kg]],"")</f>
        <v/>
      </c>
      <c r="J52" s="119"/>
      <c r="K52" s="113"/>
      <c r="L52" s="115"/>
      <c r="M52" s="116"/>
      <c r="N52" s="112"/>
      <c r="O52" s="117"/>
      <c r="P52" s="123"/>
      <c r="Q52" s="117">
        <f>+Sklop12[[#This Row],[cena/enota brez DDV v EUR]]*Sklop12[[#This Row],[Stopnja DDV (%)]]</f>
        <v>0</v>
      </c>
      <c r="R52" s="117">
        <f>+Sklop12[[#This Row],[cena/enota brez DDV v EUR]]+Sklop12[[#This Row],[Davek (EUR)]]</f>
        <v>0</v>
      </c>
      <c r="S52" s="117">
        <f>+Sklop12[[#This Row],[cena/enota brez DDV v EUR]]*Sklop12[[#This Row],[Okvirna količina]]</f>
        <v>0</v>
      </c>
      <c r="T52" s="117">
        <f>+Sklop12[[#This Row],[Končna cena/enoto mere (EUR) z DDV]]*Sklop12[[#This Row],[Okvirna količina]]</f>
        <v>0</v>
      </c>
      <c r="U52" s="126"/>
    </row>
    <row r="53" spans="1:21" s="64" customFormat="1" ht="24">
      <c r="A53" s="109" t="s">
        <v>40</v>
      </c>
      <c r="B53" s="99" t="s">
        <v>611</v>
      </c>
      <c r="C53" s="94">
        <v>50</v>
      </c>
      <c r="D53" s="102" t="s">
        <v>169</v>
      </c>
      <c r="E53" s="137"/>
      <c r="F53" s="110">
        <v>1200</v>
      </c>
      <c r="G53" s="157" t="s">
        <v>102</v>
      </c>
      <c r="H53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53" s="110" t="str">
        <f>IF(Sklop12[[#This Row],[ZAHTEVANA SHEMA KAKOVOSTI]]&lt;&gt;"",Sklop12[[#This Row],[Preračunana masa/volumen/kos na enoto kg]],"")</f>
        <v/>
      </c>
      <c r="J53" s="119"/>
      <c r="K53" s="113"/>
      <c r="L53" s="113"/>
      <c r="M53" s="3"/>
      <c r="N53" s="112"/>
      <c r="O53" s="112"/>
      <c r="P53" s="123"/>
      <c r="Q53" s="117">
        <f>+Sklop12[[#This Row],[cena/enota brez DDV v EUR]]*Sklop12[[#This Row],[Stopnja DDV (%)]]</f>
        <v>0</v>
      </c>
      <c r="R53" s="117">
        <f>+Sklop12[[#This Row],[cena/enota brez DDV v EUR]]+Sklop12[[#This Row],[Davek (EUR)]]</f>
        <v>0</v>
      </c>
      <c r="S53" s="117">
        <f>+Sklop12[[#This Row],[cena/enota brez DDV v EUR]]*Sklop12[[#This Row],[Okvirna količina]]</f>
        <v>0</v>
      </c>
      <c r="T53" s="117">
        <f>+Sklop12[[#This Row],[Končna cena/enoto mere (EUR) z DDV]]*Sklop12[[#This Row],[Okvirna količina]]</f>
        <v>0</v>
      </c>
      <c r="U53" s="125"/>
    </row>
    <row r="54" spans="1:21" s="64" customFormat="1" ht="39.75" customHeight="1">
      <c r="A54" s="104" t="s">
        <v>41</v>
      </c>
      <c r="B54" s="99" t="s">
        <v>612</v>
      </c>
      <c r="C54" s="94">
        <v>60</v>
      </c>
      <c r="D54" s="102" t="s">
        <v>169</v>
      </c>
      <c r="E54" s="137"/>
      <c r="F54" s="110">
        <v>4000</v>
      </c>
      <c r="G54" s="157" t="s">
        <v>102</v>
      </c>
      <c r="H54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54" s="110" t="str">
        <f>IF(Sklop12[[#This Row],[ZAHTEVANA SHEMA KAKOVOSTI]]&lt;&gt;"",Sklop12[[#This Row],[Preračunana masa/volumen/kos na enoto kg]],"")</f>
        <v/>
      </c>
      <c r="J54" s="119"/>
      <c r="K54" s="113"/>
      <c r="L54" s="113"/>
      <c r="M54" s="3"/>
      <c r="N54" s="112"/>
      <c r="O54" s="112"/>
      <c r="P54" s="123"/>
      <c r="Q54" s="117">
        <f>+Sklop12[[#This Row],[cena/enota brez DDV v EUR]]*Sklop12[[#This Row],[Stopnja DDV (%)]]</f>
        <v>0</v>
      </c>
      <c r="R54" s="117">
        <f>+Sklop12[[#This Row],[cena/enota brez DDV v EUR]]+Sklop12[[#This Row],[Davek (EUR)]]</f>
        <v>0</v>
      </c>
      <c r="S54" s="117">
        <f>+Sklop12[[#This Row],[cena/enota brez DDV v EUR]]*Sklop12[[#This Row],[Okvirna količina]]</f>
        <v>0</v>
      </c>
      <c r="T54" s="117">
        <f>+Sklop12[[#This Row],[Končna cena/enoto mere (EUR) z DDV]]*Sklop12[[#This Row],[Okvirna količina]]</f>
        <v>0</v>
      </c>
      <c r="U54" s="125"/>
    </row>
    <row r="55" spans="1:21" s="64" customFormat="1" ht="24">
      <c r="A55" s="109" t="s">
        <v>42</v>
      </c>
      <c r="B55" s="99" t="s">
        <v>1208</v>
      </c>
      <c r="C55" s="94">
        <v>60</v>
      </c>
      <c r="D55" s="102" t="s">
        <v>169</v>
      </c>
      <c r="E55" s="137"/>
      <c r="F55" s="110">
        <v>1700</v>
      </c>
      <c r="G55" s="157" t="s">
        <v>102</v>
      </c>
      <c r="H55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102</v>
      </c>
      <c r="I55" s="110" t="str">
        <f>IF(Sklop12[[#This Row],[ZAHTEVANA SHEMA KAKOVOSTI]]&lt;&gt;"",Sklop12[[#This Row],[Preračunana masa/volumen/kos na enoto kg]],"")</f>
        <v/>
      </c>
      <c r="J55" s="119"/>
      <c r="K55" s="113"/>
      <c r="L55" s="113"/>
      <c r="M55" s="3"/>
      <c r="N55" s="112"/>
      <c r="O55" s="112"/>
      <c r="P55" s="123"/>
      <c r="Q55" s="117">
        <f>+Sklop12[[#This Row],[cena/enota brez DDV v EUR]]*Sklop12[[#This Row],[Stopnja DDV (%)]]</f>
        <v>0</v>
      </c>
      <c r="R55" s="117">
        <f>+Sklop12[[#This Row],[cena/enota brez DDV v EUR]]+Sklop12[[#This Row],[Davek (EUR)]]</f>
        <v>0</v>
      </c>
      <c r="S55" s="117">
        <f>+Sklop12[[#This Row],[cena/enota brez DDV v EUR]]*Sklop12[[#This Row],[Okvirna količina]]</f>
        <v>0</v>
      </c>
      <c r="T55" s="117">
        <f>+Sklop12[[#This Row],[Končna cena/enoto mere (EUR) z DDV]]*Sklop12[[#This Row],[Okvirna količina]]</f>
        <v>0</v>
      </c>
      <c r="U55" s="125"/>
    </row>
    <row r="56" spans="1:21" s="64" customFormat="1" ht="24">
      <c r="A56" s="104" t="s">
        <v>43</v>
      </c>
      <c r="B56" s="99" t="s">
        <v>613</v>
      </c>
      <c r="C56" s="94">
        <v>60</v>
      </c>
      <c r="D56" s="102" t="s">
        <v>169</v>
      </c>
      <c r="E56" s="137"/>
      <c r="F56" s="110">
        <v>700</v>
      </c>
      <c r="G56" s="157" t="s">
        <v>102</v>
      </c>
      <c r="H56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</v>
      </c>
      <c r="I56" s="110" t="str">
        <f>IF(Sklop12[[#This Row],[ZAHTEVANA SHEMA KAKOVOSTI]]&lt;&gt;"",Sklop12[[#This Row],[Preračunana masa/volumen/kos na enoto kg]],"")</f>
        <v/>
      </c>
      <c r="J56" s="119"/>
      <c r="K56" s="113"/>
      <c r="L56" s="113"/>
      <c r="M56" s="3"/>
      <c r="N56" s="112"/>
      <c r="O56" s="112"/>
      <c r="P56" s="123"/>
      <c r="Q56" s="117">
        <f>+Sklop12[[#This Row],[cena/enota brez DDV v EUR]]*Sklop12[[#This Row],[Stopnja DDV (%)]]</f>
        <v>0</v>
      </c>
      <c r="R56" s="117">
        <f>+Sklop12[[#This Row],[cena/enota brez DDV v EUR]]+Sklop12[[#This Row],[Davek (EUR)]]</f>
        <v>0</v>
      </c>
      <c r="S56" s="117">
        <f>+Sklop12[[#This Row],[cena/enota brez DDV v EUR]]*Sklop12[[#This Row],[Okvirna količina]]</f>
        <v>0</v>
      </c>
      <c r="T56" s="117">
        <f>+Sklop12[[#This Row],[Končna cena/enoto mere (EUR) z DDV]]*Sklop12[[#This Row],[Okvirna količina]]</f>
        <v>0</v>
      </c>
      <c r="U56" s="125"/>
    </row>
    <row r="57" spans="1:21" s="64" customFormat="1" ht="12">
      <c r="A57" s="109" t="s">
        <v>44</v>
      </c>
      <c r="B57" s="99" t="s">
        <v>614</v>
      </c>
      <c r="C57" s="94">
        <v>80</v>
      </c>
      <c r="D57" s="102" t="s">
        <v>169</v>
      </c>
      <c r="E57" s="137"/>
      <c r="F57" s="110">
        <v>700</v>
      </c>
      <c r="G57" s="153" t="s">
        <v>102</v>
      </c>
      <c r="H57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57" s="110" t="str">
        <f>IF(Sklop12[[#This Row],[ZAHTEVANA SHEMA KAKOVOSTI]]&lt;&gt;"",Sklop12[[#This Row],[Preračunana masa/volumen/kos na enoto kg]],"")</f>
        <v/>
      </c>
      <c r="J57" s="119"/>
      <c r="K57" s="113"/>
      <c r="L57" s="113"/>
      <c r="M57" s="3"/>
      <c r="N57" s="112"/>
      <c r="O57" s="112"/>
      <c r="P57" s="123"/>
      <c r="Q57" s="112">
        <f>+Sklop12[[#This Row],[cena/enota brez DDV v EUR]]*Sklop12[[#This Row],[Stopnja DDV (%)]]</f>
        <v>0</v>
      </c>
      <c r="R57" s="112">
        <f>+Sklop12[[#This Row],[cena/enota brez DDV v EUR]]+Sklop12[[#This Row],[Davek (EUR)]]</f>
        <v>0</v>
      </c>
      <c r="S57" s="112">
        <f>+Sklop12[[#This Row],[cena/enota brez DDV v EUR]]*Sklop12[[#This Row],[Okvirna količina]]</f>
        <v>0</v>
      </c>
      <c r="T57" s="152">
        <f>+Sklop12[[#This Row],[Končna cena/enoto mere (EUR) z DDV]]*Sklop12[[#This Row],[Okvirna količina]]</f>
        <v>0</v>
      </c>
      <c r="U57" s="125"/>
    </row>
    <row r="58" spans="1:21" s="64" customFormat="1" ht="12">
      <c r="A58" s="109" t="s">
        <v>49</v>
      </c>
      <c r="B58" s="99" t="s">
        <v>615</v>
      </c>
      <c r="C58" s="94">
        <v>80</v>
      </c>
      <c r="D58" s="102" t="s">
        <v>169</v>
      </c>
      <c r="E58" s="137"/>
      <c r="F58" s="110">
        <v>1600</v>
      </c>
      <c r="G58" s="153" t="s">
        <v>102</v>
      </c>
      <c r="H58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128</v>
      </c>
      <c r="I58" s="110" t="str">
        <f>IF(Sklop12[[#This Row],[ZAHTEVANA SHEMA KAKOVOSTI]]&lt;&gt;"",Sklop12[[#This Row],[Preračunana masa/volumen/kos na enoto kg]],"")</f>
        <v/>
      </c>
      <c r="J58" s="119"/>
      <c r="K58" s="113"/>
      <c r="L58" s="113"/>
      <c r="M58" s="3"/>
      <c r="N58" s="112"/>
      <c r="O58" s="112"/>
      <c r="P58" s="123"/>
      <c r="Q58" s="112">
        <f>+Sklop12[[#This Row],[cena/enota brez DDV v EUR]]*Sklop12[[#This Row],[Stopnja DDV (%)]]</f>
        <v>0</v>
      </c>
      <c r="R58" s="112">
        <f>+Sklop12[[#This Row],[cena/enota brez DDV v EUR]]+Sklop12[[#This Row],[Davek (EUR)]]</f>
        <v>0</v>
      </c>
      <c r="S58" s="112">
        <f>+Sklop12[[#This Row],[cena/enota brez DDV v EUR]]*Sklop12[[#This Row],[Okvirna količina]]</f>
        <v>0</v>
      </c>
      <c r="T58" s="152">
        <f>+Sklop12[[#This Row],[Končna cena/enoto mere (EUR) z DDV]]*Sklop12[[#This Row],[Okvirna količina]]</f>
        <v>0</v>
      </c>
      <c r="U58" s="125"/>
    </row>
    <row r="59" spans="1:21" s="64" customFormat="1" ht="12">
      <c r="A59" s="109" t="s">
        <v>45</v>
      </c>
      <c r="B59" s="99" t="s">
        <v>616</v>
      </c>
      <c r="C59" s="94">
        <v>60</v>
      </c>
      <c r="D59" s="102" t="s">
        <v>169</v>
      </c>
      <c r="E59" s="137"/>
      <c r="F59" s="110">
        <v>500</v>
      </c>
      <c r="G59" s="153" t="s">
        <v>102</v>
      </c>
      <c r="H59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9" s="110" t="str">
        <f>IF(Sklop12[[#This Row],[ZAHTEVANA SHEMA KAKOVOSTI]]&lt;&gt;"",Sklop12[[#This Row],[Preračunana masa/volumen/kos na enoto kg]],"")</f>
        <v/>
      </c>
      <c r="J59" s="119"/>
      <c r="K59" s="113"/>
      <c r="L59" s="113"/>
      <c r="M59" s="3"/>
      <c r="N59" s="112"/>
      <c r="O59" s="112"/>
      <c r="P59" s="123"/>
      <c r="Q59" s="112">
        <f>+Sklop12[[#This Row],[cena/enota brez DDV v EUR]]*Sklop12[[#This Row],[Stopnja DDV (%)]]</f>
        <v>0</v>
      </c>
      <c r="R59" s="112">
        <f>+Sklop12[[#This Row],[cena/enota brez DDV v EUR]]+Sklop12[[#This Row],[Davek (EUR)]]</f>
        <v>0</v>
      </c>
      <c r="S59" s="112">
        <f>+Sklop12[[#This Row],[cena/enota brez DDV v EUR]]*Sklop12[[#This Row],[Okvirna količina]]</f>
        <v>0</v>
      </c>
      <c r="T59" s="152">
        <f>+Sklop12[[#This Row],[Končna cena/enoto mere (EUR) z DDV]]*Sklop12[[#This Row],[Okvirna količina]]</f>
        <v>0</v>
      </c>
      <c r="U59" s="125"/>
    </row>
    <row r="60" spans="1:21" s="64" customFormat="1" ht="12">
      <c r="A60" s="104" t="s">
        <v>46</v>
      </c>
      <c r="B60" s="99" t="s">
        <v>617</v>
      </c>
      <c r="C60" s="94">
        <v>120</v>
      </c>
      <c r="D60" s="102" t="s">
        <v>169</v>
      </c>
      <c r="E60" s="137"/>
      <c r="F60" s="110">
        <v>60</v>
      </c>
      <c r="G60" s="153" t="s">
        <v>102</v>
      </c>
      <c r="H60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7.1999999999999993</v>
      </c>
      <c r="I60" s="110" t="str">
        <f>IF(Sklop12[[#This Row],[ZAHTEVANA SHEMA KAKOVOSTI]]&lt;&gt;"",Sklop12[[#This Row],[Preračunana masa/volumen/kos na enoto kg]],"")</f>
        <v/>
      </c>
      <c r="J60" s="119"/>
      <c r="K60" s="113"/>
      <c r="L60" s="113"/>
      <c r="M60" s="3"/>
      <c r="N60" s="112"/>
      <c r="O60" s="112"/>
      <c r="P60" s="123"/>
      <c r="Q60" s="112">
        <f>+Sklop12[[#This Row],[cena/enota brez DDV v EUR]]*Sklop12[[#This Row],[Stopnja DDV (%)]]</f>
        <v>0</v>
      </c>
      <c r="R60" s="112">
        <f>+Sklop12[[#This Row],[cena/enota brez DDV v EUR]]+Sklop12[[#This Row],[Davek (EUR)]]</f>
        <v>0</v>
      </c>
      <c r="S60" s="112">
        <f>+Sklop12[[#This Row],[cena/enota brez DDV v EUR]]*Sklop12[[#This Row],[Okvirna količina]]</f>
        <v>0</v>
      </c>
      <c r="T60" s="152">
        <f>+Sklop12[[#This Row],[Končna cena/enoto mere (EUR) z DDV]]*Sklop12[[#This Row],[Okvirna količina]]</f>
        <v>0</v>
      </c>
      <c r="U60" s="125"/>
    </row>
    <row r="61" spans="1:21" s="64" customFormat="1" ht="12">
      <c r="A61" s="109" t="s">
        <v>50</v>
      </c>
      <c r="B61" s="99" t="s">
        <v>618</v>
      </c>
      <c r="C61" s="94" t="s">
        <v>556</v>
      </c>
      <c r="D61" s="102" t="s">
        <v>1</v>
      </c>
      <c r="E61" s="137"/>
      <c r="F61" s="110">
        <v>50</v>
      </c>
      <c r="G61" s="153" t="s">
        <v>1</v>
      </c>
      <c r="H61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1" s="110" t="str">
        <f>IF(Sklop12[[#This Row],[ZAHTEVANA SHEMA KAKOVOSTI]]&lt;&gt;"",Sklop12[[#This Row],[Preračunana masa/volumen/kos na enoto kg]],"")</f>
        <v/>
      </c>
      <c r="J61" s="119"/>
      <c r="K61" s="113"/>
      <c r="L61" s="113"/>
      <c r="M61" s="3"/>
      <c r="N61" s="112"/>
      <c r="O61" s="112"/>
      <c r="P61" s="123"/>
      <c r="Q61" s="112">
        <f>+Sklop12[[#This Row],[cena/enota brez DDV v EUR]]*Sklop12[[#This Row],[Stopnja DDV (%)]]</f>
        <v>0</v>
      </c>
      <c r="R61" s="112">
        <f>+Sklop12[[#This Row],[cena/enota brez DDV v EUR]]+Sklop12[[#This Row],[Davek (EUR)]]</f>
        <v>0</v>
      </c>
      <c r="S61" s="112">
        <f>+Sklop12[[#This Row],[cena/enota brez DDV v EUR]]*Sklop12[[#This Row],[Okvirna količina]]</f>
        <v>0</v>
      </c>
      <c r="T61" s="152">
        <f>+Sklop12[[#This Row],[Končna cena/enoto mere (EUR) z DDV]]*Sklop12[[#This Row],[Okvirna količina]]</f>
        <v>0</v>
      </c>
      <c r="U61" s="125"/>
    </row>
    <row r="62" spans="1:21" s="64" customFormat="1" ht="12">
      <c r="A62" s="104" t="s">
        <v>51</v>
      </c>
      <c r="B62" s="99" t="s">
        <v>619</v>
      </c>
      <c r="C62" s="94" t="s">
        <v>1209</v>
      </c>
      <c r="D62" s="102" t="s">
        <v>169</v>
      </c>
      <c r="E62" s="137"/>
      <c r="F62" s="110">
        <v>3</v>
      </c>
      <c r="G62" s="153" t="s">
        <v>1</v>
      </c>
      <c r="H62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2" s="110" t="str">
        <f>IF(Sklop12[[#This Row],[ZAHTEVANA SHEMA KAKOVOSTI]]&lt;&gt;"",Sklop12[[#This Row],[Preračunana masa/volumen/kos na enoto kg]],"")</f>
        <v/>
      </c>
      <c r="J62" s="119"/>
      <c r="K62" s="113"/>
      <c r="L62" s="113"/>
      <c r="M62" s="3"/>
      <c r="N62" s="112"/>
      <c r="O62" s="112"/>
      <c r="P62" s="123"/>
      <c r="Q62" s="112">
        <f>+Sklop12[[#This Row],[cena/enota brez DDV v EUR]]*Sklop12[[#This Row],[Stopnja DDV (%)]]</f>
        <v>0</v>
      </c>
      <c r="R62" s="112">
        <f>+Sklop12[[#This Row],[cena/enota brez DDV v EUR]]+Sklop12[[#This Row],[Davek (EUR)]]</f>
        <v>0</v>
      </c>
      <c r="S62" s="112">
        <f>+Sklop12[[#This Row],[cena/enota brez DDV v EUR]]*Sklop12[[#This Row],[Okvirna količina]]</f>
        <v>0</v>
      </c>
      <c r="T62" s="152">
        <f>+Sklop12[[#This Row],[Končna cena/enoto mere (EUR) z DDV]]*Sklop12[[#This Row],[Okvirna količina]]</f>
        <v>0</v>
      </c>
      <c r="U62" s="125"/>
    </row>
    <row r="63" spans="1:21" s="64" customFormat="1" ht="12">
      <c r="A63" s="109" t="s">
        <v>47</v>
      </c>
      <c r="B63" s="99" t="s">
        <v>620</v>
      </c>
      <c r="C63" s="94" t="s">
        <v>556</v>
      </c>
      <c r="D63" s="102" t="s">
        <v>1</v>
      </c>
      <c r="E63" s="137"/>
      <c r="F63" s="110">
        <v>30</v>
      </c>
      <c r="G63" s="153" t="s">
        <v>1</v>
      </c>
      <c r="H63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3" s="110" t="str">
        <f>IF(Sklop12[[#This Row],[ZAHTEVANA SHEMA KAKOVOSTI]]&lt;&gt;"",Sklop12[[#This Row],[Preračunana masa/volumen/kos na enoto kg]],"")</f>
        <v/>
      </c>
      <c r="J63" s="119"/>
      <c r="K63" s="113"/>
      <c r="L63" s="113"/>
      <c r="M63" s="3"/>
      <c r="N63" s="112"/>
      <c r="O63" s="112"/>
      <c r="P63" s="123"/>
      <c r="Q63" s="112">
        <f>+Sklop12[[#This Row],[cena/enota brez DDV v EUR]]*Sklop12[[#This Row],[Stopnja DDV (%)]]</f>
        <v>0</v>
      </c>
      <c r="R63" s="112">
        <f>+Sklop12[[#This Row],[cena/enota brez DDV v EUR]]+Sklop12[[#This Row],[Davek (EUR)]]</f>
        <v>0</v>
      </c>
      <c r="S63" s="112">
        <f>+Sklop12[[#This Row],[cena/enota brez DDV v EUR]]*Sklop12[[#This Row],[Okvirna količina]]</f>
        <v>0</v>
      </c>
      <c r="T63" s="152">
        <f>+Sklop12[[#This Row],[Končna cena/enoto mere (EUR) z DDV]]*Sklop12[[#This Row],[Okvirna količina]]</f>
        <v>0</v>
      </c>
      <c r="U63" s="125"/>
    </row>
    <row r="64" spans="1:21" s="64" customFormat="1" ht="24">
      <c r="A64" s="104" t="s">
        <v>52</v>
      </c>
      <c r="B64" s="99" t="s">
        <v>621</v>
      </c>
      <c r="C64" s="94" t="s">
        <v>1209</v>
      </c>
      <c r="D64" s="102" t="s">
        <v>169</v>
      </c>
      <c r="E64" s="137"/>
      <c r="F64" s="110">
        <v>3</v>
      </c>
      <c r="G64" s="153" t="s">
        <v>1</v>
      </c>
      <c r="H64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4" s="110" t="str">
        <f>IF(Sklop12[[#This Row],[ZAHTEVANA SHEMA KAKOVOSTI]]&lt;&gt;"",Sklop12[[#This Row],[Preračunana masa/volumen/kos na enoto kg]],"")</f>
        <v/>
      </c>
      <c r="J64" s="119"/>
      <c r="K64" s="113"/>
      <c r="L64" s="113"/>
      <c r="M64" s="3"/>
      <c r="N64" s="112"/>
      <c r="O64" s="112"/>
      <c r="P64" s="123"/>
      <c r="Q64" s="112">
        <f>+Sklop12[[#This Row],[cena/enota brez DDV v EUR]]*Sklop12[[#This Row],[Stopnja DDV (%)]]</f>
        <v>0</v>
      </c>
      <c r="R64" s="112">
        <f>+Sklop12[[#This Row],[cena/enota brez DDV v EUR]]+Sklop12[[#This Row],[Davek (EUR)]]</f>
        <v>0</v>
      </c>
      <c r="S64" s="112">
        <f>+Sklop12[[#This Row],[cena/enota brez DDV v EUR]]*Sklop12[[#This Row],[Okvirna količina]]</f>
        <v>0</v>
      </c>
      <c r="T64" s="152">
        <f>+Sklop12[[#This Row],[Končna cena/enoto mere (EUR) z DDV]]*Sklop12[[#This Row],[Okvirna količina]]</f>
        <v>0</v>
      </c>
      <c r="U64" s="125"/>
    </row>
    <row r="65" spans="1:22" s="64" customFormat="1" ht="12">
      <c r="A65" s="109" t="s">
        <v>48</v>
      </c>
      <c r="B65" s="99" t="s">
        <v>622</v>
      </c>
      <c r="C65" s="94" t="s">
        <v>1209</v>
      </c>
      <c r="D65" s="102" t="s">
        <v>169</v>
      </c>
      <c r="E65" s="137"/>
      <c r="F65" s="110">
        <v>3</v>
      </c>
      <c r="G65" s="153" t="s">
        <v>1</v>
      </c>
      <c r="H65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5" s="110" t="str">
        <f>IF(Sklop12[[#This Row],[ZAHTEVANA SHEMA KAKOVOSTI]]&lt;&gt;"",Sklop12[[#This Row],[Preračunana masa/volumen/kos na enoto kg]],"")</f>
        <v/>
      </c>
      <c r="J65" s="119"/>
      <c r="K65" s="113"/>
      <c r="L65" s="113"/>
      <c r="M65" s="3"/>
      <c r="N65" s="112"/>
      <c r="O65" s="112"/>
      <c r="P65" s="123"/>
      <c r="Q65" s="112">
        <f>+Sklop12[[#This Row],[cena/enota brez DDV v EUR]]*Sklop12[[#This Row],[Stopnja DDV (%)]]</f>
        <v>0</v>
      </c>
      <c r="R65" s="112">
        <f>+Sklop12[[#This Row],[cena/enota brez DDV v EUR]]+Sklop12[[#This Row],[Davek (EUR)]]</f>
        <v>0</v>
      </c>
      <c r="S65" s="112">
        <f>+Sklop12[[#This Row],[cena/enota brez DDV v EUR]]*Sklop12[[#This Row],[Okvirna količina]]</f>
        <v>0</v>
      </c>
      <c r="T65" s="152">
        <f>+Sklop12[[#This Row],[Končna cena/enoto mere (EUR) z DDV]]*Sklop12[[#This Row],[Okvirna količina]]</f>
        <v>0</v>
      </c>
      <c r="U65" s="125"/>
    </row>
    <row r="66" spans="1:22" s="64" customFormat="1" ht="12">
      <c r="A66" s="104" t="s">
        <v>53</v>
      </c>
      <c r="B66" s="99" t="s">
        <v>623</v>
      </c>
      <c r="C66" s="94" t="s">
        <v>578</v>
      </c>
      <c r="D66" s="102" t="s">
        <v>1</v>
      </c>
      <c r="E66" s="137"/>
      <c r="F66" s="110">
        <v>20</v>
      </c>
      <c r="G66" s="153" t="s">
        <v>1</v>
      </c>
      <c r="H66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6" s="110" t="str">
        <f>IF(Sklop12[[#This Row],[ZAHTEVANA SHEMA KAKOVOSTI]]&lt;&gt;"",Sklop12[[#This Row],[Preračunana masa/volumen/kos na enoto kg]],"")</f>
        <v/>
      </c>
      <c r="J66" s="119"/>
      <c r="K66" s="113"/>
      <c r="L66" s="113"/>
      <c r="M66" s="3"/>
      <c r="N66" s="112"/>
      <c r="O66" s="112"/>
      <c r="P66" s="123"/>
      <c r="Q66" s="112">
        <f>+Sklop12[[#This Row],[cena/enota brez DDV v EUR]]*Sklop12[[#This Row],[Stopnja DDV (%)]]</f>
        <v>0</v>
      </c>
      <c r="R66" s="112">
        <f>+Sklop12[[#This Row],[cena/enota brez DDV v EUR]]+Sklop12[[#This Row],[Davek (EUR)]]</f>
        <v>0</v>
      </c>
      <c r="S66" s="112">
        <f>+Sklop12[[#This Row],[cena/enota brez DDV v EUR]]*Sklop12[[#This Row],[Okvirna količina]]</f>
        <v>0</v>
      </c>
      <c r="T66" s="152">
        <f>+Sklop12[[#This Row],[Končna cena/enoto mere (EUR) z DDV]]*Sklop12[[#This Row],[Okvirna količina]]</f>
        <v>0</v>
      </c>
      <c r="U66" s="125"/>
    </row>
    <row r="67" spans="1:22" s="64" customFormat="1" ht="12">
      <c r="A67" s="109" t="s">
        <v>54</v>
      </c>
      <c r="B67" s="99" t="s">
        <v>554</v>
      </c>
      <c r="C67" s="94" t="s">
        <v>556</v>
      </c>
      <c r="D67" s="102" t="s">
        <v>1</v>
      </c>
      <c r="E67" s="137"/>
      <c r="F67" s="110">
        <v>30</v>
      </c>
      <c r="G67" s="153" t="s">
        <v>1</v>
      </c>
      <c r="H67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7" s="110" t="str">
        <f>IF(Sklop12[[#This Row],[ZAHTEVANA SHEMA KAKOVOSTI]]&lt;&gt;"",Sklop12[[#This Row],[Preračunana masa/volumen/kos na enoto kg]],"")</f>
        <v/>
      </c>
      <c r="J67" s="119"/>
      <c r="K67" s="113"/>
      <c r="L67" s="113"/>
      <c r="M67" s="3"/>
      <c r="N67" s="112"/>
      <c r="O67" s="112"/>
      <c r="P67" s="123"/>
      <c r="Q67" s="112">
        <f>+Sklop12[[#This Row],[cena/enota brez DDV v EUR]]*Sklop12[[#This Row],[Stopnja DDV (%)]]</f>
        <v>0</v>
      </c>
      <c r="R67" s="112">
        <f>+Sklop12[[#This Row],[cena/enota brez DDV v EUR]]+Sklop12[[#This Row],[Davek (EUR)]]</f>
        <v>0</v>
      </c>
      <c r="S67" s="112">
        <f>+Sklop12[[#This Row],[cena/enota brez DDV v EUR]]*Sklop12[[#This Row],[Okvirna količina]]</f>
        <v>0</v>
      </c>
      <c r="T67" s="152">
        <f>+Sklop12[[#This Row],[Končna cena/enoto mere (EUR) z DDV]]*Sklop12[[#This Row],[Okvirna količina]]</f>
        <v>0</v>
      </c>
      <c r="U67" s="125"/>
    </row>
    <row r="68" spans="1:22" s="64" customFormat="1" ht="12">
      <c r="A68" s="104" t="s">
        <v>55</v>
      </c>
      <c r="B68" s="99" t="s">
        <v>624</v>
      </c>
      <c r="C68" s="94" t="s">
        <v>556</v>
      </c>
      <c r="D68" s="102" t="s">
        <v>1</v>
      </c>
      <c r="E68" s="137"/>
      <c r="F68" s="110">
        <v>60</v>
      </c>
      <c r="G68" s="153" t="s">
        <v>1</v>
      </c>
      <c r="H68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68" s="110" t="str">
        <f>IF(Sklop12[[#This Row],[ZAHTEVANA SHEMA KAKOVOSTI]]&lt;&gt;"",Sklop12[[#This Row],[Preračunana masa/volumen/kos na enoto kg]],"")</f>
        <v/>
      </c>
      <c r="J68" s="119"/>
      <c r="K68" s="113"/>
      <c r="L68" s="113"/>
      <c r="M68" s="3"/>
      <c r="N68" s="112"/>
      <c r="O68" s="112"/>
      <c r="P68" s="123"/>
      <c r="Q68" s="112">
        <f>+Sklop12[[#This Row],[cena/enota brez DDV v EUR]]*Sklop12[[#This Row],[Stopnja DDV (%)]]</f>
        <v>0</v>
      </c>
      <c r="R68" s="112">
        <f>+Sklop12[[#This Row],[cena/enota brez DDV v EUR]]+Sklop12[[#This Row],[Davek (EUR)]]</f>
        <v>0</v>
      </c>
      <c r="S68" s="112">
        <f>+Sklop12[[#This Row],[cena/enota brez DDV v EUR]]*Sklop12[[#This Row],[Okvirna količina]]</f>
        <v>0</v>
      </c>
      <c r="T68" s="152">
        <f>+Sklop12[[#This Row],[Končna cena/enoto mere (EUR) z DDV]]*Sklop12[[#This Row],[Okvirna količina]]</f>
        <v>0</v>
      </c>
      <c r="U68" s="125"/>
    </row>
    <row r="69" spans="1:22" ht="27" customHeight="1">
      <c r="A69" s="193" t="s">
        <v>195</v>
      </c>
      <c r="B69" s="194"/>
      <c r="C69" s="195"/>
      <c r="D69" s="195"/>
      <c r="E69" s="196"/>
      <c r="F69" s="197"/>
      <c r="G69" s="198"/>
      <c r="H69" s="199">
        <f>SUBTOTAL(109,Sklop12[Preračunana masa/volumen/kos na enoto kg])</f>
        <v>2454.6999999999998</v>
      </c>
      <c r="I69" s="199">
        <f>SUBTOTAL(109,Sklop12[Živila iz shem kakovosti (kg)])</f>
        <v>0</v>
      </c>
      <c r="J69" s="197"/>
      <c r="K69" s="200"/>
      <c r="L69" s="200"/>
      <c r="M69" s="201"/>
      <c r="N69" s="202"/>
      <c r="O69" s="202"/>
      <c r="P69" s="202"/>
      <c r="Q69" s="203"/>
      <c r="R69" s="204"/>
      <c r="S69" s="203">
        <f>SUBTOTAL(109,Sklop12[Vrednost za okvirno količino (EUR) brez DDV])</f>
        <v>0</v>
      </c>
      <c r="T69" s="203">
        <f>SUBTOTAL(109,Sklop12[Vrednost za okvirno količino (EUR) z DDV])</f>
        <v>0</v>
      </c>
      <c r="U69" s="205">
        <f>SUBTOTAL(103,Sklop12[Shema kakovosti
(nacionalne, evropske)
])</f>
        <v>0</v>
      </c>
    </row>
    <row r="70" spans="1:22" ht="15">
      <c r="A70" s="10"/>
      <c r="B70" s="8"/>
      <c r="C70" s="32"/>
      <c r="D70" s="32"/>
      <c r="E70" s="31"/>
      <c r="F70" s="11"/>
      <c r="H70" s="12"/>
      <c r="I70" s="12"/>
      <c r="J70" s="12"/>
      <c r="K70" s="12"/>
      <c r="L70" s="62"/>
      <c r="M70" s="62"/>
      <c r="N70" s="12"/>
      <c r="O70" s="12"/>
      <c r="P70" s="12"/>
      <c r="Q70" s="12"/>
      <c r="R70" s="12"/>
      <c r="S70" s="5"/>
      <c r="T70" s="5"/>
      <c r="U70" s="11"/>
    </row>
    <row r="71" spans="1:22">
      <c r="A71" s="54" t="s">
        <v>190</v>
      </c>
      <c r="B71" s="22"/>
      <c r="C71" s="34"/>
      <c r="D71" s="34"/>
      <c r="E71" s="139"/>
      <c r="Q71" s="54"/>
      <c r="R71" s="54"/>
      <c r="S71" s="54"/>
      <c r="T71" s="54"/>
    </row>
    <row r="72" spans="1:22">
      <c r="A72" s="17" t="s">
        <v>193</v>
      </c>
      <c r="B72" s="22"/>
      <c r="C72" s="34"/>
      <c r="D72" s="34"/>
      <c r="E72" s="139"/>
    </row>
    <row r="73" spans="1:22">
      <c r="A73" s="129" t="s">
        <v>191</v>
      </c>
      <c r="F73" s="87"/>
      <c r="G73" s="87"/>
      <c r="H73" s="35"/>
      <c r="I73" s="35"/>
      <c r="J73" s="35"/>
      <c r="K73" s="35"/>
      <c r="L73" s="63"/>
      <c r="M73" s="63"/>
      <c r="N73" s="35"/>
      <c r="O73" s="35"/>
      <c r="P73" s="35"/>
      <c r="Q73" s="35"/>
      <c r="R73" s="35"/>
    </row>
    <row r="74" spans="1:22">
      <c r="A74" s="156" t="s">
        <v>502</v>
      </c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4"/>
    </row>
    <row r="75" spans="1:22">
      <c r="A75" s="263" t="s">
        <v>1199</v>
      </c>
      <c r="B75" s="263"/>
      <c r="C75" s="263"/>
      <c r="D75" s="263"/>
      <c r="E75" s="263"/>
      <c r="F75" s="263"/>
      <c r="G75" s="263"/>
      <c r="H75" s="263"/>
      <c r="I75" s="263"/>
      <c r="J75" s="263"/>
      <c r="K75" s="263"/>
      <c r="L75" s="263"/>
      <c r="M75" s="63"/>
      <c r="N75" s="35"/>
      <c r="O75" s="35"/>
      <c r="P75" s="35"/>
      <c r="Q75" s="35"/>
      <c r="R75" s="35"/>
    </row>
    <row r="76" spans="1:22">
      <c r="N76" s="35"/>
      <c r="O76" s="35"/>
      <c r="P76" s="35"/>
      <c r="Q76" s="35"/>
      <c r="R76" s="35"/>
    </row>
    <row r="77" spans="1:22">
      <c r="A77" s="129" t="s">
        <v>74</v>
      </c>
      <c r="F77" s="87"/>
      <c r="G77" s="87" t="s">
        <v>75</v>
      </c>
      <c r="H77" s="35"/>
      <c r="I77" s="35"/>
      <c r="J77" s="35"/>
      <c r="K77" s="35"/>
      <c r="L77" s="63"/>
      <c r="M77" s="63"/>
      <c r="N77" s="130"/>
      <c r="O77" s="35"/>
      <c r="P77" s="35"/>
      <c r="Q77" s="35" t="s">
        <v>76</v>
      </c>
      <c r="R77" s="35"/>
    </row>
    <row r="78" spans="1:22" ht="15">
      <c r="A78" s="10"/>
      <c r="B78" s="8"/>
      <c r="C78" s="32"/>
      <c r="D78" s="32"/>
      <c r="E78" s="31"/>
      <c r="F78" s="11"/>
      <c r="H78" s="12"/>
      <c r="I78" s="12"/>
      <c r="J78" s="12"/>
      <c r="K78" s="12"/>
      <c r="L78" s="62"/>
      <c r="M78" s="62"/>
      <c r="N78" s="12"/>
      <c r="O78" s="12"/>
      <c r="P78" s="12"/>
      <c r="Q78" s="12"/>
      <c r="R78" s="12"/>
      <c r="S78" s="5"/>
      <c r="T78" s="5"/>
      <c r="U78" s="11"/>
    </row>
    <row r="79" spans="1:22">
      <c r="B79" s="22"/>
      <c r="C79" s="34"/>
      <c r="D79" s="34"/>
      <c r="E79" s="139"/>
    </row>
    <row r="80" spans="1:22">
      <c r="B80" s="22"/>
      <c r="C80" s="34"/>
      <c r="D80" s="34"/>
      <c r="E80" s="139"/>
    </row>
    <row r="81" spans="1:22">
      <c r="B81" s="22"/>
      <c r="C81" s="34"/>
      <c r="D81" s="34"/>
      <c r="E81" s="139"/>
    </row>
    <row r="82" spans="1:22">
      <c r="B82" s="22"/>
      <c r="C82" s="34"/>
      <c r="D82" s="34"/>
      <c r="E82" s="139"/>
    </row>
    <row r="83" spans="1:22">
      <c r="B83" s="22"/>
      <c r="C83" s="34"/>
      <c r="D83" s="34"/>
      <c r="E83" s="139"/>
    </row>
    <row r="84" spans="1:22">
      <c r="B84" s="22"/>
      <c r="C84" s="34"/>
      <c r="D84" s="34"/>
      <c r="E84" s="139"/>
    </row>
    <row r="85" spans="1:22">
      <c r="B85" s="22"/>
      <c r="C85" s="34"/>
      <c r="D85" s="34"/>
      <c r="E85" s="139"/>
    </row>
    <row r="86" spans="1:22">
      <c r="B86" s="22"/>
      <c r="C86" s="34"/>
      <c r="D86" s="34"/>
      <c r="E86" s="139"/>
    </row>
    <row r="87" spans="1:22">
      <c r="B87" s="22"/>
      <c r="C87" s="34"/>
      <c r="D87" s="34"/>
      <c r="E87" s="139"/>
    </row>
    <row r="88" spans="1:22">
      <c r="B88" s="22"/>
      <c r="C88" s="34"/>
      <c r="D88" s="34"/>
      <c r="E88" s="139"/>
    </row>
    <row r="89" spans="1:22">
      <c r="B89" s="22"/>
      <c r="C89" s="34"/>
      <c r="D89" s="34"/>
      <c r="E89" s="139"/>
    </row>
    <row r="90" spans="1:22">
      <c r="B90" s="22"/>
      <c r="C90" s="34"/>
      <c r="D90" s="34"/>
      <c r="E90" s="139"/>
    </row>
    <row r="91" spans="1:22">
      <c r="B91" s="22"/>
      <c r="C91" s="34"/>
      <c r="D91" s="34"/>
      <c r="E91" s="139"/>
    </row>
    <row r="92" spans="1:22">
      <c r="B92" s="22"/>
      <c r="C92" s="34"/>
      <c r="D92" s="34"/>
      <c r="E92" s="139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  <row r="289" spans="1:22" s="24" customFormat="1">
      <c r="A289" s="17"/>
      <c r="B289" s="22"/>
      <c r="C289" s="34"/>
      <c r="D289" s="34"/>
      <c r="E289" s="139"/>
      <c r="F289" s="140"/>
      <c r="G289" s="140"/>
      <c r="L289" s="17"/>
      <c r="M289" s="17"/>
      <c r="N289" s="17"/>
      <c r="O289" s="17"/>
      <c r="P289" s="17"/>
      <c r="Q289" s="17"/>
      <c r="R289" s="17"/>
      <c r="S289" s="17"/>
      <c r="T289" s="17"/>
      <c r="U289" s="87"/>
      <c r="V289" s="17"/>
    </row>
    <row r="290" spans="1:22" s="24" customFormat="1">
      <c r="A290" s="17"/>
      <c r="B290" s="22"/>
      <c r="C290" s="34"/>
      <c r="D290" s="34"/>
      <c r="E290" s="139"/>
      <c r="F290" s="140"/>
      <c r="G290" s="140"/>
      <c r="L290" s="17"/>
      <c r="M290" s="17"/>
      <c r="N290" s="17"/>
      <c r="O290" s="17"/>
      <c r="P290" s="17"/>
      <c r="Q290" s="17"/>
      <c r="R290" s="17"/>
      <c r="S290" s="17"/>
      <c r="T290" s="17"/>
      <c r="U290" s="87"/>
      <c r="V290" s="17"/>
    </row>
    <row r="291" spans="1:22" s="24" customFormat="1">
      <c r="A291" s="17"/>
      <c r="B291" s="22"/>
      <c r="C291" s="34"/>
      <c r="D291" s="34"/>
      <c r="E291" s="139"/>
      <c r="F291" s="140"/>
      <c r="G291" s="140"/>
      <c r="L291" s="17"/>
      <c r="M291" s="17"/>
      <c r="N291" s="17"/>
      <c r="O291" s="17"/>
      <c r="P291" s="17"/>
      <c r="Q291" s="17"/>
      <c r="R291" s="17"/>
      <c r="S291" s="17"/>
      <c r="T291" s="17"/>
      <c r="U291" s="87"/>
      <c r="V291" s="17"/>
    </row>
    <row r="292" spans="1:22" s="24" customFormat="1">
      <c r="A292" s="17"/>
      <c r="B292" s="22"/>
      <c r="C292" s="34"/>
      <c r="D292" s="34"/>
      <c r="E292" s="139"/>
      <c r="F292" s="140"/>
      <c r="G292" s="140"/>
      <c r="L292" s="17"/>
      <c r="M292" s="17"/>
      <c r="N292" s="17"/>
      <c r="O292" s="17"/>
      <c r="P292" s="17"/>
      <c r="Q292" s="17"/>
      <c r="R292" s="17"/>
      <c r="S292" s="17"/>
      <c r="T292" s="17"/>
      <c r="U292" s="87"/>
      <c r="V292" s="17"/>
    </row>
    <row r="293" spans="1:22" s="24" customFormat="1">
      <c r="A293" s="17"/>
      <c r="B293" s="22"/>
      <c r="C293" s="34"/>
      <c r="D293" s="34"/>
      <c r="E293" s="139"/>
      <c r="F293" s="140"/>
      <c r="G293" s="140"/>
      <c r="L293" s="17"/>
      <c r="M293" s="17"/>
      <c r="N293" s="17"/>
      <c r="O293" s="17"/>
      <c r="P293" s="17"/>
      <c r="Q293" s="17"/>
      <c r="R293" s="17"/>
      <c r="S293" s="17"/>
      <c r="T293" s="17"/>
      <c r="U293" s="87"/>
      <c r="V293" s="17"/>
    </row>
    <row r="294" spans="1:22" s="24" customFormat="1">
      <c r="A294" s="17"/>
      <c r="B294" s="22"/>
      <c r="C294" s="34"/>
      <c r="D294" s="34"/>
      <c r="E294" s="139"/>
      <c r="F294" s="140"/>
      <c r="G294" s="140"/>
      <c r="L294" s="17"/>
      <c r="M294" s="17"/>
      <c r="N294" s="17"/>
      <c r="O294" s="17"/>
      <c r="P294" s="17"/>
      <c r="Q294" s="17"/>
      <c r="R294" s="17"/>
      <c r="S294" s="17"/>
      <c r="T294" s="17"/>
      <c r="U294" s="87"/>
      <c r="V294" s="17"/>
    </row>
    <row r="295" spans="1:22" s="24" customFormat="1">
      <c r="A295" s="17"/>
      <c r="B295" s="22"/>
      <c r="C295" s="34"/>
      <c r="D295" s="34"/>
      <c r="E295" s="139"/>
      <c r="F295" s="140"/>
      <c r="G295" s="140"/>
      <c r="L295" s="17"/>
      <c r="M295" s="17"/>
      <c r="N295" s="17"/>
      <c r="O295" s="17"/>
      <c r="P295" s="17"/>
      <c r="Q295" s="17"/>
      <c r="R295" s="17"/>
      <c r="S295" s="17"/>
      <c r="T295" s="17"/>
      <c r="U295" s="87"/>
      <c r="V295" s="17"/>
    </row>
    <row r="296" spans="1:22" s="24" customFormat="1">
      <c r="A296" s="17"/>
      <c r="B296" s="22"/>
      <c r="C296" s="34"/>
      <c r="D296" s="34"/>
      <c r="E296" s="139"/>
      <c r="F296" s="140"/>
      <c r="G296" s="140"/>
      <c r="L296" s="17"/>
      <c r="M296" s="17"/>
      <c r="N296" s="17"/>
      <c r="O296" s="17"/>
      <c r="P296" s="17"/>
      <c r="Q296" s="17"/>
      <c r="R296" s="17"/>
      <c r="S296" s="17"/>
      <c r="T296" s="17"/>
      <c r="U296" s="87"/>
      <c r="V296" s="17"/>
    </row>
    <row r="297" spans="1:22" s="24" customFormat="1">
      <c r="A297" s="17"/>
      <c r="B297" s="22"/>
      <c r="C297" s="34"/>
      <c r="D297" s="34"/>
      <c r="E297" s="139"/>
      <c r="F297" s="140"/>
      <c r="G297" s="140"/>
      <c r="L297" s="17"/>
      <c r="M297" s="17"/>
      <c r="N297" s="17"/>
      <c r="O297" s="17"/>
      <c r="P297" s="17"/>
      <c r="Q297" s="17"/>
      <c r="R297" s="17"/>
      <c r="S297" s="17"/>
      <c r="T297" s="17"/>
      <c r="U297" s="87"/>
      <c r="V297" s="17"/>
    </row>
    <row r="298" spans="1:22" s="24" customFormat="1">
      <c r="A298" s="17"/>
      <c r="B298" s="22"/>
      <c r="C298" s="34"/>
      <c r="D298" s="34"/>
      <c r="E298" s="139"/>
      <c r="F298" s="140"/>
      <c r="G298" s="140"/>
      <c r="L298" s="17"/>
      <c r="M298" s="17"/>
      <c r="N298" s="17"/>
      <c r="O298" s="17"/>
      <c r="P298" s="17"/>
      <c r="Q298" s="17"/>
      <c r="R298" s="17"/>
      <c r="S298" s="17"/>
      <c r="T298" s="17"/>
      <c r="U298" s="87"/>
      <c r="V298" s="17"/>
    </row>
    <row r="299" spans="1:22" s="24" customFormat="1">
      <c r="A299" s="17"/>
      <c r="B299" s="22"/>
      <c r="C299" s="34"/>
      <c r="D299" s="34"/>
      <c r="E299" s="139"/>
      <c r="F299" s="140"/>
      <c r="G299" s="140"/>
      <c r="L299" s="17"/>
      <c r="M299" s="17"/>
      <c r="N299" s="17"/>
      <c r="O299" s="17"/>
      <c r="P299" s="17"/>
      <c r="Q299" s="17"/>
      <c r="R299" s="17"/>
      <c r="S299" s="17"/>
      <c r="T299" s="17"/>
      <c r="U299" s="87"/>
      <c r="V299" s="17"/>
    </row>
    <row r="300" spans="1:22" s="24" customFormat="1">
      <c r="A300" s="17"/>
      <c r="B300" s="22"/>
      <c r="C300" s="34"/>
      <c r="D300" s="34"/>
      <c r="E300" s="139"/>
      <c r="F300" s="140"/>
      <c r="G300" s="140"/>
      <c r="L300" s="17"/>
      <c r="M300" s="17"/>
      <c r="N300" s="17"/>
      <c r="O300" s="17"/>
      <c r="P300" s="17"/>
      <c r="Q300" s="17"/>
      <c r="R300" s="17"/>
      <c r="S300" s="17"/>
      <c r="T300" s="17"/>
      <c r="U300" s="87"/>
      <c r="V300" s="17"/>
    </row>
    <row r="301" spans="1:22" s="24" customFormat="1">
      <c r="A301" s="17"/>
      <c r="B301" s="22"/>
      <c r="C301" s="34"/>
      <c r="D301" s="34"/>
      <c r="E301" s="139"/>
      <c r="F301" s="140"/>
      <c r="G301" s="140"/>
      <c r="L301" s="17"/>
      <c r="M301" s="17"/>
      <c r="N301" s="17"/>
      <c r="O301" s="17"/>
      <c r="P301" s="17"/>
      <c r="Q301" s="17"/>
      <c r="R301" s="17"/>
      <c r="S301" s="17"/>
      <c r="T301" s="17"/>
      <c r="U301" s="87"/>
      <c r="V301" s="17"/>
    </row>
  </sheetData>
  <sheetProtection insertRows="0" deleteRows="0"/>
  <protectedRanges>
    <protectedRange sqref="J1:P74 U1:U1048576 J76:P1048576 M75:P75" name="Obseg1"/>
    <protectedRange sqref="J75:L75" name="Obseg1_2"/>
  </protectedRanges>
  <mergeCells count="8">
    <mergeCell ref="A75:L75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9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4">
      <colorScale>
        <cfvo type="min"/>
        <cfvo type="max"/>
        <color rgb="FFFCFCFF"/>
        <color rgb="FFF8696B"/>
      </colorScale>
    </cfRule>
  </conditionalFormatting>
  <conditionalFormatting sqref="B58:B59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 B60:B68">
    <cfRule type="colorScale" priority="648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6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8"/>
  <sheetViews>
    <sheetView topLeftCell="A10" zoomScaleNormal="100" zoomScaleSheetLayoutView="100" workbookViewId="0">
      <selection activeCell="O64" sqref="O64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pred_rekapitulacija'!A26</f>
        <v>13.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pred_rekapitulacija'!B26</f>
        <v>MOKA IN MLEVSKI IZDELKI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558</v>
      </c>
      <c r="C16" s="102">
        <v>1</v>
      </c>
      <c r="D16" s="102" t="s">
        <v>1</v>
      </c>
      <c r="E16" s="135"/>
      <c r="F16" s="105">
        <v>1000</v>
      </c>
      <c r="G16" s="142" t="s">
        <v>1</v>
      </c>
      <c r="H16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6" s="105" t="str">
        <f>IF(Sklop13[[#This Row],[ZAHTEVANA SHEMA KAKOVOSTI]]&lt;&gt;"",Sklop13[[#This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+Sklop13[[#This Row],[cena/enota brez DDV v EUR]]*Sklop13[[#This Row],[Stopnja DDV (%)]]</f>
        <v>0</v>
      </c>
      <c r="R16" s="108">
        <f>+Sklop13[[#This Row],[cena/enota brez DDV v EUR]]+Sklop13[[#This Row],[Davek (EUR)]]</f>
        <v>0</v>
      </c>
      <c r="S16" s="108">
        <f>+Sklop13[[#This Row],[cena/enota brez DDV v EUR]]*Sklop13[[#This Row],[Okvirna količina]]</f>
        <v>0</v>
      </c>
      <c r="T16" s="108">
        <f>+Sklop13[[#This Row],[Končna cena/enoto mere (EUR) z DDV]]*Sklop13[[#This Row],[Okvirna količina]]</f>
        <v>0</v>
      </c>
      <c r="U16" s="124"/>
    </row>
    <row r="17" spans="1:21" s="64" customFormat="1" ht="12">
      <c r="A17" s="109" t="s">
        <v>4</v>
      </c>
      <c r="B17" s="13" t="s">
        <v>559</v>
      </c>
      <c r="C17" s="102">
        <v>1</v>
      </c>
      <c r="D17" s="102" t="s">
        <v>1</v>
      </c>
      <c r="E17" s="135"/>
      <c r="F17" s="110">
        <v>40</v>
      </c>
      <c r="G17" s="142" t="s">
        <v>1</v>
      </c>
      <c r="H17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" s="105" t="str">
        <f>IF(Sklop13[[#This Row],[ZAHTEVANA SHEMA KAKOVOSTI]]&lt;&gt;"",Sklop13[[#This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+Sklop13[[#This Row],[cena/enota brez DDV v EUR]]*Sklop13[[#This Row],[Stopnja DDV (%)]]</f>
        <v>0</v>
      </c>
      <c r="R17" s="112">
        <f>+Sklop13[[#This Row],[cena/enota brez DDV v EUR]]+Sklop13[[#This Row],[Davek (EUR)]]</f>
        <v>0</v>
      </c>
      <c r="S17" s="112">
        <f>+Sklop13[[#This Row],[cena/enota brez DDV v EUR]]*Sklop13[[#This Row],[Okvirna količina]]</f>
        <v>0</v>
      </c>
      <c r="T17" s="112">
        <f>+Sklop13[[#This Row],[Končna cena/enoto mere (EUR) z DDV]]*Sklop13[[#This Row],[Okvirna količina]]</f>
        <v>0</v>
      </c>
      <c r="U17" s="125"/>
    </row>
    <row r="18" spans="1:21" s="64" customFormat="1" ht="12">
      <c r="A18" s="104" t="s">
        <v>5</v>
      </c>
      <c r="B18" s="95" t="s">
        <v>560</v>
      </c>
      <c r="C18" s="102">
        <v>1</v>
      </c>
      <c r="D18" s="102" t="s">
        <v>1</v>
      </c>
      <c r="E18" s="135"/>
      <c r="F18" s="110">
        <v>220</v>
      </c>
      <c r="G18" s="142" t="s">
        <v>1</v>
      </c>
      <c r="H18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18" s="105" t="str">
        <f>IF(Sklop13[[#This Row],[ZAHTEVANA SHEMA KAKOVOSTI]]&lt;&gt;"",Sklop13[[#This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+Sklop13[[#This Row],[cena/enota brez DDV v EUR]]*Sklop13[[#This Row],[Stopnja DDV (%)]]</f>
        <v>0</v>
      </c>
      <c r="R18" s="112">
        <f>+Sklop13[[#This Row],[cena/enota brez DDV v EUR]]+Sklop13[[#This Row],[Davek (EUR)]]</f>
        <v>0</v>
      </c>
      <c r="S18" s="112">
        <f>+Sklop13[[#This Row],[cena/enota brez DDV v EUR]]*Sklop13[[#This Row],[Okvirna količina]]</f>
        <v>0</v>
      </c>
      <c r="T18" s="112">
        <f>+Sklop13[[#This Row],[Končna cena/enoto mere (EUR) z DDV]]*Sklop13[[#This Row],[Okvirna količina]]</f>
        <v>0</v>
      </c>
      <c r="U18" s="125"/>
    </row>
    <row r="19" spans="1:21" s="64" customFormat="1" ht="12">
      <c r="A19" s="109" t="s">
        <v>6</v>
      </c>
      <c r="B19" s="95" t="s">
        <v>561</v>
      </c>
      <c r="C19" s="102">
        <v>1</v>
      </c>
      <c r="D19" s="102" t="s">
        <v>1</v>
      </c>
      <c r="E19" s="135"/>
      <c r="F19" s="110">
        <v>20</v>
      </c>
      <c r="G19" s="142" t="s">
        <v>1</v>
      </c>
      <c r="H19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105" t="str">
        <f>IF(Sklop13[[#This Row],[ZAHTEVANA SHEMA KAKOVOSTI]]&lt;&gt;"",Sklop13[[#This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+Sklop13[[#This Row],[cena/enota brez DDV v EUR]]*Sklop13[[#This Row],[Stopnja DDV (%)]]</f>
        <v>0</v>
      </c>
      <c r="R19" s="112">
        <f>+Sklop13[[#This Row],[cena/enota brez DDV v EUR]]+Sklop13[[#This Row],[Davek (EUR)]]</f>
        <v>0</v>
      </c>
      <c r="S19" s="112">
        <f>+Sklop13[[#This Row],[cena/enota brez DDV v EUR]]*Sklop13[[#This Row],[Okvirna količina]]</f>
        <v>0</v>
      </c>
      <c r="T19" s="112">
        <f>+Sklop13[[#This Row],[Končna cena/enoto mere (EUR) z DDV]]*Sklop13[[#This Row],[Okvirna količina]]</f>
        <v>0</v>
      </c>
      <c r="U19" s="125"/>
    </row>
    <row r="20" spans="1:21" s="64" customFormat="1" ht="12">
      <c r="A20" s="104" t="s">
        <v>7</v>
      </c>
      <c r="B20" s="13" t="s">
        <v>562</v>
      </c>
      <c r="C20" s="102">
        <v>1</v>
      </c>
      <c r="D20" s="102" t="s">
        <v>1</v>
      </c>
      <c r="E20" s="135"/>
      <c r="F20" s="110">
        <v>40</v>
      </c>
      <c r="G20" s="142" t="s">
        <v>1</v>
      </c>
      <c r="H20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0" s="105" t="str">
        <f>IF(Sklop13[[#This Row],[ZAHTEVANA SHEMA KAKOVOSTI]]&lt;&gt;"",Sklop13[[#This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+Sklop13[[#This Row],[cena/enota brez DDV v EUR]]*Sklop13[[#This Row],[Stopnja DDV (%)]]</f>
        <v>0</v>
      </c>
      <c r="R20" s="112">
        <f>+Sklop13[[#This Row],[cena/enota brez DDV v EUR]]+Sklop13[[#This Row],[Davek (EUR)]]</f>
        <v>0</v>
      </c>
      <c r="S20" s="112">
        <f>+Sklop13[[#This Row],[cena/enota brez DDV v EUR]]*Sklop13[[#This Row],[Okvirna količina]]</f>
        <v>0</v>
      </c>
      <c r="T20" s="112">
        <f>+Sklop13[[#This Row],[Končna cena/enoto mere (EUR) z DDV]]*Sklop13[[#This Row],[Okvirna količina]]</f>
        <v>0</v>
      </c>
      <c r="U20" s="125"/>
    </row>
    <row r="21" spans="1:21" s="64" customFormat="1" ht="12">
      <c r="A21" s="109" t="s">
        <v>8</v>
      </c>
      <c r="B21" s="13" t="s">
        <v>563</v>
      </c>
      <c r="C21" s="94">
        <v>1</v>
      </c>
      <c r="D21" s="102" t="s">
        <v>1</v>
      </c>
      <c r="E21" s="135"/>
      <c r="F21" s="110">
        <v>150</v>
      </c>
      <c r="G21" s="142" t="s">
        <v>1</v>
      </c>
      <c r="H21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1" s="105" t="str">
        <f>IF(Sklop13[[#This Row],[ZAHTEVANA SHEMA KAKOVOSTI]]&lt;&gt;"",Sklop13[[#This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+Sklop13[[#This Row],[cena/enota brez DDV v EUR]]*Sklop13[[#This Row],[Stopnja DDV (%)]]</f>
        <v>0</v>
      </c>
      <c r="R21" s="112">
        <f>+Sklop13[[#This Row],[cena/enota brez DDV v EUR]]+Sklop13[[#This Row],[Davek (EUR)]]</f>
        <v>0</v>
      </c>
      <c r="S21" s="112">
        <f>+Sklop13[[#This Row],[cena/enota brez DDV v EUR]]*Sklop13[[#This Row],[Okvirna količina]]</f>
        <v>0</v>
      </c>
      <c r="T21" s="112">
        <f>+Sklop13[[#This Row],[Končna cena/enoto mere (EUR) z DDV]]*Sklop13[[#This Row],[Okvirna količina]]</f>
        <v>0</v>
      </c>
      <c r="U21" s="125"/>
    </row>
    <row r="22" spans="1:21" s="64" customFormat="1" ht="12">
      <c r="A22" s="104" t="s">
        <v>9</v>
      </c>
      <c r="B22" s="95" t="s">
        <v>564</v>
      </c>
      <c r="C22" s="94">
        <v>1</v>
      </c>
      <c r="D22" s="102" t="s">
        <v>1</v>
      </c>
      <c r="E22" s="135"/>
      <c r="F22" s="110">
        <v>130</v>
      </c>
      <c r="G22" s="142" t="s">
        <v>1</v>
      </c>
      <c r="H22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22" s="105" t="str">
        <f>IF(Sklop13[[#This Row],[ZAHTEVANA SHEMA KAKOVOSTI]]&lt;&gt;"",Sklop13[[#This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+Sklop13[[#This Row],[cena/enota brez DDV v EUR]]*Sklop13[[#This Row],[Stopnja DDV (%)]]</f>
        <v>0</v>
      </c>
      <c r="R22" s="112">
        <f>+Sklop13[[#This Row],[cena/enota brez DDV v EUR]]+Sklop13[[#This Row],[Davek (EUR)]]</f>
        <v>0</v>
      </c>
      <c r="S22" s="112">
        <f>+Sklop13[[#This Row],[cena/enota brez DDV v EUR]]*Sklop13[[#This Row],[Okvirna količina]]</f>
        <v>0</v>
      </c>
      <c r="T22" s="112">
        <f>+Sklop13[[#This Row],[Končna cena/enoto mere (EUR) z DDV]]*Sklop13[[#This Row],[Okvirna količina]]</f>
        <v>0</v>
      </c>
      <c r="U22" s="125"/>
    </row>
    <row r="23" spans="1:21" s="64" customFormat="1" ht="12">
      <c r="A23" s="109" t="s">
        <v>10</v>
      </c>
      <c r="B23" s="95" t="s">
        <v>565</v>
      </c>
      <c r="C23" s="94">
        <v>1</v>
      </c>
      <c r="D23" s="102" t="s">
        <v>1</v>
      </c>
      <c r="E23" s="135"/>
      <c r="F23" s="110">
        <v>200</v>
      </c>
      <c r="G23" s="142" t="s">
        <v>1</v>
      </c>
      <c r="H23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105" t="str">
        <f>IF(Sklop13[[#This Row],[ZAHTEVANA SHEMA KAKOVOSTI]]&lt;&gt;"",Sklop13[[#This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+Sklop13[[#This Row],[cena/enota brez DDV v EUR]]*Sklop13[[#This Row],[Stopnja DDV (%)]]</f>
        <v>0</v>
      </c>
      <c r="R23" s="112">
        <f>+Sklop13[[#This Row],[cena/enota brez DDV v EUR]]+Sklop13[[#This Row],[Davek (EUR)]]</f>
        <v>0</v>
      </c>
      <c r="S23" s="112">
        <f>+Sklop13[[#This Row],[cena/enota brez DDV v EUR]]*Sklop13[[#This Row],[Okvirna količina]]</f>
        <v>0</v>
      </c>
      <c r="T23" s="112">
        <f>+Sklop13[[#This Row],[Končna cena/enoto mere (EUR) z DDV]]*Sklop13[[#This Row],[Okvirna količina]]</f>
        <v>0</v>
      </c>
      <c r="U23" s="125"/>
    </row>
    <row r="24" spans="1:21" s="64" customFormat="1" ht="12">
      <c r="A24" s="104" t="s">
        <v>11</v>
      </c>
      <c r="B24" s="95" t="s">
        <v>566</v>
      </c>
      <c r="C24" s="94">
        <v>1</v>
      </c>
      <c r="D24" s="102" t="s">
        <v>1</v>
      </c>
      <c r="E24" s="135"/>
      <c r="F24" s="110">
        <v>160</v>
      </c>
      <c r="G24" s="142" t="s">
        <v>1</v>
      </c>
      <c r="H24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4" s="105" t="str">
        <f>IF(Sklop13[[#This Row],[ZAHTEVANA SHEMA KAKOVOSTI]]&lt;&gt;"",Sklop13[[#This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+Sklop13[[#This Row],[cena/enota brez DDV v EUR]]*Sklop13[[#This Row],[Stopnja DDV (%)]]</f>
        <v>0</v>
      </c>
      <c r="R24" s="112">
        <f>+Sklop13[[#This Row],[cena/enota brez DDV v EUR]]+Sklop13[[#This Row],[Davek (EUR)]]</f>
        <v>0</v>
      </c>
      <c r="S24" s="112">
        <f>+Sklop13[[#This Row],[cena/enota brez DDV v EUR]]*Sklop13[[#This Row],[Okvirna količina]]</f>
        <v>0</v>
      </c>
      <c r="T24" s="112">
        <f>+Sklop13[[#This Row],[Končna cena/enoto mere (EUR) z DDV]]*Sklop13[[#This Row],[Okvirna količina]]</f>
        <v>0</v>
      </c>
      <c r="U24" s="125"/>
    </row>
    <row r="25" spans="1:21" s="64" customFormat="1" ht="12">
      <c r="A25" s="109" t="s">
        <v>12</v>
      </c>
      <c r="B25" s="95" t="s">
        <v>567</v>
      </c>
      <c r="C25" s="94" t="s">
        <v>555</v>
      </c>
      <c r="D25" s="102" t="s">
        <v>1</v>
      </c>
      <c r="E25" s="135"/>
      <c r="F25" s="110">
        <v>80</v>
      </c>
      <c r="G25" s="142" t="s">
        <v>1</v>
      </c>
      <c r="H25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5" s="105" t="str">
        <f>IF(Sklop13[[#This Row],[ZAHTEVANA SHEMA KAKOVOSTI]]&lt;&gt;"",Sklop13[[#This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+Sklop13[[#This Row],[cena/enota brez DDV v EUR]]*Sklop13[[#This Row],[Stopnja DDV (%)]]</f>
        <v>0</v>
      </c>
      <c r="R25" s="112">
        <f>+Sklop13[[#This Row],[cena/enota brez DDV v EUR]]+Sklop13[[#This Row],[Davek (EUR)]]</f>
        <v>0</v>
      </c>
      <c r="S25" s="112">
        <f>+Sklop13[[#This Row],[cena/enota brez DDV v EUR]]*Sklop13[[#This Row],[Okvirna količina]]</f>
        <v>0</v>
      </c>
      <c r="T25" s="112">
        <f>+Sklop13[[#This Row],[Končna cena/enoto mere (EUR) z DDV]]*Sklop13[[#This Row],[Okvirna količina]]</f>
        <v>0</v>
      </c>
      <c r="U25" s="125"/>
    </row>
    <row r="26" spans="1:21" s="64" customFormat="1" ht="12">
      <c r="A26" s="104" t="s">
        <v>13</v>
      </c>
      <c r="B26" s="95" t="s">
        <v>568</v>
      </c>
      <c r="C26" s="94">
        <v>1</v>
      </c>
      <c r="D26" s="102" t="s">
        <v>1</v>
      </c>
      <c r="E26" s="135"/>
      <c r="F26" s="110">
        <v>330</v>
      </c>
      <c r="G26" s="142" t="s">
        <v>1</v>
      </c>
      <c r="H26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330</v>
      </c>
      <c r="I26" s="105" t="str">
        <f>IF(Sklop13[[#This Row],[ZAHTEVANA SHEMA KAKOVOSTI]]&lt;&gt;"",Sklop13[[#This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+Sklop13[[#This Row],[cena/enota brez DDV v EUR]]*Sklop13[[#This Row],[Stopnja DDV (%)]]</f>
        <v>0</v>
      </c>
      <c r="R26" s="112">
        <f>+Sklop13[[#This Row],[cena/enota brez DDV v EUR]]+Sklop13[[#This Row],[Davek (EUR)]]</f>
        <v>0</v>
      </c>
      <c r="S26" s="112">
        <f>+Sklop13[[#This Row],[cena/enota brez DDV v EUR]]*Sklop13[[#This Row],[Okvirna količina]]</f>
        <v>0</v>
      </c>
      <c r="T26" s="112">
        <f>+Sklop13[[#This Row],[Končna cena/enoto mere (EUR) z DDV]]*Sklop13[[#This Row],[Okvirna količina]]</f>
        <v>0</v>
      </c>
      <c r="U26" s="125"/>
    </row>
    <row r="27" spans="1:21" s="64" customFormat="1" ht="12">
      <c r="A27" s="109" t="s">
        <v>14</v>
      </c>
      <c r="B27" s="96" t="s">
        <v>569</v>
      </c>
      <c r="C27" s="94">
        <v>1</v>
      </c>
      <c r="D27" s="102" t="s">
        <v>1</v>
      </c>
      <c r="E27" s="135"/>
      <c r="F27" s="110">
        <v>130</v>
      </c>
      <c r="G27" s="142" t="s">
        <v>1</v>
      </c>
      <c r="H27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27" s="105" t="str">
        <f>IF(Sklop13[[#This Row],[ZAHTEVANA SHEMA KAKOVOSTI]]&lt;&gt;"",Sklop13[[#This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+Sklop13[[#This Row],[cena/enota brez DDV v EUR]]*Sklop13[[#This Row],[Stopnja DDV (%)]]</f>
        <v>0</v>
      </c>
      <c r="R27" s="112">
        <f>+Sklop13[[#This Row],[cena/enota brez DDV v EUR]]+Sklop13[[#This Row],[Davek (EUR)]]</f>
        <v>0</v>
      </c>
      <c r="S27" s="112">
        <f>+Sklop13[[#This Row],[cena/enota brez DDV v EUR]]*Sklop13[[#This Row],[Okvirna količina]]</f>
        <v>0</v>
      </c>
      <c r="T27" s="112">
        <f>+Sklop13[[#This Row],[Končna cena/enoto mere (EUR) z DDV]]*Sklop13[[#This Row],[Okvirna količina]]</f>
        <v>0</v>
      </c>
      <c r="U27" s="125"/>
    </row>
    <row r="28" spans="1:21" s="64" customFormat="1" ht="12">
      <c r="A28" s="104" t="s">
        <v>15</v>
      </c>
      <c r="B28" s="95" t="s">
        <v>570</v>
      </c>
      <c r="C28" s="94">
        <v>1</v>
      </c>
      <c r="D28" s="102" t="s">
        <v>1</v>
      </c>
      <c r="E28" s="135"/>
      <c r="F28" s="110">
        <v>120</v>
      </c>
      <c r="G28" s="142" t="s">
        <v>1</v>
      </c>
      <c r="H28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8" s="105" t="str">
        <f>IF(Sklop13[[#This Row],[ZAHTEVANA SHEMA KAKOVOSTI]]&lt;&gt;"",Sklop13[[#This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+Sklop13[[#This Row],[cena/enota brez DDV v EUR]]*Sklop13[[#This Row],[Stopnja DDV (%)]]</f>
        <v>0</v>
      </c>
      <c r="R28" s="112">
        <f>+Sklop13[[#This Row],[cena/enota brez DDV v EUR]]+Sklop13[[#This Row],[Davek (EUR)]]</f>
        <v>0</v>
      </c>
      <c r="S28" s="112">
        <f>+Sklop13[[#This Row],[cena/enota brez DDV v EUR]]*Sklop13[[#This Row],[Okvirna količina]]</f>
        <v>0</v>
      </c>
      <c r="T28" s="112">
        <f>+Sklop13[[#This Row],[Končna cena/enoto mere (EUR) z DDV]]*Sklop13[[#This Row],[Okvirna količina]]</f>
        <v>0</v>
      </c>
      <c r="U28" s="125"/>
    </row>
    <row r="29" spans="1:21" s="64" customFormat="1" ht="12">
      <c r="A29" s="109" t="s">
        <v>16</v>
      </c>
      <c r="B29" s="13" t="s">
        <v>571</v>
      </c>
      <c r="C29" s="94" t="s">
        <v>555</v>
      </c>
      <c r="D29" s="102" t="s">
        <v>1</v>
      </c>
      <c r="E29" s="135"/>
      <c r="F29" s="110">
        <v>180</v>
      </c>
      <c r="G29" s="142" t="s">
        <v>1</v>
      </c>
      <c r="H29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9" s="105" t="str">
        <f>IF(Sklop13[[#This Row],[ZAHTEVANA SHEMA KAKOVOSTI]]&lt;&gt;"",Sklop13[[#This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+Sklop13[[#This Row],[cena/enota brez DDV v EUR]]*Sklop13[[#This Row],[Stopnja DDV (%)]]</f>
        <v>0</v>
      </c>
      <c r="R29" s="112">
        <f>+Sklop13[[#This Row],[cena/enota brez DDV v EUR]]+Sklop13[[#This Row],[Davek (EUR)]]</f>
        <v>0</v>
      </c>
      <c r="S29" s="112">
        <f>+Sklop13[[#This Row],[cena/enota brez DDV v EUR]]*Sklop13[[#This Row],[Okvirna količina]]</f>
        <v>0</v>
      </c>
      <c r="T29" s="112">
        <f>+Sklop13[[#This Row],[Končna cena/enoto mere (EUR) z DDV]]*Sklop13[[#This Row],[Okvirna količina]]</f>
        <v>0</v>
      </c>
      <c r="U29" s="125"/>
    </row>
    <row r="30" spans="1:21" s="64" customFormat="1" ht="12">
      <c r="A30" s="104" t="s">
        <v>17</v>
      </c>
      <c r="B30" s="13" t="s">
        <v>572</v>
      </c>
      <c r="C30" s="94" t="s">
        <v>556</v>
      </c>
      <c r="D30" s="102" t="s">
        <v>1</v>
      </c>
      <c r="E30" s="135"/>
      <c r="F30" s="110">
        <v>100</v>
      </c>
      <c r="G30" s="142" t="s">
        <v>1</v>
      </c>
      <c r="H30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105" t="str">
        <f>IF(Sklop13[[#This Row],[ZAHTEVANA SHEMA KAKOVOSTI]]&lt;&gt;"",Sklop13[[#This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+Sklop13[[#This Row],[cena/enota brez DDV v EUR]]*Sklop13[[#This Row],[Stopnja DDV (%)]]</f>
        <v>0</v>
      </c>
      <c r="R30" s="112">
        <f>+Sklop13[[#This Row],[cena/enota brez DDV v EUR]]+Sklop13[[#This Row],[Davek (EUR)]]</f>
        <v>0</v>
      </c>
      <c r="S30" s="112">
        <f>+Sklop13[[#This Row],[cena/enota brez DDV v EUR]]*Sklop13[[#This Row],[Okvirna količina]]</f>
        <v>0</v>
      </c>
      <c r="T30" s="112">
        <f>+Sklop13[[#This Row],[Končna cena/enoto mere (EUR) z DDV]]*Sklop13[[#This Row],[Okvirna količina]]</f>
        <v>0</v>
      </c>
      <c r="U30" s="125"/>
    </row>
    <row r="31" spans="1:21" s="64" customFormat="1" ht="12">
      <c r="A31" s="109" t="s">
        <v>18</v>
      </c>
      <c r="B31" s="97" t="s">
        <v>573</v>
      </c>
      <c r="C31" s="94" t="s">
        <v>556</v>
      </c>
      <c r="D31" s="102" t="s">
        <v>1</v>
      </c>
      <c r="E31" s="135"/>
      <c r="F31" s="110">
        <v>12</v>
      </c>
      <c r="G31" s="142" t="s">
        <v>1</v>
      </c>
      <c r="H31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1" s="105" t="str">
        <f>IF(Sklop13[[#This Row],[ZAHTEVANA SHEMA KAKOVOSTI]]&lt;&gt;"",Sklop13[[#This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+Sklop13[[#This Row],[cena/enota brez DDV v EUR]]*Sklop13[[#This Row],[Stopnja DDV (%)]]</f>
        <v>0</v>
      </c>
      <c r="R31" s="112">
        <f>+Sklop13[[#This Row],[cena/enota brez DDV v EUR]]+Sklop13[[#This Row],[Davek (EUR)]]</f>
        <v>0</v>
      </c>
      <c r="S31" s="112">
        <f>+Sklop13[[#This Row],[cena/enota brez DDV v EUR]]*Sklop13[[#This Row],[Okvirna količina]]</f>
        <v>0</v>
      </c>
      <c r="T31" s="112">
        <f>+Sklop13[[#This Row],[Končna cena/enoto mere (EUR) z DDV]]*Sklop13[[#This Row],[Okvirna količina]]</f>
        <v>0</v>
      </c>
      <c r="U31" s="125"/>
    </row>
    <row r="32" spans="1:21" s="64" customFormat="1" ht="12">
      <c r="A32" s="104" t="s">
        <v>19</v>
      </c>
      <c r="B32" s="14" t="s">
        <v>574</v>
      </c>
      <c r="C32" s="94">
        <v>500</v>
      </c>
      <c r="D32" s="102" t="s">
        <v>169</v>
      </c>
      <c r="E32" s="135"/>
      <c r="F32" s="110">
        <v>50</v>
      </c>
      <c r="G32" s="142" t="s">
        <v>1</v>
      </c>
      <c r="H32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2" s="105" t="str">
        <f>IF(Sklop13[[#This Row],[ZAHTEVANA SHEMA KAKOVOSTI]]&lt;&gt;"",Sklop13[[#This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+Sklop13[[#This Row],[cena/enota brez DDV v EUR]]*Sklop13[[#This Row],[Stopnja DDV (%)]]</f>
        <v>0</v>
      </c>
      <c r="R32" s="112">
        <f>+Sklop13[[#This Row],[cena/enota brez DDV v EUR]]+Sklop13[[#This Row],[Davek (EUR)]]</f>
        <v>0</v>
      </c>
      <c r="S32" s="112">
        <f>+Sklop13[[#This Row],[cena/enota brez DDV v EUR]]*Sklop13[[#This Row],[Okvirna količina]]</f>
        <v>0</v>
      </c>
      <c r="T32" s="112">
        <f>+Sklop13[[#This Row],[Končna cena/enoto mere (EUR) z DDV]]*Sklop13[[#This Row],[Okvirna količina]]</f>
        <v>0</v>
      </c>
      <c r="U32" s="125"/>
    </row>
    <row r="33" spans="1:22" s="64" customFormat="1" ht="12">
      <c r="A33" s="109" t="s">
        <v>20</v>
      </c>
      <c r="B33" s="14" t="s">
        <v>575</v>
      </c>
      <c r="C33" s="94">
        <v>1</v>
      </c>
      <c r="D33" s="102" t="s">
        <v>1</v>
      </c>
      <c r="E33" s="135"/>
      <c r="F33" s="110">
        <v>20</v>
      </c>
      <c r="G33" s="142" t="s">
        <v>1</v>
      </c>
      <c r="H33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3" s="105" t="str">
        <f>IF(Sklop13[[#This Row],[ZAHTEVANA SHEMA KAKOVOSTI]]&lt;&gt;"",Sklop13[[#This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+Sklop13[[#This Row],[cena/enota brez DDV v EUR]]*Sklop13[[#This Row],[Stopnja DDV (%)]]</f>
        <v>0</v>
      </c>
      <c r="R33" s="112">
        <f>+Sklop13[[#This Row],[cena/enota brez DDV v EUR]]+Sklop13[[#This Row],[Davek (EUR)]]</f>
        <v>0</v>
      </c>
      <c r="S33" s="112">
        <f>+Sklop13[[#This Row],[cena/enota brez DDV v EUR]]*Sklop13[[#This Row],[Okvirna količina]]</f>
        <v>0</v>
      </c>
      <c r="T33" s="112">
        <f>+Sklop13[[#This Row],[Končna cena/enoto mere (EUR) z DDV]]*Sklop13[[#This Row],[Okvirna količina]]</f>
        <v>0</v>
      </c>
      <c r="U33" s="125"/>
    </row>
    <row r="34" spans="1:22" s="64" customFormat="1" ht="12">
      <c r="A34" s="104" t="s">
        <v>21</v>
      </c>
      <c r="B34" s="14" t="s">
        <v>576</v>
      </c>
      <c r="C34" s="94">
        <v>1</v>
      </c>
      <c r="D34" s="102" t="s">
        <v>1</v>
      </c>
      <c r="E34" s="135"/>
      <c r="F34" s="110">
        <v>200</v>
      </c>
      <c r="G34" s="142" t="s">
        <v>1</v>
      </c>
      <c r="H34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4" s="105" t="str">
        <f>IF(Sklop13[[#This Row],[ZAHTEVANA SHEMA KAKOVOSTI]]&lt;&gt;"",Sklop13[[#This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+Sklop13[[#This Row],[cena/enota brez DDV v EUR]]*Sklop13[[#This Row],[Stopnja DDV (%)]]</f>
        <v>0</v>
      </c>
      <c r="R34" s="112">
        <f>+Sklop13[[#This Row],[cena/enota brez DDV v EUR]]+Sklop13[[#This Row],[Davek (EUR)]]</f>
        <v>0</v>
      </c>
      <c r="S34" s="112">
        <f>+Sklop13[[#This Row],[cena/enota brez DDV v EUR]]*Sklop13[[#This Row],[Okvirna količina]]</f>
        <v>0</v>
      </c>
      <c r="T34" s="112">
        <f>+Sklop13[[#This Row],[Končna cena/enoto mere (EUR) z DDV]]*Sklop13[[#This Row],[Okvirna količina]]</f>
        <v>0</v>
      </c>
      <c r="U34" s="125"/>
    </row>
    <row r="35" spans="1:22" s="64" customFormat="1" ht="12">
      <c r="A35" s="109" t="s">
        <v>22</v>
      </c>
      <c r="B35" s="14" t="s">
        <v>577</v>
      </c>
      <c r="C35" s="94" t="s">
        <v>557</v>
      </c>
      <c r="D35" s="102" t="s">
        <v>1</v>
      </c>
      <c r="E35" s="135"/>
      <c r="F35" s="110">
        <v>60</v>
      </c>
      <c r="G35" s="142" t="s">
        <v>1</v>
      </c>
      <c r="H35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5" s="105" t="str">
        <f>IF(Sklop13[[#This Row],[ZAHTEVANA SHEMA KAKOVOSTI]]&lt;&gt;"",Sklop13[[#This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+Sklop13[[#This Row],[cena/enota brez DDV v EUR]]*Sklop13[[#This Row],[Stopnja DDV (%)]]</f>
        <v>0</v>
      </c>
      <c r="R35" s="112">
        <f>+Sklop13[[#This Row],[cena/enota brez DDV v EUR]]+Sklop13[[#This Row],[Davek (EUR)]]</f>
        <v>0</v>
      </c>
      <c r="S35" s="112">
        <f>+Sklop13[[#This Row],[cena/enota brez DDV v EUR]]*Sklop13[[#This Row],[Okvirna količina]]</f>
        <v>0</v>
      </c>
      <c r="T35" s="112">
        <f>+Sklop13[[#This Row],[Končna cena/enoto mere (EUR) z DDV]]*Sklop13[[#This Row],[Okvirna količina]]</f>
        <v>0</v>
      </c>
      <c r="U35" s="125"/>
    </row>
    <row r="36" spans="1:22" ht="27" customHeight="1">
      <c r="A36" s="133" t="s">
        <v>195</v>
      </c>
      <c r="B36" s="77"/>
      <c r="C36" s="78"/>
      <c r="D36" s="78"/>
      <c r="E36" s="138"/>
      <c r="F36" s="79"/>
      <c r="G36" s="143"/>
      <c r="H36" s="80">
        <f>SUBTOTAL(109,Sklop13[Preračunana masa/volumen/kos na enoto kg])</f>
        <v>3217</v>
      </c>
      <c r="I36" s="80">
        <f>SUBTOTAL(109,Sklop13[Živila iz shem kakovosti (kg)])</f>
        <v>0</v>
      </c>
      <c r="J36" s="79"/>
      <c r="K36" s="81"/>
      <c r="L36" s="81"/>
      <c r="M36" s="82"/>
      <c r="N36" s="83"/>
      <c r="O36" s="83"/>
      <c r="P36" s="83"/>
      <c r="Q36" s="84"/>
      <c r="R36" s="85"/>
      <c r="S36" s="84">
        <f>SUBTOTAL(109,Sklop13[Vrednost za okvirno količino (EUR) brez DDV])</f>
        <v>0</v>
      </c>
      <c r="T36" s="84">
        <f>SUBTOTAL(109,Sklop13[Vrednost za okvirno količino (EUR) z DDV])</f>
        <v>0</v>
      </c>
      <c r="U36" s="86">
        <f>SUBTOTAL(103,Sklop13[Shema kakovosti
(nacionalne, evropske)
])</f>
        <v>0</v>
      </c>
    </row>
    <row r="37" spans="1:22" ht="15">
      <c r="A37" s="10"/>
      <c r="B37" s="8"/>
      <c r="C37" s="32"/>
      <c r="D37" s="32"/>
      <c r="E37" s="31"/>
      <c r="F37" s="11"/>
      <c r="H37" s="12"/>
      <c r="I37" s="12"/>
      <c r="J37" s="12"/>
      <c r="K37" s="12"/>
      <c r="L37" s="62"/>
      <c r="M37" s="62"/>
      <c r="N37" s="12"/>
      <c r="O37" s="12"/>
      <c r="P37" s="12"/>
      <c r="Q37" s="12"/>
      <c r="R37" s="12"/>
      <c r="S37" s="5"/>
      <c r="T37" s="5"/>
      <c r="U37" s="11"/>
    </row>
    <row r="38" spans="1:22">
      <c r="A38" s="54" t="s">
        <v>190</v>
      </c>
      <c r="B38" s="22"/>
      <c r="C38" s="34"/>
      <c r="D38" s="34"/>
      <c r="E38" s="139"/>
      <c r="Q38" s="54"/>
      <c r="R38" s="54"/>
      <c r="S38" s="54"/>
      <c r="T38" s="54"/>
    </row>
    <row r="39" spans="1:22">
      <c r="A39" s="17" t="s">
        <v>193</v>
      </c>
      <c r="B39" s="22"/>
      <c r="C39" s="34"/>
      <c r="D39" s="34"/>
      <c r="E39" s="139"/>
    </row>
    <row r="40" spans="1:22">
      <c r="A40" s="129" t="s">
        <v>191</v>
      </c>
      <c r="F40" s="87"/>
      <c r="G40" s="87"/>
      <c r="H40" s="35"/>
      <c r="I40" s="35"/>
      <c r="J40" s="35"/>
      <c r="K40" s="35"/>
      <c r="L40" s="63"/>
      <c r="M40" s="63"/>
      <c r="N40" s="35"/>
      <c r="O40" s="35"/>
      <c r="P40" s="35"/>
      <c r="Q40" s="35"/>
      <c r="R40" s="35"/>
    </row>
    <row r="41" spans="1:22">
      <c r="A41" s="156" t="s">
        <v>502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4"/>
    </row>
    <row r="42" spans="1:22">
      <c r="A42" s="263" t="s">
        <v>1199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63"/>
      <c r="N42" s="35"/>
      <c r="O42" s="35"/>
      <c r="P42" s="35"/>
      <c r="Q42" s="35"/>
      <c r="R42" s="35"/>
    </row>
    <row r="43" spans="1:22">
      <c r="N43" s="35"/>
      <c r="O43" s="35"/>
      <c r="P43" s="35"/>
      <c r="Q43" s="35"/>
      <c r="R43" s="35"/>
    </row>
    <row r="44" spans="1:22">
      <c r="A44" s="129" t="s">
        <v>74</v>
      </c>
      <c r="F44" s="87"/>
      <c r="G44" s="87" t="s">
        <v>75</v>
      </c>
      <c r="H44" s="35"/>
      <c r="I44" s="35"/>
      <c r="J44" s="35"/>
      <c r="K44" s="35"/>
      <c r="L44" s="63"/>
      <c r="M44" s="63"/>
      <c r="N44" s="130"/>
      <c r="O44" s="35"/>
      <c r="P44" s="35"/>
      <c r="Q44" s="35" t="s">
        <v>76</v>
      </c>
      <c r="R44" s="35"/>
    </row>
    <row r="45" spans="1:22" ht="15">
      <c r="A45" s="10"/>
      <c r="B45" s="8"/>
      <c r="C45" s="32"/>
      <c r="D45" s="32"/>
      <c r="E45" s="31"/>
      <c r="F45" s="11"/>
      <c r="H45" s="12"/>
      <c r="I45" s="12"/>
      <c r="J45" s="12"/>
      <c r="K45" s="12"/>
      <c r="L45" s="62"/>
      <c r="M45" s="62"/>
      <c r="N45" s="12"/>
      <c r="O45" s="12"/>
      <c r="P45" s="12"/>
      <c r="Q45" s="12"/>
      <c r="R45" s="12"/>
      <c r="S45" s="5"/>
      <c r="T45" s="5"/>
      <c r="U45" s="11"/>
    </row>
    <row r="46" spans="1:22">
      <c r="B46" s="22"/>
      <c r="C46" s="34"/>
      <c r="D46" s="34"/>
      <c r="E46" s="139"/>
    </row>
    <row r="47" spans="1:22">
      <c r="B47" s="22"/>
      <c r="C47" s="34"/>
      <c r="D47" s="34"/>
      <c r="E47" s="139"/>
    </row>
    <row r="48" spans="1:22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>
      <c r="B50" s="22"/>
      <c r="C50" s="34"/>
      <c r="D50" s="34"/>
      <c r="E50" s="139"/>
    </row>
    <row r="51" spans="1:22">
      <c r="B51" s="22"/>
      <c r="C51" s="34"/>
      <c r="D51" s="34"/>
      <c r="E51" s="139"/>
    </row>
    <row r="52" spans="1:22">
      <c r="B52" s="22"/>
      <c r="C52" s="34"/>
      <c r="D52" s="34"/>
      <c r="E52" s="139"/>
    </row>
    <row r="53" spans="1:22">
      <c r="B53" s="22"/>
      <c r="C53" s="34"/>
      <c r="D53" s="34"/>
      <c r="E53" s="139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</sheetData>
  <sheetProtection insertRows="0" deleteRows="0"/>
  <protectedRanges>
    <protectedRange sqref="J36:P41 U1:U1048576 J1:P35 J43:P1048576 M42:P42" name="Obseg1"/>
    <protectedRange sqref="J42:L42" name="Obseg1_2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6"/>
  <sheetViews>
    <sheetView topLeftCell="A7" zoomScale="110" zoomScaleNormal="110" zoomScaleSheetLayoutView="100" workbookViewId="0">
      <selection activeCell="M47" sqref="M47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pred_rekapitulacija'!A27</f>
        <v>14.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pred_rekapitulacija'!B27</f>
        <v>SVEŽE IN SUHE TESTENINE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47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633</v>
      </c>
      <c r="C16" s="102" t="s">
        <v>555</v>
      </c>
      <c r="D16" s="102" t="s">
        <v>1</v>
      </c>
      <c r="E16" s="135"/>
      <c r="F16" s="105">
        <v>180</v>
      </c>
      <c r="G16" s="142" t="s">
        <v>1</v>
      </c>
      <c r="H16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16" s="105" t="str">
        <f>IF(Sklop14[[#This Row],[ZAHTEVANA SHEMA KAKOVOSTI]]&lt;&gt;"",Sklop14[[#This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+Sklop14[[#This Row],[cena/enota brez DDV v EUR]]*Sklop14[[#This Row],[Stopnja DDV (%)]]</f>
        <v>0</v>
      </c>
      <c r="R16" s="108">
        <f>+Sklop14[[#This Row],[cena/enota brez DDV v EUR]]+Sklop14[[#This Row],[Davek (EUR)]]</f>
        <v>0</v>
      </c>
      <c r="S16" s="108">
        <f>+Sklop14[[#This Row],[cena/enota brez DDV v EUR]]*Sklop14[[#This Row],[Okvirna količina]]</f>
        <v>0</v>
      </c>
      <c r="T16" s="108">
        <f>+Sklop14[[#This Row],[Končna cena/enoto mere (EUR) z DDV]]*Sklop14[[#This Row],[Okvirna količina]]</f>
        <v>0</v>
      </c>
      <c r="U16" s="124"/>
    </row>
    <row r="17" spans="1:21" s="64" customFormat="1" ht="12">
      <c r="A17" s="104" t="s">
        <v>4</v>
      </c>
      <c r="B17" s="101" t="s">
        <v>634</v>
      </c>
      <c r="C17" s="102" t="s">
        <v>555</v>
      </c>
      <c r="D17" s="102" t="s">
        <v>1</v>
      </c>
      <c r="E17" s="135"/>
      <c r="F17" s="105">
        <v>600</v>
      </c>
      <c r="G17" s="142" t="s">
        <v>1</v>
      </c>
      <c r="H17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17" s="105" t="str">
        <f>IF(Sklop14[[#This Row],[ZAHTEVANA SHEMA KAKOVOSTI]]&lt;&gt;"",Sklop14[[#This Row],[Preračunana masa/volumen/kos na enoto kg]],"")</f>
        <v/>
      </c>
      <c r="J17" s="118"/>
      <c r="K17" s="106"/>
      <c r="L17" s="106"/>
      <c r="M17" s="107"/>
      <c r="N17" s="108"/>
      <c r="O17" s="108"/>
      <c r="P17" s="121"/>
      <c r="Q17" s="108">
        <f>+Sklop14[[#This Row],[cena/enota brez DDV v EUR]]*Sklop14[[#This Row],[Stopnja DDV (%)]]</f>
        <v>0</v>
      </c>
      <c r="R17" s="108">
        <f>+Sklop14[[#This Row],[cena/enota brez DDV v EUR]]+Sklop14[[#This Row],[Davek (EUR)]]</f>
        <v>0</v>
      </c>
      <c r="S17" s="108">
        <f>+Sklop14[[#This Row],[cena/enota brez DDV v EUR]]*Sklop14[[#This Row],[Okvirna količina]]</f>
        <v>0</v>
      </c>
      <c r="T17" s="108">
        <f>+Sklop14[[#This Row],[Končna cena/enoto mere (EUR) z DDV]]*Sklop14[[#This Row],[Okvirna količina]]</f>
        <v>0</v>
      </c>
      <c r="U17" s="124"/>
    </row>
    <row r="18" spans="1:21" s="64" customFormat="1" ht="12">
      <c r="A18" s="104" t="s">
        <v>5</v>
      </c>
      <c r="B18" s="101" t="s">
        <v>635</v>
      </c>
      <c r="C18" s="102" t="s">
        <v>555</v>
      </c>
      <c r="D18" s="102" t="s">
        <v>1</v>
      </c>
      <c r="E18" s="135"/>
      <c r="F18" s="105">
        <v>250</v>
      </c>
      <c r="G18" s="142" t="s">
        <v>1</v>
      </c>
      <c r="H18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8" s="105" t="str">
        <f>IF(Sklop14[[#This Row],[ZAHTEVANA SHEMA KAKOVOSTI]]&lt;&gt;"",Sklop14[[#This Row],[Preračunana masa/volumen/kos na enoto kg]],"")</f>
        <v/>
      </c>
      <c r="J18" s="118"/>
      <c r="K18" s="106"/>
      <c r="L18" s="106"/>
      <c r="M18" s="107"/>
      <c r="N18" s="108"/>
      <c r="O18" s="108"/>
      <c r="P18" s="121"/>
      <c r="Q18" s="108">
        <f>+Sklop14[[#This Row],[cena/enota brez DDV v EUR]]*Sklop14[[#This Row],[Stopnja DDV (%)]]</f>
        <v>0</v>
      </c>
      <c r="R18" s="108">
        <f>+Sklop14[[#This Row],[cena/enota brez DDV v EUR]]+Sklop14[[#This Row],[Davek (EUR)]]</f>
        <v>0</v>
      </c>
      <c r="S18" s="108">
        <f>+Sklop14[[#This Row],[cena/enota brez DDV v EUR]]*Sklop14[[#This Row],[Okvirna količina]]</f>
        <v>0</v>
      </c>
      <c r="T18" s="108">
        <f>+Sklop14[[#This Row],[Končna cena/enoto mere (EUR) z DDV]]*Sklop14[[#This Row],[Okvirna količina]]</f>
        <v>0</v>
      </c>
      <c r="U18" s="124"/>
    </row>
    <row r="19" spans="1:21" s="64" customFormat="1" ht="12">
      <c r="A19" s="104" t="s">
        <v>6</v>
      </c>
      <c r="B19" s="101" t="s">
        <v>625</v>
      </c>
      <c r="C19" s="102" t="s">
        <v>555</v>
      </c>
      <c r="D19" s="102" t="s">
        <v>1</v>
      </c>
      <c r="E19" s="135"/>
      <c r="F19" s="105">
        <v>80</v>
      </c>
      <c r="G19" s="142" t="s">
        <v>1</v>
      </c>
      <c r="H19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9" s="105" t="str">
        <f>IF(Sklop14[[#This Row],[ZAHTEVANA SHEMA KAKOVOSTI]]&lt;&gt;"",Sklop14[[#This Row],[Preračunana masa/volumen/kos na enoto kg]],"")</f>
        <v/>
      </c>
      <c r="J19" s="118"/>
      <c r="K19" s="106"/>
      <c r="L19" s="106"/>
      <c r="M19" s="107"/>
      <c r="N19" s="108"/>
      <c r="O19" s="108"/>
      <c r="P19" s="121"/>
      <c r="Q19" s="108">
        <f>+Sklop14[[#This Row],[cena/enota brez DDV v EUR]]*Sklop14[[#This Row],[Stopnja DDV (%)]]</f>
        <v>0</v>
      </c>
      <c r="R19" s="108">
        <f>+Sklop14[[#This Row],[cena/enota brez DDV v EUR]]+Sklop14[[#This Row],[Davek (EUR)]]</f>
        <v>0</v>
      </c>
      <c r="S19" s="108">
        <f>+Sklop14[[#This Row],[cena/enota brez DDV v EUR]]*Sklop14[[#This Row],[Okvirna količina]]</f>
        <v>0</v>
      </c>
      <c r="T19" s="108">
        <f>+Sklop14[[#This Row],[Končna cena/enoto mere (EUR) z DDV]]*Sklop14[[#This Row],[Okvirna količina]]</f>
        <v>0</v>
      </c>
      <c r="U19" s="124"/>
    </row>
    <row r="20" spans="1:21" s="64" customFormat="1" ht="12">
      <c r="A20" s="104" t="s">
        <v>7</v>
      </c>
      <c r="B20" s="101" t="s">
        <v>636</v>
      </c>
      <c r="C20" s="102" t="s">
        <v>555</v>
      </c>
      <c r="D20" s="102" t="s">
        <v>1</v>
      </c>
      <c r="E20" s="135"/>
      <c r="F20" s="105">
        <v>100</v>
      </c>
      <c r="G20" s="142" t="s">
        <v>1</v>
      </c>
      <c r="H20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" s="105" t="str">
        <f>IF(Sklop14[[#This Row],[ZAHTEVANA SHEMA KAKOVOSTI]]&lt;&gt;"",Sklop14[[#This Row],[Preračunana masa/volumen/kos na enoto kg]],"")</f>
        <v/>
      </c>
      <c r="J20" s="118"/>
      <c r="K20" s="106"/>
      <c r="L20" s="106"/>
      <c r="M20" s="107"/>
      <c r="N20" s="108"/>
      <c r="O20" s="108"/>
      <c r="P20" s="121"/>
      <c r="Q20" s="108">
        <f>+Sklop14[[#This Row],[cena/enota brez DDV v EUR]]*Sklop14[[#This Row],[Stopnja DDV (%)]]</f>
        <v>0</v>
      </c>
      <c r="R20" s="108">
        <f>+Sklop14[[#This Row],[cena/enota brez DDV v EUR]]+Sklop14[[#This Row],[Davek (EUR)]]</f>
        <v>0</v>
      </c>
      <c r="S20" s="108">
        <f>+Sklop14[[#This Row],[cena/enota brez DDV v EUR]]*Sklop14[[#This Row],[Okvirna količina]]</f>
        <v>0</v>
      </c>
      <c r="T20" s="108">
        <f>+Sklop14[[#This Row],[Končna cena/enoto mere (EUR) z DDV]]*Sklop14[[#This Row],[Okvirna količina]]</f>
        <v>0</v>
      </c>
      <c r="U20" s="124"/>
    </row>
    <row r="21" spans="1:21" s="64" customFormat="1" ht="12">
      <c r="A21" s="104" t="s">
        <v>8</v>
      </c>
      <c r="B21" s="101" t="s">
        <v>637</v>
      </c>
      <c r="C21" s="102" t="s">
        <v>555</v>
      </c>
      <c r="D21" s="102" t="s">
        <v>1</v>
      </c>
      <c r="E21" s="135"/>
      <c r="F21" s="105">
        <v>80</v>
      </c>
      <c r="G21" s="142" t="s">
        <v>1</v>
      </c>
      <c r="H21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1" s="105" t="str">
        <f>IF(Sklop14[[#This Row],[ZAHTEVANA SHEMA KAKOVOSTI]]&lt;&gt;"",Sklop14[[#This Row],[Preračunana masa/volumen/kos na enoto kg]],"")</f>
        <v/>
      </c>
      <c r="J21" s="118"/>
      <c r="K21" s="106"/>
      <c r="L21" s="106"/>
      <c r="M21" s="107"/>
      <c r="N21" s="108"/>
      <c r="O21" s="108"/>
      <c r="P21" s="121"/>
      <c r="Q21" s="108">
        <f>+Sklop14[[#This Row],[cena/enota brez DDV v EUR]]*Sklop14[[#This Row],[Stopnja DDV (%)]]</f>
        <v>0</v>
      </c>
      <c r="R21" s="108">
        <f>+Sklop14[[#This Row],[cena/enota brez DDV v EUR]]+Sklop14[[#This Row],[Davek (EUR)]]</f>
        <v>0</v>
      </c>
      <c r="S21" s="108">
        <f>+Sklop14[[#This Row],[cena/enota brez DDV v EUR]]*Sklop14[[#This Row],[Okvirna količina]]</f>
        <v>0</v>
      </c>
      <c r="T21" s="108">
        <f>+Sklop14[[#This Row],[Končna cena/enoto mere (EUR) z DDV]]*Sklop14[[#This Row],[Okvirna količina]]</f>
        <v>0</v>
      </c>
      <c r="U21" s="124"/>
    </row>
    <row r="22" spans="1:21" s="64" customFormat="1" ht="24">
      <c r="A22" s="104" t="s">
        <v>9</v>
      </c>
      <c r="B22" s="101" t="s">
        <v>638</v>
      </c>
      <c r="C22" s="102" t="s">
        <v>555</v>
      </c>
      <c r="D22" s="102" t="s">
        <v>1</v>
      </c>
      <c r="E22" s="135"/>
      <c r="F22" s="105">
        <v>100</v>
      </c>
      <c r="G22" s="142" t="s">
        <v>1</v>
      </c>
      <c r="H22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2" s="105" t="str">
        <f>IF(Sklop14[[#This Row],[ZAHTEVANA SHEMA KAKOVOSTI]]&lt;&gt;"",Sklop14[[#This Row],[Preračunana masa/volumen/kos na enoto kg]],"")</f>
        <v/>
      </c>
      <c r="J22" s="118"/>
      <c r="K22" s="106"/>
      <c r="L22" s="106"/>
      <c r="M22" s="107"/>
      <c r="N22" s="108"/>
      <c r="O22" s="108"/>
      <c r="P22" s="121"/>
      <c r="Q22" s="108">
        <f>+Sklop14[[#This Row],[cena/enota brez DDV v EUR]]*Sklop14[[#This Row],[Stopnja DDV (%)]]</f>
        <v>0</v>
      </c>
      <c r="R22" s="108">
        <f>+Sklop14[[#This Row],[cena/enota brez DDV v EUR]]+Sklop14[[#This Row],[Davek (EUR)]]</f>
        <v>0</v>
      </c>
      <c r="S22" s="108">
        <f>+Sklop14[[#This Row],[cena/enota brez DDV v EUR]]*Sklop14[[#This Row],[Okvirna količina]]</f>
        <v>0</v>
      </c>
      <c r="T22" s="108">
        <f>+Sklop14[[#This Row],[Končna cena/enoto mere (EUR) z DDV]]*Sklop14[[#This Row],[Okvirna količina]]</f>
        <v>0</v>
      </c>
      <c r="U22" s="124"/>
    </row>
    <row r="23" spans="1:21" s="64" customFormat="1" ht="12">
      <c r="A23" s="104" t="s">
        <v>10</v>
      </c>
      <c r="B23" s="101" t="s">
        <v>639</v>
      </c>
      <c r="C23" s="102" t="s">
        <v>640</v>
      </c>
      <c r="D23" s="102" t="s">
        <v>1</v>
      </c>
      <c r="E23" s="135"/>
      <c r="F23" s="105">
        <v>100</v>
      </c>
      <c r="G23" s="142" t="s">
        <v>1</v>
      </c>
      <c r="H23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3" s="105" t="str">
        <f>IF(Sklop14[[#This Row],[ZAHTEVANA SHEMA KAKOVOSTI]]&lt;&gt;"",Sklop14[[#This Row],[Preračunana masa/volumen/kos na enoto kg]],"")</f>
        <v/>
      </c>
      <c r="J23" s="118"/>
      <c r="K23" s="106"/>
      <c r="L23" s="106"/>
      <c r="M23" s="107"/>
      <c r="N23" s="108"/>
      <c r="O23" s="108"/>
      <c r="P23" s="121"/>
      <c r="Q23" s="108">
        <f>+Sklop14[[#This Row],[cena/enota brez DDV v EUR]]*Sklop14[[#This Row],[Stopnja DDV (%)]]</f>
        <v>0</v>
      </c>
      <c r="R23" s="108">
        <f>+Sklop14[[#This Row],[cena/enota brez DDV v EUR]]+Sklop14[[#This Row],[Davek (EUR)]]</f>
        <v>0</v>
      </c>
      <c r="S23" s="108">
        <f>+Sklop14[[#This Row],[cena/enota brez DDV v EUR]]*Sklop14[[#This Row],[Okvirna količina]]</f>
        <v>0</v>
      </c>
      <c r="T23" s="108">
        <f>+Sklop14[[#This Row],[Končna cena/enoto mere (EUR) z DDV]]*Sklop14[[#This Row],[Okvirna količina]]</f>
        <v>0</v>
      </c>
      <c r="U23" s="124"/>
    </row>
    <row r="24" spans="1:21" s="64" customFormat="1" ht="12">
      <c r="A24" s="104" t="s">
        <v>11</v>
      </c>
      <c r="B24" s="101" t="s">
        <v>641</v>
      </c>
      <c r="C24" s="102" t="s">
        <v>557</v>
      </c>
      <c r="D24" s="102" t="s">
        <v>1</v>
      </c>
      <c r="E24" s="135"/>
      <c r="F24" s="105">
        <v>50</v>
      </c>
      <c r="G24" s="142" t="s">
        <v>1</v>
      </c>
      <c r="H24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105" t="str">
        <f>IF(Sklop14[[#This Row],[ZAHTEVANA SHEMA KAKOVOSTI]]&lt;&gt;"",Sklop14[[#This Row],[Preračunana masa/volumen/kos na enoto kg]],"")</f>
        <v/>
      </c>
      <c r="J24" s="118"/>
      <c r="K24" s="106"/>
      <c r="L24" s="106"/>
      <c r="M24" s="107"/>
      <c r="N24" s="108"/>
      <c r="O24" s="108"/>
      <c r="P24" s="121"/>
      <c r="Q24" s="108">
        <f>+Sklop14[[#This Row],[cena/enota brez DDV v EUR]]*Sklop14[[#This Row],[Stopnja DDV (%)]]</f>
        <v>0</v>
      </c>
      <c r="R24" s="108">
        <f>+Sklop14[[#This Row],[cena/enota brez DDV v EUR]]+Sklop14[[#This Row],[Davek (EUR)]]</f>
        <v>0</v>
      </c>
      <c r="S24" s="108">
        <f>+Sklop14[[#This Row],[cena/enota brez DDV v EUR]]*Sklop14[[#This Row],[Okvirna količina]]</f>
        <v>0</v>
      </c>
      <c r="T24" s="108">
        <f>+Sklop14[[#This Row],[Končna cena/enoto mere (EUR) z DDV]]*Sklop14[[#This Row],[Okvirna količina]]</f>
        <v>0</v>
      </c>
      <c r="U24" s="124"/>
    </row>
    <row r="25" spans="1:21" s="64" customFormat="1" ht="12">
      <c r="A25" s="104" t="s">
        <v>12</v>
      </c>
      <c r="B25" s="101" t="s">
        <v>642</v>
      </c>
      <c r="C25" s="102" t="s">
        <v>735</v>
      </c>
      <c r="D25" s="102" t="s">
        <v>1</v>
      </c>
      <c r="E25" s="135"/>
      <c r="F25" s="105">
        <v>15</v>
      </c>
      <c r="G25" s="142" t="s">
        <v>1</v>
      </c>
      <c r="H25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5" s="105" t="str">
        <f>IF(Sklop14[[#This Row],[ZAHTEVANA SHEMA KAKOVOSTI]]&lt;&gt;"",Sklop14[[#This Row],[Preračunana masa/volumen/kos na enoto kg]],"")</f>
        <v/>
      </c>
      <c r="J25" s="118"/>
      <c r="K25" s="106"/>
      <c r="L25" s="106"/>
      <c r="M25" s="107"/>
      <c r="N25" s="108"/>
      <c r="O25" s="108"/>
      <c r="P25" s="121"/>
      <c r="Q25" s="108">
        <f>+Sklop14[[#This Row],[cena/enota brez DDV v EUR]]*Sklop14[[#This Row],[Stopnja DDV (%)]]</f>
        <v>0</v>
      </c>
      <c r="R25" s="108">
        <f>+Sklop14[[#This Row],[cena/enota brez DDV v EUR]]+Sklop14[[#This Row],[Davek (EUR)]]</f>
        <v>0</v>
      </c>
      <c r="S25" s="108">
        <f>+Sklop14[[#This Row],[cena/enota brez DDV v EUR]]*Sklop14[[#This Row],[Okvirna količina]]</f>
        <v>0</v>
      </c>
      <c r="T25" s="108">
        <f>+Sklop14[[#This Row],[Končna cena/enoto mere (EUR) z DDV]]*Sklop14[[#This Row],[Okvirna količina]]</f>
        <v>0</v>
      </c>
      <c r="U25" s="124"/>
    </row>
    <row r="26" spans="1:21" s="64" customFormat="1" ht="12">
      <c r="A26" s="104" t="s">
        <v>13</v>
      </c>
      <c r="B26" s="101" t="s">
        <v>643</v>
      </c>
      <c r="C26" s="102" t="s">
        <v>555</v>
      </c>
      <c r="D26" s="102" t="s">
        <v>1</v>
      </c>
      <c r="E26" s="135"/>
      <c r="F26" s="105">
        <v>180</v>
      </c>
      <c r="G26" s="142" t="s">
        <v>1</v>
      </c>
      <c r="H26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26" s="105" t="str">
        <f>IF(Sklop14[[#This Row],[ZAHTEVANA SHEMA KAKOVOSTI]]&lt;&gt;"",Sklop14[[#This Row],[Preračunana masa/volumen/kos na enoto kg]],"")</f>
        <v/>
      </c>
      <c r="J26" s="118"/>
      <c r="K26" s="106"/>
      <c r="L26" s="106"/>
      <c r="M26" s="107"/>
      <c r="N26" s="108"/>
      <c r="O26" s="108"/>
      <c r="P26" s="121"/>
      <c r="Q26" s="108">
        <f>+Sklop14[[#This Row],[cena/enota brez DDV v EUR]]*Sklop14[[#This Row],[Stopnja DDV (%)]]</f>
        <v>0</v>
      </c>
      <c r="R26" s="108">
        <f>+Sklop14[[#This Row],[cena/enota brez DDV v EUR]]+Sklop14[[#This Row],[Davek (EUR)]]</f>
        <v>0</v>
      </c>
      <c r="S26" s="108">
        <f>+Sklop14[[#This Row],[cena/enota brez DDV v EUR]]*Sklop14[[#This Row],[Okvirna količina]]</f>
        <v>0</v>
      </c>
      <c r="T26" s="108">
        <f>+Sklop14[[#This Row],[Končna cena/enoto mere (EUR) z DDV]]*Sklop14[[#This Row],[Okvirna količina]]</f>
        <v>0</v>
      </c>
      <c r="U26" s="124"/>
    </row>
    <row r="27" spans="1:21" s="64" customFormat="1" ht="12">
      <c r="A27" s="104" t="s">
        <v>14</v>
      </c>
      <c r="B27" s="101" t="s">
        <v>644</v>
      </c>
      <c r="C27" s="102" t="s">
        <v>555</v>
      </c>
      <c r="D27" s="102" t="s">
        <v>1</v>
      </c>
      <c r="E27" s="135"/>
      <c r="F27" s="105">
        <v>100</v>
      </c>
      <c r="G27" s="142" t="s">
        <v>1</v>
      </c>
      <c r="H27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105" t="str">
        <f>IF(Sklop14[[#This Row],[ZAHTEVANA SHEMA KAKOVOSTI]]&lt;&gt;"",Sklop14[[#This Row],[Preračunana masa/volumen/kos na enoto kg]],"")</f>
        <v/>
      </c>
      <c r="J27" s="118"/>
      <c r="K27" s="106"/>
      <c r="L27" s="106"/>
      <c r="M27" s="107"/>
      <c r="N27" s="108"/>
      <c r="O27" s="108"/>
      <c r="P27" s="121"/>
      <c r="Q27" s="108">
        <f>+Sklop14[[#This Row],[cena/enota brez DDV v EUR]]*Sklop14[[#This Row],[Stopnja DDV (%)]]</f>
        <v>0</v>
      </c>
      <c r="R27" s="108">
        <f>+Sklop14[[#This Row],[cena/enota brez DDV v EUR]]+Sklop14[[#This Row],[Davek (EUR)]]</f>
        <v>0</v>
      </c>
      <c r="S27" s="108">
        <f>+Sklop14[[#This Row],[cena/enota brez DDV v EUR]]*Sklop14[[#This Row],[Okvirna količina]]</f>
        <v>0</v>
      </c>
      <c r="T27" s="108">
        <f>+Sklop14[[#This Row],[Končna cena/enoto mere (EUR) z DDV]]*Sklop14[[#This Row],[Okvirna količina]]</f>
        <v>0</v>
      </c>
      <c r="U27" s="124"/>
    </row>
    <row r="28" spans="1:21" s="64" customFormat="1" ht="24">
      <c r="A28" s="104" t="s">
        <v>15</v>
      </c>
      <c r="B28" s="101" t="s">
        <v>645</v>
      </c>
      <c r="C28" s="102" t="s">
        <v>555</v>
      </c>
      <c r="D28" s="102" t="s">
        <v>1</v>
      </c>
      <c r="E28" s="135"/>
      <c r="F28" s="105">
        <v>300</v>
      </c>
      <c r="G28" s="142" t="s">
        <v>1</v>
      </c>
      <c r="H28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8" s="105" t="str">
        <f>IF(Sklop14[[#This Row],[ZAHTEVANA SHEMA KAKOVOSTI]]&lt;&gt;"",Sklop14[[#This Row],[Preračunana masa/volumen/kos na enoto kg]],"")</f>
        <v/>
      </c>
      <c r="J28" s="118"/>
      <c r="K28" s="106"/>
      <c r="L28" s="106"/>
      <c r="M28" s="107"/>
      <c r="N28" s="108"/>
      <c r="O28" s="108"/>
      <c r="P28" s="121"/>
      <c r="Q28" s="108">
        <f>+Sklop14[[#This Row],[cena/enota brez DDV v EUR]]*Sklop14[[#This Row],[Stopnja DDV (%)]]</f>
        <v>0</v>
      </c>
      <c r="R28" s="108">
        <f>+Sklop14[[#This Row],[cena/enota brez DDV v EUR]]+Sklop14[[#This Row],[Davek (EUR)]]</f>
        <v>0</v>
      </c>
      <c r="S28" s="108">
        <f>+Sklop14[[#This Row],[cena/enota brez DDV v EUR]]*Sklop14[[#This Row],[Okvirna količina]]</f>
        <v>0</v>
      </c>
      <c r="T28" s="108">
        <f>+Sklop14[[#This Row],[Končna cena/enoto mere (EUR) z DDV]]*Sklop14[[#This Row],[Okvirna količina]]</f>
        <v>0</v>
      </c>
      <c r="U28" s="124"/>
    </row>
    <row r="29" spans="1:21" s="64" customFormat="1" ht="12">
      <c r="A29" s="104" t="s">
        <v>16</v>
      </c>
      <c r="B29" s="101" t="s">
        <v>646</v>
      </c>
      <c r="C29" s="102" t="s">
        <v>555</v>
      </c>
      <c r="D29" s="102" t="s">
        <v>1</v>
      </c>
      <c r="E29" s="135"/>
      <c r="F29" s="105">
        <v>20</v>
      </c>
      <c r="G29" s="142" t="s">
        <v>1</v>
      </c>
      <c r="H29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105" t="str">
        <f>IF(Sklop14[[#This Row],[ZAHTEVANA SHEMA KAKOVOSTI]]&lt;&gt;"",Sklop14[[#This Row],[Preračunana masa/volumen/kos na enoto kg]],"")</f>
        <v/>
      </c>
      <c r="J29" s="118"/>
      <c r="K29" s="106"/>
      <c r="L29" s="106"/>
      <c r="M29" s="107"/>
      <c r="N29" s="108"/>
      <c r="O29" s="108"/>
      <c r="P29" s="121"/>
      <c r="Q29" s="108">
        <f>+Sklop14[[#This Row],[cena/enota brez DDV v EUR]]*Sklop14[[#This Row],[Stopnja DDV (%)]]</f>
        <v>0</v>
      </c>
      <c r="R29" s="108">
        <f>+Sklop14[[#This Row],[cena/enota brez DDV v EUR]]+Sklop14[[#This Row],[Davek (EUR)]]</f>
        <v>0</v>
      </c>
      <c r="S29" s="108">
        <f>+Sklop14[[#This Row],[cena/enota brez DDV v EUR]]*Sklop14[[#This Row],[Okvirna količina]]</f>
        <v>0</v>
      </c>
      <c r="T29" s="108">
        <f>+Sklop14[[#This Row],[Končna cena/enoto mere (EUR) z DDV]]*Sklop14[[#This Row],[Okvirna količina]]</f>
        <v>0</v>
      </c>
      <c r="U29" s="124"/>
    </row>
    <row r="30" spans="1:21" s="64" customFormat="1" ht="12">
      <c r="A30" s="104" t="s">
        <v>17</v>
      </c>
      <c r="B30" s="101" t="s">
        <v>626</v>
      </c>
      <c r="C30" s="102" t="s">
        <v>555</v>
      </c>
      <c r="D30" s="102" t="s">
        <v>1</v>
      </c>
      <c r="E30" s="135"/>
      <c r="F30" s="105">
        <v>20</v>
      </c>
      <c r="G30" s="142" t="s">
        <v>1</v>
      </c>
      <c r="H30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105" t="str">
        <f>IF(Sklop14[[#This Row],[ZAHTEVANA SHEMA KAKOVOSTI]]&lt;&gt;"",Sklop14[[#This Row],[Preračunana masa/volumen/kos na enoto kg]],"")</f>
        <v/>
      </c>
      <c r="J30" s="118"/>
      <c r="K30" s="106"/>
      <c r="L30" s="106"/>
      <c r="M30" s="107"/>
      <c r="N30" s="108"/>
      <c r="O30" s="108"/>
      <c r="P30" s="121"/>
      <c r="Q30" s="108">
        <f>+Sklop14[[#This Row],[cena/enota brez DDV v EUR]]*Sklop14[[#This Row],[Stopnja DDV (%)]]</f>
        <v>0</v>
      </c>
      <c r="R30" s="108">
        <f>+Sklop14[[#This Row],[cena/enota brez DDV v EUR]]+Sklop14[[#This Row],[Davek (EUR)]]</f>
        <v>0</v>
      </c>
      <c r="S30" s="108">
        <f>+Sklop14[[#This Row],[cena/enota brez DDV v EUR]]*Sklop14[[#This Row],[Okvirna količina]]</f>
        <v>0</v>
      </c>
      <c r="T30" s="108">
        <f>+Sklop14[[#This Row],[Končna cena/enoto mere (EUR) z DDV]]*Sklop14[[#This Row],[Okvirna količina]]</f>
        <v>0</v>
      </c>
      <c r="U30" s="124"/>
    </row>
    <row r="31" spans="1:21" s="64" customFormat="1" ht="12">
      <c r="A31" s="104" t="s">
        <v>18</v>
      </c>
      <c r="B31" s="101" t="s">
        <v>627</v>
      </c>
      <c r="C31" s="102" t="s">
        <v>555</v>
      </c>
      <c r="D31" s="102" t="s">
        <v>1</v>
      </c>
      <c r="E31" s="135"/>
      <c r="F31" s="105">
        <v>20</v>
      </c>
      <c r="G31" s="142" t="s">
        <v>1</v>
      </c>
      <c r="H31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105" t="str">
        <f>IF(Sklop14[[#This Row],[ZAHTEVANA SHEMA KAKOVOSTI]]&lt;&gt;"",Sklop14[[#This Row],[Preračunana masa/volumen/kos na enoto kg]],"")</f>
        <v/>
      </c>
      <c r="J31" s="118"/>
      <c r="K31" s="106"/>
      <c r="L31" s="106"/>
      <c r="M31" s="107"/>
      <c r="N31" s="108"/>
      <c r="O31" s="108"/>
      <c r="P31" s="121"/>
      <c r="Q31" s="108">
        <f>+Sklop14[[#This Row],[cena/enota brez DDV v EUR]]*Sklop14[[#This Row],[Stopnja DDV (%)]]</f>
        <v>0</v>
      </c>
      <c r="R31" s="108">
        <f>+Sklop14[[#This Row],[cena/enota brez DDV v EUR]]+Sklop14[[#This Row],[Davek (EUR)]]</f>
        <v>0</v>
      </c>
      <c r="S31" s="108">
        <f>+Sklop14[[#This Row],[cena/enota brez DDV v EUR]]*Sklop14[[#This Row],[Okvirna količina]]</f>
        <v>0</v>
      </c>
      <c r="T31" s="108">
        <f>+Sklop14[[#This Row],[Končna cena/enoto mere (EUR) z DDV]]*Sklop14[[#This Row],[Okvirna količina]]</f>
        <v>0</v>
      </c>
      <c r="U31" s="124"/>
    </row>
    <row r="32" spans="1:21" s="64" customFormat="1" ht="24">
      <c r="A32" s="104" t="s">
        <v>19</v>
      </c>
      <c r="B32" s="101" t="s">
        <v>647</v>
      </c>
      <c r="C32" s="102" t="s">
        <v>648</v>
      </c>
      <c r="D32" s="102" t="s">
        <v>1</v>
      </c>
      <c r="E32" s="135"/>
      <c r="F32" s="105">
        <v>30</v>
      </c>
      <c r="G32" s="142" t="s">
        <v>1</v>
      </c>
      <c r="H32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2" s="105" t="str">
        <f>IF(Sklop14[[#This Row],[ZAHTEVANA SHEMA KAKOVOSTI]]&lt;&gt;"",Sklop14[[#This Row],[Preračunana masa/volumen/kos na enoto kg]],"")</f>
        <v/>
      </c>
      <c r="J32" s="118"/>
      <c r="K32" s="106"/>
      <c r="L32" s="106"/>
      <c r="M32" s="107"/>
      <c r="N32" s="108"/>
      <c r="O32" s="108"/>
      <c r="P32" s="121"/>
      <c r="Q32" s="108">
        <f>+Sklop14[[#This Row],[cena/enota brez DDV v EUR]]*Sklop14[[#This Row],[Stopnja DDV (%)]]</f>
        <v>0</v>
      </c>
      <c r="R32" s="108">
        <f>+Sklop14[[#This Row],[cena/enota brez DDV v EUR]]+Sklop14[[#This Row],[Davek (EUR)]]</f>
        <v>0</v>
      </c>
      <c r="S32" s="108">
        <f>+Sklop14[[#This Row],[cena/enota brez DDV v EUR]]*Sklop14[[#This Row],[Okvirna količina]]</f>
        <v>0</v>
      </c>
      <c r="T32" s="108">
        <f>+Sklop14[[#This Row],[Končna cena/enoto mere (EUR) z DDV]]*Sklop14[[#This Row],[Okvirna količina]]</f>
        <v>0</v>
      </c>
      <c r="U32" s="124"/>
    </row>
    <row r="33" spans="1:21" s="64" customFormat="1" ht="12">
      <c r="A33" s="104" t="s">
        <v>20</v>
      </c>
      <c r="B33" s="101" t="s">
        <v>649</v>
      </c>
      <c r="C33" s="102" t="s">
        <v>557</v>
      </c>
      <c r="D33" s="102" t="s">
        <v>1</v>
      </c>
      <c r="E33" s="135"/>
      <c r="F33" s="105">
        <v>80</v>
      </c>
      <c r="G33" s="142" t="s">
        <v>1</v>
      </c>
      <c r="H33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3" s="105" t="str">
        <f>IF(Sklop14[[#This Row],[ZAHTEVANA SHEMA KAKOVOSTI]]&lt;&gt;"",Sklop14[[#This Row],[Preračunana masa/volumen/kos na enoto kg]],"")</f>
        <v/>
      </c>
      <c r="J33" s="118"/>
      <c r="K33" s="106"/>
      <c r="L33" s="106"/>
      <c r="M33" s="107"/>
      <c r="N33" s="108"/>
      <c r="O33" s="108"/>
      <c r="P33" s="121"/>
      <c r="Q33" s="108">
        <f>+Sklop14[[#This Row],[cena/enota brez DDV v EUR]]*Sklop14[[#This Row],[Stopnja DDV (%)]]</f>
        <v>0</v>
      </c>
      <c r="R33" s="108">
        <f>+Sklop14[[#This Row],[cena/enota brez DDV v EUR]]+Sklop14[[#This Row],[Davek (EUR)]]</f>
        <v>0</v>
      </c>
      <c r="S33" s="108">
        <f>+Sklop14[[#This Row],[cena/enota brez DDV v EUR]]*Sklop14[[#This Row],[Okvirna količina]]</f>
        <v>0</v>
      </c>
      <c r="T33" s="108">
        <f>+Sklop14[[#This Row],[Končna cena/enoto mere (EUR) z DDV]]*Sklop14[[#This Row],[Okvirna količina]]</f>
        <v>0</v>
      </c>
      <c r="U33" s="124"/>
    </row>
    <row r="34" spans="1:21" s="64" customFormat="1" ht="12">
      <c r="A34" s="104" t="s">
        <v>21</v>
      </c>
      <c r="B34" s="101" t="s">
        <v>628</v>
      </c>
      <c r="C34" s="102" t="s">
        <v>555</v>
      </c>
      <c r="D34" s="102" t="s">
        <v>1</v>
      </c>
      <c r="E34" s="135"/>
      <c r="F34" s="105">
        <v>10</v>
      </c>
      <c r="G34" s="142" t="s">
        <v>1</v>
      </c>
      <c r="H34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4" s="105" t="str">
        <f>IF(Sklop14[[#This Row],[ZAHTEVANA SHEMA KAKOVOSTI]]&lt;&gt;"",Sklop14[[#This Row],[Preračunana masa/volumen/kos na enoto kg]],"")</f>
        <v/>
      </c>
      <c r="J34" s="118"/>
      <c r="K34" s="106"/>
      <c r="L34" s="106"/>
      <c r="M34" s="107"/>
      <c r="N34" s="108"/>
      <c r="O34" s="108"/>
      <c r="P34" s="121"/>
      <c r="Q34" s="108">
        <f>+Sklop14[[#This Row],[cena/enota brez DDV v EUR]]*Sklop14[[#This Row],[Stopnja DDV (%)]]</f>
        <v>0</v>
      </c>
      <c r="R34" s="108">
        <f>+Sklop14[[#This Row],[cena/enota brez DDV v EUR]]+Sklop14[[#This Row],[Davek (EUR)]]</f>
        <v>0</v>
      </c>
      <c r="S34" s="108">
        <f>+Sklop14[[#This Row],[cena/enota brez DDV v EUR]]*Sklop14[[#This Row],[Okvirna količina]]</f>
        <v>0</v>
      </c>
      <c r="T34" s="108">
        <f>+Sklop14[[#This Row],[Končna cena/enoto mere (EUR) z DDV]]*Sklop14[[#This Row],[Okvirna količina]]</f>
        <v>0</v>
      </c>
      <c r="U34" s="124"/>
    </row>
    <row r="35" spans="1:21" s="64" customFormat="1" ht="12">
      <c r="A35" s="104" t="s">
        <v>22</v>
      </c>
      <c r="B35" s="101" t="s">
        <v>629</v>
      </c>
      <c r="C35" s="102" t="s">
        <v>555</v>
      </c>
      <c r="D35" s="102" t="s">
        <v>1</v>
      </c>
      <c r="E35" s="135"/>
      <c r="F35" s="105">
        <v>60</v>
      </c>
      <c r="G35" s="142" t="s">
        <v>1</v>
      </c>
      <c r="H35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5" s="105" t="str">
        <f>IF(Sklop14[[#This Row],[ZAHTEVANA SHEMA KAKOVOSTI]]&lt;&gt;"",Sklop14[[#This Row],[Preračunana masa/volumen/kos na enoto kg]],"")</f>
        <v/>
      </c>
      <c r="J35" s="118"/>
      <c r="K35" s="106"/>
      <c r="L35" s="106"/>
      <c r="M35" s="107"/>
      <c r="N35" s="108"/>
      <c r="O35" s="108"/>
      <c r="P35" s="121"/>
      <c r="Q35" s="108">
        <f>+Sklop14[[#This Row],[cena/enota brez DDV v EUR]]*Sklop14[[#This Row],[Stopnja DDV (%)]]</f>
        <v>0</v>
      </c>
      <c r="R35" s="108">
        <f>+Sklop14[[#This Row],[cena/enota brez DDV v EUR]]+Sklop14[[#This Row],[Davek (EUR)]]</f>
        <v>0</v>
      </c>
      <c r="S35" s="108">
        <f>+Sklop14[[#This Row],[cena/enota brez DDV v EUR]]*Sklop14[[#This Row],[Okvirna količina]]</f>
        <v>0</v>
      </c>
      <c r="T35" s="108">
        <f>+Sklop14[[#This Row],[Končna cena/enoto mere (EUR) z DDV]]*Sklop14[[#This Row],[Okvirna količina]]</f>
        <v>0</v>
      </c>
      <c r="U35" s="124"/>
    </row>
    <row r="36" spans="1:21" s="64" customFormat="1" ht="12">
      <c r="A36" s="104" t="s">
        <v>23</v>
      </c>
      <c r="B36" s="101" t="s">
        <v>630</v>
      </c>
      <c r="C36" s="102" t="s">
        <v>555</v>
      </c>
      <c r="D36" s="102" t="s">
        <v>1</v>
      </c>
      <c r="E36" s="135"/>
      <c r="F36" s="105">
        <v>40</v>
      </c>
      <c r="G36" s="142" t="s">
        <v>1</v>
      </c>
      <c r="H36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6" s="105" t="str">
        <f>IF(Sklop14[[#This Row],[ZAHTEVANA SHEMA KAKOVOSTI]]&lt;&gt;"",Sklop14[[#This Row],[Preračunana masa/volumen/kos na enoto kg]],"")</f>
        <v/>
      </c>
      <c r="J36" s="118"/>
      <c r="K36" s="106"/>
      <c r="L36" s="106"/>
      <c r="M36" s="107"/>
      <c r="N36" s="108"/>
      <c r="O36" s="108"/>
      <c r="P36" s="121"/>
      <c r="Q36" s="108">
        <f>+Sklop14[[#This Row],[cena/enota brez DDV v EUR]]*Sklop14[[#This Row],[Stopnja DDV (%)]]</f>
        <v>0</v>
      </c>
      <c r="R36" s="108">
        <f>+Sklop14[[#This Row],[cena/enota brez DDV v EUR]]+Sklop14[[#This Row],[Davek (EUR)]]</f>
        <v>0</v>
      </c>
      <c r="S36" s="108">
        <f>+Sklop14[[#This Row],[cena/enota brez DDV v EUR]]*Sklop14[[#This Row],[Okvirna količina]]</f>
        <v>0</v>
      </c>
      <c r="T36" s="108">
        <f>+Sklop14[[#This Row],[Končna cena/enoto mere (EUR) z DDV]]*Sklop14[[#This Row],[Okvirna količina]]</f>
        <v>0</v>
      </c>
      <c r="U36" s="124"/>
    </row>
    <row r="37" spans="1:21" s="64" customFormat="1" ht="12">
      <c r="A37" s="104" t="s">
        <v>24</v>
      </c>
      <c r="B37" s="101" t="s">
        <v>631</v>
      </c>
      <c r="C37" s="102" t="s">
        <v>555</v>
      </c>
      <c r="D37" s="102" t="s">
        <v>1</v>
      </c>
      <c r="E37" s="135"/>
      <c r="F37" s="105">
        <v>60</v>
      </c>
      <c r="G37" s="142" t="s">
        <v>1</v>
      </c>
      <c r="H37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7" s="105" t="str">
        <f>IF(Sklop14[[#This Row],[ZAHTEVANA SHEMA KAKOVOSTI]]&lt;&gt;"",Sklop14[[#This Row],[Preračunana masa/volumen/kos na enoto kg]],"")</f>
        <v/>
      </c>
      <c r="J37" s="118"/>
      <c r="K37" s="106"/>
      <c r="L37" s="106"/>
      <c r="M37" s="107"/>
      <c r="N37" s="108"/>
      <c r="O37" s="108"/>
      <c r="P37" s="121"/>
      <c r="Q37" s="108">
        <f>+Sklop14[[#This Row],[cena/enota brez DDV v EUR]]*Sklop14[[#This Row],[Stopnja DDV (%)]]</f>
        <v>0</v>
      </c>
      <c r="R37" s="108">
        <f>+Sklop14[[#This Row],[cena/enota brez DDV v EUR]]+Sklop14[[#This Row],[Davek (EUR)]]</f>
        <v>0</v>
      </c>
      <c r="S37" s="108">
        <f>+Sklop14[[#This Row],[cena/enota brez DDV v EUR]]*Sklop14[[#This Row],[Okvirna količina]]</f>
        <v>0</v>
      </c>
      <c r="T37" s="108">
        <f>+Sklop14[[#This Row],[Končna cena/enoto mere (EUR) z DDV]]*Sklop14[[#This Row],[Okvirna količina]]</f>
        <v>0</v>
      </c>
      <c r="U37" s="124"/>
    </row>
    <row r="38" spans="1:21" s="64" customFormat="1" ht="12">
      <c r="A38" s="104" t="s">
        <v>25</v>
      </c>
      <c r="B38" s="101" t="s">
        <v>632</v>
      </c>
      <c r="C38" s="102" t="s">
        <v>555</v>
      </c>
      <c r="D38" s="102" t="s">
        <v>1</v>
      </c>
      <c r="E38" s="135"/>
      <c r="F38" s="105">
        <v>20</v>
      </c>
      <c r="G38" s="142" t="s">
        <v>1</v>
      </c>
      <c r="H38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8" s="105" t="str">
        <f>IF(Sklop14[[#This Row],[ZAHTEVANA SHEMA KAKOVOSTI]]&lt;&gt;"",Sklop14[[#This Row],[Preračunana masa/volumen/kos na enoto kg]],"")</f>
        <v/>
      </c>
      <c r="J38" s="118"/>
      <c r="K38" s="106"/>
      <c r="L38" s="106"/>
      <c r="M38" s="107"/>
      <c r="N38" s="108"/>
      <c r="O38" s="108"/>
      <c r="P38" s="121"/>
      <c r="Q38" s="108">
        <f>+Sklop14[[#This Row],[cena/enota brez DDV v EUR]]*Sklop14[[#This Row],[Stopnja DDV (%)]]</f>
        <v>0</v>
      </c>
      <c r="R38" s="108">
        <f>+Sklop14[[#This Row],[cena/enota brez DDV v EUR]]+Sklop14[[#This Row],[Davek (EUR)]]</f>
        <v>0</v>
      </c>
      <c r="S38" s="108">
        <f>+Sklop14[[#This Row],[cena/enota brez DDV v EUR]]*Sklop14[[#This Row],[Okvirna količina]]</f>
        <v>0</v>
      </c>
      <c r="T38" s="108">
        <f>+Sklop14[[#This Row],[Končna cena/enoto mere (EUR) z DDV]]*Sklop14[[#This Row],[Okvirna količina]]</f>
        <v>0</v>
      </c>
      <c r="U38" s="124"/>
    </row>
    <row r="39" spans="1:21" s="64" customFormat="1" ht="12">
      <c r="A39" s="104" t="s">
        <v>26</v>
      </c>
      <c r="B39" s="101" t="s">
        <v>650</v>
      </c>
      <c r="C39" s="102" t="s">
        <v>640</v>
      </c>
      <c r="D39" s="102" t="s">
        <v>1</v>
      </c>
      <c r="E39" s="135"/>
      <c r="F39" s="105">
        <v>80</v>
      </c>
      <c r="G39" s="142" t="s">
        <v>1</v>
      </c>
      <c r="H39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9" s="105" t="str">
        <f>IF(Sklop14[[#This Row],[ZAHTEVANA SHEMA KAKOVOSTI]]&lt;&gt;"",Sklop14[[#This Row],[Preračunana masa/volumen/kos na enoto kg]],"")</f>
        <v/>
      </c>
      <c r="J39" s="118"/>
      <c r="K39" s="106"/>
      <c r="L39" s="106"/>
      <c r="M39" s="107"/>
      <c r="N39" s="108"/>
      <c r="O39" s="108"/>
      <c r="P39" s="121"/>
      <c r="Q39" s="108">
        <f>+Sklop14[[#This Row],[cena/enota brez DDV v EUR]]*Sklop14[[#This Row],[Stopnja DDV (%)]]</f>
        <v>0</v>
      </c>
      <c r="R39" s="108">
        <f>+Sklop14[[#This Row],[cena/enota brez DDV v EUR]]+Sklop14[[#This Row],[Davek (EUR)]]</f>
        <v>0</v>
      </c>
      <c r="S39" s="108">
        <f>+Sklop14[[#This Row],[cena/enota brez DDV v EUR]]*Sklop14[[#This Row],[Okvirna količina]]</f>
        <v>0</v>
      </c>
      <c r="T39" s="108">
        <f>+Sklop14[[#This Row],[Končna cena/enoto mere (EUR) z DDV]]*Sklop14[[#This Row],[Okvirna količina]]</f>
        <v>0</v>
      </c>
      <c r="U39" s="124"/>
    </row>
    <row r="40" spans="1:21" s="64" customFormat="1" ht="12">
      <c r="A40" s="104" t="s">
        <v>27</v>
      </c>
      <c r="B40" s="101" t="s">
        <v>651</v>
      </c>
      <c r="C40" s="102" t="s">
        <v>640</v>
      </c>
      <c r="D40" s="102" t="s">
        <v>1</v>
      </c>
      <c r="E40" s="135"/>
      <c r="F40" s="105">
        <v>80</v>
      </c>
      <c r="G40" s="142" t="s">
        <v>1</v>
      </c>
      <c r="H40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0" s="105" t="str">
        <f>IF(Sklop14[[#This Row],[ZAHTEVANA SHEMA KAKOVOSTI]]&lt;&gt;"",Sklop14[[#This Row],[Preračunana masa/volumen/kos na enoto kg]],"")</f>
        <v/>
      </c>
      <c r="J40" s="118"/>
      <c r="K40" s="106"/>
      <c r="L40" s="106"/>
      <c r="M40" s="107"/>
      <c r="N40" s="108"/>
      <c r="O40" s="108"/>
      <c r="P40" s="121"/>
      <c r="Q40" s="108">
        <f>+Sklop14[[#This Row],[cena/enota brez DDV v EUR]]*Sklop14[[#This Row],[Stopnja DDV (%)]]</f>
        <v>0</v>
      </c>
      <c r="R40" s="108">
        <f>+Sklop14[[#This Row],[cena/enota brez DDV v EUR]]+Sklop14[[#This Row],[Davek (EUR)]]</f>
        <v>0</v>
      </c>
      <c r="S40" s="108">
        <f>+Sklop14[[#This Row],[cena/enota brez DDV v EUR]]*Sklop14[[#This Row],[Okvirna količina]]</f>
        <v>0</v>
      </c>
      <c r="T40" s="108">
        <f>+Sklop14[[#This Row],[Končna cena/enoto mere (EUR) z DDV]]*Sklop14[[#This Row],[Okvirna količina]]</f>
        <v>0</v>
      </c>
      <c r="U40" s="124"/>
    </row>
    <row r="41" spans="1:21" s="64" customFormat="1" ht="24">
      <c r="A41" s="104" t="s">
        <v>28</v>
      </c>
      <c r="B41" s="101" t="s">
        <v>652</v>
      </c>
      <c r="C41" s="102" t="s">
        <v>555</v>
      </c>
      <c r="D41" s="102" t="s">
        <v>1</v>
      </c>
      <c r="E41" s="135"/>
      <c r="F41" s="105">
        <v>100</v>
      </c>
      <c r="G41" s="142" t="s">
        <v>1</v>
      </c>
      <c r="H41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1" s="105" t="str">
        <f>IF(Sklop14[[#This Row],[ZAHTEVANA SHEMA KAKOVOSTI]]&lt;&gt;"",Sklop14[[#This Row],[Preračunana masa/volumen/kos na enoto kg]],"")</f>
        <v/>
      </c>
      <c r="J41" s="118"/>
      <c r="K41" s="106"/>
      <c r="L41" s="106"/>
      <c r="M41" s="107"/>
      <c r="N41" s="108"/>
      <c r="O41" s="108"/>
      <c r="P41" s="121"/>
      <c r="Q41" s="108">
        <f>+Sklop14[[#This Row],[cena/enota brez DDV v EUR]]*Sklop14[[#This Row],[Stopnja DDV (%)]]</f>
        <v>0</v>
      </c>
      <c r="R41" s="108">
        <f>+Sklop14[[#This Row],[cena/enota brez DDV v EUR]]+Sklop14[[#This Row],[Davek (EUR)]]</f>
        <v>0</v>
      </c>
      <c r="S41" s="108">
        <f>+Sklop14[[#This Row],[cena/enota brez DDV v EUR]]*Sklop14[[#This Row],[Okvirna količina]]</f>
        <v>0</v>
      </c>
      <c r="T41" s="108">
        <f>+Sklop14[[#This Row],[Končna cena/enoto mere (EUR) z DDV]]*Sklop14[[#This Row],[Okvirna količina]]</f>
        <v>0</v>
      </c>
      <c r="U41" s="124"/>
    </row>
    <row r="42" spans="1:21" s="64" customFormat="1" ht="12">
      <c r="A42" s="104" t="s">
        <v>29</v>
      </c>
      <c r="B42" s="101" t="s">
        <v>1255</v>
      </c>
      <c r="C42" s="102" t="s">
        <v>654</v>
      </c>
      <c r="D42" s="102" t="s">
        <v>1</v>
      </c>
      <c r="E42" s="135"/>
      <c r="F42" s="105">
        <v>200</v>
      </c>
      <c r="G42" s="142" t="s">
        <v>1</v>
      </c>
      <c r="H42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2" s="105" t="str">
        <f>IF(Sklop14[[#This Row],[ZAHTEVANA SHEMA KAKOVOSTI]]&lt;&gt;"",Sklop14[[#This Row],[Preračunana masa/volumen/kos na enoto kg]],"")</f>
        <v/>
      </c>
      <c r="J42" s="118"/>
      <c r="K42" s="106"/>
      <c r="L42" s="106"/>
      <c r="M42" s="107"/>
      <c r="N42" s="108"/>
      <c r="O42" s="108"/>
      <c r="P42" s="121"/>
      <c r="Q42" s="108">
        <f>+Sklop14[[#This Row],[cena/enota brez DDV v EUR]]*Sklop14[[#This Row],[Stopnja DDV (%)]]</f>
        <v>0</v>
      </c>
      <c r="R42" s="108">
        <f>+Sklop14[[#This Row],[cena/enota brez DDV v EUR]]+Sklop14[[#This Row],[Davek (EUR)]]</f>
        <v>0</v>
      </c>
      <c r="S42" s="108">
        <f>+Sklop14[[#This Row],[cena/enota brez DDV v EUR]]*Sklop14[[#This Row],[Okvirna količina]]</f>
        <v>0</v>
      </c>
      <c r="T42" s="108">
        <f>+Sklop14[[#This Row],[Končna cena/enoto mere (EUR) z DDV]]*Sklop14[[#This Row],[Okvirna količina]]</f>
        <v>0</v>
      </c>
      <c r="U42" s="124"/>
    </row>
    <row r="43" spans="1:21" s="64" customFormat="1" ht="12">
      <c r="A43" s="104" t="s">
        <v>30</v>
      </c>
      <c r="B43" s="101" t="s">
        <v>1256</v>
      </c>
      <c r="C43" s="102" t="s">
        <v>654</v>
      </c>
      <c r="D43" s="102" t="s">
        <v>1</v>
      </c>
      <c r="E43" s="135"/>
      <c r="F43" s="105">
        <v>550</v>
      </c>
      <c r="G43" s="142" t="s">
        <v>1</v>
      </c>
      <c r="H43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43" s="105" t="str">
        <f>IF(Sklop14[[#This Row],[ZAHTEVANA SHEMA KAKOVOSTI]]&lt;&gt;"",Sklop14[[#This Row],[Preračunana masa/volumen/kos na enoto kg]],"")</f>
        <v/>
      </c>
      <c r="J43" s="118"/>
      <c r="K43" s="106"/>
      <c r="L43" s="106"/>
      <c r="M43" s="107"/>
      <c r="N43" s="108"/>
      <c r="O43" s="108"/>
      <c r="P43" s="121"/>
      <c r="Q43" s="108">
        <f>+Sklop14[[#This Row],[cena/enota brez DDV v EUR]]*Sklop14[[#This Row],[Stopnja DDV (%)]]</f>
        <v>0</v>
      </c>
      <c r="R43" s="108">
        <f>+Sklop14[[#This Row],[cena/enota brez DDV v EUR]]+Sklop14[[#This Row],[Davek (EUR)]]</f>
        <v>0</v>
      </c>
      <c r="S43" s="108">
        <f>+Sklop14[[#This Row],[cena/enota brez DDV v EUR]]*Sklop14[[#This Row],[Okvirna količina]]</f>
        <v>0</v>
      </c>
      <c r="T43" s="108">
        <f>+Sklop14[[#This Row],[Končna cena/enoto mere (EUR) z DDV]]*Sklop14[[#This Row],[Okvirna količina]]</f>
        <v>0</v>
      </c>
      <c r="U43" s="124"/>
    </row>
    <row r="44" spans="1:21" ht="27" customHeight="1">
      <c r="A44" s="133" t="s">
        <v>195</v>
      </c>
      <c r="B44" s="77"/>
      <c r="C44" s="78"/>
      <c r="D44" s="78"/>
      <c r="E44" s="138"/>
      <c r="F44" s="158"/>
      <c r="G44" s="143"/>
      <c r="H44" s="80">
        <f>SUBTOTAL(109,Sklop14[Preračunana masa/volumen/kos na enoto kg])</f>
        <v>3505</v>
      </c>
      <c r="I44" s="80">
        <f>SUBTOTAL(109,Sklop14[Živila iz shem kakovosti (kg)])</f>
        <v>0</v>
      </c>
      <c r="J44" s="79"/>
      <c r="K44" s="81"/>
      <c r="L44" s="81"/>
      <c r="M44" s="82"/>
      <c r="N44" s="83"/>
      <c r="O44" s="83"/>
      <c r="P44" s="83"/>
      <c r="Q44" s="84"/>
      <c r="R44" s="85"/>
      <c r="S44" s="84">
        <f>SUBTOTAL(109,Sklop14[Vrednost za okvirno količino (EUR) brez DDV])</f>
        <v>0</v>
      </c>
      <c r="T44" s="84">
        <f>SUBTOTAL(109,Sklop14[Vrednost za okvirno količino (EUR) z DDV])</f>
        <v>0</v>
      </c>
      <c r="U44" s="86">
        <f>SUBTOTAL(103,Sklop14[Shema kakovosti
(nacionalne, evropske)
])</f>
        <v>0</v>
      </c>
    </row>
    <row r="45" spans="1:21" ht="15">
      <c r="A45" s="10"/>
      <c r="B45" s="8"/>
      <c r="C45" s="32"/>
      <c r="D45" s="32"/>
      <c r="E45" s="31"/>
      <c r="F45" s="11"/>
      <c r="H45" s="12"/>
      <c r="I45" s="12"/>
      <c r="J45" s="12"/>
      <c r="K45" s="12"/>
      <c r="L45" s="62"/>
      <c r="M45" s="62"/>
      <c r="N45" s="12"/>
      <c r="O45" s="12"/>
      <c r="P45" s="12"/>
      <c r="Q45" s="12"/>
      <c r="R45" s="12"/>
      <c r="S45" s="5"/>
      <c r="T45" s="5"/>
      <c r="U45" s="11"/>
    </row>
    <row r="46" spans="1:21">
      <c r="A46" s="54" t="s">
        <v>190</v>
      </c>
      <c r="B46" s="22"/>
      <c r="C46" s="34"/>
      <c r="D46" s="34"/>
      <c r="E46" s="139"/>
      <c r="Q46" s="54"/>
      <c r="R46" s="54"/>
      <c r="S46" s="54"/>
      <c r="T46" s="54"/>
    </row>
    <row r="47" spans="1:21">
      <c r="A47" s="17" t="s">
        <v>193</v>
      </c>
      <c r="B47" s="22"/>
      <c r="C47" s="34"/>
      <c r="D47" s="34"/>
      <c r="E47" s="139"/>
    </row>
    <row r="48" spans="1:21">
      <c r="A48" s="129" t="s">
        <v>191</v>
      </c>
      <c r="F48" s="87"/>
      <c r="G48" s="87"/>
      <c r="H48" s="35"/>
      <c r="I48" s="35"/>
      <c r="J48" s="35"/>
      <c r="K48" s="35"/>
      <c r="L48" s="63"/>
      <c r="M48" s="63"/>
      <c r="N48" s="35"/>
      <c r="O48" s="35"/>
      <c r="P48" s="35"/>
      <c r="Q48" s="35"/>
      <c r="R48" s="35"/>
    </row>
    <row r="49" spans="1:22">
      <c r="A49" s="156" t="s">
        <v>502</v>
      </c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4"/>
    </row>
    <row r="50" spans="1:22">
      <c r="A50" s="263" t="s">
        <v>1199</v>
      </c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63"/>
      <c r="N50" s="35"/>
      <c r="O50" s="35"/>
      <c r="P50" s="35"/>
      <c r="Q50" s="35"/>
      <c r="R50" s="35"/>
    </row>
    <row r="51" spans="1:22">
      <c r="N51" s="35"/>
      <c r="O51" s="35"/>
      <c r="P51" s="35"/>
      <c r="Q51" s="35"/>
      <c r="R51" s="35"/>
    </row>
    <row r="52" spans="1:22">
      <c r="A52" s="129" t="s">
        <v>74</v>
      </c>
      <c r="F52" s="87"/>
      <c r="G52" s="87" t="s">
        <v>75</v>
      </c>
      <c r="H52" s="35"/>
      <c r="I52" s="35"/>
      <c r="J52" s="35"/>
      <c r="K52" s="35"/>
      <c r="L52" s="63"/>
      <c r="M52" s="63"/>
      <c r="N52" s="130"/>
      <c r="O52" s="35"/>
      <c r="P52" s="35"/>
      <c r="Q52" s="35" t="s">
        <v>76</v>
      </c>
      <c r="R52" s="35"/>
    </row>
    <row r="53" spans="1:22" ht="15">
      <c r="A53" s="10"/>
      <c r="B53" s="8"/>
      <c r="C53" s="32"/>
      <c r="D53" s="32"/>
      <c r="E53" s="31"/>
      <c r="F53" s="11"/>
      <c r="H53" s="12"/>
      <c r="I53" s="12"/>
      <c r="J53" s="12"/>
      <c r="K53" s="12"/>
      <c r="L53" s="62"/>
      <c r="M53" s="62"/>
      <c r="N53" s="12"/>
      <c r="O53" s="12"/>
      <c r="P53" s="12"/>
      <c r="Q53" s="12"/>
      <c r="R53" s="12"/>
      <c r="S53" s="5"/>
      <c r="T53" s="5"/>
      <c r="U53" s="11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>
      <c r="B60" s="22"/>
      <c r="C60" s="34"/>
      <c r="D60" s="34"/>
      <c r="E60" s="139"/>
    </row>
    <row r="61" spans="1:22">
      <c r="B61" s="22"/>
      <c r="C61" s="34"/>
      <c r="D61" s="34"/>
      <c r="E61" s="139"/>
    </row>
    <row r="62" spans="1:22">
      <c r="B62" s="22"/>
      <c r="C62" s="34"/>
      <c r="D62" s="34"/>
      <c r="E62" s="139"/>
    </row>
    <row r="63" spans="1:22">
      <c r="B63" s="22"/>
      <c r="C63" s="34"/>
      <c r="D63" s="34"/>
      <c r="E63" s="139"/>
    </row>
    <row r="64" spans="1:22">
      <c r="B64" s="22"/>
      <c r="C64" s="34"/>
      <c r="D64" s="34"/>
      <c r="E64" s="139"/>
    </row>
    <row r="65" spans="1:22">
      <c r="B65" s="22"/>
      <c r="C65" s="34"/>
      <c r="D65" s="34"/>
      <c r="E65" s="139"/>
    </row>
    <row r="66" spans="1:22">
      <c r="B66" s="22"/>
      <c r="C66" s="34"/>
      <c r="D66" s="34"/>
      <c r="E66" s="139"/>
    </row>
    <row r="67" spans="1:22">
      <c r="B67" s="22"/>
      <c r="C67" s="34"/>
      <c r="D67" s="34"/>
      <c r="E67" s="139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</sheetData>
  <sheetProtection insertRows="0" deleteRows="0"/>
  <protectedRanges>
    <protectedRange sqref="U1:U1048576 J1:P49 J51:P1048576 M50:P50" name="Obseg1"/>
    <protectedRange sqref="J50:L50" name="Obseg1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3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0"/>
  <sheetViews>
    <sheetView topLeftCell="A13" zoomScale="110" zoomScaleNormal="110" zoomScaleSheetLayoutView="100" workbookViewId="0">
      <selection activeCell="N58" sqref="N58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pred_rekapitulacija'!A28</f>
        <v>15.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pred_rekapitulacija'!B28</f>
        <v>EKOLOŠKA ŽITA, ŽITNI IZDELKI IN TESTENINE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662</v>
      </c>
      <c r="C16" s="102">
        <v>1</v>
      </c>
      <c r="D16" s="102" t="s">
        <v>1</v>
      </c>
      <c r="E16" s="135"/>
      <c r="F16" s="105">
        <v>180</v>
      </c>
      <c r="G16" s="142" t="s">
        <v>1</v>
      </c>
      <c r="H16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6" s="105" t="str">
        <f>IF(Sklop15[[#This Row],[ZAHTEVANA SHEMA KAKOVOSTI]]&lt;&gt;"",Sklop15[[#This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+Sklop15[[#This Row],[cena/enota brez DDV v EUR]]*Sklop15[[#This Row],[Stopnja DDV (%)]]</f>
        <v>0</v>
      </c>
      <c r="R16" s="108">
        <f>+Sklop15[[#This Row],[cena/enota brez DDV v EUR]]+Sklop15[[#This Row],[Davek (EUR)]]</f>
        <v>0</v>
      </c>
      <c r="S16" s="108">
        <f>+Sklop15[[#This Row],[cena/enota brez DDV v EUR]]*Sklop15[[#This Row],[Okvirna količina]]</f>
        <v>0</v>
      </c>
      <c r="T16" s="108">
        <f>+Sklop15[[#This Row],[Končna cena/enoto mere (EUR) z DDV]]*Sklop15[[#This Row],[Okvirna količina]]</f>
        <v>0</v>
      </c>
      <c r="U16" s="231" t="s">
        <v>172</v>
      </c>
    </row>
    <row r="17" spans="1:21" s="64" customFormat="1" ht="12">
      <c r="A17" s="109" t="s">
        <v>4</v>
      </c>
      <c r="B17" s="13" t="s">
        <v>663</v>
      </c>
      <c r="C17" s="102">
        <v>1</v>
      </c>
      <c r="D17" s="102" t="s">
        <v>1</v>
      </c>
      <c r="E17" s="135"/>
      <c r="F17" s="110">
        <v>30</v>
      </c>
      <c r="G17" s="142" t="s">
        <v>1</v>
      </c>
      <c r="H17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7" s="105" t="str">
        <f>IF(Sklop15[[#This Row],[ZAHTEVANA SHEMA KAKOVOSTI]]&lt;&gt;"",Sklop15[[#This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+Sklop15[[#This Row],[cena/enota brez DDV v EUR]]*Sklop15[[#This Row],[Stopnja DDV (%)]]</f>
        <v>0</v>
      </c>
      <c r="R17" s="112">
        <f>+Sklop15[[#This Row],[cena/enota brez DDV v EUR]]+Sklop15[[#This Row],[Davek (EUR)]]</f>
        <v>0</v>
      </c>
      <c r="S17" s="112">
        <f>+Sklop15[[#This Row],[cena/enota brez DDV v EUR]]*Sklop15[[#This Row],[Okvirna količina]]</f>
        <v>0</v>
      </c>
      <c r="T17" s="112">
        <f>+Sklop15[[#This Row],[Končna cena/enoto mere (EUR) z DDV]]*Sklop15[[#This Row],[Okvirna količina]]</f>
        <v>0</v>
      </c>
      <c r="U17" s="231" t="s">
        <v>172</v>
      </c>
    </row>
    <row r="18" spans="1:21" s="64" customFormat="1" ht="12">
      <c r="A18" s="104" t="s">
        <v>5</v>
      </c>
      <c r="B18" s="95" t="s">
        <v>664</v>
      </c>
      <c r="C18" s="102" t="s">
        <v>557</v>
      </c>
      <c r="D18" s="102" t="s">
        <v>1</v>
      </c>
      <c r="E18" s="135"/>
      <c r="F18" s="110">
        <v>10</v>
      </c>
      <c r="G18" s="142" t="s">
        <v>1</v>
      </c>
      <c r="H18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" s="105" t="str">
        <f>IF(Sklop15[[#This Row],[ZAHTEVANA SHEMA KAKOVOSTI]]&lt;&gt;"",Sklop15[[#This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+Sklop15[[#This Row],[cena/enota brez DDV v EUR]]*Sklop15[[#This Row],[Stopnja DDV (%)]]</f>
        <v>0</v>
      </c>
      <c r="R18" s="112">
        <f>+Sklop15[[#This Row],[cena/enota brez DDV v EUR]]+Sklop15[[#This Row],[Davek (EUR)]]</f>
        <v>0</v>
      </c>
      <c r="S18" s="112">
        <f>+Sklop15[[#This Row],[cena/enota brez DDV v EUR]]*Sklop15[[#This Row],[Okvirna količina]]</f>
        <v>0</v>
      </c>
      <c r="T18" s="112">
        <f>+Sklop15[[#This Row],[Končna cena/enoto mere (EUR) z DDV]]*Sklop15[[#This Row],[Okvirna količina]]</f>
        <v>0</v>
      </c>
      <c r="U18" s="231" t="s">
        <v>172</v>
      </c>
    </row>
    <row r="19" spans="1:21" s="64" customFormat="1" ht="12">
      <c r="A19" s="109" t="s">
        <v>6</v>
      </c>
      <c r="B19" s="95" t="s">
        <v>665</v>
      </c>
      <c r="C19" s="102" t="s">
        <v>557</v>
      </c>
      <c r="D19" s="102" t="s">
        <v>1</v>
      </c>
      <c r="E19" s="135"/>
      <c r="F19" s="110">
        <v>6</v>
      </c>
      <c r="G19" s="142" t="s">
        <v>1</v>
      </c>
      <c r="H19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9" s="105" t="str">
        <f>IF(Sklop15[[#This Row],[ZAHTEVANA SHEMA KAKOVOSTI]]&lt;&gt;"",Sklop15[[#This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+Sklop15[[#This Row],[cena/enota brez DDV v EUR]]*Sklop15[[#This Row],[Stopnja DDV (%)]]</f>
        <v>0</v>
      </c>
      <c r="R19" s="112">
        <f>+Sklop15[[#This Row],[cena/enota brez DDV v EUR]]+Sklop15[[#This Row],[Davek (EUR)]]</f>
        <v>0</v>
      </c>
      <c r="S19" s="112">
        <f>+Sklop15[[#This Row],[cena/enota brez DDV v EUR]]*Sklop15[[#This Row],[Okvirna količina]]</f>
        <v>0</v>
      </c>
      <c r="T19" s="112">
        <f>+Sklop15[[#This Row],[Končna cena/enoto mere (EUR) z DDV]]*Sklop15[[#This Row],[Okvirna količina]]</f>
        <v>0</v>
      </c>
      <c r="U19" s="231" t="s">
        <v>172</v>
      </c>
    </row>
    <row r="20" spans="1:21" s="64" customFormat="1" ht="12">
      <c r="A20" s="104" t="s">
        <v>7</v>
      </c>
      <c r="B20" s="13" t="s">
        <v>666</v>
      </c>
      <c r="C20" s="102" t="s">
        <v>557</v>
      </c>
      <c r="D20" s="102" t="s">
        <v>1</v>
      </c>
      <c r="E20" s="135"/>
      <c r="F20" s="110">
        <v>10</v>
      </c>
      <c r="G20" s="142" t="s">
        <v>1</v>
      </c>
      <c r="H20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0" s="105" t="str">
        <f>IF(Sklop15[[#This Row],[ZAHTEVANA SHEMA KAKOVOSTI]]&lt;&gt;"",Sklop15[[#This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+Sklop15[[#This Row],[cena/enota brez DDV v EUR]]*Sklop15[[#This Row],[Stopnja DDV (%)]]</f>
        <v>0</v>
      </c>
      <c r="R20" s="112">
        <f>+Sklop15[[#This Row],[cena/enota brez DDV v EUR]]+Sklop15[[#This Row],[Davek (EUR)]]</f>
        <v>0</v>
      </c>
      <c r="S20" s="112">
        <f>+Sklop15[[#This Row],[cena/enota brez DDV v EUR]]*Sklop15[[#This Row],[Okvirna količina]]</f>
        <v>0</v>
      </c>
      <c r="T20" s="112">
        <f>+Sklop15[[#This Row],[Končna cena/enoto mere (EUR) z DDV]]*Sklop15[[#This Row],[Okvirna količina]]</f>
        <v>0</v>
      </c>
      <c r="U20" s="231" t="s">
        <v>172</v>
      </c>
    </row>
    <row r="21" spans="1:21" s="64" customFormat="1" ht="12">
      <c r="A21" s="109" t="s">
        <v>8</v>
      </c>
      <c r="B21" s="13" t="s">
        <v>667</v>
      </c>
      <c r="C21" s="102" t="s">
        <v>557</v>
      </c>
      <c r="D21" s="102" t="s">
        <v>1</v>
      </c>
      <c r="E21" s="135"/>
      <c r="F21" s="110">
        <v>50</v>
      </c>
      <c r="G21" s="142" t="s">
        <v>1</v>
      </c>
      <c r="H21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105" t="str">
        <f>IF(Sklop15[[#This Row],[ZAHTEVANA SHEMA KAKOVOSTI]]&lt;&gt;"",Sklop15[[#This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+Sklop15[[#This Row],[cena/enota brez DDV v EUR]]*Sklop15[[#This Row],[Stopnja DDV (%)]]</f>
        <v>0</v>
      </c>
      <c r="R21" s="112">
        <f>+Sklop15[[#This Row],[cena/enota brez DDV v EUR]]+Sklop15[[#This Row],[Davek (EUR)]]</f>
        <v>0</v>
      </c>
      <c r="S21" s="112">
        <f>+Sklop15[[#This Row],[cena/enota brez DDV v EUR]]*Sklop15[[#This Row],[Okvirna količina]]</f>
        <v>0</v>
      </c>
      <c r="T21" s="112">
        <f>+Sklop15[[#This Row],[Končna cena/enoto mere (EUR) z DDV]]*Sklop15[[#This Row],[Okvirna količina]]</f>
        <v>0</v>
      </c>
      <c r="U21" s="231" t="s">
        <v>172</v>
      </c>
    </row>
    <row r="22" spans="1:21" s="64" customFormat="1" ht="12">
      <c r="A22" s="104" t="s">
        <v>9</v>
      </c>
      <c r="B22" s="95" t="s">
        <v>668</v>
      </c>
      <c r="C22" s="102" t="s">
        <v>557</v>
      </c>
      <c r="D22" s="102" t="s">
        <v>1</v>
      </c>
      <c r="E22" s="135"/>
      <c r="F22" s="110">
        <v>25</v>
      </c>
      <c r="G22" s="142" t="s">
        <v>1</v>
      </c>
      <c r="H22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22" s="105" t="str">
        <f>IF(Sklop15[[#This Row],[ZAHTEVANA SHEMA KAKOVOSTI]]&lt;&gt;"",Sklop15[[#This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+Sklop15[[#This Row],[cena/enota brez DDV v EUR]]*Sklop15[[#This Row],[Stopnja DDV (%)]]</f>
        <v>0</v>
      </c>
      <c r="R22" s="112">
        <f>+Sklop15[[#This Row],[cena/enota brez DDV v EUR]]+Sklop15[[#This Row],[Davek (EUR)]]</f>
        <v>0</v>
      </c>
      <c r="S22" s="112">
        <f>+Sklop15[[#This Row],[cena/enota brez DDV v EUR]]*Sklop15[[#This Row],[Okvirna količina]]</f>
        <v>0</v>
      </c>
      <c r="T22" s="112">
        <f>+Sklop15[[#This Row],[Končna cena/enoto mere (EUR) z DDV]]*Sklop15[[#This Row],[Okvirna količina]]</f>
        <v>0</v>
      </c>
      <c r="U22" s="231" t="s">
        <v>172</v>
      </c>
    </row>
    <row r="23" spans="1:21" s="64" customFormat="1" ht="12">
      <c r="A23" s="109" t="s">
        <v>10</v>
      </c>
      <c r="B23" s="95" t="s">
        <v>655</v>
      </c>
      <c r="C23" s="102" t="s">
        <v>556</v>
      </c>
      <c r="D23" s="102" t="s">
        <v>1</v>
      </c>
      <c r="E23" s="135"/>
      <c r="F23" s="110">
        <v>50</v>
      </c>
      <c r="G23" s="142" t="s">
        <v>1</v>
      </c>
      <c r="H23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3" s="105" t="str">
        <f>IF(Sklop15[[#This Row],[ZAHTEVANA SHEMA KAKOVOSTI]]&lt;&gt;"",Sklop15[[#This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+Sklop15[[#This Row],[cena/enota brez DDV v EUR]]*Sklop15[[#This Row],[Stopnja DDV (%)]]</f>
        <v>0</v>
      </c>
      <c r="R23" s="112">
        <f>+Sklop15[[#This Row],[cena/enota brez DDV v EUR]]+Sklop15[[#This Row],[Davek (EUR)]]</f>
        <v>0</v>
      </c>
      <c r="S23" s="112">
        <f>+Sklop15[[#This Row],[cena/enota brez DDV v EUR]]*Sklop15[[#This Row],[Okvirna količina]]</f>
        <v>0</v>
      </c>
      <c r="T23" s="112">
        <f>+Sklop15[[#This Row],[Končna cena/enoto mere (EUR) z DDV]]*Sklop15[[#This Row],[Okvirna količina]]</f>
        <v>0</v>
      </c>
      <c r="U23" s="231" t="s">
        <v>172</v>
      </c>
    </row>
    <row r="24" spans="1:21" s="64" customFormat="1" ht="12">
      <c r="A24" s="104" t="s">
        <v>11</v>
      </c>
      <c r="B24" s="95" t="s">
        <v>669</v>
      </c>
      <c r="C24" s="94" t="s">
        <v>555</v>
      </c>
      <c r="D24" s="102" t="s">
        <v>1</v>
      </c>
      <c r="E24" s="135"/>
      <c r="F24" s="110">
        <v>240</v>
      </c>
      <c r="G24" s="142" t="s">
        <v>1</v>
      </c>
      <c r="H24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24" s="105" t="str">
        <f>IF(Sklop15[[#This Row],[ZAHTEVANA SHEMA KAKOVOSTI]]&lt;&gt;"",Sklop15[[#This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+Sklop15[[#This Row],[cena/enota brez DDV v EUR]]*Sklop15[[#This Row],[Stopnja DDV (%)]]</f>
        <v>0</v>
      </c>
      <c r="R24" s="112">
        <f>+Sklop15[[#This Row],[cena/enota brez DDV v EUR]]+Sklop15[[#This Row],[Davek (EUR)]]</f>
        <v>0</v>
      </c>
      <c r="S24" s="112">
        <f>+Sklop15[[#This Row],[cena/enota brez DDV v EUR]]*Sklop15[[#This Row],[Okvirna količina]]</f>
        <v>0</v>
      </c>
      <c r="T24" s="112">
        <f>+Sklop15[[#This Row],[Končna cena/enoto mere (EUR) z DDV]]*Sklop15[[#This Row],[Okvirna količina]]</f>
        <v>0</v>
      </c>
      <c r="U24" s="231" t="s">
        <v>172</v>
      </c>
    </row>
    <row r="25" spans="1:21" s="64" customFormat="1" ht="12">
      <c r="A25" s="109" t="s">
        <v>12</v>
      </c>
      <c r="B25" s="95" t="s">
        <v>670</v>
      </c>
      <c r="C25" s="94" t="s">
        <v>555</v>
      </c>
      <c r="D25" s="102" t="s">
        <v>1</v>
      </c>
      <c r="E25" s="135"/>
      <c r="F25" s="110">
        <v>300</v>
      </c>
      <c r="G25" s="142" t="s">
        <v>1</v>
      </c>
      <c r="H25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5" s="105" t="str">
        <f>IF(Sklop15[[#This Row],[ZAHTEVANA SHEMA KAKOVOSTI]]&lt;&gt;"",Sklop15[[#This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+Sklop15[[#This Row],[cena/enota brez DDV v EUR]]*Sklop15[[#This Row],[Stopnja DDV (%)]]</f>
        <v>0</v>
      </c>
      <c r="R25" s="112">
        <f>+Sklop15[[#This Row],[cena/enota brez DDV v EUR]]+Sklop15[[#This Row],[Davek (EUR)]]</f>
        <v>0</v>
      </c>
      <c r="S25" s="112">
        <f>+Sklop15[[#This Row],[cena/enota brez DDV v EUR]]*Sklop15[[#This Row],[Okvirna količina]]</f>
        <v>0</v>
      </c>
      <c r="T25" s="112">
        <f>+Sklop15[[#This Row],[Končna cena/enoto mere (EUR) z DDV]]*Sklop15[[#This Row],[Okvirna količina]]</f>
        <v>0</v>
      </c>
      <c r="U25" s="231" t="s">
        <v>172</v>
      </c>
    </row>
    <row r="26" spans="1:21" s="64" customFormat="1" ht="12">
      <c r="A26" s="104" t="s">
        <v>13</v>
      </c>
      <c r="B26" s="95" t="s">
        <v>671</v>
      </c>
      <c r="C26" s="94" t="s">
        <v>555</v>
      </c>
      <c r="D26" s="102" t="s">
        <v>1</v>
      </c>
      <c r="E26" s="135"/>
      <c r="F26" s="110">
        <v>40</v>
      </c>
      <c r="G26" s="142" t="s">
        <v>1</v>
      </c>
      <c r="H26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6" s="105" t="str">
        <f>IF(Sklop15[[#This Row],[ZAHTEVANA SHEMA KAKOVOSTI]]&lt;&gt;"",Sklop15[[#This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+Sklop15[[#This Row],[cena/enota brez DDV v EUR]]*Sklop15[[#This Row],[Stopnja DDV (%)]]</f>
        <v>0</v>
      </c>
      <c r="R26" s="112">
        <f>+Sklop15[[#This Row],[cena/enota brez DDV v EUR]]+Sklop15[[#This Row],[Davek (EUR)]]</f>
        <v>0</v>
      </c>
      <c r="S26" s="112">
        <f>+Sklop15[[#This Row],[cena/enota brez DDV v EUR]]*Sklop15[[#This Row],[Okvirna količina]]</f>
        <v>0</v>
      </c>
      <c r="T26" s="112">
        <f>+Sklop15[[#This Row],[Končna cena/enoto mere (EUR) z DDV]]*Sklop15[[#This Row],[Okvirna količina]]</f>
        <v>0</v>
      </c>
      <c r="U26" s="231" t="s">
        <v>172</v>
      </c>
    </row>
    <row r="27" spans="1:21" s="64" customFormat="1" ht="12">
      <c r="A27" s="109" t="s">
        <v>14</v>
      </c>
      <c r="B27" s="96" t="s">
        <v>656</v>
      </c>
      <c r="C27" s="94" t="s">
        <v>555</v>
      </c>
      <c r="D27" s="102" t="s">
        <v>1</v>
      </c>
      <c r="E27" s="135"/>
      <c r="F27" s="110">
        <v>30</v>
      </c>
      <c r="G27" s="142" t="s">
        <v>1</v>
      </c>
      <c r="H27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7" s="105" t="str">
        <f>IF(Sklop15[[#This Row],[ZAHTEVANA SHEMA KAKOVOSTI]]&lt;&gt;"",Sklop15[[#This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+Sklop15[[#This Row],[cena/enota brez DDV v EUR]]*Sklop15[[#This Row],[Stopnja DDV (%)]]</f>
        <v>0</v>
      </c>
      <c r="R27" s="112">
        <f>+Sklop15[[#This Row],[cena/enota brez DDV v EUR]]+Sklop15[[#This Row],[Davek (EUR)]]</f>
        <v>0</v>
      </c>
      <c r="S27" s="112">
        <f>+Sklop15[[#This Row],[cena/enota brez DDV v EUR]]*Sklop15[[#This Row],[Okvirna količina]]</f>
        <v>0</v>
      </c>
      <c r="T27" s="112">
        <f>+Sklop15[[#This Row],[Končna cena/enoto mere (EUR) z DDV]]*Sklop15[[#This Row],[Okvirna količina]]</f>
        <v>0</v>
      </c>
      <c r="U27" s="231" t="s">
        <v>172</v>
      </c>
    </row>
    <row r="28" spans="1:21" s="64" customFormat="1" ht="12">
      <c r="A28" s="104" t="s">
        <v>15</v>
      </c>
      <c r="B28" s="95" t="s">
        <v>672</v>
      </c>
      <c r="C28" s="94">
        <v>1</v>
      </c>
      <c r="D28" s="102" t="s">
        <v>1</v>
      </c>
      <c r="E28" s="135"/>
      <c r="F28" s="110">
        <v>20</v>
      </c>
      <c r="G28" s="142" t="s">
        <v>1</v>
      </c>
      <c r="H28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105" t="str">
        <f>IF(Sklop15[[#This Row],[ZAHTEVANA SHEMA KAKOVOSTI]]&lt;&gt;"",Sklop15[[#This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+Sklop15[[#This Row],[cena/enota brez DDV v EUR]]*Sklop15[[#This Row],[Stopnja DDV (%)]]</f>
        <v>0</v>
      </c>
      <c r="R28" s="112">
        <f>+Sklop15[[#This Row],[cena/enota brez DDV v EUR]]+Sklop15[[#This Row],[Davek (EUR)]]</f>
        <v>0</v>
      </c>
      <c r="S28" s="112">
        <f>+Sklop15[[#This Row],[cena/enota brez DDV v EUR]]*Sklop15[[#This Row],[Okvirna količina]]</f>
        <v>0</v>
      </c>
      <c r="T28" s="112">
        <f>+Sklop15[[#This Row],[Končna cena/enoto mere (EUR) z DDV]]*Sklop15[[#This Row],[Okvirna količina]]</f>
        <v>0</v>
      </c>
      <c r="U28" s="231" t="s">
        <v>172</v>
      </c>
    </row>
    <row r="29" spans="1:21" s="64" customFormat="1" ht="12">
      <c r="A29" s="109" t="s">
        <v>16</v>
      </c>
      <c r="B29" s="13" t="s">
        <v>673</v>
      </c>
      <c r="C29" s="94">
        <v>1</v>
      </c>
      <c r="D29" s="102" t="s">
        <v>1</v>
      </c>
      <c r="E29" s="135"/>
      <c r="F29" s="110">
        <v>40</v>
      </c>
      <c r="G29" s="142" t="s">
        <v>1</v>
      </c>
      <c r="H29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9" s="105" t="str">
        <f>IF(Sklop15[[#This Row],[ZAHTEVANA SHEMA KAKOVOSTI]]&lt;&gt;"",Sklop15[[#This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+Sklop15[[#This Row],[cena/enota brez DDV v EUR]]*Sklop15[[#This Row],[Stopnja DDV (%)]]</f>
        <v>0</v>
      </c>
      <c r="R29" s="112">
        <f>+Sklop15[[#This Row],[cena/enota brez DDV v EUR]]+Sklop15[[#This Row],[Davek (EUR)]]</f>
        <v>0</v>
      </c>
      <c r="S29" s="112">
        <f>+Sklop15[[#This Row],[cena/enota brez DDV v EUR]]*Sklop15[[#This Row],[Okvirna količina]]</f>
        <v>0</v>
      </c>
      <c r="T29" s="112">
        <f>+Sklop15[[#This Row],[Končna cena/enoto mere (EUR) z DDV]]*Sklop15[[#This Row],[Okvirna količina]]</f>
        <v>0</v>
      </c>
      <c r="U29" s="231" t="s">
        <v>172</v>
      </c>
    </row>
    <row r="30" spans="1:21" s="64" customFormat="1" ht="12">
      <c r="A30" s="104" t="s">
        <v>17</v>
      </c>
      <c r="B30" s="13" t="s">
        <v>674</v>
      </c>
      <c r="C30" s="94" t="s">
        <v>557</v>
      </c>
      <c r="D30" s="102" t="s">
        <v>1</v>
      </c>
      <c r="E30" s="135"/>
      <c r="F30" s="110">
        <v>40</v>
      </c>
      <c r="G30" s="142" t="s">
        <v>1</v>
      </c>
      <c r="H30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0" s="105" t="str">
        <f>IF(Sklop15[[#This Row],[ZAHTEVANA SHEMA KAKOVOSTI]]&lt;&gt;"",Sklop15[[#This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+Sklop15[[#This Row],[cena/enota brez DDV v EUR]]*Sklop15[[#This Row],[Stopnja DDV (%)]]</f>
        <v>0</v>
      </c>
      <c r="R30" s="112">
        <f>+Sklop15[[#This Row],[cena/enota brez DDV v EUR]]+Sklop15[[#This Row],[Davek (EUR)]]</f>
        <v>0</v>
      </c>
      <c r="S30" s="112">
        <f>+Sklop15[[#This Row],[cena/enota brez DDV v EUR]]*Sklop15[[#This Row],[Okvirna količina]]</f>
        <v>0</v>
      </c>
      <c r="T30" s="112">
        <f>+Sklop15[[#This Row],[Končna cena/enoto mere (EUR) z DDV]]*Sklop15[[#This Row],[Okvirna količina]]</f>
        <v>0</v>
      </c>
      <c r="U30" s="231" t="s">
        <v>172</v>
      </c>
    </row>
    <row r="31" spans="1:21" s="64" customFormat="1" ht="12">
      <c r="A31" s="109" t="s">
        <v>18</v>
      </c>
      <c r="B31" s="97" t="s">
        <v>675</v>
      </c>
      <c r="C31" s="94" t="s">
        <v>555</v>
      </c>
      <c r="D31" s="102" t="s">
        <v>1</v>
      </c>
      <c r="E31" s="135"/>
      <c r="F31" s="110">
        <v>30</v>
      </c>
      <c r="G31" s="142" t="s">
        <v>1</v>
      </c>
      <c r="H31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1" s="105" t="str">
        <f>IF(Sklop15[[#This Row],[ZAHTEVANA SHEMA KAKOVOSTI]]&lt;&gt;"",Sklop15[[#This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+Sklop15[[#This Row],[cena/enota brez DDV v EUR]]*Sklop15[[#This Row],[Stopnja DDV (%)]]</f>
        <v>0</v>
      </c>
      <c r="R31" s="112">
        <f>+Sklop15[[#This Row],[cena/enota brez DDV v EUR]]+Sklop15[[#This Row],[Davek (EUR)]]</f>
        <v>0</v>
      </c>
      <c r="S31" s="112">
        <f>+Sklop15[[#This Row],[cena/enota brez DDV v EUR]]*Sklop15[[#This Row],[Okvirna količina]]</f>
        <v>0</v>
      </c>
      <c r="T31" s="112">
        <f>+Sklop15[[#This Row],[Končna cena/enoto mere (EUR) z DDV]]*Sklop15[[#This Row],[Okvirna količina]]</f>
        <v>0</v>
      </c>
      <c r="U31" s="231" t="s">
        <v>172</v>
      </c>
    </row>
    <row r="32" spans="1:21" s="64" customFormat="1" ht="12">
      <c r="A32" s="104" t="s">
        <v>19</v>
      </c>
      <c r="B32" s="14" t="s">
        <v>676</v>
      </c>
      <c r="C32" s="94" t="s">
        <v>555</v>
      </c>
      <c r="D32" s="102" t="s">
        <v>1</v>
      </c>
      <c r="E32" s="135"/>
      <c r="F32" s="110">
        <v>250</v>
      </c>
      <c r="G32" s="142" t="s">
        <v>1</v>
      </c>
      <c r="H32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2" s="105" t="str">
        <f>IF(Sklop15[[#This Row],[ZAHTEVANA SHEMA KAKOVOSTI]]&lt;&gt;"",Sklop15[[#This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+Sklop15[[#This Row],[cena/enota brez DDV v EUR]]*Sklop15[[#This Row],[Stopnja DDV (%)]]</f>
        <v>0</v>
      </c>
      <c r="R32" s="112">
        <f>+Sklop15[[#This Row],[cena/enota brez DDV v EUR]]+Sklop15[[#This Row],[Davek (EUR)]]</f>
        <v>0</v>
      </c>
      <c r="S32" s="112">
        <f>+Sklop15[[#This Row],[cena/enota brez DDV v EUR]]*Sklop15[[#This Row],[Okvirna količina]]</f>
        <v>0</v>
      </c>
      <c r="T32" s="112">
        <f>+Sklop15[[#This Row],[Končna cena/enoto mere (EUR) z DDV]]*Sklop15[[#This Row],[Okvirna količina]]</f>
        <v>0</v>
      </c>
      <c r="U32" s="231" t="s">
        <v>172</v>
      </c>
    </row>
    <row r="33" spans="1:22" s="64" customFormat="1" ht="24">
      <c r="A33" s="109" t="s">
        <v>20</v>
      </c>
      <c r="B33" s="14" t="s">
        <v>657</v>
      </c>
      <c r="C33" s="94" t="s">
        <v>555</v>
      </c>
      <c r="D33" s="102" t="s">
        <v>1</v>
      </c>
      <c r="E33" s="135"/>
      <c r="F33" s="110">
        <v>80</v>
      </c>
      <c r="G33" s="142" t="s">
        <v>1</v>
      </c>
      <c r="H33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3" s="105" t="str">
        <f>IF(Sklop15[[#This Row],[ZAHTEVANA SHEMA KAKOVOSTI]]&lt;&gt;"",Sklop15[[#This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+Sklop15[[#This Row],[cena/enota brez DDV v EUR]]*Sklop15[[#This Row],[Stopnja DDV (%)]]</f>
        <v>0</v>
      </c>
      <c r="R33" s="112">
        <f>+Sklop15[[#This Row],[cena/enota brez DDV v EUR]]+Sklop15[[#This Row],[Davek (EUR)]]</f>
        <v>0</v>
      </c>
      <c r="S33" s="112">
        <f>+Sklop15[[#This Row],[cena/enota brez DDV v EUR]]*Sklop15[[#This Row],[Okvirna količina]]</f>
        <v>0</v>
      </c>
      <c r="T33" s="112">
        <f>+Sklop15[[#This Row],[Končna cena/enoto mere (EUR) z DDV]]*Sklop15[[#This Row],[Okvirna količina]]</f>
        <v>0</v>
      </c>
      <c r="U33" s="231" t="s">
        <v>172</v>
      </c>
    </row>
    <row r="34" spans="1:22" s="64" customFormat="1" ht="12">
      <c r="A34" s="104" t="s">
        <v>21</v>
      </c>
      <c r="B34" s="14" t="s">
        <v>658</v>
      </c>
      <c r="C34" s="94" t="s">
        <v>555</v>
      </c>
      <c r="D34" s="102" t="s">
        <v>1</v>
      </c>
      <c r="E34" s="135"/>
      <c r="F34" s="110">
        <v>70</v>
      </c>
      <c r="G34" s="142" t="s">
        <v>1</v>
      </c>
      <c r="H34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34" s="105" t="str">
        <f>IF(Sklop15[[#This Row],[ZAHTEVANA SHEMA KAKOVOSTI]]&lt;&gt;"",Sklop15[[#This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+Sklop15[[#This Row],[cena/enota brez DDV v EUR]]*Sklop15[[#This Row],[Stopnja DDV (%)]]</f>
        <v>0</v>
      </c>
      <c r="R34" s="112">
        <f>+Sklop15[[#This Row],[cena/enota brez DDV v EUR]]+Sklop15[[#This Row],[Davek (EUR)]]</f>
        <v>0</v>
      </c>
      <c r="S34" s="112">
        <f>+Sklop15[[#This Row],[cena/enota brez DDV v EUR]]*Sklop15[[#This Row],[Okvirna količina]]</f>
        <v>0</v>
      </c>
      <c r="T34" s="112">
        <f>+Sklop15[[#This Row],[Končna cena/enoto mere (EUR) z DDV]]*Sklop15[[#This Row],[Okvirna količina]]</f>
        <v>0</v>
      </c>
      <c r="U34" s="231" t="s">
        <v>172</v>
      </c>
    </row>
    <row r="35" spans="1:22" s="64" customFormat="1" ht="12">
      <c r="A35" s="109" t="s">
        <v>22</v>
      </c>
      <c r="B35" s="14" t="s">
        <v>659</v>
      </c>
      <c r="C35" s="94" t="s">
        <v>555</v>
      </c>
      <c r="D35" s="102" t="s">
        <v>1</v>
      </c>
      <c r="E35" s="135"/>
      <c r="F35" s="110">
        <v>60</v>
      </c>
      <c r="G35" s="142" t="s">
        <v>1</v>
      </c>
      <c r="H35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5" s="105" t="str">
        <f>IF(Sklop15[[#This Row],[ZAHTEVANA SHEMA KAKOVOSTI]]&lt;&gt;"",Sklop15[[#This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+Sklop15[[#This Row],[cena/enota brez DDV v EUR]]*Sklop15[[#This Row],[Stopnja DDV (%)]]</f>
        <v>0</v>
      </c>
      <c r="R35" s="112">
        <f>+Sklop15[[#This Row],[cena/enota brez DDV v EUR]]+Sklop15[[#This Row],[Davek (EUR)]]</f>
        <v>0</v>
      </c>
      <c r="S35" s="112">
        <f>+Sklop15[[#This Row],[cena/enota brez DDV v EUR]]*Sklop15[[#This Row],[Okvirna količina]]</f>
        <v>0</v>
      </c>
      <c r="T35" s="112">
        <f>+Sklop15[[#This Row],[Končna cena/enoto mere (EUR) z DDV]]*Sklop15[[#This Row],[Okvirna količina]]</f>
        <v>0</v>
      </c>
      <c r="U35" s="231" t="s">
        <v>172</v>
      </c>
    </row>
    <row r="36" spans="1:22" s="64" customFormat="1" ht="12">
      <c r="A36" s="104" t="s">
        <v>23</v>
      </c>
      <c r="B36" s="14" t="s">
        <v>660</v>
      </c>
      <c r="C36" s="94" t="s">
        <v>555</v>
      </c>
      <c r="D36" s="102" t="s">
        <v>1</v>
      </c>
      <c r="E36" s="135"/>
      <c r="F36" s="110">
        <v>25</v>
      </c>
      <c r="G36" s="142" t="s">
        <v>1</v>
      </c>
      <c r="H36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6" s="105" t="str">
        <f>IF(Sklop15[[#This Row],[ZAHTEVANA SHEMA KAKOVOSTI]]&lt;&gt;"",Sklop15[[#This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+Sklop15[[#This Row],[cena/enota brez DDV v EUR]]*Sklop15[[#This Row],[Stopnja DDV (%)]]</f>
        <v>0</v>
      </c>
      <c r="R36" s="112">
        <f>+Sklop15[[#This Row],[cena/enota brez DDV v EUR]]+Sklop15[[#This Row],[Davek (EUR)]]</f>
        <v>0</v>
      </c>
      <c r="S36" s="112">
        <f>+Sklop15[[#This Row],[cena/enota brez DDV v EUR]]*Sklop15[[#This Row],[Okvirna količina]]</f>
        <v>0</v>
      </c>
      <c r="T36" s="112">
        <f>+Sklop15[[#This Row],[Končna cena/enoto mere (EUR) z DDV]]*Sklop15[[#This Row],[Okvirna količina]]</f>
        <v>0</v>
      </c>
      <c r="U36" s="231" t="s">
        <v>172</v>
      </c>
    </row>
    <row r="37" spans="1:22" s="64" customFormat="1" ht="12">
      <c r="A37" s="109" t="s">
        <v>24</v>
      </c>
      <c r="B37" s="95" t="s">
        <v>661</v>
      </c>
      <c r="C37" s="94" t="s">
        <v>555</v>
      </c>
      <c r="D37" s="102" t="s">
        <v>1</v>
      </c>
      <c r="E37" s="135"/>
      <c r="F37" s="110">
        <v>25</v>
      </c>
      <c r="G37" s="142" t="s">
        <v>1</v>
      </c>
      <c r="H37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7" s="105" t="str">
        <f>IF(Sklop15[[#This Row],[ZAHTEVANA SHEMA KAKOVOSTI]]&lt;&gt;"",Sklop15[[#This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+Sklop15[[#This Row],[cena/enota brez DDV v EUR]]*Sklop15[[#This Row],[Stopnja DDV (%)]]</f>
        <v>0</v>
      </c>
      <c r="R37" s="112">
        <f>+Sklop15[[#This Row],[cena/enota brez DDV v EUR]]+Sklop15[[#This Row],[Davek (EUR)]]</f>
        <v>0</v>
      </c>
      <c r="S37" s="112">
        <f>+Sklop15[[#This Row],[cena/enota brez DDV v EUR]]*Sklop15[[#This Row],[Okvirna količina]]</f>
        <v>0</v>
      </c>
      <c r="T37" s="112">
        <f>+Sklop15[[#This Row],[Končna cena/enoto mere (EUR) z DDV]]*Sklop15[[#This Row],[Okvirna količina]]</f>
        <v>0</v>
      </c>
      <c r="U37" s="231" t="s">
        <v>172</v>
      </c>
    </row>
    <row r="38" spans="1:22" ht="27" customHeight="1">
      <c r="A38" s="218" t="s">
        <v>195</v>
      </c>
      <c r="B38" s="219"/>
      <c r="C38" s="220"/>
      <c r="D38" s="220"/>
      <c r="E38" s="221"/>
      <c r="F38" s="222"/>
      <c r="G38" s="223"/>
      <c r="H38" s="224">
        <f>SUBTOTAL(109,Sklop15[Preračunana masa/volumen/kos na enoto kg])</f>
        <v>1611</v>
      </c>
      <c r="I38" s="224">
        <f>SUBTOTAL(109,Sklop15[Živila iz shem kakovosti (kg)])</f>
        <v>0</v>
      </c>
      <c r="J38" s="222"/>
      <c r="K38" s="225"/>
      <c r="L38" s="225"/>
      <c r="M38" s="226"/>
      <c r="N38" s="227"/>
      <c r="O38" s="227"/>
      <c r="P38" s="227"/>
      <c r="Q38" s="228"/>
      <c r="R38" s="229"/>
      <c r="S38" s="228">
        <f>SUBTOTAL(109,Sklop15[Vrednost za okvirno količino (EUR) brez DDV])</f>
        <v>0</v>
      </c>
      <c r="T38" s="228">
        <f>SUBTOTAL(109,Sklop15[Vrednost za okvirno količino (EUR) z DDV])</f>
        <v>0</v>
      </c>
      <c r="U38" s="230"/>
    </row>
    <row r="39" spans="1:22" ht="15">
      <c r="A39" s="10"/>
      <c r="B39" s="8"/>
      <c r="C39" s="32"/>
      <c r="D39" s="32"/>
      <c r="E39" s="31"/>
      <c r="F39" s="11"/>
      <c r="H39" s="12"/>
      <c r="I39" s="12"/>
      <c r="J39" s="12"/>
      <c r="K39" s="12"/>
      <c r="L39" s="62"/>
      <c r="M39" s="62"/>
      <c r="N39" s="12"/>
      <c r="O39" s="12"/>
      <c r="P39" s="12"/>
      <c r="Q39" s="12"/>
      <c r="R39" s="12"/>
      <c r="S39" s="5"/>
      <c r="T39" s="5"/>
      <c r="U39" s="11"/>
    </row>
    <row r="40" spans="1:22">
      <c r="A40" s="54" t="s">
        <v>190</v>
      </c>
      <c r="B40" s="22"/>
      <c r="C40" s="34"/>
      <c r="D40" s="34"/>
      <c r="E40" s="139"/>
      <c r="Q40" s="54"/>
      <c r="R40" s="54"/>
      <c r="S40" s="54"/>
      <c r="T40" s="54"/>
    </row>
    <row r="41" spans="1:22">
      <c r="A41" s="17" t="s">
        <v>193</v>
      </c>
      <c r="B41" s="22"/>
      <c r="C41" s="34"/>
      <c r="D41" s="34"/>
      <c r="E41" s="139"/>
    </row>
    <row r="42" spans="1:22">
      <c r="A42" s="129" t="s">
        <v>191</v>
      </c>
      <c r="F42" s="87"/>
      <c r="G42" s="87"/>
      <c r="H42" s="35"/>
      <c r="I42" s="35"/>
      <c r="J42" s="35"/>
      <c r="K42" s="35"/>
      <c r="L42" s="63"/>
      <c r="M42" s="63"/>
      <c r="N42" s="35"/>
      <c r="O42" s="35"/>
      <c r="P42" s="35"/>
      <c r="Q42" s="35"/>
      <c r="R42" s="35"/>
    </row>
    <row r="43" spans="1:22">
      <c r="A43" s="156" t="s">
        <v>502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4"/>
    </row>
    <row r="44" spans="1:22" ht="12.75" customHeight="1">
      <c r="A44" s="263" t="s">
        <v>333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63"/>
      <c r="N44" s="35"/>
      <c r="O44" s="35"/>
      <c r="P44" s="35"/>
      <c r="Q44" s="35"/>
      <c r="R44" s="35"/>
    </row>
    <row r="45" spans="1:22">
      <c r="N45" s="35"/>
      <c r="O45" s="35"/>
      <c r="P45" s="35"/>
      <c r="Q45" s="35"/>
      <c r="R45" s="35"/>
    </row>
    <row r="46" spans="1:22">
      <c r="A46" s="129" t="s">
        <v>74</v>
      </c>
      <c r="F46" s="87"/>
      <c r="G46" s="87" t="s">
        <v>75</v>
      </c>
      <c r="H46" s="35"/>
      <c r="I46" s="35"/>
      <c r="J46" s="35"/>
      <c r="K46" s="35"/>
      <c r="L46" s="63"/>
      <c r="M46" s="63"/>
      <c r="N46" s="130"/>
      <c r="O46" s="35"/>
      <c r="P46" s="35"/>
      <c r="Q46" s="35" t="s">
        <v>76</v>
      </c>
      <c r="R46" s="35"/>
    </row>
    <row r="47" spans="1:22" ht="15">
      <c r="A47" s="10"/>
      <c r="B47" s="8"/>
      <c r="C47" s="32"/>
      <c r="D47" s="32"/>
      <c r="E47" s="31"/>
      <c r="F47" s="11"/>
      <c r="H47" s="12"/>
      <c r="I47" s="12"/>
      <c r="J47" s="12"/>
      <c r="K47" s="12"/>
      <c r="L47" s="62"/>
      <c r="M47" s="62"/>
      <c r="N47" s="12"/>
      <c r="O47" s="12"/>
      <c r="P47" s="12"/>
      <c r="Q47" s="12"/>
      <c r="R47" s="12"/>
      <c r="S47" s="5"/>
      <c r="T47" s="5"/>
      <c r="U47" s="11"/>
    </row>
    <row r="48" spans="1:22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>
      <c r="B50" s="22"/>
      <c r="C50" s="34"/>
      <c r="D50" s="34"/>
      <c r="E50" s="139"/>
    </row>
    <row r="51" spans="1:22">
      <c r="B51" s="22"/>
      <c r="C51" s="34"/>
      <c r="D51" s="34"/>
      <c r="E51" s="139"/>
    </row>
    <row r="52" spans="1:22">
      <c r="B52" s="22"/>
      <c r="C52" s="34"/>
      <c r="D52" s="34"/>
      <c r="E52" s="139"/>
    </row>
    <row r="53" spans="1:22">
      <c r="B53" s="22"/>
      <c r="C53" s="34"/>
      <c r="D53" s="34"/>
      <c r="E53" s="139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>
      <c r="B60" s="22"/>
      <c r="C60" s="34"/>
      <c r="D60" s="34"/>
      <c r="E60" s="139"/>
    </row>
    <row r="61" spans="1:22">
      <c r="B61" s="22"/>
      <c r="C61" s="34"/>
      <c r="D61" s="34"/>
      <c r="E61" s="139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</sheetData>
  <sheetProtection insertRows="0" deleteRows="0"/>
  <protectedRanges>
    <protectedRange sqref="J1:P43 J45:P1048576 M44:P44 U1:U1048576" name="Obseg1"/>
    <protectedRange sqref="J44:L44" name="Obseg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2"/>
  <sheetViews>
    <sheetView topLeftCell="A10" zoomScale="110" zoomScaleNormal="110" zoomScaleSheetLayoutView="100" workbookViewId="0">
      <selection activeCell="M29" sqref="M29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10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pred_rekapitulacija'!A29</f>
        <v>16.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pred_rekapitulacija'!B29</f>
        <v>EKSTRUDIRANI ŽITNI IZDELKI IN KOSMIČI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3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36">
      <c r="A16" s="104" t="s">
        <v>2</v>
      </c>
      <c r="B16" s="101" t="s">
        <v>680</v>
      </c>
      <c r="C16" s="102" t="s">
        <v>557</v>
      </c>
      <c r="D16" s="102" t="s">
        <v>1</v>
      </c>
      <c r="E16" s="135"/>
      <c r="F16" s="105">
        <v>40</v>
      </c>
      <c r="G16" s="142" t="s">
        <v>1</v>
      </c>
      <c r="H16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6" s="105" t="str">
        <f>IF(Sklop16[[#This Row],[ZAHTEVANA SHEMA KAKOVOSTI]]&lt;&gt;"",Sklop16[[#This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+Sklop16[[#This Row],[cena/enota brez DDV v EUR]]*Sklop16[[#This Row],[Stopnja DDV (%)]]</f>
        <v>0</v>
      </c>
      <c r="R16" s="108">
        <f>+Sklop16[[#This Row],[cena/enota brez DDV v EUR]]+Sklop16[[#This Row],[Davek (EUR)]]</f>
        <v>0</v>
      </c>
      <c r="S16" s="108">
        <f>+Sklop16[[#This Row],[cena/enota brez DDV v EUR]]*Sklop16[[#This Row],[Okvirna količina]]</f>
        <v>0</v>
      </c>
      <c r="T16" s="108">
        <f>+Sklop16[[#This Row],[Končna cena/enoto mere (EUR) z DDV]]*Sklop16[[#This Row],[Okvirna količina]]</f>
        <v>0</v>
      </c>
      <c r="U16" s="124"/>
    </row>
    <row r="17" spans="1:21" s="64" customFormat="1" ht="20.25" customHeight="1">
      <c r="A17" s="109" t="s">
        <v>4</v>
      </c>
      <c r="B17" s="13" t="s">
        <v>681</v>
      </c>
      <c r="C17" s="102" t="s">
        <v>578</v>
      </c>
      <c r="D17" s="102" t="s">
        <v>1</v>
      </c>
      <c r="E17" s="135"/>
      <c r="F17" s="110">
        <v>100</v>
      </c>
      <c r="G17" s="142" t="s">
        <v>1</v>
      </c>
      <c r="H17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105" t="str">
        <f>IF(Sklop16[[#This Row],[ZAHTEVANA SHEMA KAKOVOSTI]]&lt;&gt;"",Sklop16[[#This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+Sklop16[[#This Row],[cena/enota brez DDV v EUR]]*Sklop16[[#This Row],[Stopnja DDV (%)]]</f>
        <v>0</v>
      </c>
      <c r="R17" s="112">
        <f>+Sklop16[[#This Row],[cena/enota brez DDV v EUR]]+Sklop16[[#This Row],[Davek (EUR)]]</f>
        <v>0</v>
      </c>
      <c r="S17" s="112">
        <f>+Sklop16[[#This Row],[cena/enota brez DDV v EUR]]*Sklop16[[#This Row],[Okvirna količina]]</f>
        <v>0</v>
      </c>
      <c r="T17" s="112">
        <f>+Sklop16[[#This Row],[Končna cena/enoto mere (EUR) z DDV]]*Sklop16[[#This Row],[Okvirna količina]]</f>
        <v>0</v>
      </c>
      <c r="U17" s="125"/>
    </row>
    <row r="18" spans="1:21" s="64" customFormat="1" ht="26.25" customHeight="1">
      <c r="A18" s="104" t="s">
        <v>5</v>
      </c>
      <c r="B18" s="95" t="s">
        <v>682</v>
      </c>
      <c r="C18" s="102" t="s">
        <v>557</v>
      </c>
      <c r="D18" s="102" t="s">
        <v>1</v>
      </c>
      <c r="E18" s="135"/>
      <c r="F18" s="110">
        <v>40</v>
      </c>
      <c r="G18" s="142" t="s">
        <v>1</v>
      </c>
      <c r="H18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8" s="105" t="str">
        <f>IF(Sklop16[[#This Row],[ZAHTEVANA SHEMA KAKOVOSTI]]&lt;&gt;"",Sklop16[[#This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+Sklop16[[#This Row],[cena/enota brez DDV v EUR]]*Sklop16[[#This Row],[Stopnja DDV (%)]]</f>
        <v>0</v>
      </c>
      <c r="R18" s="112">
        <f>+Sklop16[[#This Row],[cena/enota brez DDV v EUR]]+Sklop16[[#This Row],[Davek (EUR)]]</f>
        <v>0</v>
      </c>
      <c r="S18" s="112">
        <f>+Sklop16[[#This Row],[cena/enota brez DDV v EUR]]*Sklop16[[#This Row],[Okvirna količina]]</f>
        <v>0</v>
      </c>
      <c r="T18" s="112">
        <f>+Sklop16[[#This Row],[Končna cena/enoto mere (EUR) z DDV]]*Sklop16[[#This Row],[Okvirna količina]]</f>
        <v>0</v>
      </c>
      <c r="U18" s="125"/>
    </row>
    <row r="19" spans="1:21" s="64" customFormat="1" ht="12">
      <c r="A19" s="109" t="s">
        <v>6</v>
      </c>
      <c r="B19" s="95" t="s">
        <v>683</v>
      </c>
      <c r="C19" s="102">
        <v>330</v>
      </c>
      <c r="D19" s="102" t="s">
        <v>169</v>
      </c>
      <c r="E19" s="135"/>
      <c r="F19" s="110">
        <v>140</v>
      </c>
      <c r="G19" s="142" t="s">
        <v>102</v>
      </c>
      <c r="H19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46.2</v>
      </c>
      <c r="I19" s="105" t="str">
        <f>IF(Sklop16[[#This Row],[ZAHTEVANA SHEMA KAKOVOSTI]]&lt;&gt;"",Sklop16[[#This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+Sklop16[[#This Row],[cena/enota brez DDV v EUR]]*Sklop16[[#This Row],[Stopnja DDV (%)]]</f>
        <v>0</v>
      </c>
      <c r="R19" s="112">
        <f>+Sklop16[[#This Row],[cena/enota brez DDV v EUR]]+Sklop16[[#This Row],[Davek (EUR)]]</f>
        <v>0</v>
      </c>
      <c r="S19" s="112">
        <f>+Sklop16[[#This Row],[cena/enota brez DDV v EUR]]*Sklop16[[#This Row],[Okvirna količina]]</f>
        <v>0</v>
      </c>
      <c r="T19" s="112">
        <f>+Sklop16[[#This Row],[Končna cena/enoto mere (EUR) z DDV]]*Sklop16[[#This Row],[Okvirna količina]]</f>
        <v>0</v>
      </c>
      <c r="U19" s="125"/>
    </row>
    <row r="20" spans="1:21" s="64" customFormat="1" ht="12">
      <c r="A20" s="104" t="s">
        <v>7</v>
      </c>
      <c r="B20" s="13" t="s">
        <v>684</v>
      </c>
      <c r="C20" s="102">
        <v>330</v>
      </c>
      <c r="D20" s="102" t="s">
        <v>169</v>
      </c>
      <c r="E20" s="135"/>
      <c r="F20" s="110">
        <v>60</v>
      </c>
      <c r="G20" s="142" t="s">
        <v>102</v>
      </c>
      <c r="H20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19.8</v>
      </c>
      <c r="I20" s="105" t="str">
        <f>IF(Sklop16[[#This Row],[ZAHTEVANA SHEMA KAKOVOSTI]]&lt;&gt;"",Sklop16[[#This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+Sklop16[[#This Row],[cena/enota brez DDV v EUR]]*Sklop16[[#This Row],[Stopnja DDV (%)]]</f>
        <v>0</v>
      </c>
      <c r="R20" s="112">
        <f>+Sklop16[[#This Row],[cena/enota brez DDV v EUR]]+Sklop16[[#This Row],[Davek (EUR)]]</f>
        <v>0</v>
      </c>
      <c r="S20" s="112">
        <f>+Sklop16[[#This Row],[cena/enota brez DDV v EUR]]*Sklop16[[#This Row],[Okvirna količina]]</f>
        <v>0</v>
      </c>
      <c r="T20" s="112">
        <f>+Sklop16[[#This Row],[Končna cena/enoto mere (EUR) z DDV]]*Sklop16[[#This Row],[Okvirna količina]]</f>
        <v>0</v>
      </c>
      <c r="U20" s="125"/>
    </row>
    <row r="21" spans="1:21" s="64" customFormat="1" ht="12">
      <c r="A21" s="109" t="s">
        <v>8</v>
      </c>
      <c r="B21" s="13" t="s">
        <v>685</v>
      </c>
      <c r="C21" s="102" t="s">
        <v>678</v>
      </c>
      <c r="D21" s="102" t="s">
        <v>169</v>
      </c>
      <c r="E21" s="135"/>
      <c r="F21" s="110">
        <v>200</v>
      </c>
      <c r="G21" s="142" t="s">
        <v>1</v>
      </c>
      <c r="H21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05" t="str">
        <f>IF(Sklop16[[#This Row],[ZAHTEVANA SHEMA KAKOVOSTI]]&lt;&gt;"",Sklop16[[#This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+Sklop16[[#This Row],[cena/enota brez DDV v EUR]]*Sklop16[[#This Row],[Stopnja DDV (%)]]</f>
        <v>0</v>
      </c>
      <c r="R21" s="112">
        <f>+Sklop16[[#This Row],[cena/enota brez DDV v EUR]]+Sklop16[[#This Row],[Davek (EUR)]]</f>
        <v>0</v>
      </c>
      <c r="S21" s="112">
        <f>+Sklop16[[#This Row],[cena/enota brez DDV v EUR]]*Sklop16[[#This Row],[Okvirna količina]]</f>
        <v>0</v>
      </c>
      <c r="T21" s="112">
        <f>+Sklop16[[#This Row],[Končna cena/enoto mere (EUR) z DDV]]*Sklop16[[#This Row],[Okvirna količina]]</f>
        <v>0</v>
      </c>
      <c r="U21" s="125"/>
    </row>
    <row r="22" spans="1:21" s="64" customFormat="1" ht="12">
      <c r="A22" s="104" t="s">
        <v>9</v>
      </c>
      <c r="B22" s="95" t="s">
        <v>686</v>
      </c>
      <c r="C22" s="102" t="s">
        <v>677</v>
      </c>
      <c r="D22" s="102" t="s">
        <v>169</v>
      </c>
      <c r="E22" s="135"/>
      <c r="F22" s="110">
        <v>130</v>
      </c>
      <c r="G22" s="142" t="s">
        <v>1</v>
      </c>
      <c r="H22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22" s="105" t="str">
        <f>IF(Sklop16[[#This Row],[ZAHTEVANA SHEMA KAKOVOSTI]]&lt;&gt;"",Sklop16[[#This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+Sklop16[[#This Row],[cena/enota brez DDV v EUR]]*Sklop16[[#This Row],[Stopnja DDV (%)]]</f>
        <v>0</v>
      </c>
      <c r="R22" s="112">
        <f>+Sklop16[[#This Row],[cena/enota brez DDV v EUR]]+Sklop16[[#This Row],[Davek (EUR)]]</f>
        <v>0</v>
      </c>
      <c r="S22" s="112">
        <f>+Sklop16[[#This Row],[cena/enota brez DDV v EUR]]*Sklop16[[#This Row],[Okvirna količina]]</f>
        <v>0</v>
      </c>
      <c r="T22" s="112">
        <f>+Sklop16[[#This Row],[Končna cena/enoto mere (EUR) z DDV]]*Sklop16[[#This Row],[Okvirna količina]]</f>
        <v>0</v>
      </c>
      <c r="U22" s="125"/>
    </row>
    <row r="23" spans="1:21" s="64" customFormat="1" ht="12">
      <c r="A23" s="109" t="s">
        <v>10</v>
      </c>
      <c r="B23" s="95" t="s">
        <v>687</v>
      </c>
      <c r="C23" s="102" t="s">
        <v>678</v>
      </c>
      <c r="D23" s="102" t="s">
        <v>169</v>
      </c>
      <c r="E23" s="135"/>
      <c r="F23" s="110">
        <v>80</v>
      </c>
      <c r="G23" s="142" t="s">
        <v>1</v>
      </c>
      <c r="H23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3" s="105" t="str">
        <f>IF(Sklop16[[#This Row],[ZAHTEVANA SHEMA KAKOVOSTI]]&lt;&gt;"",Sklop16[[#This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+Sklop16[[#This Row],[cena/enota brez DDV v EUR]]*Sklop16[[#This Row],[Stopnja DDV (%)]]</f>
        <v>0</v>
      </c>
      <c r="R23" s="112">
        <f>+Sklop16[[#This Row],[cena/enota brez DDV v EUR]]+Sklop16[[#This Row],[Davek (EUR)]]</f>
        <v>0</v>
      </c>
      <c r="S23" s="112">
        <f>+Sklop16[[#This Row],[cena/enota brez DDV v EUR]]*Sklop16[[#This Row],[Okvirna količina]]</f>
        <v>0</v>
      </c>
      <c r="T23" s="112">
        <f>+Sklop16[[#This Row],[Končna cena/enoto mere (EUR) z DDV]]*Sklop16[[#This Row],[Okvirna količina]]</f>
        <v>0</v>
      </c>
      <c r="U23" s="125"/>
    </row>
    <row r="24" spans="1:21" s="64" customFormat="1" ht="12">
      <c r="A24" s="104" t="s">
        <v>11</v>
      </c>
      <c r="B24" s="95" t="s">
        <v>688</v>
      </c>
      <c r="C24" s="94" t="s">
        <v>678</v>
      </c>
      <c r="D24" s="102" t="s">
        <v>169</v>
      </c>
      <c r="E24" s="135"/>
      <c r="F24" s="110">
        <v>50</v>
      </c>
      <c r="G24" s="142" t="s">
        <v>1</v>
      </c>
      <c r="H24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105" t="str">
        <f>IF(Sklop16[[#This Row],[ZAHTEVANA SHEMA KAKOVOSTI]]&lt;&gt;"",Sklop16[[#This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+Sklop16[[#This Row],[cena/enota brez DDV v EUR]]*Sklop16[[#This Row],[Stopnja DDV (%)]]</f>
        <v>0</v>
      </c>
      <c r="R24" s="112">
        <f>+Sklop16[[#This Row],[cena/enota brez DDV v EUR]]+Sklop16[[#This Row],[Davek (EUR)]]</f>
        <v>0</v>
      </c>
      <c r="S24" s="112">
        <f>+Sklop16[[#This Row],[cena/enota brez DDV v EUR]]*Sklop16[[#This Row],[Okvirna količina]]</f>
        <v>0</v>
      </c>
      <c r="T24" s="112">
        <f>+Sklop16[[#This Row],[Končna cena/enoto mere (EUR) z DDV]]*Sklop16[[#This Row],[Okvirna količina]]</f>
        <v>0</v>
      </c>
      <c r="U24" s="125"/>
    </row>
    <row r="25" spans="1:21" s="64" customFormat="1" ht="12">
      <c r="A25" s="109" t="s">
        <v>12</v>
      </c>
      <c r="B25" s="95" t="s">
        <v>689</v>
      </c>
      <c r="C25" s="94" t="s">
        <v>679</v>
      </c>
      <c r="D25" s="102" t="s">
        <v>169</v>
      </c>
      <c r="E25" s="135"/>
      <c r="F25" s="110">
        <v>90</v>
      </c>
      <c r="G25" s="142" t="s">
        <v>1</v>
      </c>
      <c r="H25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5" s="105" t="str">
        <f>IF(Sklop16[[#This Row],[ZAHTEVANA SHEMA KAKOVOSTI]]&lt;&gt;"",Sklop16[[#This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+Sklop16[[#This Row],[cena/enota brez DDV v EUR]]*Sklop16[[#This Row],[Stopnja DDV (%)]]</f>
        <v>0</v>
      </c>
      <c r="R25" s="112">
        <f>+Sklop16[[#This Row],[cena/enota brez DDV v EUR]]+Sklop16[[#This Row],[Davek (EUR)]]</f>
        <v>0</v>
      </c>
      <c r="S25" s="112">
        <f>+Sklop16[[#This Row],[cena/enota brez DDV v EUR]]*Sklop16[[#This Row],[Okvirna količina]]</f>
        <v>0</v>
      </c>
      <c r="T25" s="112">
        <f>+Sklop16[[#This Row],[Končna cena/enoto mere (EUR) z DDV]]*Sklop16[[#This Row],[Okvirna količina]]</f>
        <v>0</v>
      </c>
      <c r="U25" s="125"/>
    </row>
    <row r="26" spans="1:21" s="64" customFormat="1" ht="12">
      <c r="A26" s="104" t="s">
        <v>13</v>
      </c>
      <c r="B26" s="95" t="s">
        <v>690</v>
      </c>
      <c r="C26" s="94" t="s">
        <v>679</v>
      </c>
      <c r="D26" s="102" t="s">
        <v>169</v>
      </c>
      <c r="E26" s="135"/>
      <c r="F26" s="110">
        <v>70</v>
      </c>
      <c r="G26" s="142" t="s">
        <v>1</v>
      </c>
      <c r="H26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6" s="105" t="str">
        <f>IF(Sklop16[[#This Row],[ZAHTEVANA SHEMA KAKOVOSTI]]&lt;&gt;"",Sklop16[[#This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+Sklop16[[#This Row],[cena/enota brez DDV v EUR]]*Sklop16[[#This Row],[Stopnja DDV (%)]]</f>
        <v>0</v>
      </c>
      <c r="R26" s="112">
        <f>+Sklop16[[#This Row],[cena/enota brez DDV v EUR]]+Sklop16[[#This Row],[Davek (EUR)]]</f>
        <v>0</v>
      </c>
      <c r="S26" s="112">
        <f>+Sklop16[[#This Row],[cena/enota brez DDV v EUR]]*Sklop16[[#This Row],[Okvirna količina]]</f>
        <v>0</v>
      </c>
      <c r="T26" s="112">
        <f>+Sklop16[[#This Row],[Končna cena/enoto mere (EUR) z DDV]]*Sklop16[[#This Row],[Okvirna količina]]</f>
        <v>0</v>
      </c>
      <c r="U26" s="125"/>
    </row>
    <row r="27" spans="1:21" s="64" customFormat="1" ht="12">
      <c r="A27" s="109" t="s">
        <v>14</v>
      </c>
      <c r="B27" s="96" t="s">
        <v>691</v>
      </c>
      <c r="C27" s="94" t="s">
        <v>679</v>
      </c>
      <c r="D27" s="102" t="s">
        <v>169</v>
      </c>
      <c r="E27" s="135"/>
      <c r="F27" s="110">
        <v>70</v>
      </c>
      <c r="G27" s="142" t="s">
        <v>1</v>
      </c>
      <c r="H27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7" s="105" t="str">
        <f>IF(Sklop16[[#This Row],[ZAHTEVANA SHEMA KAKOVOSTI]]&lt;&gt;"",Sklop16[[#This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+Sklop16[[#This Row],[cena/enota brez DDV v EUR]]*Sklop16[[#This Row],[Stopnja DDV (%)]]</f>
        <v>0</v>
      </c>
      <c r="R27" s="112">
        <f>+Sklop16[[#This Row],[cena/enota brez DDV v EUR]]+Sklop16[[#This Row],[Davek (EUR)]]</f>
        <v>0</v>
      </c>
      <c r="S27" s="112">
        <f>+Sklop16[[#This Row],[cena/enota brez DDV v EUR]]*Sklop16[[#This Row],[Okvirna količina]]</f>
        <v>0</v>
      </c>
      <c r="T27" s="112">
        <f>+Sklop16[[#This Row],[Končna cena/enoto mere (EUR) z DDV]]*Sklop16[[#This Row],[Okvirna količina]]</f>
        <v>0</v>
      </c>
      <c r="U27" s="125"/>
    </row>
    <row r="28" spans="1:21" s="64" customFormat="1" ht="12">
      <c r="A28" s="104" t="s">
        <v>15</v>
      </c>
      <c r="B28" s="95" t="s">
        <v>692</v>
      </c>
      <c r="C28" s="94" t="s">
        <v>557</v>
      </c>
      <c r="D28" s="102" t="s">
        <v>1</v>
      </c>
      <c r="E28" s="135"/>
      <c r="F28" s="110">
        <v>80</v>
      </c>
      <c r="G28" s="142" t="s">
        <v>1</v>
      </c>
      <c r="H28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8" s="105" t="str">
        <f>IF(Sklop16[[#This Row],[ZAHTEVANA SHEMA KAKOVOSTI]]&lt;&gt;"",Sklop16[[#This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+Sklop16[[#This Row],[cena/enota brez DDV v EUR]]*Sklop16[[#This Row],[Stopnja DDV (%)]]</f>
        <v>0</v>
      </c>
      <c r="R28" s="112">
        <f>+Sklop16[[#This Row],[cena/enota brez DDV v EUR]]+Sklop16[[#This Row],[Davek (EUR)]]</f>
        <v>0</v>
      </c>
      <c r="S28" s="112">
        <f>+Sklop16[[#This Row],[cena/enota brez DDV v EUR]]*Sklop16[[#This Row],[Okvirna količina]]</f>
        <v>0</v>
      </c>
      <c r="T28" s="112">
        <f>+Sklop16[[#This Row],[Končna cena/enoto mere (EUR) z DDV]]*Sklop16[[#This Row],[Okvirna količina]]</f>
        <v>0</v>
      </c>
      <c r="U28" s="125"/>
    </row>
    <row r="29" spans="1:21" s="64" customFormat="1" ht="12">
      <c r="A29" s="109" t="s">
        <v>16</v>
      </c>
      <c r="B29" s="13" t="s">
        <v>693</v>
      </c>
      <c r="C29" s="94" t="s">
        <v>557</v>
      </c>
      <c r="D29" s="102" t="s">
        <v>1</v>
      </c>
      <c r="E29" s="135"/>
      <c r="F29" s="110">
        <v>40</v>
      </c>
      <c r="G29" s="142" t="s">
        <v>1</v>
      </c>
      <c r="H29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9" s="105" t="str">
        <f>IF(Sklop16[[#This Row],[ZAHTEVANA SHEMA KAKOVOSTI]]&lt;&gt;"",Sklop16[[#This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+Sklop16[[#This Row],[cena/enota brez DDV v EUR]]*Sklop16[[#This Row],[Stopnja DDV (%)]]</f>
        <v>0</v>
      </c>
      <c r="R29" s="112">
        <f>+Sklop16[[#This Row],[cena/enota brez DDV v EUR]]+Sklop16[[#This Row],[Davek (EUR)]]</f>
        <v>0</v>
      </c>
      <c r="S29" s="112">
        <f>+Sklop16[[#This Row],[cena/enota brez DDV v EUR]]*Sklop16[[#This Row],[Okvirna količina]]</f>
        <v>0</v>
      </c>
      <c r="T29" s="112">
        <f>+Sklop16[[#This Row],[Končna cena/enoto mere (EUR) z DDV]]*Sklop16[[#This Row],[Okvirna količina]]</f>
        <v>0</v>
      </c>
      <c r="U29" s="125"/>
    </row>
    <row r="30" spans="1:21" ht="27" customHeight="1">
      <c r="A30" s="133" t="s">
        <v>195</v>
      </c>
      <c r="B30" s="77"/>
      <c r="C30" s="78"/>
      <c r="D30" s="78"/>
      <c r="E30" s="138"/>
      <c r="F30" s="79"/>
      <c r="G30" s="143"/>
      <c r="H30" s="80">
        <f>SUBTOTAL(109,Sklop16[Preračunana masa/volumen/kos na enoto kg])</f>
        <v>1056</v>
      </c>
      <c r="I30" s="80">
        <f>SUBTOTAL(109,Sklop16[Živila iz shem kakovosti (kg)])</f>
        <v>0</v>
      </c>
      <c r="J30" s="79"/>
      <c r="K30" s="81"/>
      <c r="L30" s="81"/>
      <c r="M30" s="82"/>
      <c r="N30" s="83"/>
      <c r="O30" s="83"/>
      <c r="P30" s="83"/>
      <c r="Q30" s="84"/>
      <c r="R30" s="85"/>
      <c r="S30" s="84">
        <f>SUBTOTAL(109,Sklop16[Vrednost za okvirno količino (EUR) brez DDV])</f>
        <v>0</v>
      </c>
      <c r="T30" s="84">
        <f>SUBTOTAL(109,Sklop16[Vrednost za okvirno količino (EUR) z DDV])</f>
        <v>0</v>
      </c>
      <c r="U30" s="86">
        <f>SUBTOTAL(103,Sklop16[Shema kakovosti
(nacionalne, evropske)
])</f>
        <v>0</v>
      </c>
    </row>
    <row r="31" spans="1:21" ht="15">
      <c r="A31" s="10"/>
      <c r="B31" s="8"/>
      <c r="C31" s="32"/>
      <c r="D31" s="32"/>
      <c r="E31" s="31"/>
      <c r="F31" s="11"/>
      <c r="H31" s="12"/>
      <c r="I31" s="12"/>
      <c r="J31" s="12"/>
      <c r="K31" s="12"/>
      <c r="L31" s="62"/>
      <c r="M31" s="62"/>
      <c r="N31" s="12"/>
      <c r="O31" s="12"/>
      <c r="P31" s="12"/>
      <c r="Q31" s="12"/>
      <c r="R31" s="12"/>
      <c r="S31" s="5"/>
      <c r="T31" s="5"/>
      <c r="U31" s="11"/>
    </row>
    <row r="32" spans="1:21">
      <c r="A32" s="54" t="s">
        <v>190</v>
      </c>
      <c r="B32" s="22"/>
      <c r="C32" s="34"/>
      <c r="D32" s="34"/>
      <c r="E32" s="139"/>
      <c r="Q32" s="54"/>
      <c r="R32" s="54"/>
      <c r="S32" s="54"/>
      <c r="T32" s="54"/>
    </row>
    <row r="33" spans="1:22">
      <c r="A33" s="17" t="s">
        <v>193</v>
      </c>
      <c r="B33" s="22"/>
      <c r="C33" s="34"/>
      <c r="D33" s="34"/>
      <c r="E33" s="139"/>
    </row>
    <row r="34" spans="1:22">
      <c r="A34" s="129" t="s">
        <v>191</v>
      </c>
      <c r="F34" s="87"/>
      <c r="G34" s="87"/>
      <c r="H34" s="35"/>
      <c r="I34" s="35"/>
      <c r="J34" s="35"/>
      <c r="K34" s="35"/>
      <c r="L34" s="63"/>
      <c r="M34" s="63"/>
      <c r="N34" s="35"/>
      <c r="O34" s="35"/>
      <c r="P34" s="35"/>
      <c r="Q34" s="35"/>
      <c r="R34" s="35"/>
    </row>
    <row r="35" spans="1:22">
      <c r="A35" s="156" t="s">
        <v>502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4"/>
    </row>
    <row r="36" spans="1:22">
      <c r="A36" s="263" t="s">
        <v>1199</v>
      </c>
      <c r="B36" s="263"/>
      <c r="C36" s="263"/>
      <c r="D36" s="263"/>
      <c r="E36" s="263"/>
      <c r="F36" s="263"/>
      <c r="G36" s="263"/>
      <c r="H36" s="263"/>
      <c r="I36" s="263"/>
      <c r="J36" s="263"/>
      <c r="K36" s="263"/>
      <c r="L36" s="263"/>
      <c r="M36" s="63"/>
      <c r="N36" s="35"/>
      <c r="O36" s="35"/>
      <c r="P36" s="35"/>
      <c r="Q36" s="35"/>
      <c r="R36" s="35"/>
    </row>
    <row r="37" spans="1:22">
      <c r="N37" s="35"/>
      <c r="O37" s="35"/>
      <c r="P37" s="35"/>
      <c r="Q37" s="35"/>
      <c r="R37" s="35"/>
    </row>
    <row r="38" spans="1:22">
      <c r="A38" s="129" t="s">
        <v>74</v>
      </c>
      <c r="F38" s="87"/>
      <c r="G38" s="87" t="s">
        <v>75</v>
      </c>
      <c r="H38" s="35"/>
      <c r="I38" s="35"/>
      <c r="J38" s="35"/>
      <c r="K38" s="35"/>
      <c r="L38" s="63"/>
      <c r="M38" s="63"/>
      <c r="N38" s="130"/>
      <c r="O38" s="35"/>
      <c r="P38" s="35"/>
      <c r="Q38" s="35" t="s">
        <v>76</v>
      </c>
      <c r="R38" s="35"/>
    </row>
    <row r="39" spans="1:22" ht="15">
      <c r="A39" s="10"/>
      <c r="B39" s="8"/>
      <c r="C39" s="32"/>
      <c r="D39" s="32"/>
      <c r="E39" s="31"/>
      <c r="F39" s="11"/>
      <c r="H39" s="12"/>
      <c r="I39" s="12"/>
      <c r="J39" s="12"/>
      <c r="K39" s="12"/>
      <c r="L39" s="62"/>
      <c r="M39" s="62"/>
      <c r="N39" s="12"/>
      <c r="O39" s="12"/>
      <c r="P39" s="12"/>
      <c r="Q39" s="12"/>
      <c r="R39" s="12"/>
      <c r="S39" s="5"/>
      <c r="T39" s="5"/>
      <c r="U39" s="11"/>
    </row>
    <row r="40" spans="1:22">
      <c r="B40" s="22"/>
      <c r="C40" s="34"/>
      <c r="D40" s="34"/>
      <c r="E40" s="139"/>
    </row>
    <row r="41" spans="1:22">
      <c r="B41" s="22"/>
      <c r="C41" s="34"/>
      <c r="D41" s="34"/>
      <c r="E41" s="139"/>
    </row>
    <row r="42" spans="1:22">
      <c r="B42" s="22"/>
      <c r="C42" s="34"/>
      <c r="D42" s="34"/>
      <c r="E42" s="139"/>
    </row>
    <row r="43" spans="1:22">
      <c r="B43" s="22"/>
      <c r="C43" s="34"/>
      <c r="D43" s="34"/>
      <c r="E43" s="139"/>
    </row>
    <row r="44" spans="1:22">
      <c r="B44" s="22"/>
      <c r="C44" s="34"/>
      <c r="D44" s="34"/>
      <c r="E44" s="139"/>
    </row>
    <row r="45" spans="1:22">
      <c r="B45" s="22"/>
      <c r="C45" s="34"/>
      <c r="D45" s="34"/>
      <c r="E45" s="139"/>
    </row>
    <row r="46" spans="1:22">
      <c r="B46" s="22"/>
      <c r="C46" s="34"/>
      <c r="D46" s="34"/>
      <c r="E46" s="139"/>
    </row>
    <row r="47" spans="1:22">
      <c r="B47" s="22"/>
      <c r="C47" s="34"/>
      <c r="D47" s="34"/>
      <c r="E47" s="139"/>
    </row>
    <row r="48" spans="1:22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>
      <c r="B50" s="22"/>
      <c r="C50" s="34"/>
      <c r="D50" s="34"/>
      <c r="E50" s="139"/>
    </row>
    <row r="51" spans="1:22">
      <c r="B51" s="22"/>
      <c r="C51" s="34"/>
      <c r="D51" s="34"/>
      <c r="E51" s="139"/>
    </row>
    <row r="52" spans="1:22">
      <c r="B52" s="22"/>
      <c r="C52" s="34"/>
      <c r="D52" s="34"/>
      <c r="E52" s="139"/>
    </row>
    <row r="53" spans="1:22">
      <c r="B53" s="22"/>
      <c r="C53" s="34"/>
      <c r="D53" s="34"/>
      <c r="E53" s="139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</sheetData>
  <sheetProtection insertRows="0" deleteRows="0"/>
  <protectedRanges>
    <protectedRange sqref="J1:P35 U1:U1048576 J37:P1048576 M36:P36" name="Obseg1"/>
    <protectedRange sqref="J36:L36" name="Obseg1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6"/>
  <sheetViews>
    <sheetView topLeftCell="A10" zoomScaleNormal="100" zoomScaleSheetLayoutView="100" workbookViewId="0">
      <selection activeCell="P15" sqref="P15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pred_rekapitulacija'!A30</f>
        <v>17.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pred_rekapitulacija'!B30</f>
        <v>ZAMRZNJENI IZDELKI IZ TESTA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694</v>
      </c>
      <c r="C16" s="102" t="s">
        <v>172</v>
      </c>
      <c r="D16" s="102" t="s">
        <v>1</v>
      </c>
      <c r="E16" s="135"/>
      <c r="F16" s="105">
        <v>130</v>
      </c>
      <c r="G16" s="142" t="s">
        <v>1</v>
      </c>
      <c r="H16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16" s="105" t="str">
        <f>IF(Sklop17[[#This Row],[ZAHTEVANA SHEMA KAKOVOSTI]]&lt;&gt;"",Sklop17[[#This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+Sklop17[[#This Row],[cena/enota brez DDV v EUR]]*Sklop17[[#This Row],[Stopnja DDV (%)]]</f>
        <v>0</v>
      </c>
      <c r="R16" s="108">
        <f>+Sklop17[[#This Row],[cena/enota brez DDV v EUR]]+Sklop17[[#This Row],[Davek (EUR)]]</f>
        <v>0</v>
      </c>
      <c r="S16" s="108">
        <f>+Sklop17[[#This Row],[cena/enota brez DDV v EUR]]*Sklop17[[#This Row],[Okvirna količina]]</f>
        <v>0</v>
      </c>
      <c r="T16" s="108">
        <f>+Sklop17[[#This Row],[Končna cena/enoto mere (EUR) z DDV]]*Sklop17[[#This Row],[Okvirna količina]]</f>
        <v>0</v>
      </c>
      <c r="U16" s="124"/>
    </row>
    <row r="17" spans="1:21" s="64" customFormat="1" ht="12">
      <c r="A17" s="109" t="s">
        <v>4</v>
      </c>
      <c r="B17" s="13" t="s">
        <v>695</v>
      </c>
      <c r="C17" s="102" t="s">
        <v>172</v>
      </c>
      <c r="D17" s="102" t="s">
        <v>1</v>
      </c>
      <c r="E17" s="135"/>
      <c r="F17" s="110">
        <v>160</v>
      </c>
      <c r="G17" s="142" t="s">
        <v>1</v>
      </c>
      <c r="H17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7" s="105" t="str">
        <f>IF(Sklop17[[#This Row],[ZAHTEVANA SHEMA KAKOVOSTI]]&lt;&gt;"",Sklop17[[#This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+Sklop17[[#This Row],[cena/enota brez DDV v EUR]]*Sklop17[[#This Row],[Stopnja DDV (%)]]</f>
        <v>0</v>
      </c>
      <c r="R17" s="112">
        <f>+Sklop17[[#This Row],[cena/enota brez DDV v EUR]]+Sklop17[[#This Row],[Davek (EUR)]]</f>
        <v>0</v>
      </c>
      <c r="S17" s="112">
        <f>+Sklop17[[#This Row],[cena/enota brez DDV v EUR]]*Sklop17[[#This Row],[Okvirna količina]]</f>
        <v>0</v>
      </c>
      <c r="T17" s="112">
        <f>+Sklop17[[#This Row],[Končna cena/enoto mere (EUR) z DDV]]*Sklop17[[#This Row],[Okvirna količina]]</f>
        <v>0</v>
      </c>
      <c r="U17" s="125"/>
    </row>
    <row r="18" spans="1:21" s="64" customFormat="1" ht="24">
      <c r="A18" s="104" t="s">
        <v>5</v>
      </c>
      <c r="B18" s="95" t="s">
        <v>696</v>
      </c>
      <c r="C18" s="102" t="s">
        <v>172</v>
      </c>
      <c r="D18" s="102" t="s">
        <v>1</v>
      </c>
      <c r="E18" s="135"/>
      <c r="F18" s="110">
        <v>80</v>
      </c>
      <c r="G18" s="142" t="s">
        <v>1</v>
      </c>
      <c r="H18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8" s="105" t="str">
        <f>IF(Sklop17[[#This Row],[ZAHTEVANA SHEMA KAKOVOSTI]]&lt;&gt;"",Sklop17[[#This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+Sklop17[[#This Row],[cena/enota brez DDV v EUR]]*Sklop17[[#This Row],[Stopnja DDV (%)]]</f>
        <v>0</v>
      </c>
      <c r="R18" s="112">
        <f>+Sklop17[[#This Row],[cena/enota brez DDV v EUR]]+Sklop17[[#This Row],[Davek (EUR)]]</f>
        <v>0</v>
      </c>
      <c r="S18" s="112">
        <f>+Sklop17[[#This Row],[cena/enota brez DDV v EUR]]*Sklop17[[#This Row],[Okvirna količina]]</f>
        <v>0</v>
      </c>
      <c r="T18" s="112">
        <f>+Sklop17[[#This Row],[Končna cena/enoto mere (EUR) z DDV]]*Sklop17[[#This Row],[Okvirna količina]]</f>
        <v>0</v>
      </c>
      <c r="U18" s="125"/>
    </row>
    <row r="19" spans="1:21" s="64" customFormat="1" ht="12">
      <c r="A19" s="109" t="s">
        <v>6</v>
      </c>
      <c r="B19" s="95" t="s">
        <v>697</v>
      </c>
      <c r="C19" s="102" t="s">
        <v>172</v>
      </c>
      <c r="D19" s="102" t="s">
        <v>1</v>
      </c>
      <c r="E19" s="135"/>
      <c r="F19" s="110">
        <v>100</v>
      </c>
      <c r="G19" s="142" t="s">
        <v>1</v>
      </c>
      <c r="H19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105" t="str">
        <f>IF(Sklop17[[#This Row],[ZAHTEVANA SHEMA KAKOVOSTI]]&lt;&gt;"",Sklop17[[#This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+Sklop17[[#This Row],[cena/enota brez DDV v EUR]]*Sklop17[[#This Row],[Stopnja DDV (%)]]</f>
        <v>0</v>
      </c>
      <c r="R19" s="112">
        <f>+Sklop17[[#This Row],[cena/enota brez DDV v EUR]]+Sklop17[[#This Row],[Davek (EUR)]]</f>
        <v>0</v>
      </c>
      <c r="S19" s="112">
        <f>+Sklop17[[#This Row],[cena/enota brez DDV v EUR]]*Sklop17[[#This Row],[Okvirna količina]]</f>
        <v>0</v>
      </c>
      <c r="T19" s="112">
        <f>+Sklop17[[#This Row],[Končna cena/enoto mere (EUR) z DDV]]*Sklop17[[#This Row],[Okvirna količina]]</f>
        <v>0</v>
      </c>
      <c r="U19" s="125"/>
    </row>
    <row r="20" spans="1:21" s="64" customFormat="1" ht="12">
      <c r="A20" s="104" t="s">
        <v>7</v>
      </c>
      <c r="B20" s="13" t="s">
        <v>698</v>
      </c>
      <c r="C20" s="102" t="s">
        <v>172</v>
      </c>
      <c r="D20" s="102" t="s">
        <v>1</v>
      </c>
      <c r="E20" s="135"/>
      <c r="F20" s="110">
        <v>100</v>
      </c>
      <c r="G20" s="142" t="s">
        <v>1</v>
      </c>
      <c r="H20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105" t="str">
        <f>IF(Sklop17[[#This Row],[ZAHTEVANA SHEMA KAKOVOSTI]]&lt;&gt;"",Sklop17[[#This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+Sklop17[[#This Row],[cena/enota brez DDV v EUR]]*Sklop17[[#This Row],[Stopnja DDV (%)]]</f>
        <v>0</v>
      </c>
      <c r="R20" s="112">
        <f>+Sklop17[[#This Row],[cena/enota brez DDV v EUR]]+Sklop17[[#This Row],[Davek (EUR)]]</f>
        <v>0</v>
      </c>
      <c r="S20" s="112">
        <f>+Sklop17[[#This Row],[cena/enota brez DDV v EUR]]*Sklop17[[#This Row],[Okvirna količina]]</f>
        <v>0</v>
      </c>
      <c r="T20" s="112">
        <f>+Sklop17[[#This Row],[Končna cena/enoto mere (EUR) z DDV]]*Sklop17[[#This Row],[Okvirna količina]]</f>
        <v>0</v>
      </c>
      <c r="U20" s="125"/>
    </row>
    <row r="21" spans="1:21" s="64" customFormat="1" ht="24">
      <c r="A21" s="109" t="s">
        <v>8</v>
      </c>
      <c r="B21" s="13" t="s">
        <v>699</v>
      </c>
      <c r="C21" s="102" t="s">
        <v>172</v>
      </c>
      <c r="D21" s="102" t="s">
        <v>1</v>
      </c>
      <c r="E21" s="135"/>
      <c r="F21" s="110">
        <v>80</v>
      </c>
      <c r="G21" s="142" t="s">
        <v>1</v>
      </c>
      <c r="H21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1" s="105" t="str">
        <f>IF(Sklop17[[#This Row],[ZAHTEVANA SHEMA KAKOVOSTI]]&lt;&gt;"",Sklop17[[#This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+Sklop17[[#This Row],[cena/enota brez DDV v EUR]]*Sklop17[[#This Row],[Stopnja DDV (%)]]</f>
        <v>0</v>
      </c>
      <c r="R21" s="112">
        <f>+Sklop17[[#This Row],[cena/enota brez DDV v EUR]]+Sklop17[[#This Row],[Davek (EUR)]]</f>
        <v>0</v>
      </c>
      <c r="S21" s="112">
        <f>+Sklop17[[#This Row],[cena/enota brez DDV v EUR]]*Sklop17[[#This Row],[Okvirna količina]]</f>
        <v>0</v>
      </c>
      <c r="T21" s="112">
        <f>+Sklop17[[#This Row],[Končna cena/enoto mere (EUR) z DDV]]*Sklop17[[#This Row],[Okvirna količina]]</f>
        <v>0</v>
      </c>
      <c r="U21" s="125"/>
    </row>
    <row r="22" spans="1:21" s="64" customFormat="1" ht="12">
      <c r="A22" s="104" t="s">
        <v>9</v>
      </c>
      <c r="B22" s="95" t="s">
        <v>700</v>
      </c>
      <c r="C22" s="102" t="s">
        <v>172</v>
      </c>
      <c r="D22" s="102" t="s">
        <v>1</v>
      </c>
      <c r="E22" s="135"/>
      <c r="F22" s="110">
        <v>160</v>
      </c>
      <c r="G22" s="142" t="s">
        <v>1</v>
      </c>
      <c r="H22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2" s="105" t="str">
        <f>IF(Sklop17[[#This Row],[ZAHTEVANA SHEMA KAKOVOSTI]]&lt;&gt;"",Sklop17[[#This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+Sklop17[[#This Row],[cena/enota brez DDV v EUR]]*Sklop17[[#This Row],[Stopnja DDV (%)]]</f>
        <v>0</v>
      </c>
      <c r="R22" s="112">
        <f>+Sklop17[[#This Row],[cena/enota brez DDV v EUR]]+Sklop17[[#This Row],[Davek (EUR)]]</f>
        <v>0</v>
      </c>
      <c r="S22" s="112">
        <f>+Sklop17[[#This Row],[cena/enota brez DDV v EUR]]*Sklop17[[#This Row],[Okvirna količina]]</f>
        <v>0</v>
      </c>
      <c r="T22" s="112">
        <f>+Sklop17[[#This Row],[Končna cena/enoto mere (EUR) z DDV]]*Sklop17[[#This Row],[Okvirna količina]]</f>
        <v>0</v>
      </c>
      <c r="U22" s="125"/>
    </row>
    <row r="23" spans="1:21" s="64" customFormat="1" ht="12">
      <c r="A23" s="109" t="s">
        <v>10</v>
      </c>
      <c r="B23" s="95" t="s">
        <v>701</v>
      </c>
      <c r="C23" s="102" t="s">
        <v>172</v>
      </c>
      <c r="D23" s="102" t="s">
        <v>1</v>
      </c>
      <c r="E23" s="135"/>
      <c r="F23" s="110">
        <v>200</v>
      </c>
      <c r="G23" s="142" t="s">
        <v>1</v>
      </c>
      <c r="H23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105" t="str">
        <f>IF(Sklop17[[#This Row],[ZAHTEVANA SHEMA KAKOVOSTI]]&lt;&gt;"",Sklop17[[#This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+Sklop17[[#This Row],[cena/enota brez DDV v EUR]]*Sklop17[[#This Row],[Stopnja DDV (%)]]</f>
        <v>0</v>
      </c>
      <c r="R23" s="112">
        <f>+Sklop17[[#This Row],[cena/enota brez DDV v EUR]]+Sklop17[[#This Row],[Davek (EUR)]]</f>
        <v>0</v>
      </c>
      <c r="S23" s="112">
        <f>+Sklop17[[#This Row],[cena/enota brez DDV v EUR]]*Sklop17[[#This Row],[Okvirna količina]]</f>
        <v>0</v>
      </c>
      <c r="T23" s="112">
        <f>+Sklop17[[#This Row],[Končna cena/enoto mere (EUR) z DDV]]*Sklop17[[#This Row],[Okvirna količina]]</f>
        <v>0</v>
      </c>
      <c r="U23" s="125"/>
    </row>
    <row r="24" spans="1:21" s="64" customFormat="1" ht="12">
      <c r="A24" s="104" t="s">
        <v>11</v>
      </c>
      <c r="B24" s="95" t="s">
        <v>702</v>
      </c>
      <c r="C24" s="102" t="s">
        <v>172</v>
      </c>
      <c r="D24" s="102" t="s">
        <v>1</v>
      </c>
      <c r="E24" s="135"/>
      <c r="F24" s="110">
        <v>140</v>
      </c>
      <c r="G24" s="142" t="s">
        <v>1</v>
      </c>
      <c r="H24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24" s="105" t="str">
        <f>IF(Sklop17[[#This Row],[ZAHTEVANA SHEMA KAKOVOSTI]]&lt;&gt;"",Sklop17[[#This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+Sklop17[[#This Row],[cena/enota brez DDV v EUR]]*Sklop17[[#This Row],[Stopnja DDV (%)]]</f>
        <v>0</v>
      </c>
      <c r="R24" s="112">
        <f>+Sklop17[[#This Row],[cena/enota brez DDV v EUR]]+Sklop17[[#This Row],[Davek (EUR)]]</f>
        <v>0</v>
      </c>
      <c r="S24" s="112">
        <f>+Sklop17[[#This Row],[cena/enota brez DDV v EUR]]*Sklop17[[#This Row],[Okvirna količina]]</f>
        <v>0</v>
      </c>
      <c r="T24" s="112">
        <f>+Sklop17[[#This Row],[Končna cena/enoto mere (EUR) z DDV]]*Sklop17[[#This Row],[Okvirna količina]]</f>
        <v>0</v>
      </c>
      <c r="U24" s="125"/>
    </row>
    <row r="25" spans="1:21" s="64" customFormat="1" ht="12">
      <c r="A25" s="109" t="s">
        <v>12</v>
      </c>
      <c r="B25" s="95" t="s">
        <v>703</v>
      </c>
      <c r="C25" s="102" t="s">
        <v>172</v>
      </c>
      <c r="D25" s="102" t="s">
        <v>1</v>
      </c>
      <c r="E25" s="135"/>
      <c r="F25" s="110">
        <v>60</v>
      </c>
      <c r="G25" s="142" t="s">
        <v>1</v>
      </c>
      <c r="H25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5" s="105" t="str">
        <f>IF(Sklop17[[#This Row],[ZAHTEVANA SHEMA KAKOVOSTI]]&lt;&gt;"",Sklop17[[#This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+Sklop17[[#This Row],[cena/enota brez DDV v EUR]]*Sklop17[[#This Row],[Stopnja DDV (%)]]</f>
        <v>0</v>
      </c>
      <c r="R25" s="112">
        <f>+Sklop17[[#This Row],[cena/enota brez DDV v EUR]]+Sklop17[[#This Row],[Davek (EUR)]]</f>
        <v>0</v>
      </c>
      <c r="S25" s="112">
        <f>+Sklop17[[#This Row],[cena/enota brez DDV v EUR]]*Sklop17[[#This Row],[Okvirna količina]]</f>
        <v>0</v>
      </c>
      <c r="T25" s="112">
        <f>+Sklop17[[#This Row],[Končna cena/enoto mere (EUR) z DDV]]*Sklop17[[#This Row],[Okvirna količina]]</f>
        <v>0</v>
      </c>
      <c r="U25" s="125"/>
    </row>
    <row r="26" spans="1:21" s="64" customFormat="1" ht="24">
      <c r="A26" s="104" t="s">
        <v>13</v>
      </c>
      <c r="B26" s="95" t="s">
        <v>704</v>
      </c>
      <c r="C26" s="102" t="s">
        <v>172</v>
      </c>
      <c r="D26" s="102" t="s">
        <v>1</v>
      </c>
      <c r="E26" s="135"/>
      <c r="F26" s="110">
        <v>20</v>
      </c>
      <c r="G26" s="142" t="s">
        <v>1</v>
      </c>
      <c r="H26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6" s="105" t="str">
        <f>IF(Sklop17[[#This Row],[ZAHTEVANA SHEMA KAKOVOSTI]]&lt;&gt;"",Sklop17[[#This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+Sklop17[[#This Row],[cena/enota brez DDV v EUR]]*Sklop17[[#This Row],[Stopnja DDV (%)]]</f>
        <v>0</v>
      </c>
      <c r="R26" s="112">
        <f>+Sklop17[[#This Row],[cena/enota brez DDV v EUR]]+Sklop17[[#This Row],[Davek (EUR)]]</f>
        <v>0</v>
      </c>
      <c r="S26" s="112">
        <f>+Sklop17[[#This Row],[cena/enota brez DDV v EUR]]*Sklop17[[#This Row],[Okvirna količina]]</f>
        <v>0</v>
      </c>
      <c r="T26" s="112">
        <f>+Sklop17[[#This Row],[Končna cena/enoto mere (EUR) z DDV]]*Sklop17[[#This Row],[Okvirna količina]]</f>
        <v>0</v>
      </c>
      <c r="U26" s="125"/>
    </row>
    <row r="27" spans="1:21" s="64" customFormat="1" ht="12">
      <c r="A27" s="109" t="s">
        <v>14</v>
      </c>
      <c r="B27" s="96" t="s">
        <v>705</v>
      </c>
      <c r="C27" s="102" t="s">
        <v>172</v>
      </c>
      <c r="D27" s="102" t="s">
        <v>1</v>
      </c>
      <c r="E27" s="135"/>
      <c r="F27" s="110">
        <v>190</v>
      </c>
      <c r="G27" s="142" t="s">
        <v>1</v>
      </c>
      <c r="H27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190</v>
      </c>
      <c r="I27" s="105" t="str">
        <f>IF(Sklop17[[#This Row],[ZAHTEVANA SHEMA KAKOVOSTI]]&lt;&gt;"",Sklop17[[#This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+Sklop17[[#This Row],[cena/enota brez DDV v EUR]]*Sklop17[[#This Row],[Stopnja DDV (%)]]</f>
        <v>0</v>
      </c>
      <c r="R27" s="112">
        <f>+Sklop17[[#This Row],[cena/enota brez DDV v EUR]]+Sklop17[[#This Row],[Davek (EUR)]]</f>
        <v>0</v>
      </c>
      <c r="S27" s="112">
        <f>+Sklop17[[#This Row],[cena/enota brez DDV v EUR]]*Sklop17[[#This Row],[Okvirna količina]]</f>
        <v>0</v>
      </c>
      <c r="T27" s="112">
        <f>+Sklop17[[#This Row],[Končna cena/enoto mere (EUR) z DDV]]*Sklop17[[#This Row],[Okvirna količina]]</f>
        <v>0</v>
      </c>
      <c r="U27" s="125"/>
    </row>
    <row r="28" spans="1:21" s="64" customFormat="1" ht="12">
      <c r="A28" s="104" t="s">
        <v>15</v>
      </c>
      <c r="B28" s="95" t="s">
        <v>715</v>
      </c>
      <c r="C28" s="102" t="s">
        <v>736</v>
      </c>
      <c r="D28" s="102" t="s">
        <v>1</v>
      </c>
      <c r="E28" s="135"/>
      <c r="F28" s="110">
        <v>480</v>
      </c>
      <c r="G28" s="142" t="s">
        <v>1</v>
      </c>
      <c r="H28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480</v>
      </c>
      <c r="I28" s="105" t="str">
        <f>IF(Sklop17[[#This Row],[ZAHTEVANA SHEMA KAKOVOSTI]]&lt;&gt;"",Sklop17[[#This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+Sklop17[[#This Row],[cena/enota brez DDV v EUR]]*Sklop17[[#This Row],[Stopnja DDV (%)]]</f>
        <v>0</v>
      </c>
      <c r="R28" s="112">
        <f>+Sklop17[[#This Row],[cena/enota brez DDV v EUR]]+Sklop17[[#This Row],[Davek (EUR)]]</f>
        <v>0</v>
      </c>
      <c r="S28" s="112">
        <f>+Sklop17[[#This Row],[cena/enota brez DDV v EUR]]*Sklop17[[#This Row],[Okvirna količina]]</f>
        <v>0</v>
      </c>
      <c r="T28" s="112">
        <f>+Sklop17[[#This Row],[Končna cena/enoto mere (EUR) z DDV]]*Sklop17[[#This Row],[Okvirna količina]]</f>
        <v>0</v>
      </c>
      <c r="U28" s="125"/>
    </row>
    <row r="29" spans="1:21" s="64" customFormat="1" ht="12">
      <c r="A29" s="109" t="s">
        <v>16</v>
      </c>
      <c r="B29" s="13" t="s">
        <v>716</v>
      </c>
      <c r="C29" s="102">
        <v>500</v>
      </c>
      <c r="D29" s="102" t="s">
        <v>169</v>
      </c>
      <c r="E29" s="135"/>
      <c r="F29" s="110">
        <v>10</v>
      </c>
      <c r="G29" s="142" t="s">
        <v>102</v>
      </c>
      <c r="H29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9" s="105" t="str">
        <f>IF(Sklop17[[#This Row],[ZAHTEVANA SHEMA KAKOVOSTI]]&lt;&gt;"",Sklop17[[#This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+Sklop17[[#This Row],[cena/enota brez DDV v EUR]]*Sklop17[[#This Row],[Stopnja DDV (%)]]</f>
        <v>0</v>
      </c>
      <c r="R29" s="112">
        <f>+Sklop17[[#This Row],[cena/enota brez DDV v EUR]]+Sklop17[[#This Row],[Davek (EUR)]]</f>
        <v>0</v>
      </c>
      <c r="S29" s="112">
        <f>+Sklop17[[#This Row],[cena/enota brez DDV v EUR]]*Sklop17[[#This Row],[Okvirna količina]]</f>
        <v>0</v>
      </c>
      <c r="T29" s="112">
        <f>+Sklop17[[#This Row],[Končna cena/enoto mere (EUR) z DDV]]*Sklop17[[#This Row],[Okvirna količina]]</f>
        <v>0</v>
      </c>
      <c r="U29" s="125"/>
    </row>
    <row r="30" spans="1:21" s="64" customFormat="1" ht="12">
      <c r="A30" s="104" t="s">
        <v>17</v>
      </c>
      <c r="B30" s="13" t="s">
        <v>717</v>
      </c>
      <c r="C30" s="102">
        <v>500</v>
      </c>
      <c r="D30" s="102" t="s">
        <v>169</v>
      </c>
      <c r="E30" s="135"/>
      <c r="F30" s="110">
        <v>10</v>
      </c>
      <c r="G30" s="142" t="s">
        <v>102</v>
      </c>
      <c r="H30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0" s="105" t="str">
        <f>IF(Sklop17[[#This Row],[ZAHTEVANA SHEMA KAKOVOSTI]]&lt;&gt;"",Sklop17[[#This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+Sklop17[[#This Row],[cena/enota brez DDV v EUR]]*Sklop17[[#This Row],[Stopnja DDV (%)]]</f>
        <v>0</v>
      </c>
      <c r="R30" s="112">
        <f>+Sklop17[[#This Row],[cena/enota brez DDV v EUR]]+Sklop17[[#This Row],[Davek (EUR)]]</f>
        <v>0</v>
      </c>
      <c r="S30" s="112">
        <f>+Sklop17[[#This Row],[cena/enota brez DDV v EUR]]*Sklop17[[#This Row],[Okvirna količina]]</f>
        <v>0</v>
      </c>
      <c r="T30" s="112">
        <f>+Sklop17[[#This Row],[Končna cena/enoto mere (EUR) z DDV]]*Sklop17[[#This Row],[Okvirna količina]]</f>
        <v>0</v>
      </c>
      <c r="U30" s="125"/>
    </row>
    <row r="31" spans="1:21" s="64" customFormat="1" ht="12">
      <c r="A31" s="109" t="s">
        <v>18</v>
      </c>
      <c r="B31" s="97" t="s">
        <v>706</v>
      </c>
      <c r="C31" s="102" t="s">
        <v>172</v>
      </c>
      <c r="D31" s="102" t="s">
        <v>1</v>
      </c>
      <c r="E31" s="135"/>
      <c r="F31" s="110">
        <v>50</v>
      </c>
      <c r="G31" s="142" t="s">
        <v>1</v>
      </c>
      <c r="H31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1" s="105" t="str">
        <f>IF(Sklop17[[#This Row],[ZAHTEVANA SHEMA KAKOVOSTI]]&lt;&gt;"",Sklop17[[#This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+Sklop17[[#This Row],[cena/enota brez DDV v EUR]]*Sklop17[[#This Row],[Stopnja DDV (%)]]</f>
        <v>0</v>
      </c>
      <c r="R31" s="112">
        <f>+Sklop17[[#This Row],[cena/enota brez DDV v EUR]]+Sklop17[[#This Row],[Davek (EUR)]]</f>
        <v>0</v>
      </c>
      <c r="S31" s="112">
        <f>+Sklop17[[#This Row],[cena/enota brez DDV v EUR]]*Sklop17[[#This Row],[Okvirna količina]]</f>
        <v>0</v>
      </c>
      <c r="T31" s="112">
        <f>+Sklop17[[#This Row],[Končna cena/enoto mere (EUR) z DDV]]*Sklop17[[#This Row],[Okvirna količina]]</f>
        <v>0</v>
      </c>
      <c r="U31" s="125"/>
    </row>
    <row r="32" spans="1:21" s="64" customFormat="1" ht="12">
      <c r="A32" s="104" t="s">
        <v>19</v>
      </c>
      <c r="B32" s="14" t="s">
        <v>707</v>
      </c>
      <c r="C32" s="102" t="s">
        <v>172</v>
      </c>
      <c r="D32" s="102" t="s">
        <v>1</v>
      </c>
      <c r="E32" s="135"/>
      <c r="F32" s="110">
        <v>100</v>
      </c>
      <c r="G32" s="142" t="s">
        <v>1</v>
      </c>
      <c r="H32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105" t="str">
        <f>IF(Sklop17[[#This Row],[ZAHTEVANA SHEMA KAKOVOSTI]]&lt;&gt;"",Sklop17[[#This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+Sklop17[[#This Row],[cena/enota brez DDV v EUR]]*Sklop17[[#This Row],[Stopnja DDV (%)]]</f>
        <v>0</v>
      </c>
      <c r="R32" s="112">
        <f>+Sklop17[[#This Row],[cena/enota brez DDV v EUR]]+Sklop17[[#This Row],[Davek (EUR)]]</f>
        <v>0</v>
      </c>
      <c r="S32" s="112">
        <f>+Sklop17[[#This Row],[cena/enota brez DDV v EUR]]*Sklop17[[#This Row],[Okvirna količina]]</f>
        <v>0</v>
      </c>
      <c r="T32" s="112">
        <f>+Sklop17[[#This Row],[Končna cena/enoto mere (EUR) z DDV]]*Sklop17[[#This Row],[Okvirna količina]]</f>
        <v>0</v>
      </c>
      <c r="U32" s="125"/>
    </row>
    <row r="33" spans="1:21" s="64" customFormat="1" ht="12">
      <c r="A33" s="109" t="s">
        <v>20</v>
      </c>
      <c r="B33" s="14" t="s">
        <v>708</v>
      </c>
      <c r="C33" s="102" t="s">
        <v>172</v>
      </c>
      <c r="D33" s="102" t="s">
        <v>1</v>
      </c>
      <c r="E33" s="135"/>
      <c r="F33" s="110">
        <v>100</v>
      </c>
      <c r="G33" s="142" t="s">
        <v>1</v>
      </c>
      <c r="H33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3" s="105" t="str">
        <f>IF(Sklop17[[#This Row],[ZAHTEVANA SHEMA KAKOVOSTI]]&lt;&gt;"",Sklop17[[#This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+Sklop17[[#This Row],[cena/enota brez DDV v EUR]]*Sklop17[[#This Row],[Stopnja DDV (%)]]</f>
        <v>0</v>
      </c>
      <c r="R33" s="112">
        <f>+Sklop17[[#This Row],[cena/enota brez DDV v EUR]]+Sklop17[[#This Row],[Davek (EUR)]]</f>
        <v>0</v>
      </c>
      <c r="S33" s="112">
        <f>+Sklop17[[#This Row],[cena/enota brez DDV v EUR]]*Sklop17[[#This Row],[Okvirna količina]]</f>
        <v>0</v>
      </c>
      <c r="T33" s="112">
        <f>+Sklop17[[#This Row],[Končna cena/enoto mere (EUR) z DDV]]*Sklop17[[#This Row],[Okvirna količina]]</f>
        <v>0</v>
      </c>
      <c r="U33" s="125"/>
    </row>
    <row r="34" spans="1:21" s="64" customFormat="1" ht="24">
      <c r="A34" s="104" t="s">
        <v>21</v>
      </c>
      <c r="B34" s="14" t="s">
        <v>709</v>
      </c>
      <c r="C34" s="102" t="s">
        <v>172</v>
      </c>
      <c r="D34" s="102" t="s">
        <v>1</v>
      </c>
      <c r="E34" s="135"/>
      <c r="F34" s="110">
        <v>50</v>
      </c>
      <c r="G34" s="142" t="s">
        <v>1</v>
      </c>
      <c r="H34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4" s="105" t="str">
        <f>IF(Sklop17[[#This Row],[ZAHTEVANA SHEMA KAKOVOSTI]]&lt;&gt;"",Sklop17[[#This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+Sklop17[[#This Row],[cena/enota brez DDV v EUR]]*Sklop17[[#This Row],[Stopnja DDV (%)]]</f>
        <v>0</v>
      </c>
      <c r="R34" s="112">
        <f>+Sklop17[[#This Row],[cena/enota brez DDV v EUR]]+Sklop17[[#This Row],[Davek (EUR)]]</f>
        <v>0</v>
      </c>
      <c r="S34" s="112">
        <f>+Sklop17[[#This Row],[cena/enota brez DDV v EUR]]*Sklop17[[#This Row],[Okvirna količina]]</f>
        <v>0</v>
      </c>
      <c r="T34" s="112">
        <f>+Sklop17[[#This Row],[Končna cena/enoto mere (EUR) z DDV]]*Sklop17[[#This Row],[Okvirna količina]]</f>
        <v>0</v>
      </c>
      <c r="U34" s="125"/>
    </row>
    <row r="35" spans="1:21" s="64" customFormat="1" ht="12">
      <c r="A35" s="109" t="s">
        <v>22</v>
      </c>
      <c r="B35" s="14" t="s">
        <v>710</v>
      </c>
      <c r="C35" s="102" t="s">
        <v>172</v>
      </c>
      <c r="D35" s="102" t="s">
        <v>1</v>
      </c>
      <c r="E35" s="135"/>
      <c r="F35" s="110">
        <v>40</v>
      </c>
      <c r="G35" s="142" t="s">
        <v>1</v>
      </c>
      <c r="H35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5" s="105" t="str">
        <f>IF(Sklop17[[#This Row],[ZAHTEVANA SHEMA KAKOVOSTI]]&lt;&gt;"",Sklop17[[#This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+Sklop17[[#This Row],[cena/enota brez DDV v EUR]]*Sklop17[[#This Row],[Stopnja DDV (%)]]</f>
        <v>0</v>
      </c>
      <c r="R35" s="112">
        <f>+Sklop17[[#This Row],[cena/enota brez DDV v EUR]]+Sklop17[[#This Row],[Davek (EUR)]]</f>
        <v>0</v>
      </c>
      <c r="S35" s="112">
        <f>+Sklop17[[#This Row],[cena/enota brez DDV v EUR]]*Sklop17[[#This Row],[Okvirna količina]]</f>
        <v>0</v>
      </c>
      <c r="T35" s="112">
        <f>+Sklop17[[#This Row],[Končna cena/enoto mere (EUR) z DDV]]*Sklop17[[#This Row],[Okvirna količina]]</f>
        <v>0</v>
      </c>
      <c r="U35" s="125"/>
    </row>
    <row r="36" spans="1:21" s="64" customFormat="1" ht="12">
      <c r="A36" s="104" t="s">
        <v>23</v>
      </c>
      <c r="B36" s="14" t="s">
        <v>711</v>
      </c>
      <c r="C36" s="102" t="s">
        <v>172</v>
      </c>
      <c r="D36" s="102" t="s">
        <v>1</v>
      </c>
      <c r="E36" s="135"/>
      <c r="F36" s="110">
        <v>60</v>
      </c>
      <c r="G36" s="142" t="s">
        <v>1</v>
      </c>
      <c r="H36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6" s="105" t="str">
        <f>IF(Sklop17[[#This Row],[ZAHTEVANA SHEMA KAKOVOSTI]]&lt;&gt;"",Sklop17[[#This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+Sklop17[[#This Row],[cena/enota brez DDV v EUR]]*Sklop17[[#This Row],[Stopnja DDV (%)]]</f>
        <v>0</v>
      </c>
      <c r="R36" s="112">
        <f>+Sklop17[[#This Row],[cena/enota brez DDV v EUR]]+Sklop17[[#This Row],[Davek (EUR)]]</f>
        <v>0</v>
      </c>
      <c r="S36" s="112">
        <f>+Sklop17[[#This Row],[cena/enota brez DDV v EUR]]*Sklop17[[#This Row],[Okvirna količina]]</f>
        <v>0</v>
      </c>
      <c r="T36" s="112">
        <f>+Sklop17[[#This Row],[Končna cena/enoto mere (EUR) z DDV]]*Sklop17[[#This Row],[Okvirna količina]]</f>
        <v>0</v>
      </c>
      <c r="U36" s="125"/>
    </row>
    <row r="37" spans="1:21" s="64" customFormat="1" ht="12">
      <c r="A37" s="109" t="s">
        <v>24</v>
      </c>
      <c r="B37" s="95" t="s">
        <v>712</v>
      </c>
      <c r="C37" s="102" t="s">
        <v>172</v>
      </c>
      <c r="D37" s="102" t="s">
        <v>1</v>
      </c>
      <c r="E37" s="135"/>
      <c r="F37" s="110">
        <v>20</v>
      </c>
      <c r="G37" s="142" t="s">
        <v>1</v>
      </c>
      <c r="H37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7" s="105" t="str">
        <f>IF(Sklop17[[#This Row],[ZAHTEVANA SHEMA KAKOVOSTI]]&lt;&gt;"",Sklop17[[#This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+Sklop17[[#This Row],[cena/enota brez DDV v EUR]]*Sklop17[[#This Row],[Stopnja DDV (%)]]</f>
        <v>0</v>
      </c>
      <c r="R37" s="112">
        <f>+Sklop17[[#This Row],[cena/enota brez DDV v EUR]]+Sklop17[[#This Row],[Davek (EUR)]]</f>
        <v>0</v>
      </c>
      <c r="S37" s="112">
        <f>+Sklop17[[#This Row],[cena/enota brez DDV v EUR]]*Sklop17[[#This Row],[Okvirna količina]]</f>
        <v>0</v>
      </c>
      <c r="T37" s="112">
        <f>+Sklop17[[#This Row],[Končna cena/enoto mere (EUR) z DDV]]*Sklop17[[#This Row],[Okvirna količina]]</f>
        <v>0</v>
      </c>
      <c r="U37" s="125"/>
    </row>
    <row r="38" spans="1:21" s="64" customFormat="1" ht="12">
      <c r="A38" s="104" t="s">
        <v>25</v>
      </c>
      <c r="B38" s="14" t="s">
        <v>713</v>
      </c>
      <c r="C38" s="102" t="s">
        <v>172</v>
      </c>
      <c r="D38" s="102" t="s">
        <v>1</v>
      </c>
      <c r="E38" s="135"/>
      <c r="F38" s="110">
        <v>150</v>
      </c>
      <c r="G38" s="142" t="s">
        <v>1</v>
      </c>
      <c r="H38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8" s="105" t="str">
        <f>IF(Sklop17[[#This Row],[ZAHTEVANA SHEMA KAKOVOSTI]]&lt;&gt;"",Sklop17[[#This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+Sklop17[[#This Row],[cena/enota brez DDV v EUR]]*Sklop17[[#This Row],[Stopnja DDV (%)]]</f>
        <v>0</v>
      </c>
      <c r="R38" s="112">
        <f>+Sklop17[[#This Row],[cena/enota brez DDV v EUR]]+Sklop17[[#This Row],[Davek (EUR)]]</f>
        <v>0</v>
      </c>
      <c r="S38" s="112">
        <f>+Sklop17[[#This Row],[cena/enota brez DDV v EUR]]*Sklop17[[#This Row],[Okvirna količina]]</f>
        <v>0</v>
      </c>
      <c r="T38" s="112">
        <f>+Sklop17[[#This Row],[Končna cena/enoto mere (EUR) z DDV]]*Sklop17[[#This Row],[Okvirna količina]]</f>
        <v>0</v>
      </c>
      <c r="U38" s="125"/>
    </row>
    <row r="39" spans="1:21" s="64" customFormat="1" ht="12">
      <c r="A39" s="109" t="s">
        <v>26</v>
      </c>
      <c r="B39" s="14" t="s">
        <v>714</v>
      </c>
      <c r="C39" s="102" t="s">
        <v>172</v>
      </c>
      <c r="D39" s="102" t="s">
        <v>1</v>
      </c>
      <c r="E39" s="135"/>
      <c r="F39" s="110">
        <v>150</v>
      </c>
      <c r="G39" s="142" t="s">
        <v>1</v>
      </c>
      <c r="H39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9" s="105" t="str">
        <f>IF(Sklop17[[#This Row],[ZAHTEVANA SHEMA KAKOVOSTI]]&lt;&gt;"",Sklop17[[#This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+Sklop17[[#This Row],[cena/enota brez DDV v EUR]]*Sklop17[[#This Row],[Stopnja DDV (%)]]</f>
        <v>0</v>
      </c>
      <c r="R39" s="112">
        <f>+Sklop17[[#This Row],[cena/enota brez DDV v EUR]]+Sklop17[[#This Row],[Davek (EUR)]]</f>
        <v>0</v>
      </c>
      <c r="S39" s="112">
        <f>+Sklop17[[#This Row],[cena/enota brez DDV v EUR]]*Sklop17[[#This Row],[Okvirna količina]]</f>
        <v>0</v>
      </c>
      <c r="T39" s="112">
        <f>+Sklop17[[#This Row],[Končna cena/enoto mere (EUR) z DDV]]*Sklop17[[#This Row],[Okvirna količina]]</f>
        <v>0</v>
      </c>
      <c r="U39" s="125"/>
    </row>
    <row r="40" spans="1:21" s="64" customFormat="1" ht="12">
      <c r="A40" s="104" t="s">
        <v>27</v>
      </c>
      <c r="B40" s="14" t="s">
        <v>719</v>
      </c>
      <c r="C40" s="102" t="s">
        <v>718</v>
      </c>
      <c r="D40" s="102" t="s">
        <v>169</v>
      </c>
      <c r="E40" s="135"/>
      <c r="F40" s="110">
        <v>150</v>
      </c>
      <c r="G40" s="142" t="s">
        <v>1</v>
      </c>
      <c r="H40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40" s="105" t="str">
        <f>IF(Sklop17[[#This Row],[ZAHTEVANA SHEMA KAKOVOSTI]]&lt;&gt;"",Sklop17[[#This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+Sklop17[[#This Row],[cena/enota brez DDV v EUR]]*Sklop17[[#This Row],[Stopnja DDV (%)]]</f>
        <v>0</v>
      </c>
      <c r="R40" s="112">
        <f>+Sklop17[[#This Row],[cena/enota brez DDV v EUR]]+Sklop17[[#This Row],[Davek (EUR)]]</f>
        <v>0</v>
      </c>
      <c r="S40" s="112">
        <f>+Sklop17[[#This Row],[cena/enota brez DDV v EUR]]*Sklop17[[#This Row],[Okvirna količina]]</f>
        <v>0</v>
      </c>
      <c r="T40" s="112">
        <f>+Sklop17[[#This Row],[Končna cena/enoto mere (EUR) z DDV]]*Sklop17[[#This Row],[Okvirna količina]]</f>
        <v>0</v>
      </c>
      <c r="U40" s="125"/>
    </row>
    <row r="41" spans="1:21" s="64" customFormat="1" ht="12">
      <c r="A41" s="109" t="s">
        <v>28</v>
      </c>
      <c r="B41" s="14" t="s">
        <v>720</v>
      </c>
      <c r="C41" s="102" t="s">
        <v>718</v>
      </c>
      <c r="D41" s="102" t="s">
        <v>169</v>
      </c>
      <c r="E41" s="135"/>
      <c r="F41" s="110">
        <v>60</v>
      </c>
      <c r="G41" s="142" t="s">
        <v>1</v>
      </c>
      <c r="H41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1" s="105" t="str">
        <f>IF(Sklop17[[#This Row],[ZAHTEVANA SHEMA KAKOVOSTI]]&lt;&gt;"",Sklop17[[#This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+Sklop17[[#This Row],[cena/enota brez DDV v EUR]]*Sklop17[[#This Row],[Stopnja DDV (%)]]</f>
        <v>0</v>
      </c>
      <c r="R41" s="112">
        <f>+Sklop17[[#This Row],[cena/enota brez DDV v EUR]]+Sklop17[[#This Row],[Davek (EUR)]]</f>
        <v>0</v>
      </c>
      <c r="S41" s="112">
        <f>+Sklop17[[#This Row],[cena/enota brez DDV v EUR]]*Sklop17[[#This Row],[Okvirna količina]]</f>
        <v>0</v>
      </c>
      <c r="T41" s="112">
        <f>+Sklop17[[#This Row],[Končna cena/enoto mere (EUR) z DDV]]*Sklop17[[#This Row],[Okvirna količina]]</f>
        <v>0</v>
      </c>
      <c r="U41" s="125"/>
    </row>
    <row r="42" spans="1:21" s="64" customFormat="1" ht="12">
      <c r="A42" s="104" t="s">
        <v>29</v>
      </c>
      <c r="B42" s="14" t="s">
        <v>723</v>
      </c>
      <c r="C42" s="102" t="s">
        <v>721</v>
      </c>
      <c r="D42" s="102" t="s">
        <v>169</v>
      </c>
      <c r="E42" s="135"/>
      <c r="F42" s="110">
        <v>80</v>
      </c>
      <c r="G42" s="142" t="s">
        <v>1</v>
      </c>
      <c r="H42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2" s="105" t="str">
        <f>IF(Sklop17[[#This Row],[ZAHTEVANA SHEMA KAKOVOSTI]]&lt;&gt;"",Sklop17[[#This Row],[Preračunana masa/volumen/kos na enoto kg]],"")</f>
        <v/>
      </c>
      <c r="J42" s="119"/>
      <c r="K42" s="111"/>
      <c r="L42" s="111"/>
      <c r="M42" s="122"/>
      <c r="N42" s="112"/>
      <c r="O42" s="112"/>
      <c r="P42" s="123"/>
      <c r="Q42" s="112">
        <f>+Sklop17[[#This Row],[cena/enota brez DDV v EUR]]*Sklop17[[#This Row],[Stopnja DDV (%)]]</f>
        <v>0</v>
      </c>
      <c r="R42" s="112">
        <f>+Sklop17[[#This Row],[cena/enota brez DDV v EUR]]+Sklop17[[#This Row],[Davek (EUR)]]</f>
        <v>0</v>
      </c>
      <c r="S42" s="112">
        <f>+Sklop17[[#This Row],[cena/enota brez DDV v EUR]]*Sklop17[[#This Row],[Okvirna količina]]</f>
        <v>0</v>
      </c>
      <c r="T42" s="112">
        <f>+Sklop17[[#This Row],[Končna cena/enoto mere (EUR) z DDV]]*Sklop17[[#This Row],[Okvirna količina]]</f>
        <v>0</v>
      </c>
      <c r="U42" s="125"/>
    </row>
    <row r="43" spans="1:21" s="64" customFormat="1" ht="24">
      <c r="A43" s="109" t="s">
        <v>30</v>
      </c>
      <c r="B43" s="95" t="s">
        <v>724</v>
      </c>
      <c r="C43" s="102" t="s">
        <v>722</v>
      </c>
      <c r="D43" s="102" t="s">
        <v>169</v>
      </c>
      <c r="E43" s="135"/>
      <c r="F43" s="110">
        <v>100</v>
      </c>
      <c r="G43" s="142" t="s">
        <v>1</v>
      </c>
      <c r="H43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3" s="105" t="str">
        <f>IF(Sklop17[[#This Row],[ZAHTEVANA SHEMA KAKOVOSTI]]&lt;&gt;"",Sklop17[[#This Row],[Preračunana masa/volumen/kos na enoto kg]],"")</f>
        <v/>
      </c>
      <c r="J43" s="119"/>
      <c r="K43" s="111"/>
      <c r="L43" s="111"/>
      <c r="M43" s="122"/>
      <c r="N43" s="112"/>
      <c r="O43" s="112"/>
      <c r="P43" s="123"/>
      <c r="Q43" s="112">
        <f>+Sklop17[[#This Row],[cena/enota brez DDV v EUR]]*Sklop17[[#This Row],[Stopnja DDV (%)]]</f>
        <v>0</v>
      </c>
      <c r="R43" s="112">
        <f>+Sklop17[[#This Row],[cena/enota brez DDV v EUR]]+Sklop17[[#This Row],[Davek (EUR)]]</f>
        <v>0</v>
      </c>
      <c r="S43" s="112">
        <f>+Sklop17[[#This Row],[cena/enota brez DDV v EUR]]*Sklop17[[#This Row],[Okvirna količina]]</f>
        <v>0</v>
      </c>
      <c r="T43" s="112">
        <f>+Sklop17[[#This Row],[Končna cena/enoto mere (EUR) z DDV]]*Sklop17[[#This Row],[Okvirna količina]]</f>
        <v>0</v>
      </c>
      <c r="U43" s="125"/>
    </row>
    <row r="44" spans="1:21" ht="27" customHeight="1">
      <c r="A44" s="133" t="s">
        <v>195</v>
      </c>
      <c r="B44" s="77"/>
      <c r="C44" s="78"/>
      <c r="D44" s="78"/>
      <c r="E44" s="138"/>
      <c r="F44" s="79"/>
      <c r="G44" s="143"/>
      <c r="H44" s="80">
        <f>SUBTOTAL(109,Sklop17[Preračunana masa/volumen/kos na enoto kg])</f>
        <v>3020</v>
      </c>
      <c r="I44" s="80">
        <f>SUBTOTAL(109,Sklop17[Živila iz shem kakovosti (kg)])</f>
        <v>0</v>
      </c>
      <c r="J44" s="79"/>
      <c r="K44" s="81"/>
      <c r="L44" s="81"/>
      <c r="M44" s="82"/>
      <c r="N44" s="83"/>
      <c r="O44" s="83"/>
      <c r="P44" s="83"/>
      <c r="Q44" s="84"/>
      <c r="R44" s="85"/>
      <c r="S44" s="84">
        <f>SUBTOTAL(109,Sklop17[Vrednost za okvirno količino (EUR) brez DDV])</f>
        <v>0</v>
      </c>
      <c r="T44" s="84">
        <f>SUBTOTAL(109,Sklop17[Vrednost za okvirno količino (EUR) z DDV])</f>
        <v>0</v>
      </c>
      <c r="U44" s="86">
        <f>SUBTOTAL(103,Sklop17[Shema kakovosti
(nacionalne, evropske)
])</f>
        <v>0</v>
      </c>
    </row>
    <row r="45" spans="1:21" ht="15">
      <c r="A45" s="10"/>
      <c r="B45" s="8"/>
      <c r="C45" s="32"/>
      <c r="D45" s="32"/>
      <c r="E45" s="31"/>
      <c r="F45" s="11"/>
      <c r="H45" s="12"/>
      <c r="I45" s="12"/>
      <c r="J45" s="12"/>
      <c r="K45" s="12"/>
      <c r="L45" s="62"/>
      <c r="M45" s="62"/>
      <c r="N45" s="12"/>
      <c r="O45" s="12"/>
      <c r="P45" s="12"/>
      <c r="Q45" s="12"/>
      <c r="R45" s="12"/>
      <c r="S45" s="5"/>
      <c r="T45" s="5"/>
      <c r="U45" s="11"/>
    </row>
    <row r="46" spans="1:21">
      <c r="A46" s="54" t="s">
        <v>190</v>
      </c>
      <c r="B46" s="22"/>
      <c r="C46" s="34"/>
      <c r="D46" s="34"/>
      <c r="E46" s="139"/>
      <c r="Q46" s="54"/>
      <c r="R46" s="54"/>
      <c r="S46" s="54"/>
      <c r="T46" s="54"/>
    </row>
    <row r="47" spans="1:21">
      <c r="A47" s="17" t="s">
        <v>193</v>
      </c>
      <c r="B47" s="22"/>
      <c r="C47" s="34"/>
      <c r="D47" s="34"/>
      <c r="E47" s="139"/>
    </row>
    <row r="48" spans="1:21">
      <c r="A48" s="129" t="s">
        <v>191</v>
      </c>
      <c r="F48" s="87"/>
      <c r="G48" s="87"/>
      <c r="H48" s="35"/>
      <c r="I48" s="35"/>
      <c r="J48" s="35"/>
      <c r="K48" s="35"/>
      <c r="L48" s="63"/>
      <c r="M48" s="63"/>
      <c r="N48" s="35"/>
      <c r="O48" s="35"/>
      <c r="P48" s="35"/>
      <c r="Q48" s="35"/>
      <c r="R48" s="35"/>
    </row>
    <row r="49" spans="1:22">
      <c r="A49" s="156" t="s">
        <v>502</v>
      </c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4"/>
    </row>
    <row r="50" spans="1:22">
      <c r="A50" s="263" t="s">
        <v>1199</v>
      </c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63"/>
      <c r="N50" s="35"/>
      <c r="O50" s="35"/>
      <c r="P50" s="35"/>
      <c r="Q50" s="35"/>
      <c r="R50" s="35"/>
    </row>
    <row r="51" spans="1:22">
      <c r="N51" s="35"/>
      <c r="O51" s="35"/>
      <c r="P51" s="35"/>
      <c r="Q51" s="35"/>
      <c r="R51" s="35"/>
    </row>
    <row r="52" spans="1:22">
      <c r="A52" s="129" t="s">
        <v>74</v>
      </c>
      <c r="F52" s="87"/>
      <c r="G52" s="87" t="s">
        <v>75</v>
      </c>
      <c r="H52" s="35"/>
      <c r="I52" s="35"/>
      <c r="J52" s="35"/>
      <c r="K52" s="35"/>
      <c r="L52" s="63"/>
      <c r="M52" s="63"/>
      <c r="N52" s="130"/>
      <c r="O52" s="35"/>
      <c r="P52" s="35"/>
      <c r="Q52" s="35" t="s">
        <v>76</v>
      </c>
      <c r="R52" s="35"/>
    </row>
    <row r="53" spans="1:22" ht="15">
      <c r="A53" s="10"/>
      <c r="B53" s="8"/>
      <c r="C53" s="32"/>
      <c r="D53" s="32"/>
      <c r="E53" s="31"/>
      <c r="F53" s="11"/>
      <c r="H53" s="12"/>
      <c r="I53" s="12"/>
      <c r="J53" s="12"/>
      <c r="K53" s="12"/>
      <c r="L53" s="62"/>
      <c r="M53" s="62"/>
      <c r="N53" s="12"/>
      <c r="O53" s="12"/>
      <c r="P53" s="12"/>
      <c r="Q53" s="12"/>
      <c r="R53" s="12"/>
      <c r="S53" s="5"/>
      <c r="T53" s="5"/>
      <c r="U53" s="11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>
      <c r="B60" s="22"/>
      <c r="C60" s="34"/>
      <c r="D60" s="34"/>
      <c r="E60" s="139"/>
    </row>
    <row r="61" spans="1:22">
      <c r="B61" s="22"/>
      <c r="C61" s="34"/>
      <c r="D61" s="34"/>
      <c r="E61" s="139"/>
    </row>
    <row r="62" spans="1:22">
      <c r="B62" s="22"/>
      <c r="C62" s="34"/>
      <c r="D62" s="34"/>
      <c r="E62" s="139"/>
    </row>
    <row r="63" spans="1:22">
      <c r="B63" s="22"/>
      <c r="C63" s="34"/>
      <c r="D63" s="34"/>
      <c r="E63" s="139"/>
    </row>
    <row r="64" spans="1:22">
      <c r="B64" s="22"/>
      <c r="C64" s="34"/>
      <c r="D64" s="34"/>
      <c r="E64" s="139"/>
    </row>
    <row r="65" spans="1:22">
      <c r="B65" s="22"/>
      <c r="C65" s="34"/>
      <c r="D65" s="34"/>
      <c r="E65" s="139"/>
    </row>
    <row r="66" spans="1:22">
      <c r="B66" s="22"/>
      <c r="C66" s="34"/>
      <c r="D66" s="34"/>
      <c r="E66" s="139"/>
    </row>
    <row r="67" spans="1:22">
      <c r="B67" s="22"/>
      <c r="C67" s="34"/>
      <c r="D67" s="34"/>
      <c r="E67" s="139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</sheetData>
  <sheetProtection insertRows="0" deleteRows="0"/>
  <protectedRanges>
    <protectedRange sqref="U1:U1048576 J1:P49 J51:P1048576 M50:P50" name="Obseg1"/>
    <protectedRange sqref="J50:L50" name="Obseg1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43 B31 B37 B22:B23 B25:B28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6"/>
  <sheetViews>
    <sheetView topLeftCell="A10" zoomScaleNormal="100" zoomScaleSheetLayoutView="100" workbookViewId="0">
      <selection activeCell="M56" sqref="M56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pred_rekapitulacija'!A31</f>
        <v>18.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pred_rekapitulacija'!B31</f>
        <v xml:space="preserve">PRED PRIPRAVLJENE ZAMRZNJENE JEDI 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772</v>
      </c>
      <c r="C16" s="102" t="s">
        <v>172</v>
      </c>
      <c r="D16" s="102" t="s">
        <v>1</v>
      </c>
      <c r="E16" s="135"/>
      <c r="F16" s="105">
        <v>250</v>
      </c>
      <c r="G16" s="142" t="s">
        <v>1</v>
      </c>
      <c r="H16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6" s="105" t="str">
        <f>IF(Sklop18[[#This Row],[ZAHTEVANA SHEMA KAKOVOSTI]]&lt;&gt;"",Sklop18[[#This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+Sklop18[[#This Row],[cena/enota brez DDV v EUR]]*Sklop18[[#This Row],[Stopnja DDV (%)]]</f>
        <v>0</v>
      </c>
      <c r="R16" s="108">
        <f>+Sklop18[[#This Row],[cena/enota brez DDV v EUR]]+Sklop18[[#This Row],[Davek (EUR)]]</f>
        <v>0</v>
      </c>
      <c r="S16" s="108">
        <f>+Sklop18[[#This Row],[cena/enota brez DDV v EUR]]*Sklop18[[#This Row],[Okvirna količina]]</f>
        <v>0</v>
      </c>
      <c r="T16" s="108">
        <f>+Sklop18[[#This Row],[Končna cena/enoto mere (EUR) z DDV]]*Sklop18[[#This Row],[Okvirna količina]]</f>
        <v>0</v>
      </c>
      <c r="U16" s="124"/>
    </row>
    <row r="17" spans="1:21" s="64" customFormat="1" ht="12">
      <c r="A17" s="109" t="s">
        <v>4</v>
      </c>
      <c r="B17" s="13" t="s">
        <v>773</v>
      </c>
      <c r="C17" s="102" t="s">
        <v>172</v>
      </c>
      <c r="D17" s="102" t="s">
        <v>1</v>
      </c>
      <c r="E17" s="135"/>
      <c r="F17" s="110">
        <v>100</v>
      </c>
      <c r="G17" s="142" t="s">
        <v>1</v>
      </c>
      <c r="H17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105" t="str">
        <f>IF(Sklop18[[#This Row],[ZAHTEVANA SHEMA KAKOVOSTI]]&lt;&gt;"",Sklop18[[#This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+Sklop18[[#This Row],[cena/enota brez DDV v EUR]]*Sklop18[[#This Row],[Stopnja DDV (%)]]</f>
        <v>0</v>
      </c>
      <c r="R17" s="112">
        <f>+Sklop18[[#This Row],[cena/enota brez DDV v EUR]]+Sklop18[[#This Row],[Davek (EUR)]]</f>
        <v>0</v>
      </c>
      <c r="S17" s="112">
        <f>+Sklop18[[#This Row],[cena/enota brez DDV v EUR]]*Sklop18[[#This Row],[Okvirna količina]]</f>
        <v>0</v>
      </c>
      <c r="T17" s="112">
        <f>+Sklop18[[#This Row],[Končna cena/enoto mere (EUR) z DDV]]*Sklop18[[#This Row],[Okvirna količina]]</f>
        <v>0</v>
      </c>
      <c r="U17" s="125"/>
    </row>
    <row r="18" spans="1:21" s="64" customFormat="1" ht="12">
      <c r="A18" s="104" t="s">
        <v>5</v>
      </c>
      <c r="B18" s="95" t="s">
        <v>774</v>
      </c>
      <c r="C18" s="102" t="s">
        <v>172</v>
      </c>
      <c r="D18" s="102" t="s">
        <v>1</v>
      </c>
      <c r="E18" s="135"/>
      <c r="F18" s="110">
        <v>50</v>
      </c>
      <c r="G18" s="142" t="s">
        <v>1</v>
      </c>
      <c r="H18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105" t="str">
        <f>IF(Sklop18[[#This Row],[ZAHTEVANA SHEMA KAKOVOSTI]]&lt;&gt;"",Sklop18[[#This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+Sklop18[[#This Row],[cena/enota brez DDV v EUR]]*Sklop18[[#This Row],[Stopnja DDV (%)]]</f>
        <v>0</v>
      </c>
      <c r="R18" s="112">
        <f>+Sklop18[[#This Row],[cena/enota brez DDV v EUR]]+Sklop18[[#This Row],[Davek (EUR)]]</f>
        <v>0</v>
      </c>
      <c r="S18" s="112">
        <f>+Sklop18[[#This Row],[cena/enota brez DDV v EUR]]*Sklop18[[#This Row],[Okvirna količina]]</f>
        <v>0</v>
      </c>
      <c r="T18" s="112">
        <f>+Sklop18[[#This Row],[Končna cena/enoto mere (EUR) z DDV]]*Sklop18[[#This Row],[Okvirna količina]]</f>
        <v>0</v>
      </c>
      <c r="U18" s="125"/>
    </row>
    <row r="19" spans="1:21" s="64" customFormat="1" ht="12">
      <c r="A19" s="109" t="s">
        <v>6</v>
      </c>
      <c r="B19" s="95" t="s">
        <v>775</v>
      </c>
      <c r="C19" s="102" t="s">
        <v>172</v>
      </c>
      <c r="D19" s="102" t="s">
        <v>1</v>
      </c>
      <c r="E19" s="135"/>
      <c r="F19" s="110">
        <v>180</v>
      </c>
      <c r="G19" s="142" t="s">
        <v>1</v>
      </c>
      <c r="H19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19" s="105" t="str">
        <f>IF(Sklop18[[#This Row],[ZAHTEVANA SHEMA KAKOVOSTI]]&lt;&gt;"",Sklop18[[#This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+Sklop18[[#This Row],[cena/enota brez DDV v EUR]]*Sklop18[[#This Row],[Stopnja DDV (%)]]</f>
        <v>0</v>
      </c>
      <c r="R19" s="112">
        <f>+Sklop18[[#This Row],[cena/enota brez DDV v EUR]]+Sklop18[[#This Row],[Davek (EUR)]]</f>
        <v>0</v>
      </c>
      <c r="S19" s="112">
        <f>+Sklop18[[#This Row],[cena/enota brez DDV v EUR]]*Sklop18[[#This Row],[Okvirna količina]]</f>
        <v>0</v>
      </c>
      <c r="T19" s="112">
        <f>+Sklop18[[#This Row],[Končna cena/enoto mere (EUR) z DDV]]*Sklop18[[#This Row],[Okvirna količina]]</f>
        <v>0</v>
      </c>
      <c r="U19" s="125"/>
    </row>
    <row r="20" spans="1:21" s="64" customFormat="1" ht="12">
      <c r="A20" s="104" t="s">
        <v>7</v>
      </c>
      <c r="B20" s="13" t="s">
        <v>776</v>
      </c>
      <c r="C20" s="102" t="s">
        <v>172</v>
      </c>
      <c r="D20" s="102" t="s">
        <v>1</v>
      </c>
      <c r="E20" s="135"/>
      <c r="F20" s="110">
        <v>80</v>
      </c>
      <c r="G20" s="142" t="s">
        <v>1</v>
      </c>
      <c r="H20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0" s="105" t="str">
        <f>IF(Sklop18[[#This Row],[ZAHTEVANA SHEMA KAKOVOSTI]]&lt;&gt;"",Sklop18[[#This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+Sklop18[[#This Row],[cena/enota brez DDV v EUR]]*Sklop18[[#This Row],[Stopnja DDV (%)]]</f>
        <v>0</v>
      </c>
      <c r="R20" s="112">
        <f>+Sklop18[[#This Row],[cena/enota brez DDV v EUR]]+Sklop18[[#This Row],[Davek (EUR)]]</f>
        <v>0</v>
      </c>
      <c r="S20" s="112">
        <f>+Sklop18[[#This Row],[cena/enota brez DDV v EUR]]*Sklop18[[#This Row],[Okvirna količina]]</f>
        <v>0</v>
      </c>
      <c r="T20" s="112">
        <f>+Sklop18[[#This Row],[Končna cena/enoto mere (EUR) z DDV]]*Sklop18[[#This Row],[Okvirna količina]]</f>
        <v>0</v>
      </c>
      <c r="U20" s="125"/>
    </row>
    <row r="21" spans="1:21" s="64" customFormat="1" ht="12">
      <c r="A21" s="109" t="s">
        <v>8</v>
      </c>
      <c r="B21" s="13" t="s">
        <v>777</v>
      </c>
      <c r="C21" s="102" t="s">
        <v>172</v>
      </c>
      <c r="D21" s="102" t="s">
        <v>1</v>
      </c>
      <c r="E21" s="135"/>
      <c r="F21" s="110">
        <v>80</v>
      </c>
      <c r="G21" s="142" t="s">
        <v>1</v>
      </c>
      <c r="H21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1" s="105" t="str">
        <f>IF(Sklop18[[#This Row],[ZAHTEVANA SHEMA KAKOVOSTI]]&lt;&gt;"",Sklop18[[#This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+Sklop18[[#This Row],[cena/enota brez DDV v EUR]]*Sklop18[[#This Row],[Stopnja DDV (%)]]</f>
        <v>0</v>
      </c>
      <c r="R21" s="112">
        <f>+Sklop18[[#This Row],[cena/enota brez DDV v EUR]]+Sklop18[[#This Row],[Davek (EUR)]]</f>
        <v>0</v>
      </c>
      <c r="S21" s="112">
        <f>+Sklop18[[#This Row],[cena/enota brez DDV v EUR]]*Sklop18[[#This Row],[Okvirna količina]]</f>
        <v>0</v>
      </c>
      <c r="T21" s="112">
        <f>+Sklop18[[#This Row],[Končna cena/enoto mere (EUR) z DDV]]*Sklop18[[#This Row],[Okvirna količina]]</f>
        <v>0</v>
      </c>
      <c r="U21" s="125"/>
    </row>
    <row r="22" spans="1:21" s="64" customFormat="1" ht="24">
      <c r="A22" s="104" t="s">
        <v>9</v>
      </c>
      <c r="B22" s="95" t="s">
        <v>778</v>
      </c>
      <c r="C22" s="102" t="s">
        <v>172</v>
      </c>
      <c r="D22" s="102" t="s">
        <v>1</v>
      </c>
      <c r="E22" s="135"/>
      <c r="F22" s="110">
        <v>180</v>
      </c>
      <c r="G22" s="142" t="s">
        <v>1</v>
      </c>
      <c r="H22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22" s="105" t="str">
        <f>IF(Sklop18[[#This Row],[ZAHTEVANA SHEMA KAKOVOSTI]]&lt;&gt;"",Sklop18[[#This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+Sklop18[[#This Row],[cena/enota brez DDV v EUR]]*Sklop18[[#This Row],[Stopnja DDV (%)]]</f>
        <v>0</v>
      </c>
      <c r="R22" s="112">
        <f>+Sklop18[[#This Row],[cena/enota brez DDV v EUR]]+Sklop18[[#This Row],[Davek (EUR)]]</f>
        <v>0</v>
      </c>
      <c r="S22" s="112">
        <f>+Sklop18[[#This Row],[cena/enota brez DDV v EUR]]*Sklop18[[#This Row],[Okvirna količina]]</f>
        <v>0</v>
      </c>
      <c r="T22" s="112">
        <f>+Sklop18[[#This Row],[Končna cena/enoto mere (EUR) z DDV]]*Sklop18[[#This Row],[Okvirna količina]]</f>
        <v>0</v>
      </c>
      <c r="U22" s="125"/>
    </row>
    <row r="23" spans="1:21" s="64" customFormat="1" ht="12">
      <c r="A23" s="109" t="s">
        <v>10</v>
      </c>
      <c r="B23" s="95" t="s">
        <v>779</v>
      </c>
      <c r="C23" s="102" t="s">
        <v>172</v>
      </c>
      <c r="D23" s="102" t="s">
        <v>1</v>
      </c>
      <c r="E23" s="135"/>
      <c r="F23" s="110">
        <v>50</v>
      </c>
      <c r="G23" s="142" t="s">
        <v>1</v>
      </c>
      <c r="H23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3" s="105" t="str">
        <f>IF(Sklop18[[#This Row],[ZAHTEVANA SHEMA KAKOVOSTI]]&lt;&gt;"",Sklop18[[#This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+Sklop18[[#This Row],[cena/enota brez DDV v EUR]]*Sklop18[[#This Row],[Stopnja DDV (%)]]</f>
        <v>0</v>
      </c>
      <c r="R23" s="112">
        <f>+Sklop18[[#This Row],[cena/enota brez DDV v EUR]]+Sklop18[[#This Row],[Davek (EUR)]]</f>
        <v>0</v>
      </c>
      <c r="S23" s="112">
        <f>+Sklop18[[#This Row],[cena/enota brez DDV v EUR]]*Sklop18[[#This Row],[Okvirna količina]]</f>
        <v>0</v>
      </c>
      <c r="T23" s="112">
        <f>+Sklop18[[#This Row],[Končna cena/enoto mere (EUR) z DDV]]*Sklop18[[#This Row],[Okvirna količina]]</f>
        <v>0</v>
      </c>
      <c r="U23" s="125"/>
    </row>
    <row r="24" spans="1:21" s="64" customFormat="1" ht="12">
      <c r="A24" s="104" t="s">
        <v>11</v>
      </c>
      <c r="B24" s="95" t="s">
        <v>780</v>
      </c>
      <c r="C24" s="102" t="s">
        <v>172</v>
      </c>
      <c r="D24" s="102" t="s">
        <v>1</v>
      </c>
      <c r="E24" s="135"/>
      <c r="F24" s="110">
        <v>30</v>
      </c>
      <c r="G24" s="142" t="s">
        <v>1</v>
      </c>
      <c r="H24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4" s="105" t="str">
        <f>IF(Sklop18[[#This Row],[ZAHTEVANA SHEMA KAKOVOSTI]]&lt;&gt;"",Sklop18[[#This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+Sklop18[[#This Row],[cena/enota brez DDV v EUR]]*Sklop18[[#This Row],[Stopnja DDV (%)]]</f>
        <v>0</v>
      </c>
      <c r="R24" s="112">
        <f>+Sklop18[[#This Row],[cena/enota brez DDV v EUR]]+Sklop18[[#This Row],[Davek (EUR)]]</f>
        <v>0</v>
      </c>
      <c r="S24" s="112">
        <f>+Sklop18[[#This Row],[cena/enota brez DDV v EUR]]*Sklop18[[#This Row],[Okvirna količina]]</f>
        <v>0</v>
      </c>
      <c r="T24" s="112">
        <f>+Sklop18[[#This Row],[Končna cena/enoto mere (EUR) z DDV]]*Sklop18[[#This Row],[Okvirna količina]]</f>
        <v>0</v>
      </c>
      <c r="U24" s="125"/>
    </row>
    <row r="25" spans="1:21" s="64" customFormat="1" ht="12">
      <c r="A25" s="109" t="s">
        <v>12</v>
      </c>
      <c r="B25" s="95" t="s">
        <v>781</v>
      </c>
      <c r="C25" s="102" t="s">
        <v>172</v>
      </c>
      <c r="D25" s="102" t="s">
        <v>1</v>
      </c>
      <c r="E25" s="135"/>
      <c r="F25" s="110">
        <v>50</v>
      </c>
      <c r="G25" s="142" t="s">
        <v>1</v>
      </c>
      <c r="H25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5" s="105" t="str">
        <f>IF(Sklop18[[#This Row],[ZAHTEVANA SHEMA KAKOVOSTI]]&lt;&gt;"",Sklop18[[#This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+Sklop18[[#This Row],[cena/enota brez DDV v EUR]]*Sklop18[[#This Row],[Stopnja DDV (%)]]</f>
        <v>0</v>
      </c>
      <c r="R25" s="112">
        <f>+Sklop18[[#This Row],[cena/enota brez DDV v EUR]]+Sklop18[[#This Row],[Davek (EUR)]]</f>
        <v>0</v>
      </c>
      <c r="S25" s="112">
        <f>+Sklop18[[#This Row],[cena/enota brez DDV v EUR]]*Sklop18[[#This Row],[Okvirna količina]]</f>
        <v>0</v>
      </c>
      <c r="T25" s="112">
        <f>+Sklop18[[#This Row],[Končna cena/enoto mere (EUR) z DDV]]*Sklop18[[#This Row],[Okvirna količina]]</f>
        <v>0</v>
      </c>
      <c r="U25" s="125"/>
    </row>
    <row r="26" spans="1:21" s="64" customFormat="1" ht="12">
      <c r="A26" s="104" t="s">
        <v>13</v>
      </c>
      <c r="B26" s="95" t="s">
        <v>782</v>
      </c>
      <c r="C26" s="102" t="s">
        <v>172</v>
      </c>
      <c r="D26" s="102" t="s">
        <v>1</v>
      </c>
      <c r="E26" s="135"/>
      <c r="F26" s="110">
        <v>20</v>
      </c>
      <c r="G26" s="142" t="s">
        <v>1</v>
      </c>
      <c r="H26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6" s="105" t="str">
        <f>IF(Sklop18[[#This Row],[ZAHTEVANA SHEMA KAKOVOSTI]]&lt;&gt;"",Sklop18[[#This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+Sklop18[[#This Row],[cena/enota brez DDV v EUR]]*Sklop18[[#This Row],[Stopnja DDV (%)]]</f>
        <v>0</v>
      </c>
      <c r="R26" s="112">
        <f>+Sklop18[[#This Row],[cena/enota brez DDV v EUR]]+Sklop18[[#This Row],[Davek (EUR)]]</f>
        <v>0</v>
      </c>
      <c r="S26" s="112">
        <f>+Sklop18[[#This Row],[cena/enota brez DDV v EUR]]*Sklop18[[#This Row],[Okvirna količina]]</f>
        <v>0</v>
      </c>
      <c r="T26" s="112">
        <f>+Sklop18[[#This Row],[Končna cena/enoto mere (EUR) z DDV]]*Sklop18[[#This Row],[Okvirna količina]]</f>
        <v>0</v>
      </c>
      <c r="U26" s="125"/>
    </row>
    <row r="27" spans="1:21" s="64" customFormat="1" ht="24">
      <c r="A27" s="109" t="s">
        <v>14</v>
      </c>
      <c r="B27" s="96" t="s">
        <v>783</v>
      </c>
      <c r="C27" s="102" t="s">
        <v>172</v>
      </c>
      <c r="D27" s="102" t="s">
        <v>1</v>
      </c>
      <c r="E27" s="135"/>
      <c r="F27" s="110">
        <v>200</v>
      </c>
      <c r="G27" s="142" t="s">
        <v>1</v>
      </c>
      <c r="H27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7" s="105" t="str">
        <f>IF(Sklop18[[#This Row],[ZAHTEVANA SHEMA KAKOVOSTI]]&lt;&gt;"",Sklop18[[#This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+Sklop18[[#This Row],[cena/enota brez DDV v EUR]]*Sklop18[[#This Row],[Stopnja DDV (%)]]</f>
        <v>0</v>
      </c>
      <c r="R27" s="112">
        <f>+Sklop18[[#This Row],[cena/enota brez DDV v EUR]]+Sklop18[[#This Row],[Davek (EUR)]]</f>
        <v>0</v>
      </c>
      <c r="S27" s="112">
        <f>+Sklop18[[#This Row],[cena/enota brez DDV v EUR]]*Sklop18[[#This Row],[Okvirna količina]]</f>
        <v>0</v>
      </c>
      <c r="T27" s="112">
        <f>+Sklop18[[#This Row],[Končna cena/enoto mere (EUR) z DDV]]*Sklop18[[#This Row],[Okvirna količina]]</f>
        <v>0</v>
      </c>
      <c r="U27" s="125"/>
    </row>
    <row r="28" spans="1:21" s="64" customFormat="1" ht="12">
      <c r="A28" s="104" t="s">
        <v>15</v>
      </c>
      <c r="B28" s="95" t="s">
        <v>784</v>
      </c>
      <c r="C28" s="102" t="s">
        <v>172</v>
      </c>
      <c r="D28" s="102" t="s">
        <v>1</v>
      </c>
      <c r="E28" s="135"/>
      <c r="F28" s="110">
        <v>50</v>
      </c>
      <c r="G28" s="142" t="s">
        <v>1</v>
      </c>
      <c r="H28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105" t="str">
        <f>IF(Sklop18[[#This Row],[ZAHTEVANA SHEMA KAKOVOSTI]]&lt;&gt;"",Sklop18[[#This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+Sklop18[[#This Row],[cena/enota brez DDV v EUR]]*Sklop18[[#This Row],[Stopnja DDV (%)]]</f>
        <v>0</v>
      </c>
      <c r="R28" s="112">
        <f>+Sklop18[[#This Row],[cena/enota brez DDV v EUR]]+Sklop18[[#This Row],[Davek (EUR)]]</f>
        <v>0</v>
      </c>
      <c r="S28" s="112">
        <f>+Sklop18[[#This Row],[cena/enota brez DDV v EUR]]*Sklop18[[#This Row],[Okvirna količina]]</f>
        <v>0</v>
      </c>
      <c r="T28" s="112">
        <f>+Sklop18[[#This Row],[Končna cena/enoto mere (EUR) z DDV]]*Sklop18[[#This Row],[Okvirna količina]]</f>
        <v>0</v>
      </c>
      <c r="U28" s="125"/>
    </row>
    <row r="29" spans="1:21" s="64" customFormat="1" ht="12">
      <c r="A29" s="109" t="s">
        <v>16</v>
      </c>
      <c r="B29" s="13" t="s">
        <v>785</v>
      </c>
      <c r="C29" s="102" t="s">
        <v>172</v>
      </c>
      <c r="D29" s="102" t="s">
        <v>1</v>
      </c>
      <c r="E29" s="135"/>
      <c r="F29" s="110">
        <v>50</v>
      </c>
      <c r="G29" s="142" t="s">
        <v>1</v>
      </c>
      <c r="H29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105" t="str">
        <f>IF(Sklop18[[#This Row],[ZAHTEVANA SHEMA KAKOVOSTI]]&lt;&gt;"",Sklop18[[#This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+Sklop18[[#This Row],[cena/enota brez DDV v EUR]]*Sklop18[[#This Row],[Stopnja DDV (%)]]</f>
        <v>0</v>
      </c>
      <c r="R29" s="112">
        <f>+Sklop18[[#This Row],[cena/enota brez DDV v EUR]]+Sklop18[[#This Row],[Davek (EUR)]]</f>
        <v>0</v>
      </c>
      <c r="S29" s="112">
        <f>+Sklop18[[#This Row],[cena/enota brez DDV v EUR]]*Sklop18[[#This Row],[Okvirna količina]]</f>
        <v>0</v>
      </c>
      <c r="T29" s="112">
        <f>+Sklop18[[#This Row],[Končna cena/enoto mere (EUR) z DDV]]*Sklop18[[#This Row],[Okvirna količina]]</f>
        <v>0</v>
      </c>
      <c r="U29" s="125"/>
    </row>
    <row r="30" spans="1:21" s="64" customFormat="1" ht="12">
      <c r="A30" s="104" t="s">
        <v>17</v>
      </c>
      <c r="B30" s="13" t="s">
        <v>786</v>
      </c>
      <c r="C30" s="102" t="s">
        <v>172</v>
      </c>
      <c r="D30" s="102" t="s">
        <v>1</v>
      </c>
      <c r="E30" s="135"/>
      <c r="F30" s="110">
        <v>50</v>
      </c>
      <c r="G30" s="142" t="s">
        <v>1</v>
      </c>
      <c r="H30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0" s="105" t="str">
        <f>IF(Sklop18[[#This Row],[ZAHTEVANA SHEMA KAKOVOSTI]]&lt;&gt;"",Sklop18[[#This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+Sklop18[[#This Row],[cena/enota brez DDV v EUR]]*Sklop18[[#This Row],[Stopnja DDV (%)]]</f>
        <v>0</v>
      </c>
      <c r="R30" s="112">
        <f>+Sklop18[[#This Row],[cena/enota brez DDV v EUR]]+Sklop18[[#This Row],[Davek (EUR)]]</f>
        <v>0</v>
      </c>
      <c r="S30" s="112">
        <f>+Sklop18[[#This Row],[cena/enota brez DDV v EUR]]*Sklop18[[#This Row],[Okvirna količina]]</f>
        <v>0</v>
      </c>
      <c r="T30" s="112">
        <f>+Sklop18[[#This Row],[Končna cena/enoto mere (EUR) z DDV]]*Sklop18[[#This Row],[Okvirna količina]]</f>
        <v>0</v>
      </c>
      <c r="U30" s="125"/>
    </row>
    <row r="31" spans="1:21" s="64" customFormat="1" ht="12">
      <c r="A31" s="109" t="s">
        <v>18</v>
      </c>
      <c r="B31" s="97" t="s">
        <v>787</v>
      </c>
      <c r="C31" s="102" t="s">
        <v>172</v>
      </c>
      <c r="D31" s="102" t="s">
        <v>1</v>
      </c>
      <c r="E31" s="135"/>
      <c r="F31" s="110">
        <v>100</v>
      </c>
      <c r="G31" s="142" t="s">
        <v>1</v>
      </c>
      <c r="H31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1" s="105" t="str">
        <f>IF(Sklop18[[#This Row],[ZAHTEVANA SHEMA KAKOVOSTI]]&lt;&gt;"",Sklop18[[#This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+Sklop18[[#This Row],[cena/enota brez DDV v EUR]]*Sklop18[[#This Row],[Stopnja DDV (%)]]</f>
        <v>0</v>
      </c>
      <c r="R31" s="112">
        <f>+Sklop18[[#This Row],[cena/enota brez DDV v EUR]]+Sklop18[[#This Row],[Davek (EUR)]]</f>
        <v>0</v>
      </c>
      <c r="S31" s="112">
        <f>+Sklop18[[#This Row],[cena/enota brez DDV v EUR]]*Sklop18[[#This Row],[Okvirna količina]]</f>
        <v>0</v>
      </c>
      <c r="T31" s="112">
        <f>+Sklop18[[#This Row],[Končna cena/enoto mere (EUR) z DDV]]*Sklop18[[#This Row],[Okvirna količina]]</f>
        <v>0</v>
      </c>
      <c r="U31" s="125"/>
    </row>
    <row r="32" spans="1:21" s="64" customFormat="1" ht="12">
      <c r="A32" s="104" t="s">
        <v>19</v>
      </c>
      <c r="B32" s="14" t="s">
        <v>788</v>
      </c>
      <c r="C32" s="102" t="s">
        <v>172</v>
      </c>
      <c r="D32" s="102" t="s">
        <v>1</v>
      </c>
      <c r="E32" s="135"/>
      <c r="F32" s="110">
        <v>30</v>
      </c>
      <c r="G32" s="142" t="s">
        <v>1</v>
      </c>
      <c r="H32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2" s="105" t="str">
        <f>IF(Sklop18[[#This Row],[ZAHTEVANA SHEMA KAKOVOSTI]]&lt;&gt;"",Sklop18[[#This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+Sklop18[[#This Row],[cena/enota brez DDV v EUR]]*Sklop18[[#This Row],[Stopnja DDV (%)]]</f>
        <v>0</v>
      </c>
      <c r="R32" s="112">
        <f>+Sklop18[[#This Row],[cena/enota brez DDV v EUR]]+Sklop18[[#This Row],[Davek (EUR)]]</f>
        <v>0</v>
      </c>
      <c r="S32" s="112">
        <f>+Sklop18[[#This Row],[cena/enota brez DDV v EUR]]*Sklop18[[#This Row],[Okvirna količina]]</f>
        <v>0</v>
      </c>
      <c r="T32" s="112">
        <f>+Sklop18[[#This Row],[Končna cena/enoto mere (EUR) z DDV]]*Sklop18[[#This Row],[Okvirna količina]]</f>
        <v>0</v>
      </c>
      <c r="U32" s="125"/>
    </row>
    <row r="33" spans="1:22" s="64" customFormat="1" ht="24">
      <c r="A33" s="109" t="s">
        <v>20</v>
      </c>
      <c r="B33" s="14" t="s">
        <v>789</v>
      </c>
      <c r="C33" s="102">
        <v>1</v>
      </c>
      <c r="D33" s="102" t="s">
        <v>1</v>
      </c>
      <c r="E33" s="135"/>
      <c r="F33" s="110">
        <v>9</v>
      </c>
      <c r="G33" s="142" t="s">
        <v>1</v>
      </c>
      <c r="H33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33" s="105" t="str">
        <f>IF(Sklop18[[#This Row],[ZAHTEVANA SHEMA KAKOVOSTI]]&lt;&gt;"",Sklop18[[#This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+Sklop18[[#This Row],[cena/enota brez DDV v EUR]]*Sklop18[[#This Row],[Stopnja DDV (%)]]</f>
        <v>0</v>
      </c>
      <c r="R33" s="112">
        <f>+Sklop18[[#This Row],[cena/enota brez DDV v EUR]]+Sklop18[[#This Row],[Davek (EUR)]]</f>
        <v>0</v>
      </c>
      <c r="S33" s="112">
        <f>+Sklop18[[#This Row],[cena/enota brez DDV v EUR]]*Sklop18[[#This Row],[Okvirna količina]]</f>
        <v>0</v>
      </c>
      <c r="T33" s="112">
        <f>+Sklop18[[#This Row],[Končna cena/enoto mere (EUR) z DDV]]*Sklop18[[#This Row],[Okvirna količina]]</f>
        <v>0</v>
      </c>
      <c r="U33" s="125"/>
    </row>
    <row r="34" spans="1:22" ht="27" customHeight="1">
      <c r="A34" s="133" t="s">
        <v>195</v>
      </c>
      <c r="B34" s="77"/>
      <c r="C34" s="78"/>
      <c r="D34" s="78"/>
      <c r="E34" s="138"/>
      <c r="F34" s="79"/>
      <c r="G34" s="143"/>
      <c r="H34" s="80">
        <f>SUBTOTAL(109,Sklop18[Preračunana masa/volumen/kos na enoto kg])</f>
        <v>1559</v>
      </c>
      <c r="I34" s="80">
        <f>SUBTOTAL(109,Sklop18[Živila iz shem kakovosti (kg)])</f>
        <v>0</v>
      </c>
      <c r="J34" s="79"/>
      <c r="K34" s="81"/>
      <c r="L34" s="81"/>
      <c r="M34" s="82"/>
      <c r="N34" s="83"/>
      <c r="O34" s="83"/>
      <c r="P34" s="83"/>
      <c r="Q34" s="84"/>
      <c r="R34" s="85"/>
      <c r="S34" s="84">
        <f>SUBTOTAL(109,Sklop18[Vrednost za okvirno količino (EUR) brez DDV])</f>
        <v>0</v>
      </c>
      <c r="T34" s="84">
        <f>SUBTOTAL(109,Sklop18[Vrednost za okvirno količino (EUR) z DDV])</f>
        <v>0</v>
      </c>
      <c r="U34" s="86">
        <f>SUBTOTAL(103,Sklop18[Shema kakovosti
(nacionalne, evropske)
])</f>
        <v>0</v>
      </c>
    </row>
    <row r="35" spans="1:22" ht="15">
      <c r="A35" s="10"/>
      <c r="B35" s="8"/>
      <c r="C35" s="32"/>
      <c r="D35" s="32"/>
      <c r="E35" s="31"/>
      <c r="F35" s="11"/>
      <c r="H35" s="12"/>
      <c r="I35" s="12"/>
      <c r="J35" s="12"/>
      <c r="K35" s="12"/>
      <c r="L35" s="62"/>
      <c r="M35" s="62"/>
      <c r="N35" s="12"/>
      <c r="O35" s="12"/>
      <c r="P35" s="12"/>
      <c r="Q35" s="12"/>
      <c r="R35" s="12"/>
      <c r="S35" s="5"/>
      <c r="T35" s="5"/>
      <c r="U35" s="11"/>
    </row>
    <row r="36" spans="1:22">
      <c r="A36" s="54" t="s">
        <v>190</v>
      </c>
      <c r="B36" s="22"/>
      <c r="C36" s="34"/>
      <c r="D36" s="34"/>
      <c r="E36" s="139"/>
      <c r="Q36" s="54"/>
      <c r="R36" s="54"/>
      <c r="S36" s="54"/>
      <c r="T36" s="54"/>
    </row>
    <row r="37" spans="1:22">
      <c r="A37" s="17" t="s">
        <v>193</v>
      </c>
      <c r="B37" s="22"/>
      <c r="C37" s="34"/>
      <c r="D37" s="34"/>
      <c r="E37" s="139"/>
    </row>
    <row r="38" spans="1:22">
      <c r="A38" s="129" t="s">
        <v>191</v>
      </c>
      <c r="F38" s="87"/>
      <c r="G38" s="87"/>
      <c r="H38" s="35"/>
      <c r="I38" s="35"/>
      <c r="J38" s="35"/>
      <c r="K38" s="35"/>
      <c r="L38" s="63"/>
      <c r="M38" s="63"/>
      <c r="N38" s="35"/>
      <c r="O38" s="35"/>
      <c r="P38" s="35"/>
      <c r="Q38" s="35"/>
      <c r="R38" s="35"/>
    </row>
    <row r="39" spans="1:22">
      <c r="A39" s="156" t="s">
        <v>502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4"/>
    </row>
    <row r="40" spans="1:22">
      <c r="A40" s="263" t="s">
        <v>1199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63"/>
      <c r="N40" s="35"/>
      <c r="O40" s="35"/>
      <c r="P40" s="35"/>
      <c r="Q40" s="35"/>
      <c r="R40" s="35"/>
    </row>
    <row r="41" spans="1:22">
      <c r="N41" s="35"/>
      <c r="O41" s="35"/>
      <c r="P41" s="35"/>
      <c r="Q41" s="35"/>
      <c r="R41" s="35"/>
    </row>
    <row r="42" spans="1:22">
      <c r="A42" s="129" t="s">
        <v>74</v>
      </c>
      <c r="F42" s="87"/>
      <c r="G42" s="87" t="s">
        <v>75</v>
      </c>
      <c r="H42" s="35"/>
      <c r="I42" s="35"/>
      <c r="J42" s="35"/>
      <c r="K42" s="35"/>
      <c r="L42" s="63"/>
      <c r="M42" s="63"/>
      <c r="N42" s="130"/>
      <c r="O42" s="35"/>
      <c r="P42" s="35"/>
      <c r="Q42" s="35" t="s">
        <v>76</v>
      </c>
      <c r="R42" s="35"/>
    </row>
    <row r="43" spans="1:22" ht="15">
      <c r="A43" s="10"/>
      <c r="B43" s="8"/>
      <c r="C43" s="32"/>
      <c r="D43" s="32"/>
      <c r="E43" s="31"/>
      <c r="F43" s="11"/>
      <c r="H43" s="12"/>
      <c r="I43" s="12"/>
      <c r="J43" s="12"/>
      <c r="K43" s="12"/>
      <c r="L43" s="62"/>
      <c r="M43" s="62"/>
      <c r="N43" s="12"/>
      <c r="O43" s="12"/>
      <c r="P43" s="12"/>
      <c r="Q43" s="12"/>
      <c r="R43" s="12"/>
      <c r="S43" s="5"/>
      <c r="T43" s="5"/>
      <c r="U43" s="11"/>
    </row>
    <row r="44" spans="1:22">
      <c r="B44" s="22"/>
      <c r="C44" s="34"/>
      <c r="D44" s="34"/>
      <c r="E44" s="139"/>
    </row>
    <row r="45" spans="1:22">
      <c r="B45" s="22"/>
      <c r="C45" s="34"/>
      <c r="D45" s="34"/>
      <c r="E45" s="139"/>
    </row>
    <row r="46" spans="1:22">
      <c r="B46" s="22"/>
      <c r="C46" s="34"/>
      <c r="D46" s="34"/>
      <c r="E46" s="139"/>
    </row>
    <row r="47" spans="1:22">
      <c r="B47" s="22"/>
      <c r="C47" s="34"/>
      <c r="D47" s="34"/>
      <c r="E47" s="139"/>
    </row>
    <row r="48" spans="1:22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>
      <c r="B50" s="22"/>
      <c r="C50" s="34"/>
      <c r="D50" s="34"/>
      <c r="E50" s="139"/>
    </row>
    <row r="51" spans="1:22">
      <c r="B51" s="22"/>
      <c r="C51" s="34"/>
      <c r="D51" s="34"/>
      <c r="E51" s="139"/>
    </row>
    <row r="52" spans="1:22">
      <c r="B52" s="22"/>
      <c r="C52" s="34"/>
      <c r="D52" s="34"/>
      <c r="E52" s="139"/>
    </row>
    <row r="53" spans="1:22">
      <c r="B53" s="22"/>
      <c r="C53" s="34"/>
      <c r="D53" s="34"/>
      <c r="E53" s="139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</sheetData>
  <sheetProtection insertRows="0" deleteRows="0"/>
  <protectedRanges>
    <protectedRange sqref="J1:P39 U1:U1048576 J41:P1048576 M40:P40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2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2"/>
  <sheetViews>
    <sheetView topLeftCell="A34" zoomScaleNormal="100" zoomScaleSheetLayoutView="100" workbookViewId="0">
      <selection activeCell="M23" sqref="M23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pred_rekapitulacija'!A32</f>
        <v>19.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pred_rekapitulacija'!B32</f>
        <v>ZAMRZNJENA ZELENJAVA IN SADJE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48">
      <c r="A16" s="104" t="s">
        <v>2</v>
      </c>
      <c r="B16" s="101" t="s">
        <v>739</v>
      </c>
      <c r="C16" s="102" t="s">
        <v>738</v>
      </c>
      <c r="D16" s="102" t="s">
        <v>1</v>
      </c>
      <c r="E16" s="148"/>
      <c r="F16" s="110">
        <v>730</v>
      </c>
      <c r="G16" s="157" t="s">
        <v>1</v>
      </c>
      <c r="H16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730</v>
      </c>
      <c r="I16" s="105" t="str">
        <f>IF(Sklop19[[#This Row],[ZAHTEVANA SHEMA KAKOVOSTI]]&lt;&gt;"",Sklop19[[#This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+Sklop19[[#This Row],[cena/enota brez DDV v EUR]]*Sklop19[[#This Row],[Stopnja DDV (%)]]</f>
        <v>0</v>
      </c>
      <c r="R16" s="108">
        <f>+Sklop19[[#This Row],[cena/enota brez DDV v EUR]]+Sklop19[[#This Row],[Davek (EUR)]]</f>
        <v>0</v>
      </c>
      <c r="S16" s="108">
        <f>+Sklop19[[#This Row],[cena/enota brez DDV v EUR]]*Sklop19[[#This Row],[Okvirna količina]]</f>
        <v>0</v>
      </c>
      <c r="T16" s="108">
        <f>+Sklop19[[#This Row],[Končna cena/enoto mere (EUR) z DDV]]*Sklop19[[#This Row],[Okvirna količina]]</f>
        <v>0</v>
      </c>
      <c r="U16" s="124"/>
    </row>
    <row r="17" spans="1:21" s="64" customFormat="1" ht="36">
      <c r="A17" s="109" t="s">
        <v>4</v>
      </c>
      <c r="B17" s="13" t="s">
        <v>740</v>
      </c>
      <c r="C17" s="102" t="s">
        <v>738</v>
      </c>
      <c r="D17" s="102" t="s">
        <v>1</v>
      </c>
      <c r="E17" s="148"/>
      <c r="F17" s="110">
        <v>45</v>
      </c>
      <c r="G17" s="157" t="s">
        <v>1</v>
      </c>
      <c r="H17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</v>
      </c>
      <c r="I17" s="105" t="str">
        <f>IF(Sklop19[[#This Row],[ZAHTEVANA SHEMA KAKOVOSTI]]&lt;&gt;"",Sklop19[[#This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+Sklop19[[#This Row],[cena/enota brez DDV v EUR]]*Sklop19[[#This Row],[Stopnja DDV (%)]]</f>
        <v>0</v>
      </c>
      <c r="R17" s="112">
        <f>+Sklop19[[#This Row],[cena/enota brez DDV v EUR]]+Sklop19[[#This Row],[Davek (EUR)]]</f>
        <v>0</v>
      </c>
      <c r="S17" s="112">
        <f>+Sklop19[[#This Row],[cena/enota brez DDV v EUR]]*Sklop19[[#This Row],[Okvirna količina]]</f>
        <v>0</v>
      </c>
      <c r="T17" s="112">
        <f>+Sklop19[[#This Row],[Končna cena/enoto mere (EUR) z DDV]]*Sklop19[[#This Row],[Okvirna količina]]</f>
        <v>0</v>
      </c>
      <c r="U17" s="125"/>
    </row>
    <row r="18" spans="1:21" s="64" customFormat="1" ht="36">
      <c r="A18" s="104" t="s">
        <v>5</v>
      </c>
      <c r="B18" s="95" t="s">
        <v>741</v>
      </c>
      <c r="C18" s="102" t="s">
        <v>738</v>
      </c>
      <c r="D18" s="102" t="s">
        <v>1</v>
      </c>
      <c r="E18" s="148"/>
      <c r="F18" s="110">
        <v>30</v>
      </c>
      <c r="G18" s="157" t="s">
        <v>1</v>
      </c>
      <c r="H18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8" s="105" t="str">
        <f>IF(Sklop19[[#This Row],[ZAHTEVANA SHEMA KAKOVOSTI]]&lt;&gt;"",Sklop19[[#This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+Sklop19[[#This Row],[cena/enota brez DDV v EUR]]*Sklop19[[#This Row],[Stopnja DDV (%)]]</f>
        <v>0</v>
      </c>
      <c r="R18" s="112">
        <f>+Sklop19[[#This Row],[cena/enota brez DDV v EUR]]+Sklop19[[#This Row],[Davek (EUR)]]</f>
        <v>0</v>
      </c>
      <c r="S18" s="112">
        <f>+Sklop19[[#This Row],[cena/enota brez DDV v EUR]]*Sklop19[[#This Row],[Okvirna količina]]</f>
        <v>0</v>
      </c>
      <c r="T18" s="112">
        <f>+Sklop19[[#This Row],[Končna cena/enoto mere (EUR) z DDV]]*Sklop19[[#This Row],[Okvirna količina]]</f>
        <v>0</v>
      </c>
      <c r="U18" s="125"/>
    </row>
    <row r="19" spans="1:21" s="64" customFormat="1" ht="48">
      <c r="A19" s="109" t="s">
        <v>6</v>
      </c>
      <c r="B19" s="95" t="s">
        <v>742</v>
      </c>
      <c r="C19" s="102" t="s">
        <v>738</v>
      </c>
      <c r="D19" s="102" t="s">
        <v>1</v>
      </c>
      <c r="E19" s="148"/>
      <c r="F19" s="110">
        <v>1050</v>
      </c>
      <c r="G19" s="157" t="s">
        <v>1</v>
      </c>
      <c r="H19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1050</v>
      </c>
      <c r="I19" s="105" t="str">
        <f>IF(Sklop19[[#This Row],[ZAHTEVANA SHEMA KAKOVOSTI]]&lt;&gt;"",Sklop19[[#This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+Sklop19[[#This Row],[cena/enota brez DDV v EUR]]*Sklop19[[#This Row],[Stopnja DDV (%)]]</f>
        <v>0</v>
      </c>
      <c r="R19" s="112">
        <f>+Sklop19[[#This Row],[cena/enota brez DDV v EUR]]+Sklop19[[#This Row],[Davek (EUR)]]</f>
        <v>0</v>
      </c>
      <c r="S19" s="112">
        <f>+Sklop19[[#This Row],[cena/enota brez DDV v EUR]]*Sklop19[[#This Row],[Okvirna količina]]</f>
        <v>0</v>
      </c>
      <c r="T19" s="112">
        <f>+Sklop19[[#This Row],[Končna cena/enoto mere (EUR) z DDV]]*Sklop19[[#This Row],[Okvirna količina]]</f>
        <v>0</v>
      </c>
      <c r="U19" s="125"/>
    </row>
    <row r="20" spans="1:21" s="64" customFormat="1" ht="36">
      <c r="A20" s="104" t="s">
        <v>7</v>
      </c>
      <c r="B20" s="13" t="s">
        <v>743</v>
      </c>
      <c r="C20" s="102" t="s">
        <v>738</v>
      </c>
      <c r="D20" s="102" t="s">
        <v>1</v>
      </c>
      <c r="E20" s="148"/>
      <c r="F20" s="110">
        <v>1200</v>
      </c>
      <c r="G20" s="157" t="s">
        <v>1</v>
      </c>
      <c r="H20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20" s="105" t="str">
        <f>IF(Sklop19[[#This Row],[ZAHTEVANA SHEMA KAKOVOSTI]]&lt;&gt;"",Sklop19[[#This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+Sklop19[[#This Row],[cena/enota brez DDV v EUR]]*Sklop19[[#This Row],[Stopnja DDV (%)]]</f>
        <v>0</v>
      </c>
      <c r="R20" s="112">
        <f>+Sklop19[[#This Row],[cena/enota brez DDV v EUR]]+Sklop19[[#This Row],[Davek (EUR)]]</f>
        <v>0</v>
      </c>
      <c r="S20" s="112">
        <f>+Sklop19[[#This Row],[cena/enota brez DDV v EUR]]*Sklop19[[#This Row],[Okvirna količina]]</f>
        <v>0</v>
      </c>
      <c r="T20" s="112">
        <f>+Sklop19[[#This Row],[Končna cena/enoto mere (EUR) z DDV]]*Sklop19[[#This Row],[Okvirna količina]]</f>
        <v>0</v>
      </c>
      <c r="U20" s="125"/>
    </row>
    <row r="21" spans="1:21" s="64" customFormat="1" ht="36">
      <c r="A21" s="109" t="s">
        <v>8</v>
      </c>
      <c r="B21" s="13" t="s">
        <v>744</v>
      </c>
      <c r="C21" s="102" t="s">
        <v>738</v>
      </c>
      <c r="D21" s="102" t="s">
        <v>1</v>
      </c>
      <c r="E21" s="148"/>
      <c r="F21" s="110">
        <v>25</v>
      </c>
      <c r="G21" s="157" t="s">
        <v>1</v>
      </c>
      <c r="H21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1" s="105" t="str">
        <f>IF(Sklop19[[#This Row],[ZAHTEVANA SHEMA KAKOVOSTI]]&lt;&gt;"",Sklop19[[#This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+Sklop19[[#This Row],[cena/enota brez DDV v EUR]]*Sklop19[[#This Row],[Stopnja DDV (%)]]</f>
        <v>0</v>
      </c>
      <c r="R21" s="112">
        <f>+Sklop19[[#This Row],[cena/enota brez DDV v EUR]]+Sklop19[[#This Row],[Davek (EUR)]]</f>
        <v>0</v>
      </c>
      <c r="S21" s="112">
        <f>+Sklop19[[#This Row],[cena/enota brez DDV v EUR]]*Sklop19[[#This Row],[Okvirna količina]]</f>
        <v>0</v>
      </c>
      <c r="T21" s="112">
        <f>+Sklop19[[#This Row],[Končna cena/enoto mere (EUR) z DDV]]*Sklop19[[#This Row],[Okvirna količina]]</f>
        <v>0</v>
      </c>
      <c r="U21" s="125"/>
    </row>
    <row r="22" spans="1:21" s="64" customFormat="1" ht="36">
      <c r="A22" s="104" t="s">
        <v>9</v>
      </c>
      <c r="B22" s="95" t="s">
        <v>745</v>
      </c>
      <c r="C22" s="102" t="s">
        <v>738</v>
      </c>
      <c r="D22" s="102" t="s">
        <v>1</v>
      </c>
      <c r="E22" s="148"/>
      <c r="F22" s="110">
        <v>150</v>
      </c>
      <c r="G22" s="157" t="s">
        <v>1</v>
      </c>
      <c r="H22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2" s="105" t="str">
        <f>IF(Sklop19[[#This Row],[ZAHTEVANA SHEMA KAKOVOSTI]]&lt;&gt;"",Sklop19[[#This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+Sklop19[[#This Row],[cena/enota brez DDV v EUR]]*Sklop19[[#This Row],[Stopnja DDV (%)]]</f>
        <v>0</v>
      </c>
      <c r="R22" s="112">
        <f>+Sklop19[[#This Row],[cena/enota brez DDV v EUR]]+Sklop19[[#This Row],[Davek (EUR)]]</f>
        <v>0</v>
      </c>
      <c r="S22" s="112">
        <f>+Sklop19[[#This Row],[cena/enota brez DDV v EUR]]*Sklop19[[#This Row],[Okvirna količina]]</f>
        <v>0</v>
      </c>
      <c r="T22" s="112">
        <f>+Sklop19[[#This Row],[Končna cena/enoto mere (EUR) z DDV]]*Sklop19[[#This Row],[Okvirna količina]]</f>
        <v>0</v>
      </c>
      <c r="U22" s="125"/>
    </row>
    <row r="23" spans="1:21" s="64" customFormat="1" ht="36">
      <c r="A23" s="109" t="s">
        <v>10</v>
      </c>
      <c r="B23" s="95" t="s">
        <v>746</v>
      </c>
      <c r="C23" s="102" t="s">
        <v>738</v>
      </c>
      <c r="D23" s="102" t="s">
        <v>1</v>
      </c>
      <c r="E23" s="148"/>
      <c r="F23" s="110">
        <v>30</v>
      </c>
      <c r="G23" s="157" t="s">
        <v>1</v>
      </c>
      <c r="H23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3" s="105" t="str">
        <f>IF(Sklop19[[#This Row],[ZAHTEVANA SHEMA KAKOVOSTI]]&lt;&gt;"",Sklop19[[#This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+Sklop19[[#This Row],[cena/enota brez DDV v EUR]]*Sklop19[[#This Row],[Stopnja DDV (%)]]</f>
        <v>0</v>
      </c>
      <c r="R23" s="112">
        <f>+Sklop19[[#This Row],[cena/enota brez DDV v EUR]]+Sklop19[[#This Row],[Davek (EUR)]]</f>
        <v>0</v>
      </c>
      <c r="S23" s="112">
        <f>+Sklop19[[#This Row],[cena/enota brez DDV v EUR]]*Sklop19[[#This Row],[Okvirna količina]]</f>
        <v>0</v>
      </c>
      <c r="T23" s="112">
        <f>+Sklop19[[#This Row],[Končna cena/enoto mere (EUR) z DDV]]*Sklop19[[#This Row],[Okvirna količina]]</f>
        <v>0</v>
      </c>
      <c r="U23" s="125"/>
    </row>
    <row r="24" spans="1:21" s="64" customFormat="1" ht="24">
      <c r="A24" s="104" t="s">
        <v>11</v>
      </c>
      <c r="B24" s="95" t="s">
        <v>747</v>
      </c>
      <c r="C24" s="102" t="s">
        <v>738</v>
      </c>
      <c r="D24" s="102" t="s">
        <v>1</v>
      </c>
      <c r="E24" s="148"/>
      <c r="F24" s="110">
        <v>90</v>
      </c>
      <c r="G24" s="157" t="s">
        <v>1</v>
      </c>
      <c r="H24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24" s="105" t="str">
        <f>IF(Sklop19[[#This Row],[ZAHTEVANA SHEMA KAKOVOSTI]]&lt;&gt;"",Sklop19[[#This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+Sklop19[[#This Row],[cena/enota brez DDV v EUR]]*Sklop19[[#This Row],[Stopnja DDV (%)]]</f>
        <v>0</v>
      </c>
      <c r="R24" s="112">
        <f>+Sklop19[[#This Row],[cena/enota brez DDV v EUR]]+Sklop19[[#This Row],[Davek (EUR)]]</f>
        <v>0</v>
      </c>
      <c r="S24" s="112">
        <f>+Sklop19[[#This Row],[cena/enota brez DDV v EUR]]*Sklop19[[#This Row],[Okvirna količina]]</f>
        <v>0</v>
      </c>
      <c r="T24" s="112">
        <f>+Sklop19[[#This Row],[Končna cena/enoto mere (EUR) z DDV]]*Sklop19[[#This Row],[Okvirna količina]]</f>
        <v>0</v>
      </c>
      <c r="U24" s="125"/>
    </row>
    <row r="25" spans="1:21" s="64" customFormat="1" ht="24">
      <c r="A25" s="109" t="s">
        <v>12</v>
      </c>
      <c r="B25" s="95" t="s">
        <v>748</v>
      </c>
      <c r="C25" s="102" t="s">
        <v>738</v>
      </c>
      <c r="D25" s="102" t="s">
        <v>1</v>
      </c>
      <c r="E25" s="148"/>
      <c r="F25" s="110">
        <v>180</v>
      </c>
      <c r="G25" s="157" t="s">
        <v>1</v>
      </c>
      <c r="H25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25" s="105" t="str">
        <f>IF(Sklop19[[#This Row],[ZAHTEVANA SHEMA KAKOVOSTI]]&lt;&gt;"",Sklop19[[#This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+Sklop19[[#This Row],[cena/enota brez DDV v EUR]]*Sklop19[[#This Row],[Stopnja DDV (%)]]</f>
        <v>0</v>
      </c>
      <c r="R25" s="112">
        <f>+Sklop19[[#This Row],[cena/enota brez DDV v EUR]]+Sklop19[[#This Row],[Davek (EUR)]]</f>
        <v>0</v>
      </c>
      <c r="S25" s="112">
        <f>+Sklop19[[#This Row],[cena/enota brez DDV v EUR]]*Sklop19[[#This Row],[Okvirna količina]]</f>
        <v>0</v>
      </c>
      <c r="T25" s="112">
        <f>+Sklop19[[#This Row],[Končna cena/enoto mere (EUR) z DDV]]*Sklop19[[#This Row],[Okvirna količina]]</f>
        <v>0</v>
      </c>
      <c r="U25" s="125"/>
    </row>
    <row r="26" spans="1:21" s="64" customFormat="1" ht="24">
      <c r="A26" s="104" t="s">
        <v>13</v>
      </c>
      <c r="B26" s="95" t="s">
        <v>749</v>
      </c>
      <c r="C26" s="102" t="s">
        <v>738</v>
      </c>
      <c r="D26" s="102" t="s">
        <v>1</v>
      </c>
      <c r="E26" s="148"/>
      <c r="F26" s="110">
        <v>230</v>
      </c>
      <c r="G26" s="157" t="s">
        <v>1</v>
      </c>
      <c r="H26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</v>
      </c>
      <c r="I26" s="105" t="str">
        <f>IF(Sklop19[[#This Row],[ZAHTEVANA SHEMA KAKOVOSTI]]&lt;&gt;"",Sklop19[[#This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+Sklop19[[#This Row],[cena/enota brez DDV v EUR]]*Sklop19[[#This Row],[Stopnja DDV (%)]]</f>
        <v>0</v>
      </c>
      <c r="R26" s="112">
        <f>+Sklop19[[#This Row],[cena/enota brez DDV v EUR]]+Sklop19[[#This Row],[Davek (EUR)]]</f>
        <v>0</v>
      </c>
      <c r="S26" s="112">
        <f>+Sklop19[[#This Row],[cena/enota brez DDV v EUR]]*Sklop19[[#This Row],[Okvirna količina]]</f>
        <v>0</v>
      </c>
      <c r="T26" s="112">
        <f>+Sklop19[[#This Row],[Končna cena/enoto mere (EUR) z DDV]]*Sklop19[[#This Row],[Okvirna količina]]</f>
        <v>0</v>
      </c>
      <c r="U26" s="125"/>
    </row>
    <row r="27" spans="1:21" s="64" customFormat="1" ht="36">
      <c r="A27" s="109" t="s">
        <v>14</v>
      </c>
      <c r="B27" s="96" t="s">
        <v>750</v>
      </c>
      <c r="C27" s="102" t="s">
        <v>738</v>
      </c>
      <c r="D27" s="102" t="s">
        <v>1</v>
      </c>
      <c r="E27" s="148"/>
      <c r="F27" s="110">
        <v>200</v>
      </c>
      <c r="G27" s="157" t="s">
        <v>1</v>
      </c>
      <c r="H27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7" s="105" t="str">
        <f>IF(Sklop19[[#This Row],[ZAHTEVANA SHEMA KAKOVOSTI]]&lt;&gt;"",Sklop19[[#This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+Sklop19[[#This Row],[cena/enota brez DDV v EUR]]*Sklop19[[#This Row],[Stopnja DDV (%)]]</f>
        <v>0</v>
      </c>
      <c r="R27" s="112">
        <f>+Sklop19[[#This Row],[cena/enota brez DDV v EUR]]+Sklop19[[#This Row],[Davek (EUR)]]</f>
        <v>0</v>
      </c>
      <c r="S27" s="112">
        <f>+Sklop19[[#This Row],[cena/enota brez DDV v EUR]]*Sklop19[[#This Row],[Okvirna količina]]</f>
        <v>0</v>
      </c>
      <c r="T27" s="112">
        <f>+Sklop19[[#This Row],[Končna cena/enoto mere (EUR) z DDV]]*Sklop19[[#This Row],[Okvirna količina]]</f>
        <v>0</v>
      </c>
      <c r="U27" s="125"/>
    </row>
    <row r="28" spans="1:21" s="64" customFormat="1" ht="36">
      <c r="A28" s="104" t="s">
        <v>15</v>
      </c>
      <c r="B28" s="95" t="s">
        <v>751</v>
      </c>
      <c r="C28" s="102" t="s">
        <v>738</v>
      </c>
      <c r="D28" s="102" t="s">
        <v>1</v>
      </c>
      <c r="E28" s="148"/>
      <c r="F28" s="110">
        <v>1200</v>
      </c>
      <c r="G28" s="157" t="s">
        <v>1</v>
      </c>
      <c r="H28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28" s="105" t="str">
        <f>IF(Sklop19[[#This Row],[ZAHTEVANA SHEMA KAKOVOSTI]]&lt;&gt;"",Sklop19[[#This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+Sklop19[[#This Row],[cena/enota brez DDV v EUR]]*Sklop19[[#This Row],[Stopnja DDV (%)]]</f>
        <v>0</v>
      </c>
      <c r="R28" s="112">
        <f>+Sklop19[[#This Row],[cena/enota brez DDV v EUR]]+Sklop19[[#This Row],[Davek (EUR)]]</f>
        <v>0</v>
      </c>
      <c r="S28" s="112">
        <f>+Sklop19[[#This Row],[cena/enota brez DDV v EUR]]*Sklop19[[#This Row],[Okvirna količina]]</f>
        <v>0</v>
      </c>
      <c r="T28" s="112">
        <f>+Sklop19[[#This Row],[Končna cena/enoto mere (EUR) z DDV]]*Sklop19[[#This Row],[Okvirna količina]]</f>
        <v>0</v>
      </c>
      <c r="U28" s="125"/>
    </row>
    <row r="29" spans="1:21" s="64" customFormat="1" ht="36">
      <c r="A29" s="109" t="s">
        <v>16</v>
      </c>
      <c r="B29" s="13" t="s">
        <v>752</v>
      </c>
      <c r="C29" s="102" t="s">
        <v>738</v>
      </c>
      <c r="D29" s="102" t="s">
        <v>1</v>
      </c>
      <c r="E29" s="148"/>
      <c r="F29" s="110">
        <v>250</v>
      </c>
      <c r="G29" s="157" t="s">
        <v>1</v>
      </c>
      <c r="H29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29" s="105" t="str">
        <f>IF(Sklop19[[#This Row],[ZAHTEVANA SHEMA KAKOVOSTI]]&lt;&gt;"",Sklop19[[#This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+Sklop19[[#This Row],[cena/enota brez DDV v EUR]]*Sklop19[[#This Row],[Stopnja DDV (%)]]</f>
        <v>0</v>
      </c>
      <c r="R29" s="112">
        <f>+Sklop19[[#This Row],[cena/enota brez DDV v EUR]]+Sklop19[[#This Row],[Davek (EUR)]]</f>
        <v>0</v>
      </c>
      <c r="S29" s="112">
        <f>+Sklop19[[#This Row],[cena/enota brez DDV v EUR]]*Sklop19[[#This Row],[Okvirna količina]]</f>
        <v>0</v>
      </c>
      <c r="T29" s="112">
        <f>+Sklop19[[#This Row],[Končna cena/enoto mere (EUR) z DDV]]*Sklop19[[#This Row],[Okvirna količina]]</f>
        <v>0</v>
      </c>
      <c r="U29" s="125"/>
    </row>
    <row r="30" spans="1:21" s="64" customFormat="1" ht="24">
      <c r="A30" s="104" t="s">
        <v>17</v>
      </c>
      <c r="B30" s="13" t="s">
        <v>753</v>
      </c>
      <c r="C30" s="102" t="s">
        <v>738</v>
      </c>
      <c r="D30" s="102" t="s">
        <v>1</v>
      </c>
      <c r="E30" s="148"/>
      <c r="F30" s="110">
        <v>50</v>
      </c>
      <c r="G30" s="157" t="s">
        <v>1</v>
      </c>
      <c r="H30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0" s="105" t="str">
        <f>IF(Sklop19[[#This Row],[ZAHTEVANA SHEMA KAKOVOSTI]]&lt;&gt;"",Sklop19[[#This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+Sklop19[[#This Row],[cena/enota brez DDV v EUR]]*Sklop19[[#This Row],[Stopnja DDV (%)]]</f>
        <v>0</v>
      </c>
      <c r="R30" s="112">
        <f>+Sklop19[[#This Row],[cena/enota brez DDV v EUR]]+Sklop19[[#This Row],[Davek (EUR)]]</f>
        <v>0</v>
      </c>
      <c r="S30" s="112">
        <f>+Sklop19[[#This Row],[cena/enota brez DDV v EUR]]*Sklop19[[#This Row],[Okvirna količina]]</f>
        <v>0</v>
      </c>
      <c r="T30" s="112">
        <f>+Sklop19[[#This Row],[Končna cena/enoto mere (EUR) z DDV]]*Sklop19[[#This Row],[Okvirna količina]]</f>
        <v>0</v>
      </c>
      <c r="U30" s="125"/>
    </row>
    <row r="31" spans="1:21" s="64" customFormat="1" ht="24">
      <c r="A31" s="109" t="s">
        <v>18</v>
      </c>
      <c r="B31" s="97" t="s">
        <v>754</v>
      </c>
      <c r="C31" s="102">
        <v>1</v>
      </c>
      <c r="D31" s="102" t="s">
        <v>1</v>
      </c>
      <c r="E31" s="148"/>
      <c r="F31" s="110">
        <v>100</v>
      </c>
      <c r="G31" s="157" t="s">
        <v>1</v>
      </c>
      <c r="H31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1" s="105" t="str">
        <f>IF(Sklop19[[#This Row],[ZAHTEVANA SHEMA KAKOVOSTI]]&lt;&gt;"",Sklop19[[#This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+Sklop19[[#This Row],[cena/enota brez DDV v EUR]]*Sklop19[[#This Row],[Stopnja DDV (%)]]</f>
        <v>0</v>
      </c>
      <c r="R31" s="112">
        <f>+Sklop19[[#This Row],[cena/enota brez DDV v EUR]]+Sklop19[[#This Row],[Davek (EUR)]]</f>
        <v>0</v>
      </c>
      <c r="S31" s="112">
        <f>+Sklop19[[#This Row],[cena/enota brez DDV v EUR]]*Sklop19[[#This Row],[Okvirna količina]]</f>
        <v>0</v>
      </c>
      <c r="T31" s="112">
        <f>+Sklop19[[#This Row],[Končna cena/enoto mere (EUR) z DDV]]*Sklop19[[#This Row],[Okvirna količina]]</f>
        <v>0</v>
      </c>
      <c r="U31" s="125"/>
    </row>
    <row r="32" spans="1:21" s="64" customFormat="1" ht="36">
      <c r="A32" s="104" t="s">
        <v>19</v>
      </c>
      <c r="B32" s="14" t="s">
        <v>755</v>
      </c>
      <c r="C32" s="102" t="s">
        <v>738</v>
      </c>
      <c r="D32" s="102" t="s">
        <v>1</v>
      </c>
      <c r="E32" s="148"/>
      <c r="F32" s="110">
        <v>30</v>
      </c>
      <c r="G32" s="157" t="s">
        <v>1</v>
      </c>
      <c r="H32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2" s="105" t="str">
        <f>IF(Sklop19[[#This Row],[ZAHTEVANA SHEMA KAKOVOSTI]]&lt;&gt;"",Sklop19[[#This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+Sklop19[[#This Row],[cena/enota brez DDV v EUR]]*Sklop19[[#This Row],[Stopnja DDV (%)]]</f>
        <v>0</v>
      </c>
      <c r="R32" s="112">
        <f>+Sklop19[[#This Row],[cena/enota brez DDV v EUR]]+Sklop19[[#This Row],[Davek (EUR)]]</f>
        <v>0</v>
      </c>
      <c r="S32" s="112">
        <f>+Sklop19[[#This Row],[cena/enota brez DDV v EUR]]*Sklop19[[#This Row],[Okvirna količina]]</f>
        <v>0</v>
      </c>
      <c r="T32" s="112">
        <f>+Sklop19[[#This Row],[Končna cena/enoto mere (EUR) z DDV]]*Sklop19[[#This Row],[Okvirna količina]]</f>
        <v>0</v>
      </c>
      <c r="U32" s="125"/>
    </row>
    <row r="33" spans="1:21" s="64" customFormat="1" ht="24">
      <c r="A33" s="109" t="s">
        <v>20</v>
      </c>
      <c r="B33" s="14" t="s">
        <v>756</v>
      </c>
      <c r="C33" s="102" t="s">
        <v>738</v>
      </c>
      <c r="D33" s="102" t="s">
        <v>1</v>
      </c>
      <c r="E33" s="148"/>
      <c r="F33" s="110">
        <v>90</v>
      </c>
      <c r="G33" s="157" t="s">
        <v>1</v>
      </c>
      <c r="H33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33" s="105" t="str">
        <f>IF(Sklop19[[#This Row],[ZAHTEVANA SHEMA KAKOVOSTI]]&lt;&gt;"",Sklop19[[#This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+Sklop19[[#This Row],[cena/enota brez DDV v EUR]]*Sklop19[[#This Row],[Stopnja DDV (%)]]</f>
        <v>0</v>
      </c>
      <c r="R33" s="112">
        <f>+Sklop19[[#This Row],[cena/enota brez DDV v EUR]]+Sklop19[[#This Row],[Davek (EUR)]]</f>
        <v>0</v>
      </c>
      <c r="S33" s="112">
        <f>+Sklop19[[#This Row],[cena/enota brez DDV v EUR]]*Sklop19[[#This Row],[Okvirna količina]]</f>
        <v>0</v>
      </c>
      <c r="T33" s="112">
        <f>+Sklop19[[#This Row],[Končna cena/enoto mere (EUR) z DDV]]*Sklop19[[#This Row],[Okvirna količina]]</f>
        <v>0</v>
      </c>
      <c r="U33" s="125"/>
    </row>
    <row r="34" spans="1:21" s="64" customFormat="1" ht="24">
      <c r="A34" s="104" t="s">
        <v>21</v>
      </c>
      <c r="B34" s="14" t="s">
        <v>757</v>
      </c>
      <c r="C34" s="102">
        <v>1</v>
      </c>
      <c r="D34" s="102" t="s">
        <v>1</v>
      </c>
      <c r="E34" s="148"/>
      <c r="F34" s="110">
        <v>20</v>
      </c>
      <c r="G34" s="157" t="s">
        <v>1</v>
      </c>
      <c r="H34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4" s="105" t="str">
        <f>IF(Sklop19[[#This Row],[ZAHTEVANA SHEMA KAKOVOSTI]]&lt;&gt;"",Sklop19[[#This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+Sklop19[[#This Row],[cena/enota brez DDV v EUR]]*Sklop19[[#This Row],[Stopnja DDV (%)]]</f>
        <v>0</v>
      </c>
      <c r="R34" s="112">
        <f>+Sklop19[[#This Row],[cena/enota brez DDV v EUR]]+Sklop19[[#This Row],[Davek (EUR)]]</f>
        <v>0</v>
      </c>
      <c r="S34" s="112">
        <f>+Sklop19[[#This Row],[cena/enota brez DDV v EUR]]*Sklop19[[#This Row],[Okvirna količina]]</f>
        <v>0</v>
      </c>
      <c r="T34" s="112">
        <f>+Sklop19[[#This Row],[Končna cena/enoto mere (EUR) z DDV]]*Sklop19[[#This Row],[Okvirna količina]]</f>
        <v>0</v>
      </c>
      <c r="U34" s="125"/>
    </row>
    <row r="35" spans="1:21" s="64" customFormat="1" ht="36">
      <c r="A35" s="109" t="s">
        <v>22</v>
      </c>
      <c r="B35" s="14" t="s">
        <v>758</v>
      </c>
      <c r="C35" s="102" t="s">
        <v>738</v>
      </c>
      <c r="D35" s="102" t="s">
        <v>1</v>
      </c>
      <c r="E35" s="148"/>
      <c r="F35" s="110">
        <v>50</v>
      </c>
      <c r="G35" s="157" t="s">
        <v>1</v>
      </c>
      <c r="H35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5" s="105" t="str">
        <f>IF(Sklop19[[#This Row],[ZAHTEVANA SHEMA KAKOVOSTI]]&lt;&gt;"",Sklop19[[#This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+Sklop19[[#This Row],[cena/enota brez DDV v EUR]]*Sklop19[[#This Row],[Stopnja DDV (%)]]</f>
        <v>0</v>
      </c>
      <c r="R35" s="112">
        <f>+Sklop19[[#This Row],[cena/enota brez DDV v EUR]]+Sklop19[[#This Row],[Davek (EUR)]]</f>
        <v>0</v>
      </c>
      <c r="S35" s="112">
        <f>+Sklop19[[#This Row],[cena/enota brez DDV v EUR]]*Sklop19[[#This Row],[Okvirna količina]]</f>
        <v>0</v>
      </c>
      <c r="T35" s="112">
        <f>+Sklop19[[#This Row],[Končna cena/enoto mere (EUR) z DDV]]*Sklop19[[#This Row],[Okvirna količina]]</f>
        <v>0</v>
      </c>
      <c r="U35" s="125"/>
    </row>
    <row r="36" spans="1:21" s="64" customFormat="1" ht="36">
      <c r="A36" s="104" t="s">
        <v>23</v>
      </c>
      <c r="B36" s="14" t="s">
        <v>759</v>
      </c>
      <c r="C36" s="102" t="s">
        <v>738</v>
      </c>
      <c r="D36" s="102" t="s">
        <v>1</v>
      </c>
      <c r="E36" s="148"/>
      <c r="F36" s="110">
        <v>20</v>
      </c>
      <c r="G36" s="157" t="s">
        <v>1</v>
      </c>
      <c r="H36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6" s="105" t="str">
        <f>IF(Sklop19[[#This Row],[ZAHTEVANA SHEMA KAKOVOSTI]]&lt;&gt;"",Sklop19[[#This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+Sklop19[[#This Row],[cena/enota brez DDV v EUR]]*Sklop19[[#This Row],[Stopnja DDV (%)]]</f>
        <v>0</v>
      </c>
      <c r="R36" s="112">
        <f>+Sklop19[[#This Row],[cena/enota brez DDV v EUR]]+Sklop19[[#This Row],[Davek (EUR)]]</f>
        <v>0</v>
      </c>
      <c r="S36" s="112">
        <f>+Sklop19[[#This Row],[cena/enota brez DDV v EUR]]*Sklop19[[#This Row],[Okvirna količina]]</f>
        <v>0</v>
      </c>
      <c r="T36" s="112">
        <f>+Sklop19[[#This Row],[Končna cena/enoto mere (EUR) z DDV]]*Sklop19[[#This Row],[Okvirna količina]]</f>
        <v>0</v>
      </c>
      <c r="U36" s="125"/>
    </row>
    <row r="37" spans="1:21" s="64" customFormat="1" ht="41.25" customHeight="1">
      <c r="A37" s="109" t="s">
        <v>24</v>
      </c>
      <c r="B37" s="95" t="s">
        <v>760</v>
      </c>
      <c r="C37" s="102" t="s">
        <v>738</v>
      </c>
      <c r="D37" s="102" t="s">
        <v>1</v>
      </c>
      <c r="E37" s="148"/>
      <c r="F37" s="110">
        <v>60</v>
      </c>
      <c r="G37" s="157" t="s">
        <v>1</v>
      </c>
      <c r="H37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7" s="105" t="str">
        <f>IF(Sklop19[[#This Row],[ZAHTEVANA SHEMA KAKOVOSTI]]&lt;&gt;"",Sklop19[[#This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+Sklop19[[#This Row],[cena/enota brez DDV v EUR]]*Sklop19[[#This Row],[Stopnja DDV (%)]]</f>
        <v>0</v>
      </c>
      <c r="R37" s="112">
        <f>+Sklop19[[#This Row],[cena/enota brez DDV v EUR]]+Sklop19[[#This Row],[Davek (EUR)]]</f>
        <v>0</v>
      </c>
      <c r="S37" s="112">
        <f>+Sklop19[[#This Row],[cena/enota brez DDV v EUR]]*Sklop19[[#This Row],[Okvirna količina]]</f>
        <v>0</v>
      </c>
      <c r="T37" s="112">
        <f>+Sklop19[[#This Row],[Končna cena/enoto mere (EUR) z DDV]]*Sklop19[[#This Row],[Okvirna količina]]</f>
        <v>0</v>
      </c>
      <c r="U37" s="125"/>
    </row>
    <row r="38" spans="1:21" s="64" customFormat="1" ht="48">
      <c r="A38" s="104" t="s">
        <v>25</v>
      </c>
      <c r="B38" s="14" t="s">
        <v>761</v>
      </c>
      <c r="C38" s="102" t="s">
        <v>738</v>
      </c>
      <c r="D38" s="102" t="s">
        <v>1</v>
      </c>
      <c r="E38" s="148"/>
      <c r="F38" s="110">
        <v>300</v>
      </c>
      <c r="G38" s="157" t="s">
        <v>1</v>
      </c>
      <c r="H38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38" s="105" t="str">
        <f>IF(Sklop19[[#This Row],[ZAHTEVANA SHEMA KAKOVOSTI]]&lt;&gt;"",Sklop19[[#This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+Sklop19[[#This Row],[cena/enota brez DDV v EUR]]*Sklop19[[#This Row],[Stopnja DDV (%)]]</f>
        <v>0</v>
      </c>
      <c r="R38" s="112">
        <f>+Sklop19[[#This Row],[cena/enota brez DDV v EUR]]+Sklop19[[#This Row],[Davek (EUR)]]</f>
        <v>0</v>
      </c>
      <c r="S38" s="112">
        <f>+Sklop19[[#This Row],[cena/enota brez DDV v EUR]]*Sklop19[[#This Row],[Okvirna količina]]</f>
        <v>0</v>
      </c>
      <c r="T38" s="112">
        <f>+Sklop19[[#This Row],[Končna cena/enoto mere (EUR) z DDV]]*Sklop19[[#This Row],[Okvirna količina]]</f>
        <v>0</v>
      </c>
      <c r="U38" s="125"/>
    </row>
    <row r="39" spans="1:21" s="64" customFormat="1" ht="72">
      <c r="A39" s="109" t="s">
        <v>26</v>
      </c>
      <c r="B39" s="14" t="s">
        <v>762</v>
      </c>
      <c r="C39" s="102" t="s">
        <v>738</v>
      </c>
      <c r="D39" s="102" t="s">
        <v>1</v>
      </c>
      <c r="E39" s="148"/>
      <c r="F39" s="110">
        <v>500</v>
      </c>
      <c r="G39" s="157" t="s">
        <v>1</v>
      </c>
      <c r="H39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9" s="105" t="str">
        <f>IF(Sklop19[[#This Row],[ZAHTEVANA SHEMA KAKOVOSTI]]&lt;&gt;"",Sklop19[[#This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+Sklop19[[#This Row],[cena/enota brez DDV v EUR]]*Sklop19[[#This Row],[Stopnja DDV (%)]]</f>
        <v>0</v>
      </c>
      <c r="R39" s="112">
        <f>+Sklop19[[#This Row],[cena/enota brez DDV v EUR]]+Sklop19[[#This Row],[Davek (EUR)]]</f>
        <v>0</v>
      </c>
      <c r="S39" s="112">
        <f>+Sklop19[[#This Row],[cena/enota brez DDV v EUR]]*Sklop19[[#This Row],[Okvirna količina]]</f>
        <v>0</v>
      </c>
      <c r="T39" s="112">
        <f>+Sklop19[[#This Row],[Končna cena/enoto mere (EUR) z DDV]]*Sklop19[[#This Row],[Okvirna količina]]</f>
        <v>0</v>
      </c>
      <c r="U39" s="125"/>
    </row>
    <row r="40" spans="1:21" s="64" customFormat="1" ht="48">
      <c r="A40" s="104" t="s">
        <v>27</v>
      </c>
      <c r="B40" s="14" t="s">
        <v>763</v>
      </c>
      <c r="C40" s="102" t="s">
        <v>738</v>
      </c>
      <c r="D40" s="102" t="s">
        <v>1</v>
      </c>
      <c r="E40" s="148"/>
      <c r="F40" s="110">
        <v>140</v>
      </c>
      <c r="G40" s="157" t="s">
        <v>1</v>
      </c>
      <c r="H40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40" s="105" t="str">
        <f>IF(Sklop19[[#This Row],[ZAHTEVANA SHEMA KAKOVOSTI]]&lt;&gt;"",Sklop19[[#This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+Sklop19[[#This Row],[cena/enota brez DDV v EUR]]*Sklop19[[#This Row],[Stopnja DDV (%)]]</f>
        <v>0</v>
      </c>
      <c r="R40" s="112">
        <f>+Sklop19[[#This Row],[cena/enota brez DDV v EUR]]+Sklop19[[#This Row],[Davek (EUR)]]</f>
        <v>0</v>
      </c>
      <c r="S40" s="112">
        <f>+Sklop19[[#This Row],[cena/enota brez DDV v EUR]]*Sklop19[[#This Row],[Okvirna količina]]</f>
        <v>0</v>
      </c>
      <c r="T40" s="112">
        <f>+Sklop19[[#This Row],[Končna cena/enoto mere (EUR) z DDV]]*Sklop19[[#This Row],[Okvirna količina]]</f>
        <v>0</v>
      </c>
      <c r="U40" s="125"/>
    </row>
    <row r="41" spans="1:21" s="64" customFormat="1" ht="60">
      <c r="A41" s="109" t="s">
        <v>28</v>
      </c>
      <c r="B41" s="14" t="s">
        <v>764</v>
      </c>
      <c r="C41" s="102" t="s">
        <v>738</v>
      </c>
      <c r="D41" s="102" t="s">
        <v>1</v>
      </c>
      <c r="E41" s="148"/>
      <c r="F41" s="110">
        <v>30</v>
      </c>
      <c r="G41" s="157" t="s">
        <v>1</v>
      </c>
      <c r="H41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1" s="105" t="str">
        <f>IF(Sklop19[[#This Row],[ZAHTEVANA SHEMA KAKOVOSTI]]&lt;&gt;"",Sklop19[[#This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+Sklop19[[#This Row],[cena/enota brez DDV v EUR]]*Sklop19[[#This Row],[Stopnja DDV (%)]]</f>
        <v>0</v>
      </c>
      <c r="R41" s="112">
        <f>+Sklop19[[#This Row],[cena/enota brez DDV v EUR]]+Sklop19[[#This Row],[Davek (EUR)]]</f>
        <v>0</v>
      </c>
      <c r="S41" s="112">
        <f>+Sklop19[[#This Row],[cena/enota brez DDV v EUR]]*Sklop19[[#This Row],[Okvirna količina]]</f>
        <v>0</v>
      </c>
      <c r="T41" s="112">
        <f>+Sklop19[[#This Row],[Končna cena/enoto mere (EUR) z DDV]]*Sklop19[[#This Row],[Okvirna količina]]</f>
        <v>0</v>
      </c>
      <c r="U41" s="125"/>
    </row>
    <row r="42" spans="1:21" s="64" customFormat="1" ht="36">
      <c r="A42" s="104" t="s">
        <v>29</v>
      </c>
      <c r="B42" s="99" t="s">
        <v>765</v>
      </c>
      <c r="C42" s="94" t="s">
        <v>738</v>
      </c>
      <c r="D42" s="102" t="s">
        <v>1</v>
      </c>
      <c r="E42" s="148"/>
      <c r="F42" s="110">
        <v>150</v>
      </c>
      <c r="G42" s="153" t="s">
        <v>1</v>
      </c>
      <c r="H42" s="15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42" s="110" t="str">
        <f>IF(Sklop19[[#This Row],[ZAHTEVANA SHEMA KAKOVOSTI]]&lt;&gt;"",Sklop19[[#This Row],[Preračunana masa/volumen/kos na enoto kg]],"")</f>
        <v/>
      </c>
      <c r="J42" s="119"/>
      <c r="K42" s="113"/>
      <c r="L42" s="113"/>
      <c r="M42" s="3"/>
      <c r="N42" s="112"/>
      <c r="O42" s="112"/>
      <c r="P42" s="123"/>
      <c r="Q42" s="112">
        <f>+Sklop19[[#This Row],[cena/enota brez DDV v EUR]]*Sklop19[[#This Row],[Stopnja DDV (%)]]</f>
        <v>0</v>
      </c>
      <c r="R42" s="112">
        <f>+Sklop19[[#This Row],[cena/enota brez DDV v EUR]]+Sklop19[[#This Row],[Davek (EUR)]]</f>
        <v>0</v>
      </c>
      <c r="S42" s="112">
        <f>+Sklop19[[#This Row],[cena/enota brez DDV v EUR]]*Sklop19[[#This Row],[Okvirna količina]]</f>
        <v>0</v>
      </c>
      <c r="T42" s="152">
        <f>+Sklop19[[#This Row],[Končna cena/enoto mere (EUR) z DDV]]*Sklop19[[#This Row],[Okvirna količina]]</f>
        <v>0</v>
      </c>
      <c r="U42" s="125"/>
    </row>
    <row r="43" spans="1:21" s="64" customFormat="1" ht="36">
      <c r="A43" s="109" t="s">
        <v>30</v>
      </c>
      <c r="B43" s="99" t="s">
        <v>766</v>
      </c>
      <c r="C43" s="94" t="s">
        <v>738</v>
      </c>
      <c r="D43" s="102" t="s">
        <v>1</v>
      </c>
      <c r="E43" s="148"/>
      <c r="F43" s="110">
        <v>40</v>
      </c>
      <c r="G43" s="153" t="s">
        <v>1</v>
      </c>
      <c r="H43" s="15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43" s="110" t="str">
        <f>IF(Sklop19[[#This Row],[ZAHTEVANA SHEMA KAKOVOSTI]]&lt;&gt;"",Sklop19[[#This Row],[Preračunana masa/volumen/kos na enoto kg]],"")</f>
        <v/>
      </c>
      <c r="J43" s="119"/>
      <c r="K43" s="113"/>
      <c r="L43" s="113"/>
      <c r="M43" s="3"/>
      <c r="N43" s="112"/>
      <c r="O43" s="112"/>
      <c r="P43" s="123"/>
      <c r="Q43" s="112">
        <f>+Sklop19[[#This Row],[cena/enota brez DDV v EUR]]*Sklop19[[#This Row],[Stopnja DDV (%)]]</f>
        <v>0</v>
      </c>
      <c r="R43" s="112">
        <f>+Sklop19[[#This Row],[cena/enota brez DDV v EUR]]+Sklop19[[#This Row],[Davek (EUR)]]</f>
        <v>0</v>
      </c>
      <c r="S43" s="112">
        <f>+Sklop19[[#This Row],[cena/enota brez DDV v EUR]]*Sklop19[[#This Row],[Okvirna količina]]</f>
        <v>0</v>
      </c>
      <c r="T43" s="152">
        <f>+Sklop19[[#This Row],[Končna cena/enoto mere (EUR) z DDV]]*Sklop19[[#This Row],[Okvirna količina]]</f>
        <v>0</v>
      </c>
      <c r="U43" s="125"/>
    </row>
    <row r="44" spans="1:21" s="64" customFormat="1" ht="36">
      <c r="A44" s="104" t="s">
        <v>31</v>
      </c>
      <c r="B44" s="99" t="s">
        <v>767</v>
      </c>
      <c r="C44" s="94" t="s">
        <v>738</v>
      </c>
      <c r="D44" s="102" t="s">
        <v>1</v>
      </c>
      <c r="E44" s="148"/>
      <c r="F44" s="110">
        <v>25</v>
      </c>
      <c r="G44" s="153" t="s">
        <v>1</v>
      </c>
      <c r="H44" s="15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44" s="110" t="str">
        <f>IF(Sklop19[[#This Row],[ZAHTEVANA SHEMA KAKOVOSTI]]&lt;&gt;"",Sklop19[[#This Row],[Preračunana masa/volumen/kos na enoto kg]],"")</f>
        <v/>
      </c>
      <c r="J44" s="119"/>
      <c r="K44" s="113"/>
      <c r="L44" s="113"/>
      <c r="M44" s="3"/>
      <c r="N44" s="112"/>
      <c r="O44" s="112"/>
      <c r="P44" s="123"/>
      <c r="Q44" s="112">
        <f>+Sklop19[[#This Row],[cena/enota brez DDV v EUR]]*Sklop19[[#This Row],[Stopnja DDV (%)]]</f>
        <v>0</v>
      </c>
      <c r="R44" s="112">
        <f>+Sklop19[[#This Row],[cena/enota brez DDV v EUR]]+Sklop19[[#This Row],[Davek (EUR)]]</f>
        <v>0</v>
      </c>
      <c r="S44" s="112">
        <f>+Sklop19[[#This Row],[cena/enota brez DDV v EUR]]*Sklop19[[#This Row],[Okvirna količina]]</f>
        <v>0</v>
      </c>
      <c r="T44" s="152">
        <f>+Sklop19[[#This Row],[Končna cena/enoto mere (EUR) z DDV]]*Sklop19[[#This Row],[Okvirna količina]]</f>
        <v>0</v>
      </c>
      <c r="U44" s="125"/>
    </row>
    <row r="45" spans="1:21" s="64" customFormat="1" ht="36">
      <c r="A45" s="109" t="s">
        <v>32</v>
      </c>
      <c r="B45" s="99" t="s">
        <v>768</v>
      </c>
      <c r="C45" s="94" t="s">
        <v>738</v>
      </c>
      <c r="D45" s="102" t="s">
        <v>1</v>
      </c>
      <c r="E45" s="148"/>
      <c r="F45" s="110">
        <v>30</v>
      </c>
      <c r="G45" s="153" t="s">
        <v>1</v>
      </c>
      <c r="H45" s="15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5" s="110" t="str">
        <f>IF(Sklop19[[#This Row],[ZAHTEVANA SHEMA KAKOVOSTI]]&lt;&gt;"",Sklop19[[#This Row],[Preračunana masa/volumen/kos na enoto kg]],"")</f>
        <v/>
      </c>
      <c r="J45" s="119"/>
      <c r="K45" s="113"/>
      <c r="L45" s="113"/>
      <c r="M45" s="3"/>
      <c r="N45" s="112"/>
      <c r="O45" s="112"/>
      <c r="P45" s="123"/>
      <c r="Q45" s="112">
        <f>+Sklop19[[#This Row],[cena/enota brez DDV v EUR]]*Sklop19[[#This Row],[Stopnja DDV (%)]]</f>
        <v>0</v>
      </c>
      <c r="R45" s="112">
        <f>+Sklop19[[#This Row],[cena/enota brez DDV v EUR]]+Sklop19[[#This Row],[Davek (EUR)]]</f>
        <v>0</v>
      </c>
      <c r="S45" s="112">
        <f>+Sklop19[[#This Row],[cena/enota brez DDV v EUR]]*Sklop19[[#This Row],[Okvirna količina]]</f>
        <v>0</v>
      </c>
      <c r="T45" s="152">
        <f>+Sklop19[[#This Row],[Končna cena/enoto mere (EUR) z DDV]]*Sklop19[[#This Row],[Okvirna količina]]</f>
        <v>0</v>
      </c>
      <c r="U45" s="125"/>
    </row>
    <row r="46" spans="1:21" s="64" customFormat="1" ht="36">
      <c r="A46" s="104" t="s">
        <v>33</v>
      </c>
      <c r="B46" s="99" t="s">
        <v>737</v>
      </c>
      <c r="C46" s="94" t="s">
        <v>738</v>
      </c>
      <c r="D46" s="102" t="s">
        <v>1</v>
      </c>
      <c r="E46" s="148"/>
      <c r="F46" s="110">
        <v>30</v>
      </c>
      <c r="G46" s="153" t="s">
        <v>1</v>
      </c>
      <c r="H46" s="15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6" s="110" t="str">
        <f>IF(Sklop19[[#This Row],[ZAHTEVANA SHEMA KAKOVOSTI]]&lt;&gt;"",Sklop19[[#This Row],[Preračunana masa/volumen/kos na enoto kg]],"")</f>
        <v/>
      </c>
      <c r="J46" s="119"/>
      <c r="K46" s="113"/>
      <c r="L46" s="113"/>
      <c r="M46" s="3"/>
      <c r="N46" s="112"/>
      <c r="O46" s="112"/>
      <c r="P46" s="123"/>
      <c r="Q46" s="112">
        <f>+Sklop19[[#This Row],[cena/enota brez DDV v EUR]]*Sklop19[[#This Row],[Stopnja DDV (%)]]</f>
        <v>0</v>
      </c>
      <c r="R46" s="112">
        <f>+Sklop19[[#This Row],[cena/enota brez DDV v EUR]]+Sklop19[[#This Row],[Davek (EUR)]]</f>
        <v>0</v>
      </c>
      <c r="S46" s="112">
        <f>+Sklop19[[#This Row],[cena/enota brez DDV v EUR]]*Sklop19[[#This Row],[Okvirna količina]]</f>
        <v>0</v>
      </c>
      <c r="T46" s="152">
        <f>+Sklop19[[#This Row],[Končna cena/enoto mere (EUR) z DDV]]*Sklop19[[#This Row],[Okvirna količina]]</f>
        <v>0</v>
      </c>
      <c r="U46" s="125"/>
    </row>
    <row r="47" spans="1:21" s="64" customFormat="1" ht="24">
      <c r="A47" s="109" t="s">
        <v>34</v>
      </c>
      <c r="B47" s="99" t="s">
        <v>769</v>
      </c>
      <c r="C47" s="94" t="s">
        <v>738</v>
      </c>
      <c r="D47" s="102" t="s">
        <v>1</v>
      </c>
      <c r="E47" s="148"/>
      <c r="F47" s="110">
        <v>60</v>
      </c>
      <c r="G47" s="153" t="s">
        <v>1</v>
      </c>
      <c r="H47" s="15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47" s="110" t="str">
        <f>IF(Sklop19[[#This Row],[ZAHTEVANA SHEMA KAKOVOSTI]]&lt;&gt;"",Sklop19[[#This Row],[Preračunana masa/volumen/kos na enoto kg]],"")</f>
        <v/>
      </c>
      <c r="J47" s="119"/>
      <c r="K47" s="113"/>
      <c r="L47" s="113"/>
      <c r="M47" s="3"/>
      <c r="N47" s="112"/>
      <c r="O47" s="112"/>
      <c r="P47" s="123"/>
      <c r="Q47" s="112">
        <f>+Sklop19[[#This Row],[cena/enota brez DDV v EUR]]*Sklop19[[#This Row],[Stopnja DDV (%)]]</f>
        <v>0</v>
      </c>
      <c r="R47" s="112">
        <f>+Sklop19[[#This Row],[cena/enota brez DDV v EUR]]+Sklop19[[#This Row],[Davek (EUR)]]</f>
        <v>0</v>
      </c>
      <c r="S47" s="112">
        <f>+Sklop19[[#This Row],[cena/enota brez DDV v EUR]]*Sklop19[[#This Row],[Okvirna količina]]</f>
        <v>0</v>
      </c>
      <c r="T47" s="152">
        <f>+Sklop19[[#This Row],[Končna cena/enoto mere (EUR) z DDV]]*Sklop19[[#This Row],[Okvirna količina]]</f>
        <v>0</v>
      </c>
      <c r="U47" s="125"/>
    </row>
    <row r="48" spans="1:21" s="64" customFormat="1" ht="12">
      <c r="A48" s="104" t="s">
        <v>35</v>
      </c>
      <c r="B48" s="99" t="s">
        <v>770</v>
      </c>
      <c r="C48" s="94">
        <v>1</v>
      </c>
      <c r="D48" s="102" t="s">
        <v>1</v>
      </c>
      <c r="E48" s="148"/>
      <c r="F48" s="110">
        <v>15</v>
      </c>
      <c r="G48" s="153" t="s">
        <v>1</v>
      </c>
      <c r="H48" s="15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48" s="110" t="str">
        <f>IF(Sklop19[[#This Row],[ZAHTEVANA SHEMA KAKOVOSTI]]&lt;&gt;"",Sklop19[[#This Row],[Preračunana masa/volumen/kos na enoto kg]],"")</f>
        <v/>
      </c>
      <c r="J48" s="119"/>
      <c r="K48" s="113"/>
      <c r="L48" s="113"/>
      <c r="M48" s="3"/>
      <c r="N48" s="112"/>
      <c r="O48" s="112"/>
      <c r="P48" s="123"/>
      <c r="Q48" s="112">
        <f>+Sklop19[[#This Row],[cena/enota brez DDV v EUR]]*Sklop19[[#This Row],[Stopnja DDV (%)]]</f>
        <v>0</v>
      </c>
      <c r="R48" s="112">
        <f>+Sklop19[[#This Row],[cena/enota brez DDV v EUR]]+Sklop19[[#This Row],[Davek (EUR)]]</f>
        <v>0</v>
      </c>
      <c r="S48" s="112">
        <f>+Sklop19[[#This Row],[cena/enota brez DDV v EUR]]*Sklop19[[#This Row],[Okvirna količina]]</f>
        <v>0</v>
      </c>
      <c r="T48" s="152">
        <f>+Sklop19[[#This Row],[Končna cena/enoto mere (EUR) z DDV]]*Sklop19[[#This Row],[Okvirna količina]]</f>
        <v>0</v>
      </c>
      <c r="U48" s="125"/>
    </row>
    <row r="49" spans="1:22" s="64" customFormat="1" ht="24">
      <c r="A49" s="109" t="s">
        <v>36</v>
      </c>
      <c r="B49" s="14" t="s">
        <v>771</v>
      </c>
      <c r="C49" s="102" t="s">
        <v>738</v>
      </c>
      <c r="D49" s="102" t="s">
        <v>1</v>
      </c>
      <c r="E49" s="148"/>
      <c r="F49" s="110">
        <v>20</v>
      </c>
      <c r="G49" s="157" t="s">
        <v>1</v>
      </c>
      <c r="H49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49" s="105" t="str">
        <f>IF(Sklop19[[#This Row],[ZAHTEVANA SHEMA KAKOVOSTI]]&lt;&gt;"",Sklop19[[#This Row],[Preračunana masa/volumen/kos na enoto kg]],"")</f>
        <v/>
      </c>
      <c r="J49" s="119"/>
      <c r="K49" s="111"/>
      <c r="L49" s="111"/>
      <c r="M49" s="122"/>
      <c r="N49" s="112"/>
      <c r="O49" s="112"/>
      <c r="P49" s="123"/>
      <c r="Q49" s="112">
        <f>+Sklop19[[#This Row],[cena/enota brez DDV v EUR]]*Sklop19[[#This Row],[Stopnja DDV (%)]]</f>
        <v>0</v>
      </c>
      <c r="R49" s="112">
        <f>+Sklop19[[#This Row],[cena/enota brez DDV v EUR]]+Sklop19[[#This Row],[Davek (EUR)]]</f>
        <v>0</v>
      </c>
      <c r="S49" s="112">
        <f>+Sklop19[[#This Row],[cena/enota brez DDV v EUR]]*Sklop19[[#This Row],[Okvirna količina]]</f>
        <v>0</v>
      </c>
      <c r="T49" s="112">
        <f>+Sklop19[[#This Row],[Končna cena/enoto mere (EUR) z DDV]]*Sklop19[[#This Row],[Okvirna količina]]</f>
        <v>0</v>
      </c>
      <c r="U49" s="125"/>
    </row>
    <row r="50" spans="1:22" ht="27" customHeight="1">
      <c r="A50" s="133" t="s">
        <v>195</v>
      </c>
      <c r="B50" s="77"/>
      <c r="C50" s="78"/>
      <c r="D50" s="78"/>
      <c r="E50" s="138"/>
      <c r="F50" s="79"/>
      <c r="G50" s="143"/>
      <c r="H50" s="80">
        <f>SUBTOTAL(109,Sklop19[Preračunana masa/volumen/kos na enoto kg])</f>
        <v>7170</v>
      </c>
      <c r="I50" s="80">
        <f>SUBTOTAL(109,Sklop19[Živila iz shem kakovosti (kg)])</f>
        <v>0</v>
      </c>
      <c r="J50" s="79"/>
      <c r="K50" s="81"/>
      <c r="L50" s="81"/>
      <c r="M50" s="82"/>
      <c r="N50" s="83"/>
      <c r="O50" s="83"/>
      <c r="P50" s="83"/>
      <c r="Q50" s="84"/>
      <c r="R50" s="85"/>
      <c r="S50" s="84">
        <f>SUBTOTAL(109,Sklop19[Vrednost za okvirno količino (EUR) brez DDV])</f>
        <v>0</v>
      </c>
      <c r="T50" s="84">
        <f>SUBTOTAL(109,Sklop19[Vrednost za okvirno količino (EUR) z DDV])</f>
        <v>0</v>
      </c>
      <c r="U50" s="86">
        <f>SUBTOTAL(103,Sklop19[Shema kakovosti
(nacionalne, evropske)
])</f>
        <v>0</v>
      </c>
    </row>
    <row r="51" spans="1:22" ht="15">
      <c r="A51" s="10"/>
      <c r="B51" s="8"/>
      <c r="C51" s="32"/>
      <c r="D51" s="32"/>
      <c r="E51" s="31"/>
      <c r="F51" s="11"/>
      <c r="H51" s="12"/>
      <c r="I51" s="12"/>
      <c r="J51" s="12"/>
      <c r="K51" s="12"/>
      <c r="L51" s="62"/>
      <c r="M51" s="62"/>
      <c r="N51" s="12"/>
      <c r="O51" s="12"/>
      <c r="P51" s="12"/>
      <c r="Q51" s="12"/>
      <c r="R51" s="12"/>
      <c r="S51" s="5"/>
      <c r="T51" s="5"/>
      <c r="U51" s="11"/>
    </row>
    <row r="52" spans="1:22">
      <c r="A52" s="54" t="s">
        <v>190</v>
      </c>
      <c r="B52" s="22"/>
      <c r="C52" s="34"/>
      <c r="D52" s="34"/>
      <c r="E52" s="139"/>
      <c r="Q52" s="54"/>
      <c r="R52" s="54"/>
      <c r="S52" s="54"/>
      <c r="T52" s="54"/>
    </row>
    <row r="53" spans="1:22">
      <c r="A53" s="17" t="s">
        <v>193</v>
      </c>
      <c r="B53" s="22"/>
      <c r="C53" s="34"/>
      <c r="D53" s="34"/>
      <c r="E53" s="139"/>
    </row>
    <row r="54" spans="1:22">
      <c r="A54" s="129" t="s">
        <v>191</v>
      </c>
      <c r="F54" s="87"/>
      <c r="G54" s="87"/>
      <c r="H54" s="35"/>
      <c r="I54" s="35"/>
      <c r="J54" s="35"/>
      <c r="K54" s="35"/>
      <c r="L54" s="63"/>
      <c r="M54" s="63"/>
      <c r="N54" s="35"/>
      <c r="O54" s="35"/>
      <c r="P54" s="35"/>
      <c r="Q54" s="35"/>
      <c r="R54" s="35"/>
    </row>
    <row r="55" spans="1:22">
      <c r="A55" s="156" t="s">
        <v>502</v>
      </c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4"/>
    </row>
    <row r="56" spans="1:22">
      <c r="A56" s="263" t="s">
        <v>1199</v>
      </c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63"/>
      <c r="N56" s="35"/>
      <c r="O56" s="35"/>
      <c r="P56" s="35"/>
      <c r="Q56" s="35"/>
      <c r="R56" s="35"/>
    </row>
    <row r="57" spans="1:22">
      <c r="N57" s="35"/>
      <c r="O57" s="35"/>
      <c r="P57" s="35"/>
      <c r="Q57" s="35"/>
      <c r="R57" s="35"/>
    </row>
    <row r="58" spans="1:22">
      <c r="A58" s="129" t="s">
        <v>74</v>
      </c>
      <c r="F58" s="87"/>
      <c r="G58" s="87" t="s">
        <v>75</v>
      </c>
      <c r="H58" s="35"/>
      <c r="I58" s="35"/>
      <c r="J58" s="35"/>
      <c r="K58" s="35"/>
      <c r="L58" s="63"/>
      <c r="M58" s="63"/>
      <c r="N58" s="130"/>
      <c r="O58" s="35"/>
      <c r="P58" s="35"/>
      <c r="Q58" s="35" t="s">
        <v>76</v>
      </c>
      <c r="R58" s="35"/>
    </row>
    <row r="59" spans="1:22" ht="15">
      <c r="A59" s="10"/>
      <c r="B59" s="8"/>
      <c r="C59" s="32"/>
      <c r="D59" s="32"/>
      <c r="E59" s="31"/>
      <c r="F59" s="11"/>
      <c r="H59" s="12"/>
      <c r="I59" s="12"/>
      <c r="J59" s="12"/>
      <c r="K59" s="12"/>
      <c r="L59" s="62"/>
      <c r="M59" s="62"/>
      <c r="N59" s="12"/>
      <c r="O59" s="12"/>
      <c r="P59" s="12"/>
      <c r="Q59" s="12"/>
      <c r="R59" s="12"/>
      <c r="S59" s="5"/>
      <c r="T59" s="5"/>
      <c r="U59" s="11"/>
    </row>
    <row r="60" spans="1:22">
      <c r="B60" s="22"/>
      <c r="C60" s="34"/>
      <c r="D60" s="34"/>
      <c r="E60" s="139"/>
    </row>
    <row r="61" spans="1:22">
      <c r="B61" s="22"/>
      <c r="C61" s="34"/>
      <c r="D61" s="34"/>
      <c r="E61" s="139"/>
    </row>
    <row r="62" spans="1:22">
      <c r="B62" s="22"/>
      <c r="C62" s="34"/>
      <c r="D62" s="34"/>
      <c r="E62" s="139"/>
    </row>
    <row r="63" spans="1:22">
      <c r="B63" s="22"/>
      <c r="C63" s="34"/>
      <c r="D63" s="34"/>
      <c r="E63" s="139"/>
    </row>
    <row r="64" spans="1:22">
      <c r="B64" s="22"/>
      <c r="C64" s="34"/>
      <c r="D64" s="34"/>
      <c r="E64" s="139"/>
    </row>
    <row r="65" spans="1:22">
      <c r="B65" s="22"/>
      <c r="C65" s="34"/>
      <c r="D65" s="34"/>
      <c r="E65" s="139"/>
    </row>
    <row r="66" spans="1:22">
      <c r="B66" s="22"/>
      <c r="C66" s="34"/>
      <c r="D66" s="34"/>
      <c r="E66" s="139"/>
    </row>
    <row r="67" spans="1:22">
      <c r="B67" s="22"/>
      <c r="C67" s="34"/>
      <c r="D67" s="34"/>
      <c r="E67" s="139"/>
    </row>
    <row r="68" spans="1:22">
      <c r="B68" s="22"/>
      <c r="C68" s="34"/>
      <c r="D68" s="34"/>
      <c r="E68" s="139"/>
    </row>
    <row r="69" spans="1:22">
      <c r="B69" s="22"/>
      <c r="C69" s="34"/>
      <c r="D69" s="34"/>
      <c r="E69" s="139"/>
    </row>
    <row r="70" spans="1:22">
      <c r="B70" s="22"/>
      <c r="C70" s="34"/>
      <c r="D70" s="34"/>
      <c r="E70" s="139"/>
    </row>
    <row r="71" spans="1:22">
      <c r="B71" s="22"/>
      <c r="C71" s="34"/>
      <c r="D71" s="34"/>
      <c r="E71" s="139"/>
    </row>
    <row r="72" spans="1:22">
      <c r="B72" s="22"/>
      <c r="C72" s="34"/>
      <c r="D72" s="34"/>
      <c r="E72" s="139"/>
    </row>
    <row r="73" spans="1:22">
      <c r="B73" s="22"/>
      <c r="C73" s="34"/>
      <c r="D73" s="34"/>
      <c r="E73" s="139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</sheetData>
  <sheetProtection insertRows="0" deleteRows="0"/>
  <protectedRanges>
    <protectedRange sqref="J1:P55 U1:U1048576 J57:P1048576 M56:P56" name="Obseg1"/>
    <protectedRange sqref="J56:L56" name="Obseg1_2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4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9"/>
  <sheetViews>
    <sheetView topLeftCell="A10" zoomScaleNormal="100" zoomScaleSheetLayoutView="100" workbookViewId="0">
      <selection activeCell="Y46" sqref="Y46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pred_rekapitulacija'!A33</f>
        <v>20.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pred_rekapitulacija'!B33</f>
        <v>KONZERVIRANA ZELENJAVA IN SADJE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1226</v>
      </c>
      <c r="C16" s="102" t="s">
        <v>791</v>
      </c>
      <c r="D16" s="102" t="s">
        <v>169</v>
      </c>
      <c r="E16" s="148"/>
      <c r="F16" s="110">
        <v>80</v>
      </c>
      <c r="G16" s="157" t="s">
        <v>1</v>
      </c>
      <c r="H16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6" s="105" t="str">
        <f>IF(Sklop20[[#This Row],[ZAHTEVANA SHEMA KAKOVOSTI]]&lt;&gt;"",Sklop20[[#This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+Sklop20[[#This Row],[cena/enota brez DDV v EUR]]*Sklop20[[#This Row],[Stopnja DDV (%)]]</f>
        <v>0</v>
      </c>
      <c r="R16" s="108">
        <f>+Sklop20[[#This Row],[cena/enota brez DDV v EUR]]+Sklop20[[#This Row],[Davek (EUR)]]</f>
        <v>0</v>
      </c>
      <c r="S16" s="108">
        <f>+Sklop20[[#This Row],[cena/enota brez DDV v EUR]]*Sklop20[[#This Row],[Okvirna količina]]</f>
        <v>0</v>
      </c>
      <c r="T16" s="108">
        <f>+Sklop20[[#This Row],[Končna cena/enoto mere (EUR) z DDV]]*Sklop20[[#This Row],[Okvirna količina]]</f>
        <v>0</v>
      </c>
      <c r="U16" s="124"/>
    </row>
    <row r="17" spans="1:21" s="64" customFormat="1" ht="12">
      <c r="A17" s="109" t="s">
        <v>4</v>
      </c>
      <c r="B17" s="13" t="s">
        <v>1227</v>
      </c>
      <c r="C17" s="102">
        <v>4200</v>
      </c>
      <c r="D17" s="102" t="s">
        <v>169</v>
      </c>
      <c r="E17" s="148"/>
      <c r="F17" s="110">
        <v>20</v>
      </c>
      <c r="G17" s="157" t="s">
        <v>102</v>
      </c>
      <c r="H17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84</v>
      </c>
      <c r="I17" s="105" t="str">
        <f>IF(Sklop20[[#This Row],[ZAHTEVANA SHEMA KAKOVOSTI]]&lt;&gt;"",Sklop20[[#This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+Sklop20[[#This Row],[cena/enota brez DDV v EUR]]*Sklop20[[#This Row],[Stopnja DDV (%)]]</f>
        <v>0</v>
      </c>
      <c r="R17" s="112">
        <f>+Sklop20[[#This Row],[cena/enota brez DDV v EUR]]+Sklop20[[#This Row],[Davek (EUR)]]</f>
        <v>0</v>
      </c>
      <c r="S17" s="112">
        <f>+Sklop20[[#This Row],[cena/enota brez DDV v EUR]]*Sklop20[[#This Row],[Okvirna količina]]</f>
        <v>0</v>
      </c>
      <c r="T17" s="112">
        <f>+Sklop20[[#This Row],[Končna cena/enoto mere (EUR) z DDV]]*Sklop20[[#This Row],[Okvirna količina]]</f>
        <v>0</v>
      </c>
      <c r="U17" s="125"/>
    </row>
    <row r="18" spans="1:21" s="64" customFormat="1" ht="12">
      <c r="A18" s="104" t="s">
        <v>5</v>
      </c>
      <c r="B18" s="95" t="s">
        <v>1228</v>
      </c>
      <c r="C18" s="102">
        <v>850</v>
      </c>
      <c r="D18" s="102" t="s">
        <v>169</v>
      </c>
      <c r="E18" s="148"/>
      <c r="F18" s="110">
        <v>10</v>
      </c>
      <c r="G18" s="157" t="s">
        <v>102</v>
      </c>
      <c r="H18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8.5</v>
      </c>
      <c r="I18" s="105" t="str">
        <f>IF(Sklop20[[#This Row],[ZAHTEVANA SHEMA KAKOVOSTI]]&lt;&gt;"",Sklop20[[#This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+Sklop20[[#This Row],[cena/enota brez DDV v EUR]]*Sklop20[[#This Row],[Stopnja DDV (%)]]</f>
        <v>0</v>
      </c>
      <c r="R18" s="112">
        <f>+Sklop20[[#This Row],[cena/enota brez DDV v EUR]]+Sklop20[[#This Row],[Davek (EUR)]]</f>
        <v>0</v>
      </c>
      <c r="S18" s="112">
        <f>+Sklop20[[#This Row],[cena/enota brez DDV v EUR]]*Sklop20[[#This Row],[Okvirna količina]]</f>
        <v>0</v>
      </c>
      <c r="T18" s="112">
        <f>+Sklop20[[#This Row],[Končna cena/enoto mere (EUR) z DDV]]*Sklop20[[#This Row],[Okvirna količina]]</f>
        <v>0</v>
      </c>
      <c r="U18" s="125"/>
    </row>
    <row r="19" spans="1:21" s="64" customFormat="1" ht="12">
      <c r="A19" s="109" t="s">
        <v>6</v>
      </c>
      <c r="B19" s="95" t="s">
        <v>1229</v>
      </c>
      <c r="C19" s="102" t="s">
        <v>791</v>
      </c>
      <c r="D19" s="102" t="s">
        <v>169</v>
      </c>
      <c r="E19" s="148"/>
      <c r="F19" s="110">
        <v>15</v>
      </c>
      <c r="G19" s="157" t="s">
        <v>1</v>
      </c>
      <c r="H19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9" s="105" t="str">
        <f>IF(Sklop20[[#This Row],[ZAHTEVANA SHEMA KAKOVOSTI]]&lt;&gt;"",Sklop20[[#This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+Sklop20[[#This Row],[cena/enota brez DDV v EUR]]*Sklop20[[#This Row],[Stopnja DDV (%)]]</f>
        <v>0</v>
      </c>
      <c r="R19" s="112">
        <f>+Sklop20[[#This Row],[cena/enota brez DDV v EUR]]+Sklop20[[#This Row],[Davek (EUR)]]</f>
        <v>0</v>
      </c>
      <c r="S19" s="112">
        <f>+Sklop20[[#This Row],[cena/enota brez DDV v EUR]]*Sklop20[[#This Row],[Okvirna količina]]</f>
        <v>0</v>
      </c>
      <c r="T19" s="112">
        <f>+Sklop20[[#This Row],[Končna cena/enoto mere (EUR) z DDV]]*Sklop20[[#This Row],[Okvirna količina]]</f>
        <v>0</v>
      </c>
      <c r="U19" s="125"/>
    </row>
    <row r="20" spans="1:21" s="64" customFormat="1" ht="12">
      <c r="A20" s="104" t="s">
        <v>7</v>
      </c>
      <c r="B20" s="13" t="s">
        <v>1230</v>
      </c>
      <c r="C20" s="102" t="s">
        <v>790</v>
      </c>
      <c r="D20" s="102" t="s">
        <v>169</v>
      </c>
      <c r="E20" s="148"/>
      <c r="F20" s="110">
        <v>15</v>
      </c>
      <c r="G20" s="157" t="s">
        <v>1</v>
      </c>
      <c r="H20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20" s="105" t="str">
        <f>IF(Sklop20[[#This Row],[ZAHTEVANA SHEMA KAKOVOSTI]]&lt;&gt;"",Sklop20[[#This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+Sklop20[[#This Row],[cena/enota brez DDV v EUR]]*Sklop20[[#This Row],[Stopnja DDV (%)]]</f>
        <v>0</v>
      </c>
      <c r="R20" s="112">
        <f>+Sklop20[[#This Row],[cena/enota brez DDV v EUR]]+Sklop20[[#This Row],[Davek (EUR)]]</f>
        <v>0</v>
      </c>
      <c r="S20" s="112">
        <f>+Sklop20[[#This Row],[cena/enota brez DDV v EUR]]*Sklop20[[#This Row],[Okvirna količina]]</f>
        <v>0</v>
      </c>
      <c r="T20" s="112">
        <f>+Sklop20[[#This Row],[Končna cena/enoto mere (EUR) z DDV]]*Sklop20[[#This Row],[Okvirna količina]]</f>
        <v>0</v>
      </c>
      <c r="U20" s="125"/>
    </row>
    <row r="21" spans="1:21" s="64" customFormat="1" ht="12">
      <c r="A21" s="109" t="s">
        <v>8</v>
      </c>
      <c r="B21" s="13" t="s">
        <v>1231</v>
      </c>
      <c r="C21" s="102">
        <v>680</v>
      </c>
      <c r="D21" s="102" t="s">
        <v>169</v>
      </c>
      <c r="E21" s="148"/>
      <c r="F21" s="110">
        <v>60</v>
      </c>
      <c r="G21" s="157" t="s">
        <v>102</v>
      </c>
      <c r="H21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40.800000000000004</v>
      </c>
      <c r="I21" s="105" t="str">
        <f>IF(Sklop20[[#This Row],[ZAHTEVANA SHEMA KAKOVOSTI]]&lt;&gt;"",Sklop20[[#This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+Sklop20[[#This Row],[cena/enota brez DDV v EUR]]*Sklop20[[#This Row],[Stopnja DDV (%)]]</f>
        <v>0</v>
      </c>
      <c r="R21" s="112">
        <f>+Sklop20[[#This Row],[cena/enota brez DDV v EUR]]+Sklop20[[#This Row],[Davek (EUR)]]</f>
        <v>0</v>
      </c>
      <c r="S21" s="112">
        <f>+Sklop20[[#This Row],[cena/enota brez DDV v EUR]]*Sklop20[[#This Row],[Okvirna količina]]</f>
        <v>0</v>
      </c>
      <c r="T21" s="112">
        <f>+Sklop20[[#This Row],[Končna cena/enoto mere (EUR) z DDV]]*Sklop20[[#This Row],[Okvirna količina]]</f>
        <v>0</v>
      </c>
      <c r="U21" s="125"/>
    </row>
    <row r="22" spans="1:21" s="64" customFormat="1" ht="12">
      <c r="A22" s="104" t="s">
        <v>9</v>
      </c>
      <c r="B22" s="95" t="s">
        <v>1231</v>
      </c>
      <c r="C22" s="102">
        <v>4000</v>
      </c>
      <c r="D22" s="102" t="s">
        <v>169</v>
      </c>
      <c r="E22" s="148"/>
      <c r="F22" s="110">
        <v>80</v>
      </c>
      <c r="G22" s="157" t="s">
        <v>102</v>
      </c>
      <c r="H22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320</v>
      </c>
      <c r="I22" s="105" t="str">
        <f>IF(Sklop20[[#This Row],[ZAHTEVANA SHEMA KAKOVOSTI]]&lt;&gt;"",Sklop20[[#This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+Sklop20[[#This Row],[cena/enota brez DDV v EUR]]*Sklop20[[#This Row],[Stopnja DDV (%)]]</f>
        <v>0</v>
      </c>
      <c r="R22" s="112">
        <f>+Sklop20[[#This Row],[cena/enota brez DDV v EUR]]+Sklop20[[#This Row],[Davek (EUR)]]</f>
        <v>0</v>
      </c>
      <c r="S22" s="112">
        <f>+Sklop20[[#This Row],[cena/enota brez DDV v EUR]]*Sklop20[[#This Row],[Okvirna količina]]</f>
        <v>0</v>
      </c>
      <c r="T22" s="112">
        <f>+Sklop20[[#This Row],[Končna cena/enoto mere (EUR) z DDV]]*Sklop20[[#This Row],[Okvirna količina]]</f>
        <v>0</v>
      </c>
      <c r="U22" s="125"/>
    </row>
    <row r="23" spans="1:21" s="64" customFormat="1" ht="12">
      <c r="A23" s="109" t="s">
        <v>10</v>
      </c>
      <c r="B23" s="95" t="s">
        <v>1232</v>
      </c>
      <c r="C23" s="102" t="s">
        <v>791</v>
      </c>
      <c r="D23" s="102" t="s">
        <v>169</v>
      </c>
      <c r="E23" s="148"/>
      <c r="F23" s="110">
        <v>80</v>
      </c>
      <c r="G23" s="157" t="s">
        <v>1</v>
      </c>
      <c r="H23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3" s="105" t="str">
        <f>IF(Sklop20[[#This Row],[ZAHTEVANA SHEMA KAKOVOSTI]]&lt;&gt;"",Sklop20[[#This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+Sklop20[[#This Row],[cena/enota brez DDV v EUR]]*Sklop20[[#This Row],[Stopnja DDV (%)]]</f>
        <v>0</v>
      </c>
      <c r="R23" s="112">
        <f>+Sklop20[[#This Row],[cena/enota brez DDV v EUR]]+Sklop20[[#This Row],[Davek (EUR)]]</f>
        <v>0</v>
      </c>
      <c r="S23" s="112">
        <f>+Sklop20[[#This Row],[cena/enota brez DDV v EUR]]*Sklop20[[#This Row],[Okvirna količina]]</f>
        <v>0</v>
      </c>
      <c r="T23" s="112">
        <f>+Sklop20[[#This Row],[Končna cena/enoto mere (EUR) z DDV]]*Sklop20[[#This Row],[Okvirna količina]]</f>
        <v>0</v>
      </c>
      <c r="U23" s="125"/>
    </row>
    <row r="24" spans="1:21" s="64" customFormat="1" ht="12">
      <c r="A24" s="104" t="s">
        <v>11</v>
      </c>
      <c r="B24" s="95" t="s">
        <v>1233</v>
      </c>
      <c r="C24" s="102">
        <v>4100</v>
      </c>
      <c r="D24" s="102" t="s">
        <v>169</v>
      </c>
      <c r="E24" s="148"/>
      <c r="F24" s="110">
        <v>10</v>
      </c>
      <c r="G24" s="157" t="s">
        <v>102</v>
      </c>
      <c r="H24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41</v>
      </c>
      <c r="I24" s="105" t="str">
        <f>IF(Sklop20[[#This Row],[ZAHTEVANA SHEMA KAKOVOSTI]]&lt;&gt;"",Sklop20[[#This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+Sklop20[[#This Row],[cena/enota brez DDV v EUR]]*Sklop20[[#This Row],[Stopnja DDV (%)]]</f>
        <v>0</v>
      </c>
      <c r="R24" s="112">
        <f>+Sklop20[[#This Row],[cena/enota brez DDV v EUR]]+Sklop20[[#This Row],[Davek (EUR)]]</f>
        <v>0</v>
      </c>
      <c r="S24" s="112">
        <f>+Sklop20[[#This Row],[cena/enota brez DDV v EUR]]*Sklop20[[#This Row],[Okvirna količina]]</f>
        <v>0</v>
      </c>
      <c r="T24" s="112">
        <f>+Sklop20[[#This Row],[Končna cena/enoto mere (EUR) z DDV]]*Sklop20[[#This Row],[Okvirna količina]]</f>
        <v>0</v>
      </c>
      <c r="U24" s="125"/>
    </row>
    <row r="25" spans="1:21" s="64" customFormat="1" ht="12">
      <c r="A25" s="109" t="s">
        <v>12</v>
      </c>
      <c r="B25" s="95" t="s">
        <v>1234</v>
      </c>
      <c r="C25" s="102">
        <v>800</v>
      </c>
      <c r="D25" s="102" t="s">
        <v>169</v>
      </c>
      <c r="E25" s="148"/>
      <c r="F25" s="110">
        <v>350</v>
      </c>
      <c r="G25" s="157" t="s">
        <v>102</v>
      </c>
      <c r="H25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280</v>
      </c>
      <c r="I25" s="105" t="str">
        <f>IF(Sklop20[[#This Row],[ZAHTEVANA SHEMA KAKOVOSTI]]&lt;&gt;"",Sklop20[[#This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+Sklop20[[#This Row],[cena/enota brez DDV v EUR]]*Sklop20[[#This Row],[Stopnja DDV (%)]]</f>
        <v>0</v>
      </c>
      <c r="R25" s="112">
        <f>+Sklop20[[#This Row],[cena/enota brez DDV v EUR]]+Sklop20[[#This Row],[Davek (EUR)]]</f>
        <v>0</v>
      </c>
      <c r="S25" s="112">
        <f>+Sklop20[[#This Row],[cena/enota brez DDV v EUR]]*Sklop20[[#This Row],[Okvirna količina]]</f>
        <v>0</v>
      </c>
      <c r="T25" s="112">
        <f>+Sklop20[[#This Row],[Končna cena/enoto mere (EUR) z DDV]]*Sklop20[[#This Row],[Okvirna količina]]</f>
        <v>0</v>
      </c>
      <c r="U25" s="125"/>
    </row>
    <row r="26" spans="1:21" s="64" customFormat="1" ht="12">
      <c r="A26" s="104" t="s">
        <v>13</v>
      </c>
      <c r="B26" s="95" t="s">
        <v>1235</v>
      </c>
      <c r="C26" s="102">
        <v>500</v>
      </c>
      <c r="D26" s="102" t="s">
        <v>169</v>
      </c>
      <c r="E26" s="148"/>
      <c r="F26" s="110">
        <v>30</v>
      </c>
      <c r="G26" s="157" t="s">
        <v>102</v>
      </c>
      <c r="H26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26" s="105" t="str">
        <f>IF(Sklop20[[#This Row],[ZAHTEVANA SHEMA KAKOVOSTI]]&lt;&gt;"",Sklop20[[#This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+Sklop20[[#This Row],[cena/enota brez DDV v EUR]]*Sklop20[[#This Row],[Stopnja DDV (%)]]</f>
        <v>0</v>
      </c>
      <c r="R26" s="112">
        <f>+Sklop20[[#This Row],[cena/enota brez DDV v EUR]]+Sklop20[[#This Row],[Davek (EUR)]]</f>
        <v>0</v>
      </c>
      <c r="S26" s="112">
        <f>+Sklop20[[#This Row],[cena/enota brez DDV v EUR]]*Sklop20[[#This Row],[Okvirna količina]]</f>
        <v>0</v>
      </c>
      <c r="T26" s="112">
        <f>+Sklop20[[#This Row],[Končna cena/enoto mere (EUR) z DDV]]*Sklop20[[#This Row],[Okvirna količina]]</f>
        <v>0</v>
      </c>
      <c r="U26" s="125"/>
    </row>
    <row r="27" spans="1:21" s="64" customFormat="1" ht="12">
      <c r="A27" s="109" t="s">
        <v>14</v>
      </c>
      <c r="B27" s="96" t="s">
        <v>1236</v>
      </c>
      <c r="C27" s="102">
        <v>800</v>
      </c>
      <c r="D27" s="102" t="s">
        <v>169</v>
      </c>
      <c r="E27" s="148"/>
      <c r="F27" s="110">
        <v>20</v>
      </c>
      <c r="G27" s="157" t="s">
        <v>102</v>
      </c>
      <c r="H27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27" s="105" t="str">
        <f>IF(Sklop20[[#This Row],[ZAHTEVANA SHEMA KAKOVOSTI]]&lt;&gt;"",Sklop20[[#This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+Sklop20[[#This Row],[cena/enota brez DDV v EUR]]*Sklop20[[#This Row],[Stopnja DDV (%)]]</f>
        <v>0</v>
      </c>
      <c r="R27" s="112">
        <f>+Sklop20[[#This Row],[cena/enota brez DDV v EUR]]+Sklop20[[#This Row],[Davek (EUR)]]</f>
        <v>0</v>
      </c>
      <c r="S27" s="112">
        <f>+Sklop20[[#This Row],[cena/enota brez DDV v EUR]]*Sklop20[[#This Row],[Okvirna količina]]</f>
        <v>0</v>
      </c>
      <c r="T27" s="112">
        <f>+Sklop20[[#This Row],[Končna cena/enoto mere (EUR) z DDV]]*Sklop20[[#This Row],[Okvirna količina]]</f>
        <v>0</v>
      </c>
      <c r="U27" s="125"/>
    </row>
    <row r="28" spans="1:21" s="64" customFormat="1" ht="12">
      <c r="A28" s="104" t="s">
        <v>15</v>
      </c>
      <c r="B28" s="95" t="s">
        <v>1236</v>
      </c>
      <c r="C28" s="102">
        <v>2500</v>
      </c>
      <c r="D28" s="102" t="s">
        <v>169</v>
      </c>
      <c r="E28" s="148"/>
      <c r="F28" s="110">
        <v>700</v>
      </c>
      <c r="G28" s="157" t="s">
        <v>102</v>
      </c>
      <c r="H28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1750</v>
      </c>
      <c r="I28" s="105" t="str">
        <f>IF(Sklop20[[#This Row],[ZAHTEVANA SHEMA KAKOVOSTI]]&lt;&gt;"",Sklop20[[#This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+Sklop20[[#This Row],[cena/enota brez DDV v EUR]]*Sklop20[[#This Row],[Stopnja DDV (%)]]</f>
        <v>0</v>
      </c>
      <c r="R28" s="112">
        <f>+Sklop20[[#This Row],[cena/enota brez DDV v EUR]]+Sklop20[[#This Row],[Davek (EUR)]]</f>
        <v>0</v>
      </c>
      <c r="S28" s="112">
        <f>+Sklop20[[#This Row],[cena/enota brez DDV v EUR]]*Sklop20[[#This Row],[Okvirna količina]]</f>
        <v>0</v>
      </c>
      <c r="T28" s="112">
        <f>+Sklop20[[#This Row],[Končna cena/enoto mere (EUR) z DDV]]*Sklop20[[#This Row],[Okvirna količina]]</f>
        <v>0</v>
      </c>
      <c r="U28" s="125"/>
    </row>
    <row r="29" spans="1:21" s="64" customFormat="1" ht="24">
      <c r="A29" s="109" t="s">
        <v>16</v>
      </c>
      <c r="B29" s="13" t="s">
        <v>1237</v>
      </c>
      <c r="C29" s="102" t="s">
        <v>791</v>
      </c>
      <c r="D29" s="102" t="s">
        <v>169</v>
      </c>
      <c r="E29" s="148"/>
      <c r="F29" s="110">
        <v>25</v>
      </c>
      <c r="G29" s="157" t="s">
        <v>1</v>
      </c>
      <c r="H29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29" s="105" t="str">
        <f>IF(Sklop20[[#This Row],[ZAHTEVANA SHEMA KAKOVOSTI]]&lt;&gt;"",Sklop20[[#This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+Sklop20[[#This Row],[cena/enota brez DDV v EUR]]*Sklop20[[#This Row],[Stopnja DDV (%)]]</f>
        <v>0</v>
      </c>
      <c r="R29" s="112">
        <f>+Sklop20[[#This Row],[cena/enota brez DDV v EUR]]+Sklop20[[#This Row],[Davek (EUR)]]</f>
        <v>0</v>
      </c>
      <c r="S29" s="112">
        <f>+Sklop20[[#This Row],[cena/enota brez DDV v EUR]]*Sklop20[[#This Row],[Okvirna količina]]</f>
        <v>0</v>
      </c>
      <c r="T29" s="112">
        <f>+Sklop20[[#This Row],[Končna cena/enoto mere (EUR) z DDV]]*Sklop20[[#This Row],[Okvirna količina]]</f>
        <v>0</v>
      </c>
      <c r="U29" s="125"/>
    </row>
    <row r="30" spans="1:21" s="64" customFormat="1" ht="24">
      <c r="A30" s="104" t="s">
        <v>17</v>
      </c>
      <c r="B30" s="13" t="s">
        <v>1238</v>
      </c>
      <c r="C30" s="102" t="s">
        <v>792</v>
      </c>
      <c r="D30" s="102" t="s">
        <v>1</v>
      </c>
      <c r="E30" s="148"/>
      <c r="F30" s="110">
        <v>900</v>
      </c>
      <c r="G30" s="157" t="s">
        <v>1</v>
      </c>
      <c r="H30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30" s="105" t="str">
        <f>IF(Sklop20[[#This Row],[ZAHTEVANA SHEMA KAKOVOSTI]]&lt;&gt;"",Sklop20[[#This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+Sklop20[[#This Row],[cena/enota brez DDV v EUR]]*Sklop20[[#This Row],[Stopnja DDV (%)]]</f>
        <v>0</v>
      </c>
      <c r="R30" s="112">
        <f>+Sklop20[[#This Row],[cena/enota brez DDV v EUR]]+Sklop20[[#This Row],[Davek (EUR)]]</f>
        <v>0</v>
      </c>
      <c r="S30" s="112">
        <f>+Sklop20[[#This Row],[cena/enota brez DDV v EUR]]*Sklop20[[#This Row],[Okvirna količina]]</f>
        <v>0</v>
      </c>
      <c r="T30" s="112">
        <f>+Sklop20[[#This Row],[Končna cena/enoto mere (EUR) z DDV]]*Sklop20[[#This Row],[Okvirna količina]]</f>
        <v>0</v>
      </c>
      <c r="U30" s="125"/>
    </row>
    <row r="31" spans="1:21" s="64" customFormat="1" ht="12">
      <c r="A31" s="109" t="s">
        <v>18</v>
      </c>
      <c r="B31" s="97" t="s">
        <v>1239</v>
      </c>
      <c r="C31" s="102" t="s">
        <v>729</v>
      </c>
      <c r="D31" s="102" t="s">
        <v>1</v>
      </c>
      <c r="E31" s="148"/>
      <c r="F31" s="110">
        <v>40</v>
      </c>
      <c r="G31" s="157" t="s">
        <v>1</v>
      </c>
      <c r="H31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1" s="105" t="str">
        <f>IF(Sklop20[[#This Row],[ZAHTEVANA SHEMA KAKOVOSTI]]&lt;&gt;"",Sklop20[[#This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+Sklop20[[#This Row],[cena/enota brez DDV v EUR]]*Sklop20[[#This Row],[Stopnja DDV (%)]]</f>
        <v>0</v>
      </c>
      <c r="R31" s="112">
        <f>+Sklop20[[#This Row],[cena/enota brez DDV v EUR]]+Sklop20[[#This Row],[Davek (EUR)]]</f>
        <v>0</v>
      </c>
      <c r="S31" s="112">
        <f>+Sklop20[[#This Row],[cena/enota brez DDV v EUR]]*Sklop20[[#This Row],[Okvirna količina]]</f>
        <v>0</v>
      </c>
      <c r="T31" s="112">
        <f>+Sklop20[[#This Row],[Končna cena/enoto mere (EUR) z DDV]]*Sklop20[[#This Row],[Okvirna količina]]</f>
        <v>0</v>
      </c>
      <c r="U31" s="125"/>
    </row>
    <row r="32" spans="1:21" s="64" customFormat="1" ht="12">
      <c r="A32" s="104" t="s">
        <v>19</v>
      </c>
      <c r="B32" s="14" t="s">
        <v>1240</v>
      </c>
      <c r="C32" s="102" t="s">
        <v>793</v>
      </c>
      <c r="D32" s="102" t="s">
        <v>1</v>
      </c>
      <c r="E32" s="148"/>
      <c r="F32" s="110">
        <v>80</v>
      </c>
      <c r="G32" s="157" t="s">
        <v>1</v>
      </c>
      <c r="H32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2" s="105" t="str">
        <f>IF(Sklop20[[#This Row],[ZAHTEVANA SHEMA KAKOVOSTI]]&lt;&gt;"",Sklop20[[#This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+Sklop20[[#This Row],[cena/enota brez DDV v EUR]]*Sklop20[[#This Row],[Stopnja DDV (%)]]</f>
        <v>0</v>
      </c>
      <c r="R32" s="112">
        <f>+Sklop20[[#This Row],[cena/enota brez DDV v EUR]]+Sklop20[[#This Row],[Davek (EUR)]]</f>
        <v>0</v>
      </c>
      <c r="S32" s="112">
        <f>+Sklop20[[#This Row],[cena/enota brez DDV v EUR]]*Sklop20[[#This Row],[Okvirna količina]]</f>
        <v>0</v>
      </c>
      <c r="T32" s="112">
        <f>+Sklop20[[#This Row],[Končna cena/enoto mere (EUR) z DDV]]*Sklop20[[#This Row],[Okvirna količina]]</f>
        <v>0</v>
      </c>
      <c r="U32" s="125"/>
    </row>
    <row r="33" spans="1:21" s="64" customFormat="1" ht="12">
      <c r="A33" s="109" t="s">
        <v>20</v>
      </c>
      <c r="B33" s="14" t="s">
        <v>1241</v>
      </c>
      <c r="C33" s="102" t="s">
        <v>793</v>
      </c>
      <c r="D33" s="102" t="s">
        <v>1</v>
      </c>
      <c r="E33" s="148"/>
      <c r="F33" s="110">
        <v>300</v>
      </c>
      <c r="G33" s="157" t="s">
        <v>1</v>
      </c>
      <c r="H33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33" s="105" t="str">
        <f>IF(Sklop20[[#This Row],[ZAHTEVANA SHEMA KAKOVOSTI]]&lt;&gt;"",Sklop20[[#This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+Sklop20[[#This Row],[cena/enota brez DDV v EUR]]*Sklop20[[#This Row],[Stopnja DDV (%)]]</f>
        <v>0</v>
      </c>
      <c r="R33" s="112">
        <f>+Sklop20[[#This Row],[cena/enota brez DDV v EUR]]+Sklop20[[#This Row],[Davek (EUR)]]</f>
        <v>0</v>
      </c>
      <c r="S33" s="112">
        <f>+Sklop20[[#This Row],[cena/enota brez DDV v EUR]]*Sklop20[[#This Row],[Okvirna količina]]</f>
        <v>0</v>
      </c>
      <c r="T33" s="112">
        <f>+Sklop20[[#This Row],[Končna cena/enoto mere (EUR) z DDV]]*Sklop20[[#This Row],[Okvirna količina]]</f>
        <v>0</v>
      </c>
      <c r="U33" s="125"/>
    </row>
    <row r="34" spans="1:21" s="64" customFormat="1" ht="12">
      <c r="A34" s="104" t="s">
        <v>21</v>
      </c>
      <c r="B34" s="14" t="s">
        <v>1242</v>
      </c>
      <c r="C34" s="102" t="s">
        <v>793</v>
      </c>
      <c r="D34" s="102" t="s">
        <v>1</v>
      </c>
      <c r="E34" s="148"/>
      <c r="F34" s="110">
        <v>50</v>
      </c>
      <c r="G34" s="157" t="s">
        <v>1</v>
      </c>
      <c r="H34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4" s="105" t="str">
        <f>IF(Sklop20[[#This Row],[ZAHTEVANA SHEMA KAKOVOSTI]]&lt;&gt;"",Sklop20[[#This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+Sklop20[[#This Row],[cena/enota brez DDV v EUR]]*Sklop20[[#This Row],[Stopnja DDV (%)]]</f>
        <v>0</v>
      </c>
      <c r="R34" s="112">
        <f>+Sklop20[[#This Row],[cena/enota brez DDV v EUR]]+Sklop20[[#This Row],[Davek (EUR)]]</f>
        <v>0</v>
      </c>
      <c r="S34" s="112">
        <f>+Sklop20[[#This Row],[cena/enota brez DDV v EUR]]*Sklop20[[#This Row],[Okvirna količina]]</f>
        <v>0</v>
      </c>
      <c r="T34" s="112">
        <f>+Sklop20[[#This Row],[Končna cena/enoto mere (EUR) z DDV]]*Sklop20[[#This Row],[Okvirna količina]]</f>
        <v>0</v>
      </c>
      <c r="U34" s="125"/>
    </row>
    <row r="35" spans="1:21" s="64" customFormat="1" ht="12">
      <c r="A35" s="109" t="s">
        <v>22</v>
      </c>
      <c r="B35" s="14" t="s">
        <v>1243</v>
      </c>
      <c r="C35" s="102" t="s">
        <v>793</v>
      </c>
      <c r="D35" s="102" t="s">
        <v>1</v>
      </c>
      <c r="E35" s="148"/>
      <c r="F35" s="110">
        <v>30</v>
      </c>
      <c r="G35" s="157" t="s">
        <v>1</v>
      </c>
      <c r="H35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5" s="105" t="str">
        <f>IF(Sklop20[[#This Row],[ZAHTEVANA SHEMA KAKOVOSTI]]&lt;&gt;"",Sklop20[[#This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+Sklop20[[#This Row],[cena/enota brez DDV v EUR]]*Sklop20[[#This Row],[Stopnja DDV (%)]]</f>
        <v>0</v>
      </c>
      <c r="R35" s="112">
        <f>+Sklop20[[#This Row],[cena/enota brez DDV v EUR]]+Sklop20[[#This Row],[Davek (EUR)]]</f>
        <v>0</v>
      </c>
      <c r="S35" s="112">
        <f>+Sklop20[[#This Row],[cena/enota brez DDV v EUR]]*Sklop20[[#This Row],[Okvirna količina]]</f>
        <v>0</v>
      </c>
      <c r="T35" s="112">
        <f>+Sklop20[[#This Row],[Končna cena/enoto mere (EUR) z DDV]]*Sklop20[[#This Row],[Okvirna količina]]</f>
        <v>0</v>
      </c>
      <c r="U35" s="125"/>
    </row>
    <row r="36" spans="1:21" s="64" customFormat="1" ht="12">
      <c r="A36" s="104" t="s">
        <v>23</v>
      </c>
      <c r="B36" s="14" t="s">
        <v>1244</v>
      </c>
      <c r="C36" s="102" t="s">
        <v>793</v>
      </c>
      <c r="D36" s="102" t="s">
        <v>1</v>
      </c>
      <c r="E36" s="148"/>
      <c r="F36" s="110">
        <v>60</v>
      </c>
      <c r="G36" s="157" t="s">
        <v>1</v>
      </c>
      <c r="H36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36" s="105" t="str">
        <f>IF(Sklop20[[#This Row],[ZAHTEVANA SHEMA KAKOVOSTI]]&lt;&gt;"",Sklop20[[#This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+Sklop20[[#This Row],[cena/enota brez DDV v EUR]]*Sklop20[[#This Row],[Stopnja DDV (%)]]</f>
        <v>0</v>
      </c>
      <c r="R36" s="112">
        <f>+Sklop20[[#This Row],[cena/enota brez DDV v EUR]]+Sklop20[[#This Row],[Davek (EUR)]]</f>
        <v>0</v>
      </c>
      <c r="S36" s="112">
        <f>+Sklop20[[#This Row],[cena/enota brez DDV v EUR]]*Sklop20[[#This Row],[Okvirna količina]]</f>
        <v>0</v>
      </c>
      <c r="T36" s="112">
        <f>+Sklop20[[#This Row],[Končna cena/enoto mere (EUR) z DDV]]*Sklop20[[#This Row],[Okvirna količina]]</f>
        <v>0</v>
      </c>
      <c r="U36" s="125"/>
    </row>
    <row r="37" spans="1:21" s="64" customFormat="1" ht="12">
      <c r="A37" s="109" t="s">
        <v>24</v>
      </c>
      <c r="B37" s="95" t="s">
        <v>1245</v>
      </c>
      <c r="C37" s="102" t="s">
        <v>793</v>
      </c>
      <c r="D37" s="102" t="s">
        <v>1</v>
      </c>
      <c r="E37" s="148"/>
      <c r="F37" s="110">
        <v>220</v>
      </c>
      <c r="G37" s="157" t="s">
        <v>1</v>
      </c>
      <c r="H37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220</v>
      </c>
      <c r="I37" s="105" t="str">
        <f>IF(Sklop20[[#This Row],[ZAHTEVANA SHEMA KAKOVOSTI]]&lt;&gt;"",Sklop20[[#This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+Sklop20[[#This Row],[cena/enota brez DDV v EUR]]*Sklop20[[#This Row],[Stopnja DDV (%)]]</f>
        <v>0</v>
      </c>
      <c r="R37" s="112">
        <f>+Sklop20[[#This Row],[cena/enota brez DDV v EUR]]+Sklop20[[#This Row],[Davek (EUR)]]</f>
        <v>0</v>
      </c>
      <c r="S37" s="112">
        <f>+Sklop20[[#This Row],[cena/enota brez DDV v EUR]]*Sklop20[[#This Row],[Okvirna količina]]</f>
        <v>0</v>
      </c>
      <c r="T37" s="112">
        <f>+Sklop20[[#This Row],[Končna cena/enoto mere (EUR) z DDV]]*Sklop20[[#This Row],[Okvirna količina]]</f>
        <v>0</v>
      </c>
      <c r="U37" s="125"/>
    </row>
    <row r="38" spans="1:21" s="64" customFormat="1" ht="24">
      <c r="A38" s="104" t="s">
        <v>25</v>
      </c>
      <c r="B38" s="14" t="s">
        <v>1246</v>
      </c>
      <c r="C38" s="102" t="s">
        <v>794</v>
      </c>
      <c r="D38" s="102" t="s">
        <v>169</v>
      </c>
      <c r="E38" s="148"/>
      <c r="F38" s="110">
        <v>5</v>
      </c>
      <c r="G38" s="157" t="s">
        <v>1</v>
      </c>
      <c r="H38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8" s="105" t="str">
        <f>IF(Sklop20[[#This Row],[ZAHTEVANA SHEMA KAKOVOSTI]]&lt;&gt;"",Sklop20[[#This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+Sklop20[[#This Row],[cena/enota brez DDV v EUR]]*Sklop20[[#This Row],[Stopnja DDV (%)]]</f>
        <v>0</v>
      </c>
      <c r="R38" s="112">
        <f>+Sklop20[[#This Row],[cena/enota brez DDV v EUR]]+Sklop20[[#This Row],[Davek (EUR)]]</f>
        <v>0</v>
      </c>
      <c r="S38" s="112">
        <f>+Sklop20[[#This Row],[cena/enota brez DDV v EUR]]*Sklop20[[#This Row],[Okvirna količina]]</f>
        <v>0</v>
      </c>
      <c r="T38" s="112">
        <f>+Sklop20[[#This Row],[Končna cena/enoto mere (EUR) z DDV]]*Sklop20[[#This Row],[Okvirna količina]]</f>
        <v>0</v>
      </c>
      <c r="U38" s="125"/>
    </row>
    <row r="39" spans="1:21" s="64" customFormat="1" ht="12">
      <c r="A39" s="109" t="s">
        <v>26</v>
      </c>
      <c r="B39" s="14" t="s">
        <v>1247</v>
      </c>
      <c r="C39" s="102" t="s">
        <v>654</v>
      </c>
      <c r="D39" s="102" t="s">
        <v>1</v>
      </c>
      <c r="E39" s="148"/>
      <c r="F39" s="110">
        <v>30</v>
      </c>
      <c r="G39" s="157" t="s">
        <v>1</v>
      </c>
      <c r="H39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9" s="105" t="str">
        <f>IF(Sklop20[[#This Row],[ZAHTEVANA SHEMA KAKOVOSTI]]&lt;&gt;"",Sklop20[[#This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+Sklop20[[#This Row],[cena/enota brez DDV v EUR]]*Sklop20[[#This Row],[Stopnja DDV (%)]]</f>
        <v>0</v>
      </c>
      <c r="R39" s="112">
        <f>+Sklop20[[#This Row],[cena/enota brez DDV v EUR]]+Sklop20[[#This Row],[Davek (EUR)]]</f>
        <v>0</v>
      </c>
      <c r="S39" s="112">
        <f>+Sklop20[[#This Row],[cena/enota brez DDV v EUR]]*Sklop20[[#This Row],[Okvirna količina]]</f>
        <v>0</v>
      </c>
      <c r="T39" s="112">
        <f>+Sklop20[[#This Row],[Končna cena/enoto mere (EUR) z DDV]]*Sklop20[[#This Row],[Okvirna količina]]</f>
        <v>0</v>
      </c>
      <c r="U39" s="125"/>
    </row>
    <row r="40" spans="1:21" s="64" customFormat="1" ht="36">
      <c r="A40" s="104" t="s">
        <v>27</v>
      </c>
      <c r="B40" s="14" t="s">
        <v>1248</v>
      </c>
      <c r="C40" s="102" t="s">
        <v>654</v>
      </c>
      <c r="D40" s="102" t="s">
        <v>1</v>
      </c>
      <c r="E40" s="148"/>
      <c r="F40" s="110">
        <v>20</v>
      </c>
      <c r="G40" s="157" t="s">
        <v>1</v>
      </c>
      <c r="H40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40" s="105" t="str">
        <f>IF(Sklop20[[#This Row],[ZAHTEVANA SHEMA KAKOVOSTI]]&lt;&gt;"",Sklop20[[#This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+Sklop20[[#This Row],[cena/enota brez DDV v EUR]]*Sklop20[[#This Row],[Stopnja DDV (%)]]</f>
        <v>0</v>
      </c>
      <c r="R40" s="112">
        <f>+Sklop20[[#This Row],[cena/enota brez DDV v EUR]]+Sklop20[[#This Row],[Davek (EUR)]]</f>
        <v>0</v>
      </c>
      <c r="S40" s="112">
        <f>+Sklop20[[#This Row],[cena/enota brez DDV v EUR]]*Sklop20[[#This Row],[Okvirna količina]]</f>
        <v>0</v>
      </c>
      <c r="T40" s="112">
        <f>+Sklop20[[#This Row],[Končna cena/enoto mere (EUR) z DDV]]*Sklop20[[#This Row],[Okvirna količina]]</f>
        <v>0</v>
      </c>
      <c r="U40" s="125"/>
    </row>
    <row r="41" spans="1:21" s="64" customFormat="1" ht="24">
      <c r="A41" s="109" t="s">
        <v>28</v>
      </c>
      <c r="B41" s="14" t="s">
        <v>1249</v>
      </c>
      <c r="C41" s="102" t="s">
        <v>654</v>
      </c>
      <c r="D41" s="102" t="s">
        <v>1</v>
      </c>
      <c r="E41" s="148"/>
      <c r="F41" s="110">
        <v>25</v>
      </c>
      <c r="G41" s="157" t="s">
        <v>1</v>
      </c>
      <c r="H41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41" s="105" t="str">
        <f>IF(Sklop20[[#This Row],[ZAHTEVANA SHEMA KAKOVOSTI]]&lt;&gt;"",Sklop20[[#This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+Sklop20[[#This Row],[cena/enota brez DDV v EUR]]*Sklop20[[#This Row],[Stopnja DDV (%)]]</f>
        <v>0</v>
      </c>
      <c r="R41" s="112">
        <f>+Sklop20[[#This Row],[cena/enota brez DDV v EUR]]+Sklop20[[#This Row],[Davek (EUR)]]</f>
        <v>0</v>
      </c>
      <c r="S41" s="112">
        <f>+Sklop20[[#This Row],[cena/enota brez DDV v EUR]]*Sklop20[[#This Row],[Okvirna količina]]</f>
        <v>0</v>
      </c>
      <c r="T41" s="112">
        <f>+Sklop20[[#This Row],[Končna cena/enoto mere (EUR) z DDV]]*Sklop20[[#This Row],[Okvirna količina]]</f>
        <v>0</v>
      </c>
      <c r="U41" s="125"/>
    </row>
    <row r="42" spans="1:21" s="64" customFormat="1" ht="36">
      <c r="A42" s="104" t="s">
        <v>29</v>
      </c>
      <c r="B42" s="99" t="s">
        <v>1250</v>
      </c>
      <c r="C42" s="94" t="s">
        <v>654</v>
      </c>
      <c r="D42" s="102" t="s">
        <v>1</v>
      </c>
      <c r="E42" s="148"/>
      <c r="F42" s="110">
        <v>25</v>
      </c>
      <c r="G42" s="153" t="s">
        <v>1</v>
      </c>
      <c r="H42" s="1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42" s="110" t="str">
        <f>IF(Sklop20[[#This Row],[ZAHTEVANA SHEMA KAKOVOSTI]]&lt;&gt;"",Sklop20[[#This Row],[Preračunana masa/volumen/kos na enoto kg]],"")</f>
        <v/>
      </c>
      <c r="J42" s="119"/>
      <c r="K42" s="113"/>
      <c r="L42" s="113"/>
      <c r="M42" s="3"/>
      <c r="N42" s="112"/>
      <c r="O42" s="112"/>
      <c r="P42" s="123"/>
      <c r="Q42" s="112">
        <f>+Sklop20[[#This Row],[cena/enota brez DDV v EUR]]*Sklop20[[#This Row],[Stopnja DDV (%)]]</f>
        <v>0</v>
      </c>
      <c r="R42" s="112">
        <f>+Sklop20[[#This Row],[cena/enota brez DDV v EUR]]+Sklop20[[#This Row],[Davek (EUR)]]</f>
        <v>0</v>
      </c>
      <c r="S42" s="112">
        <f>+Sklop20[[#This Row],[cena/enota brez DDV v EUR]]*Sklop20[[#This Row],[Okvirna količina]]</f>
        <v>0</v>
      </c>
      <c r="T42" s="152">
        <f>+Sklop20[[#This Row],[Končna cena/enoto mere (EUR) z DDV]]*Sklop20[[#This Row],[Okvirna količina]]</f>
        <v>0</v>
      </c>
      <c r="U42" s="125"/>
    </row>
    <row r="43" spans="1:21" s="64" customFormat="1" ht="30.75" customHeight="1">
      <c r="A43" s="109" t="s">
        <v>30</v>
      </c>
      <c r="B43" s="99" t="s">
        <v>1251</v>
      </c>
      <c r="C43" s="94" t="s">
        <v>795</v>
      </c>
      <c r="D43" s="102" t="s">
        <v>1</v>
      </c>
      <c r="E43" s="148"/>
      <c r="F43" s="110">
        <v>5</v>
      </c>
      <c r="G43" s="153" t="s">
        <v>1</v>
      </c>
      <c r="H43" s="1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3" s="110" t="str">
        <f>IF(Sklop20[[#This Row],[ZAHTEVANA SHEMA KAKOVOSTI]]&lt;&gt;"",Sklop20[[#This Row],[Preračunana masa/volumen/kos na enoto kg]],"")</f>
        <v/>
      </c>
      <c r="J43" s="119"/>
      <c r="K43" s="113"/>
      <c r="L43" s="113"/>
      <c r="M43" s="3"/>
      <c r="N43" s="112"/>
      <c r="O43" s="112"/>
      <c r="P43" s="123"/>
      <c r="Q43" s="112">
        <f>+Sklop20[[#This Row],[cena/enota brez DDV v EUR]]*Sklop20[[#This Row],[Stopnja DDV (%)]]</f>
        <v>0</v>
      </c>
      <c r="R43" s="112">
        <f>+Sklop20[[#This Row],[cena/enota brez DDV v EUR]]+Sklop20[[#This Row],[Davek (EUR)]]</f>
        <v>0</v>
      </c>
      <c r="S43" s="112">
        <f>+Sklop20[[#This Row],[cena/enota brez DDV v EUR]]*Sklop20[[#This Row],[Okvirna količina]]</f>
        <v>0</v>
      </c>
      <c r="T43" s="152">
        <f>+Sklop20[[#This Row],[Končna cena/enoto mere (EUR) z DDV]]*Sklop20[[#This Row],[Okvirna količina]]</f>
        <v>0</v>
      </c>
      <c r="U43" s="125"/>
    </row>
    <row r="44" spans="1:21" s="64" customFormat="1" ht="24">
      <c r="A44" s="104" t="s">
        <v>31</v>
      </c>
      <c r="B44" s="99" t="s">
        <v>1252</v>
      </c>
      <c r="C44" s="94" t="s">
        <v>795</v>
      </c>
      <c r="D44" s="102" t="s">
        <v>1</v>
      </c>
      <c r="E44" s="148"/>
      <c r="F44" s="110">
        <v>5</v>
      </c>
      <c r="G44" s="153" t="s">
        <v>1</v>
      </c>
      <c r="H44" s="1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4" s="110" t="str">
        <f>IF(Sklop20[[#This Row],[ZAHTEVANA SHEMA KAKOVOSTI]]&lt;&gt;"",Sklop20[[#This Row],[Preračunana masa/volumen/kos na enoto kg]],"")</f>
        <v/>
      </c>
      <c r="J44" s="119"/>
      <c r="K44" s="113"/>
      <c r="L44" s="113"/>
      <c r="M44" s="3"/>
      <c r="N44" s="112"/>
      <c r="O44" s="112"/>
      <c r="P44" s="123"/>
      <c r="Q44" s="112">
        <f>+Sklop20[[#This Row],[cena/enota brez DDV v EUR]]*Sklop20[[#This Row],[Stopnja DDV (%)]]</f>
        <v>0</v>
      </c>
      <c r="R44" s="112">
        <f>+Sklop20[[#This Row],[cena/enota brez DDV v EUR]]+Sklop20[[#This Row],[Davek (EUR)]]</f>
        <v>0</v>
      </c>
      <c r="S44" s="112">
        <f>+Sklop20[[#This Row],[cena/enota brez DDV v EUR]]*Sklop20[[#This Row],[Okvirna količina]]</f>
        <v>0</v>
      </c>
      <c r="T44" s="152">
        <f>+Sklop20[[#This Row],[Končna cena/enoto mere (EUR) z DDV]]*Sklop20[[#This Row],[Okvirna količina]]</f>
        <v>0</v>
      </c>
      <c r="U44" s="125"/>
    </row>
    <row r="45" spans="1:21" s="64" customFormat="1" ht="42" customHeight="1">
      <c r="A45" s="109" t="s">
        <v>32</v>
      </c>
      <c r="B45" s="99" t="s">
        <v>1253</v>
      </c>
      <c r="C45" s="94" t="s">
        <v>654</v>
      </c>
      <c r="D45" s="102" t="s">
        <v>1</v>
      </c>
      <c r="E45" s="148"/>
      <c r="F45" s="110">
        <v>20</v>
      </c>
      <c r="G45" s="153" t="s">
        <v>1</v>
      </c>
      <c r="H45" s="1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45" s="110" t="str">
        <f>IF(Sklop20[[#This Row],[ZAHTEVANA SHEMA KAKOVOSTI]]&lt;&gt;"",Sklop20[[#This Row],[Preračunana masa/volumen/kos na enoto kg]],"")</f>
        <v/>
      </c>
      <c r="J45" s="119"/>
      <c r="K45" s="113"/>
      <c r="L45" s="113"/>
      <c r="M45" s="3"/>
      <c r="N45" s="112"/>
      <c r="O45" s="112"/>
      <c r="P45" s="123"/>
      <c r="Q45" s="112">
        <f>+Sklop20[[#This Row],[cena/enota brez DDV v EUR]]*Sklop20[[#This Row],[Stopnja DDV (%)]]</f>
        <v>0</v>
      </c>
      <c r="R45" s="112">
        <f>+Sklop20[[#This Row],[cena/enota brez DDV v EUR]]+Sklop20[[#This Row],[Davek (EUR)]]</f>
        <v>0</v>
      </c>
      <c r="S45" s="112">
        <f>+Sklop20[[#This Row],[cena/enota brez DDV v EUR]]*Sklop20[[#This Row],[Okvirna količina]]</f>
        <v>0</v>
      </c>
      <c r="T45" s="152">
        <f>+Sklop20[[#This Row],[Končna cena/enoto mere (EUR) z DDV]]*Sklop20[[#This Row],[Okvirna količina]]</f>
        <v>0</v>
      </c>
      <c r="U45" s="125"/>
    </row>
    <row r="46" spans="1:21" s="64" customFormat="1" ht="24">
      <c r="A46" s="104" t="s">
        <v>33</v>
      </c>
      <c r="B46" s="99" t="s">
        <v>1254</v>
      </c>
      <c r="C46" s="94">
        <v>700</v>
      </c>
      <c r="D46" s="102" t="s">
        <v>169</v>
      </c>
      <c r="E46" s="148"/>
      <c r="F46" s="110">
        <v>20</v>
      </c>
      <c r="G46" s="153" t="s">
        <v>102</v>
      </c>
      <c r="H46" s="1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46" s="110" t="str">
        <f>IF(Sklop20[[#This Row],[ZAHTEVANA SHEMA KAKOVOSTI]]&lt;&gt;"",Sklop20[[#This Row],[Preračunana masa/volumen/kos na enoto kg]],"")</f>
        <v/>
      </c>
      <c r="J46" s="119"/>
      <c r="K46" s="113"/>
      <c r="L46" s="113"/>
      <c r="M46" s="3"/>
      <c r="N46" s="112"/>
      <c r="O46" s="112"/>
      <c r="P46" s="123"/>
      <c r="Q46" s="112">
        <f>+Sklop20[[#This Row],[cena/enota brez DDV v EUR]]*Sklop20[[#This Row],[Stopnja DDV (%)]]</f>
        <v>0</v>
      </c>
      <c r="R46" s="112">
        <f>+Sklop20[[#This Row],[cena/enota brez DDV v EUR]]+Sklop20[[#This Row],[Davek (EUR)]]</f>
        <v>0</v>
      </c>
      <c r="S46" s="112">
        <f>+Sklop20[[#This Row],[cena/enota brez DDV v EUR]]*Sklop20[[#This Row],[Okvirna količina]]</f>
        <v>0</v>
      </c>
      <c r="T46" s="152">
        <f>+Sklop20[[#This Row],[Končna cena/enoto mere (EUR) z DDV]]*Sklop20[[#This Row],[Okvirna količina]]</f>
        <v>0</v>
      </c>
      <c r="U46" s="125"/>
    </row>
    <row r="47" spans="1:21" ht="27" customHeight="1">
      <c r="A47" s="133" t="s">
        <v>195</v>
      </c>
      <c r="B47" s="77"/>
      <c r="C47" s="78"/>
      <c r="D47" s="78"/>
      <c r="E47" s="138"/>
      <c r="F47" s="79"/>
      <c r="G47" s="143"/>
      <c r="H47" s="80">
        <f>SUBTOTAL(109,Sklop20[Preračunana masa/volumen/kos na enoto kg])</f>
        <v>4599.3</v>
      </c>
      <c r="I47" s="80">
        <f>SUBTOTAL(109,Sklop20[Živila iz shem kakovosti (kg)])</f>
        <v>0</v>
      </c>
      <c r="J47" s="79"/>
      <c r="K47" s="81"/>
      <c r="L47" s="81"/>
      <c r="M47" s="82"/>
      <c r="N47" s="83"/>
      <c r="O47" s="83"/>
      <c r="P47" s="83"/>
      <c r="Q47" s="84"/>
      <c r="R47" s="85"/>
      <c r="S47" s="84">
        <f>SUBTOTAL(109,Sklop20[Vrednost za okvirno količino (EUR) brez DDV])</f>
        <v>0</v>
      </c>
      <c r="T47" s="84">
        <f>SUBTOTAL(109,Sklop20[Vrednost za okvirno količino (EUR) z DDV])</f>
        <v>0</v>
      </c>
      <c r="U47" s="86">
        <f>SUBTOTAL(103,Sklop20[Shema kakovosti
(nacionalne, evropske)
])</f>
        <v>0</v>
      </c>
    </row>
    <row r="48" spans="1:21" ht="15">
      <c r="A48" s="10"/>
      <c r="B48" s="8"/>
      <c r="C48" s="32"/>
      <c r="D48" s="32"/>
      <c r="E48" s="31"/>
      <c r="F48" s="11"/>
      <c r="H48" s="12"/>
      <c r="I48" s="12"/>
      <c r="J48" s="12"/>
      <c r="K48" s="12"/>
      <c r="L48" s="62"/>
      <c r="M48" s="62"/>
      <c r="N48" s="12"/>
      <c r="O48" s="12"/>
      <c r="P48" s="12"/>
      <c r="Q48" s="12"/>
      <c r="R48" s="12"/>
      <c r="S48" s="5"/>
      <c r="T48" s="5"/>
      <c r="U48" s="11"/>
    </row>
    <row r="49" spans="1:22">
      <c r="A49" s="54" t="s">
        <v>190</v>
      </c>
      <c r="B49" s="22"/>
      <c r="C49" s="34"/>
      <c r="D49" s="34"/>
      <c r="E49" s="139"/>
      <c r="Q49" s="54"/>
      <c r="R49" s="54"/>
      <c r="S49" s="54"/>
      <c r="T49" s="54"/>
    </row>
    <row r="50" spans="1:22">
      <c r="A50" s="17" t="s">
        <v>193</v>
      </c>
      <c r="B50" s="22"/>
      <c r="C50" s="34"/>
      <c r="D50" s="34"/>
      <c r="E50" s="139"/>
    </row>
    <row r="51" spans="1:22">
      <c r="A51" s="129" t="s">
        <v>191</v>
      </c>
      <c r="F51" s="87"/>
      <c r="G51" s="87"/>
      <c r="H51" s="35"/>
      <c r="I51" s="35"/>
      <c r="J51" s="35"/>
      <c r="K51" s="35"/>
      <c r="L51" s="63"/>
      <c r="M51" s="63"/>
      <c r="N51" s="35"/>
      <c r="O51" s="35"/>
      <c r="P51" s="35"/>
      <c r="Q51" s="35"/>
      <c r="R51" s="35"/>
    </row>
    <row r="52" spans="1:22">
      <c r="A52" s="156" t="s">
        <v>502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4"/>
    </row>
    <row r="53" spans="1:22">
      <c r="A53" s="263" t="s">
        <v>1199</v>
      </c>
      <c r="B53" s="263"/>
      <c r="C53" s="263"/>
      <c r="D53" s="263"/>
      <c r="E53" s="263"/>
      <c r="F53" s="263"/>
      <c r="G53" s="263"/>
      <c r="H53" s="263"/>
      <c r="I53" s="263"/>
      <c r="J53" s="263"/>
      <c r="K53" s="263"/>
      <c r="L53" s="263"/>
      <c r="M53" s="63"/>
      <c r="N53" s="35"/>
      <c r="O53" s="35"/>
      <c r="P53" s="35"/>
      <c r="Q53" s="35"/>
      <c r="R53" s="35"/>
    </row>
    <row r="54" spans="1:22">
      <c r="N54" s="35"/>
      <c r="O54" s="35"/>
      <c r="P54" s="35"/>
      <c r="Q54" s="35"/>
      <c r="R54" s="35"/>
    </row>
    <row r="55" spans="1:22">
      <c r="A55" s="129" t="s">
        <v>74</v>
      </c>
      <c r="F55" s="87"/>
      <c r="G55" s="87" t="s">
        <v>75</v>
      </c>
      <c r="H55" s="35"/>
      <c r="I55" s="35"/>
      <c r="J55" s="35"/>
      <c r="K55" s="35"/>
      <c r="L55" s="63"/>
      <c r="M55" s="63"/>
      <c r="N55" s="130"/>
      <c r="O55" s="35"/>
      <c r="P55" s="35"/>
      <c r="Q55" s="35" t="s">
        <v>76</v>
      </c>
      <c r="R55" s="35"/>
    </row>
    <row r="56" spans="1:22" ht="15">
      <c r="A56" s="10"/>
      <c r="B56" s="8"/>
      <c r="C56" s="32"/>
      <c r="D56" s="32"/>
      <c r="E56" s="31"/>
      <c r="F56" s="11"/>
      <c r="H56" s="12"/>
      <c r="I56" s="12"/>
      <c r="J56" s="12"/>
      <c r="K56" s="12"/>
      <c r="L56" s="62"/>
      <c r="M56" s="62"/>
      <c r="N56" s="12"/>
      <c r="O56" s="12"/>
      <c r="P56" s="12"/>
      <c r="Q56" s="12"/>
      <c r="R56" s="12"/>
      <c r="S56" s="5"/>
      <c r="T56" s="5"/>
      <c r="U56" s="11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>
      <c r="B60" s="22"/>
      <c r="C60" s="34"/>
      <c r="D60" s="34"/>
      <c r="E60" s="139"/>
    </row>
    <row r="61" spans="1:22">
      <c r="B61" s="22"/>
      <c r="C61" s="34"/>
      <c r="D61" s="34"/>
      <c r="E61" s="139"/>
    </row>
    <row r="62" spans="1:22">
      <c r="B62" s="22"/>
      <c r="C62" s="34"/>
      <c r="D62" s="34"/>
      <c r="E62" s="139"/>
    </row>
    <row r="63" spans="1:22">
      <c r="B63" s="22"/>
      <c r="C63" s="34"/>
      <c r="D63" s="34"/>
      <c r="E63" s="139"/>
    </row>
    <row r="64" spans="1:22">
      <c r="B64" s="22"/>
      <c r="C64" s="34"/>
      <c r="D64" s="34"/>
      <c r="E64" s="139"/>
    </row>
    <row r="65" spans="1:22">
      <c r="B65" s="22"/>
      <c r="C65" s="34"/>
      <c r="D65" s="34"/>
      <c r="E65" s="139"/>
    </row>
    <row r="66" spans="1:22">
      <c r="B66" s="22"/>
      <c r="C66" s="34"/>
      <c r="D66" s="34"/>
      <c r="E66" s="139"/>
    </row>
    <row r="67" spans="1:22">
      <c r="B67" s="22"/>
      <c r="C67" s="34"/>
      <c r="D67" s="34"/>
      <c r="E67" s="139"/>
    </row>
    <row r="68" spans="1:22">
      <c r="B68" s="22"/>
      <c r="C68" s="34"/>
      <c r="D68" s="34"/>
      <c r="E68" s="139"/>
    </row>
    <row r="69" spans="1:22">
      <c r="B69" s="22"/>
      <c r="C69" s="34"/>
      <c r="D69" s="34"/>
      <c r="E69" s="139"/>
    </row>
    <row r="70" spans="1:22">
      <c r="B70" s="22"/>
      <c r="C70" s="34"/>
      <c r="D70" s="34"/>
      <c r="E70" s="139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</sheetData>
  <sheetProtection insertRows="0" deleteRows="0"/>
  <protectedRanges>
    <protectedRange sqref="U1:U1048576 J1:P52 J54:P1048576 M53:P53" name="Obseg1"/>
    <protectedRange sqref="J53:L53" name="Obseg1_2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4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69"/>
  <sheetViews>
    <sheetView topLeftCell="A10" zoomScaleNormal="100" zoomScaleSheetLayoutView="100" workbookViewId="0">
      <selection activeCell="L29" sqref="L29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pred_rekapitulacija'!A34</f>
        <v>21.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pred_rekapitulacija'!B34</f>
        <v>SADNI SOKOVI IN PIJAČE, SADNO ŽITNE REZINE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 t="s">
        <v>171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104" t="s">
        <v>2</v>
      </c>
      <c r="B16" s="101" t="s">
        <v>797</v>
      </c>
      <c r="C16" s="102">
        <v>0.2</v>
      </c>
      <c r="D16" s="102" t="s">
        <v>104</v>
      </c>
      <c r="E16" s="148"/>
      <c r="F16" s="110">
        <v>48</v>
      </c>
      <c r="G16" s="157" t="s">
        <v>102</v>
      </c>
      <c r="H16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9.6000000000000014</v>
      </c>
      <c r="I16" s="105" t="str">
        <f>IF(Sklop21[[#This Row],[ZAHTEVANA SHEMA KAKOVOSTI]]&lt;&gt;"",Sklop21[[#This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+Sklop21[[#This Row],[cena/enota brez DDV v EUR]]*Sklop21[[#This Row],[Stopnja DDV (%)]]</f>
        <v>0</v>
      </c>
      <c r="R16" s="108">
        <f>+Sklop21[[#This Row],[cena/enota brez DDV v EUR]]+Sklop21[[#This Row],[Davek (EUR)]]</f>
        <v>0</v>
      </c>
      <c r="S16" s="108">
        <f>+Sklop21[[#This Row],[cena/enota brez DDV v EUR]]*Sklop21[[#This Row],[Okvirna količina]]</f>
        <v>0</v>
      </c>
      <c r="T16" s="108">
        <f>+Sklop21[[#This Row],[Končna cena/enoto mere (EUR) z DDV]]*Sklop21[[#This Row],[Okvirna količina]]</f>
        <v>0</v>
      </c>
      <c r="U16" s="124"/>
    </row>
    <row r="17" spans="1:21" s="64" customFormat="1" ht="24">
      <c r="A17" s="109" t="s">
        <v>4</v>
      </c>
      <c r="B17" s="13" t="s">
        <v>798</v>
      </c>
      <c r="C17" s="102">
        <v>0.2</v>
      </c>
      <c r="D17" s="102" t="s">
        <v>104</v>
      </c>
      <c r="E17" s="148"/>
      <c r="F17" s="110">
        <v>48</v>
      </c>
      <c r="G17" s="157" t="s">
        <v>102</v>
      </c>
      <c r="H17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9.6000000000000014</v>
      </c>
      <c r="I17" s="105" t="str">
        <f>IF(Sklop21[[#This Row],[ZAHTEVANA SHEMA KAKOVOSTI]]&lt;&gt;"",Sklop21[[#This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+Sklop21[[#This Row],[cena/enota brez DDV v EUR]]*Sklop21[[#This Row],[Stopnja DDV (%)]]</f>
        <v>0</v>
      </c>
      <c r="R17" s="112">
        <f>+Sklop21[[#This Row],[cena/enota brez DDV v EUR]]+Sklop21[[#This Row],[Davek (EUR)]]</f>
        <v>0</v>
      </c>
      <c r="S17" s="112">
        <f>+Sklop21[[#This Row],[cena/enota brez DDV v EUR]]*Sklop21[[#This Row],[Okvirna količina]]</f>
        <v>0</v>
      </c>
      <c r="T17" s="112">
        <f>+Sklop21[[#This Row],[Končna cena/enoto mere (EUR) z DDV]]*Sklop21[[#This Row],[Okvirna količina]]</f>
        <v>0</v>
      </c>
      <c r="U17" s="125"/>
    </row>
    <row r="18" spans="1:21" s="64" customFormat="1" ht="24">
      <c r="A18" s="104" t="s">
        <v>5</v>
      </c>
      <c r="B18" s="95" t="s">
        <v>799</v>
      </c>
      <c r="C18" s="102">
        <v>1</v>
      </c>
      <c r="D18" s="102" t="s">
        <v>104</v>
      </c>
      <c r="E18" s="148"/>
      <c r="F18" s="110">
        <v>60</v>
      </c>
      <c r="G18" s="157" t="s">
        <v>104</v>
      </c>
      <c r="H18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8" s="105" t="str">
        <f>IF(Sklop21[[#This Row],[ZAHTEVANA SHEMA KAKOVOSTI]]&lt;&gt;"",Sklop21[[#This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+Sklop21[[#This Row],[cena/enota brez DDV v EUR]]*Sklop21[[#This Row],[Stopnja DDV (%)]]</f>
        <v>0</v>
      </c>
      <c r="R18" s="112">
        <f>+Sklop21[[#This Row],[cena/enota brez DDV v EUR]]+Sklop21[[#This Row],[Davek (EUR)]]</f>
        <v>0</v>
      </c>
      <c r="S18" s="112">
        <f>+Sklop21[[#This Row],[cena/enota brez DDV v EUR]]*Sklop21[[#This Row],[Okvirna količina]]</f>
        <v>0</v>
      </c>
      <c r="T18" s="112">
        <f>+Sklop21[[#This Row],[Končna cena/enoto mere (EUR) z DDV]]*Sklop21[[#This Row],[Okvirna količina]]</f>
        <v>0</v>
      </c>
      <c r="U18" s="125"/>
    </row>
    <row r="19" spans="1:21" s="64" customFormat="1" ht="24">
      <c r="A19" s="109" t="s">
        <v>6</v>
      </c>
      <c r="B19" s="95" t="s">
        <v>800</v>
      </c>
      <c r="C19" s="102">
        <v>1</v>
      </c>
      <c r="D19" s="102" t="s">
        <v>104</v>
      </c>
      <c r="E19" s="148"/>
      <c r="F19" s="110">
        <v>60</v>
      </c>
      <c r="G19" s="157" t="s">
        <v>104</v>
      </c>
      <c r="H19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9" s="105" t="str">
        <f>IF(Sklop21[[#This Row],[ZAHTEVANA SHEMA KAKOVOSTI]]&lt;&gt;"",Sklop21[[#This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+Sklop21[[#This Row],[cena/enota brez DDV v EUR]]*Sklop21[[#This Row],[Stopnja DDV (%)]]</f>
        <v>0</v>
      </c>
      <c r="R19" s="112">
        <f>+Sklop21[[#This Row],[cena/enota brez DDV v EUR]]+Sklop21[[#This Row],[Davek (EUR)]]</f>
        <v>0</v>
      </c>
      <c r="S19" s="112">
        <f>+Sklop21[[#This Row],[cena/enota brez DDV v EUR]]*Sklop21[[#This Row],[Okvirna količina]]</f>
        <v>0</v>
      </c>
      <c r="T19" s="112">
        <f>+Sklop21[[#This Row],[Končna cena/enoto mere (EUR) z DDV]]*Sklop21[[#This Row],[Okvirna količina]]</f>
        <v>0</v>
      </c>
      <c r="U19" s="125"/>
    </row>
    <row r="20" spans="1:21" s="64" customFormat="1" ht="12">
      <c r="A20" s="104" t="s">
        <v>7</v>
      </c>
      <c r="B20" s="13" t="s">
        <v>801</v>
      </c>
      <c r="C20" s="102">
        <v>0.2</v>
      </c>
      <c r="D20" s="102" t="s">
        <v>104</v>
      </c>
      <c r="E20" s="148"/>
      <c r="F20" s="110">
        <v>120</v>
      </c>
      <c r="G20" s="157" t="s">
        <v>102</v>
      </c>
      <c r="H20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20" s="105" t="str">
        <f>IF(Sklop21[[#This Row],[ZAHTEVANA SHEMA KAKOVOSTI]]&lt;&gt;"",Sklop21[[#This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+Sklop21[[#This Row],[cena/enota brez DDV v EUR]]*Sklop21[[#This Row],[Stopnja DDV (%)]]</f>
        <v>0</v>
      </c>
      <c r="R20" s="112">
        <f>+Sklop21[[#This Row],[cena/enota brez DDV v EUR]]+Sklop21[[#This Row],[Davek (EUR)]]</f>
        <v>0</v>
      </c>
      <c r="S20" s="112">
        <f>+Sklop21[[#This Row],[cena/enota brez DDV v EUR]]*Sklop21[[#This Row],[Okvirna količina]]</f>
        <v>0</v>
      </c>
      <c r="T20" s="112">
        <f>+Sklop21[[#This Row],[Končna cena/enoto mere (EUR) z DDV]]*Sklop21[[#This Row],[Okvirna količina]]</f>
        <v>0</v>
      </c>
      <c r="U20" s="125"/>
    </row>
    <row r="21" spans="1:21" s="64" customFormat="1" ht="12">
      <c r="A21" s="109" t="s">
        <v>8</v>
      </c>
      <c r="B21" s="13" t="s">
        <v>802</v>
      </c>
      <c r="C21" s="102">
        <v>0.2</v>
      </c>
      <c r="D21" s="102" t="s">
        <v>104</v>
      </c>
      <c r="E21" s="148"/>
      <c r="F21" s="110">
        <v>1200</v>
      </c>
      <c r="G21" s="157" t="s">
        <v>102</v>
      </c>
      <c r="H21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21" s="105" t="str">
        <f>IF(Sklop21[[#This Row],[ZAHTEVANA SHEMA KAKOVOSTI]]&lt;&gt;"",Sklop21[[#This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+Sklop21[[#This Row],[cena/enota brez DDV v EUR]]*Sklop21[[#This Row],[Stopnja DDV (%)]]</f>
        <v>0</v>
      </c>
      <c r="R21" s="112">
        <f>+Sklop21[[#This Row],[cena/enota brez DDV v EUR]]+Sklop21[[#This Row],[Davek (EUR)]]</f>
        <v>0</v>
      </c>
      <c r="S21" s="112">
        <f>+Sklop21[[#This Row],[cena/enota brez DDV v EUR]]*Sklop21[[#This Row],[Okvirna količina]]</f>
        <v>0</v>
      </c>
      <c r="T21" s="112">
        <f>+Sklop21[[#This Row],[Končna cena/enoto mere (EUR) z DDV]]*Sklop21[[#This Row],[Okvirna količina]]</f>
        <v>0</v>
      </c>
      <c r="U21" s="125"/>
    </row>
    <row r="22" spans="1:21" s="64" customFormat="1" ht="12">
      <c r="A22" s="104" t="s">
        <v>9</v>
      </c>
      <c r="B22" s="95" t="s">
        <v>803</v>
      </c>
      <c r="C22" s="102">
        <v>0.2</v>
      </c>
      <c r="D22" s="102" t="s">
        <v>104</v>
      </c>
      <c r="E22" s="148"/>
      <c r="F22" s="110">
        <v>100</v>
      </c>
      <c r="G22" s="157" t="s">
        <v>102</v>
      </c>
      <c r="H22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2" s="105" t="str">
        <f>IF(Sklop21[[#This Row],[ZAHTEVANA SHEMA KAKOVOSTI]]&lt;&gt;"",Sklop21[[#This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+Sklop21[[#This Row],[cena/enota brez DDV v EUR]]*Sklop21[[#This Row],[Stopnja DDV (%)]]</f>
        <v>0</v>
      </c>
      <c r="R22" s="112">
        <f>+Sklop21[[#This Row],[cena/enota brez DDV v EUR]]+Sklop21[[#This Row],[Davek (EUR)]]</f>
        <v>0</v>
      </c>
      <c r="S22" s="112">
        <f>+Sklop21[[#This Row],[cena/enota brez DDV v EUR]]*Sklop21[[#This Row],[Okvirna količina]]</f>
        <v>0</v>
      </c>
      <c r="T22" s="112">
        <f>+Sklop21[[#This Row],[Končna cena/enoto mere (EUR) z DDV]]*Sklop21[[#This Row],[Okvirna količina]]</f>
        <v>0</v>
      </c>
      <c r="U22" s="125"/>
    </row>
    <row r="23" spans="1:21" s="64" customFormat="1" ht="12">
      <c r="A23" s="109" t="s">
        <v>10</v>
      </c>
      <c r="B23" s="95" t="s">
        <v>801</v>
      </c>
      <c r="C23" s="102">
        <v>1</v>
      </c>
      <c r="D23" s="102" t="s">
        <v>104</v>
      </c>
      <c r="E23" s="148"/>
      <c r="F23" s="110">
        <v>400</v>
      </c>
      <c r="G23" s="157" t="s">
        <v>104</v>
      </c>
      <c r="H23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3" s="105" t="str">
        <f>IF(Sklop21[[#This Row],[ZAHTEVANA SHEMA KAKOVOSTI]]&lt;&gt;"",Sklop21[[#This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+Sklop21[[#This Row],[cena/enota brez DDV v EUR]]*Sklop21[[#This Row],[Stopnja DDV (%)]]</f>
        <v>0</v>
      </c>
      <c r="R23" s="112">
        <f>+Sklop21[[#This Row],[cena/enota brez DDV v EUR]]+Sklop21[[#This Row],[Davek (EUR)]]</f>
        <v>0</v>
      </c>
      <c r="S23" s="112">
        <f>+Sklop21[[#This Row],[cena/enota brez DDV v EUR]]*Sklop21[[#This Row],[Okvirna količina]]</f>
        <v>0</v>
      </c>
      <c r="T23" s="112">
        <f>+Sklop21[[#This Row],[Končna cena/enoto mere (EUR) z DDV]]*Sklop21[[#This Row],[Okvirna količina]]</f>
        <v>0</v>
      </c>
      <c r="U23" s="125"/>
    </row>
    <row r="24" spans="1:21" s="64" customFormat="1" ht="12">
      <c r="A24" s="104" t="s">
        <v>11</v>
      </c>
      <c r="B24" s="95" t="s">
        <v>804</v>
      </c>
      <c r="C24" s="102">
        <v>1</v>
      </c>
      <c r="D24" s="102" t="s">
        <v>104</v>
      </c>
      <c r="E24" s="148"/>
      <c r="F24" s="110">
        <v>600</v>
      </c>
      <c r="G24" s="157" t="s">
        <v>104</v>
      </c>
      <c r="H24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4" s="105" t="str">
        <f>IF(Sklop21[[#This Row],[ZAHTEVANA SHEMA KAKOVOSTI]]&lt;&gt;"",Sklop21[[#This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+Sklop21[[#This Row],[cena/enota brez DDV v EUR]]*Sklop21[[#This Row],[Stopnja DDV (%)]]</f>
        <v>0</v>
      </c>
      <c r="R24" s="112">
        <f>+Sklop21[[#This Row],[cena/enota brez DDV v EUR]]+Sklop21[[#This Row],[Davek (EUR)]]</f>
        <v>0</v>
      </c>
      <c r="S24" s="112">
        <f>+Sklop21[[#This Row],[cena/enota brez DDV v EUR]]*Sklop21[[#This Row],[Okvirna količina]]</f>
        <v>0</v>
      </c>
      <c r="T24" s="112">
        <f>+Sklop21[[#This Row],[Končna cena/enoto mere (EUR) z DDV]]*Sklop21[[#This Row],[Okvirna količina]]</f>
        <v>0</v>
      </c>
      <c r="U24" s="125"/>
    </row>
    <row r="25" spans="1:21" s="64" customFormat="1" ht="12">
      <c r="A25" s="109" t="s">
        <v>12</v>
      </c>
      <c r="B25" s="95" t="s">
        <v>805</v>
      </c>
      <c r="C25" s="102">
        <v>1</v>
      </c>
      <c r="D25" s="102" t="s">
        <v>104</v>
      </c>
      <c r="E25" s="148"/>
      <c r="F25" s="110">
        <v>800</v>
      </c>
      <c r="G25" s="157" t="s">
        <v>104</v>
      </c>
      <c r="H25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25" s="105" t="str">
        <f>IF(Sklop21[[#This Row],[ZAHTEVANA SHEMA KAKOVOSTI]]&lt;&gt;"",Sklop21[[#This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+Sklop21[[#This Row],[cena/enota brez DDV v EUR]]*Sklop21[[#This Row],[Stopnja DDV (%)]]</f>
        <v>0</v>
      </c>
      <c r="R25" s="112">
        <f>+Sklop21[[#This Row],[cena/enota brez DDV v EUR]]+Sklop21[[#This Row],[Davek (EUR)]]</f>
        <v>0</v>
      </c>
      <c r="S25" s="112">
        <f>+Sklop21[[#This Row],[cena/enota brez DDV v EUR]]*Sklop21[[#This Row],[Okvirna količina]]</f>
        <v>0</v>
      </c>
      <c r="T25" s="112">
        <f>+Sklop21[[#This Row],[Končna cena/enoto mere (EUR) z DDV]]*Sklop21[[#This Row],[Okvirna količina]]</f>
        <v>0</v>
      </c>
      <c r="U25" s="125"/>
    </row>
    <row r="26" spans="1:21" s="64" customFormat="1" ht="12">
      <c r="A26" s="104" t="s">
        <v>13</v>
      </c>
      <c r="B26" s="95" t="s">
        <v>803</v>
      </c>
      <c r="C26" s="102">
        <v>1</v>
      </c>
      <c r="D26" s="102" t="s">
        <v>104</v>
      </c>
      <c r="E26" s="148"/>
      <c r="F26" s="110">
        <v>600</v>
      </c>
      <c r="G26" s="157" t="s">
        <v>104</v>
      </c>
      <c r="H26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6" s="105" t="str">
        <f>IF(Sklop21[[#This Row],[ZAHTEVANA SHEMA KAKOVOSTI]]&lt;&gt;"",Sklop21[[#This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+Sklop21[[#This Row],[cena/enota brez DDV v EUR]]*Sklop21[[#This Row],[Stopnja DDV (%)]]</f>
        <v>0</v>
      </c>
      <c r="R26" s="112">
        <f>+Sklop21[[#This Row],[cena/enota brez DDV v EUR]]+Sklop21[[#This Row],[Davek (EUR)]]</f>
        <v>0</v>
      </c>
      <c r="S26" s="112">
        <f>+Sklop21[[#This Row],[cena/enota brez DDV v EUR]]*Sklop21[[#This Row],[Okvirna količina]]</f>
        <v>0</v>
      </c>
      <c r="T26" s="112">
        <f>+Sklop21[[#This Row],[Končna cena/enoto mere (EUR) z DDV]]*Sklop21[[#This Row],[Okvirna količina]]</f>
        <v>0</v>
      </c>
      <c r="U26" s="125"/>
    </row>
    <row r="27" spans="1:21" s="64" customFormat="1" ht="24">
      <c r="A27" s="109" t="s">
        <v>14</v>
      </c>
      <c r="B27" s="96" t="s">
        <v>806</v>
      </c>
      <c r="C27" s="102">
        <v>1</v>
      </c>
      <c r="D27" s="102" t="s">
        <v>104</v>
      </c>
      <c r="E27" s="148"/>
      <c r="F27" s="110">
        <v>240</v>
      </c>
      <c r="G27" s="157" t="s">
        <v>104</v>
      </c>
      <c r="H27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27" s="105" t="str">
        <f>IF(Sklop21[[#This Row],[ZAHTEVANA SHEMA KAKOVOSTI]]&lt;&gt;"",Sklop21[[#This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+Sklop21[[#This Row],[cena/enota brez DDV v EUR]]*Sklop21[[#This Row],[Stopnja DDV (%)]]</f>
        <v>0</v>
      </c>
      <c r="R27" s="112">
        <f>+Sklop21[[#This Row],[cena/enota brez DDV v EUR]]+Sklop21[[#This Row],[Davek (EUR)]]</f>
        <v>0</v>
      </c>
      <c r="S27" s="112">
        <f>+Sklop21[[#This Row],[cena/enota brez DDV v EUR]]*Sklop21[[#This Row],[Okvirna količina]]</f>
        <v>0</v>
      </c>
      <c r="T27" s="112">
        <f>+Sklop21[[#This Row],[Končna cena/enoto mere (EUR) z DDV]]*Sklop21[[#This Row],[Okvirna količina]]</f>
        <v>0</v>
      </c>
      <c r="U27" s="125"/>
    </row>
    <row r="28" spans="1:21" s="64" customFormat="1" ht="12">
      <c r="A28" s="104" t="s">
        <v>15</v>
      </c>
      <c r="B28" s="95" t="s">
        <v>807</v>
      </c>
      <c r="C28" s="102">
        <v>1</v>
      </c>
      <c r="D28" s="102" t="s">
        <v>104</v>
      </c>
      <c r="E28" s="148"/>
      <c r="F28" s="110">
        <v>120</v>
      </c>
      <c r="G28" s="157" t="s">
        <v>104</v>
      </c>
      <c r="H28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8" s="105" t="str">
        <f>IF(Sklop21[[#This Row],[ZAHTEVANA SHEMA KAKOVOSTI]]&lt;&gt;"",Sklop21[[#This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+Sklop21[[#This Row],[cena/enota brez DDV v EUR]]*Sklop21[[#This Row],[Stopnja DDV (%)]]</f>
        <v>0</v>
      </c>
      <c r="R28" s="112">
        <f>+Sklop21[[#This Row],[cena/enota brez DDV v EUR]]+Sklop21[[#This Row],[Davek (EUR)]]</f>
        <v>0</v>
      </c>
      <c r="S28" s="112">
        <f>+Sklop21[[#This Row],[cena/enota brez DDV v EUR]]*Sklop21[[#This Row],[Okvirna količina]]</f>
        <v>0</v>
      </c>
      <c r="T28" s="112">
        <f>+Sklop21[[#This Row],[Končna cena/enoto mere (EUR) z DDV]]*Sklop21[[#This Row],[Okvirna količina]]</f>
        <v>0</v>
      </c>
      <c r="U28" s="125"/>
    </row>
    <row r="29" spans="1:21" s="64" customFormat="1" ht="12">
      <c r="A29" s="109" t="s">
        <v>16</v>
      </c>
      <c r="B29" s="13" t="s">
        <v>808</v>
      </c>
      <c r="C29" s="102" t="s">
        <v>796</v>
      </c>
      <c r="D29" s="102" t="s">
        <v>104</v>
      </c>
      <c r="E29" s="148"/>
      <c r="F29" s="110">
        <v>80</v>
      </c>
      <c r="G29" s="157" t="s">
        <v>104</v>
      </c>
      <c r="H29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9" s="105" t="str">
        <f>IF(Sklop21[[#This Row],[ZAHTEVANA SHEMA KAKOVOSTI]]&lt;&gt;"",Sklop21[[#This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+Sklop21[[#This Row],[cena/enota brez DDV v EUR]]*Sklop21[[#This Row],[Stopnja DDV (%)]]</f>
        <v>0</v>
      </c>
      <c r="R29" s="112">
        <f>+Sklop21[[#This Row],[cena/enota brez DDV v EUR]]+Sklop21[[#This Row],[Davek (EUR)]]</f>
        <v>0</v>
      </c>
      <c r="S29" s="112">
        <f>+Sklop21[[#This Row],[cena/enota brez DDV v EUR]]*Sklop21[[#This Row],[Okvirna količina]]</f>
        <v>0</v>
      </c>
      <c r="T29" s="112">
        <f>+Sklop21[[#This Row],[Končna cena/enoto mere (EUR) z DDV]]*Sklop21[[#This Row],[Okvirna količina]]</f>
        <v>0</v>
      </c>
      <c r="U29" s="125"/>
    </row>
    <row r="30" spans="1:21" s="64" customFormat="1" ht="36">
      <c r="A30" s="104" t="s">
        <v>17</v>
      </c>
      <c r="B30" s="13" t="s">
        <v>809</v>
      </c>
      <c r="C30" s="102">
        <v>0.11</v>
      </c>
      <c r="D30" s="102" t="s">
        <v>104</v>
      </c>
      <c r="E30" s="148"/>
      <c r="F30" s="110">
        <v>700</v>
      </c>
      <c r="G30" s="157" t="s">
        <v>102</v>
      </c>
      <c r="H30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77</v>
      </c>
      <c r="I30" s="105" t="str">
        <f>IF(Sklop21[[#This Row],[ZAHTEVANA SHEMA KAKOVOSTI]]&lt;&gt;"",Sklop21[[#This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+Sklop21[[#This Row],[cena/enota brez DDV v EUR]]*Sklop21[[#This Row],[Stopnja DDV (%)]]</f>
        <v>0</v>
      </c>
      <c r="R30" s="112">
        <f>+Sklop21[[#This Row],[cena/enota brez DDV v EUR]]+Sklop21[[#This Row],[Davek (EUR)]]</f>
        <v>0</v>
      </c>
      <c r="S30" s="112">
        <f>+Sklop21[[#This Row],[cena/enota brez DDV v EUR]]*Sklop21[[#This Row],[Okvirna količina]]</f>
        <v>0</v>
      </c>
      <c r="T30" s="112">
        <f>+Sklop21[[#This Row],[Končna cena/enoto mere (EUR) z DDV]]*Sklop21[[#This Row],[Okvirna količina]]</f>
        <v>0</v>
      </c>
      <c r="U30" s="125"/>
    </row>
    <row r="31" spans="1:21" s="64" customFormat="1" ht="24">
      <c r="A31" s="109" t="s">
        <v>18</v>
      </c>
      <c r="B31" s="97" t="s">
        <v>1212</v>
      </c>
      <c r="C31" s="102">
        <v>0.11</v>
      </c>
      <c r="D31" s="102" t="s">
        <v>104</v>
      </c>
      <c r="E31" s="148"/>
      <c r="F31" s="110">
        <v>700</v>
      </c>
      <c r="G31" s="157" t="s">
        <v>102</v>
      </c>
      <c r="H31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77</v>
      </c>
      <c r="I31" s="105" t="str">
        <f>IF(Sklop21[[#This Row],[ZAHTEVANA SHEMA KAKOVOSTI]]&lt;&gt;"",Sklop21[[#This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+Sklop21[[#This Row],[cena/enota brez DDV v EUR]]*Sklop21[[#This Row],[Stopnja DDV (%)]]</f>
        <v>0</v>
      </c>
      <c r="R31" s="112">
        <f>+Sklop21[[#This Row],[cena/enota brez DDV v EUR]]+Sklop21[[#This Row],[Davek (EUR)]]</f>
        <v>0</v>
      </c>
      <c r="S31" s="112">
        <f>+Sklop21[[#This Row],[cena/enota brez DDV v EUR]]*Sklop21[[#This Row],[Okvirna količina]]</f>
        <v>0</v>
      </c>
      <c r="T31" s="112">
        <f>+Sklop21[[#This Row],[Končna cena/enoto mere (EUR) z DDV]]*Sklop21[[#This Row],[Okvirna količina]]</f>
        <v>0</v>
      </c>
      <c r="U31" s="125"/>
    </row>
    <row r="32" spans="1:21" s="64" customFormat="1" ht="56.25" customHeight="1">
      <c r="A32" s="104" t="s">
        <v>19</v>
      </c>
      <c r="B32" s="14" t="s">
        <v>810</v>
      </c>
      <c r="C32" s="102">
        <v>0.25</v>
      </c>
      <c r="D32" s="102" t="s">
        <v>104</v>
      </c>
      <c r="E32" s="148"/>
      <c r="F32" s="110">
        <v>1200</v>
      </c>
      <c r="G32" s="157" t="s">
        <v>102</v>
      </c>
      <c r="H32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2" s="105" t="str">
        <f>IF(Sklop21[[#This Row],[ZAHTEVANA SHEMA KAKOVOSTI]]&lt;&gt;"",Sklop21[[#This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+Sklop21[[#This Row],[cena/enota brez DDV v EUR]]*Sklop21[[#This Row],[Stopnja DDV (%)]]</f>
        <v>0</v>
      </c>
      <c r="R32" s="112">
        <f>+Sklop21[[#This Row],[cena/enota brez DDV v EUR]]+Sklop21[[#This Row],[Davek (EUR)]]</f>
        <v>0</v>
      </c>
      <c r="S32" s="112">
        <f>+Sklop21[[#This Row],[cena/enota brez DDV v EUR]]*Sklop21[[#This Row],[Okvirna količina]]</f>
        <v>0</v>
      </c>
      <c r="T32" s="112">
        <f>+Sklop21[[#This Row],[Končna cena/enoto mere (EUR) z DDV]]*Sklop21[[#This Row],[Okvirna količina]]</f>
        <v>0</v>
      </c>
      <c r="U32" s="125"/>
    </row>
    <row r="33" spans="1:22" s="64" customFormat="1" ht="43.5" customHeight="1">
      <c r="A33" s="109" t="s">
        <v>20</v>
      </c>
      <c r="B33" s="99" t="s">
        <v>1213</v>
      </c>
      <c r="C33" s="94">
        <v>30</v>
      </c>
      <c r="D33" s="147" t="s">
        <v>169</v>
      </c>
      <c r="E33" s="148"/>
      <c r="F33" s="110">
        <v>500</v>
      </c>
      <c r="G33" s="153" t="s">
        <v>102</v>
      </c>
      <c r="H33" s="1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33" s="110" t="str">
        <f>IF(Sklop21[[#This Row],[ZAHTEVANA SHEMA KAKOVOSTI]]&lt;&gt;"",Sklop21[[#This Row],[Preračunana masa/volumen/kos na enoto kg]],"")</f>
        <v/>
      </c>
      <c r="J33" s="119"/>
      <c r="K33" s="113"/>
      <c r="L33" s="113"/>
      <c r="M33" s="3"/>
      <c r="N33" s="112"/>
      <c r="O33" s="112"/>
      <c r="P33" s="123"/>
      <c r="Q33" s="112">
        <f>+Sklop21[[#This Row],[cena/enota brez DDV v EUR]]*Sklop21[[#This Row],[Stopnja DDV (%)]]</f>
        <v>0</v>
      </c>
      <c r="R33" s="112">
        <f>+Sklop21[[#This Row],[cena/enota brez DDV v EUR]]+Sklop21[[#This Row],[Davek (EUR)]]</f>
        <v>0</v>
      </c>
      <c r="S33" s="112">
        <f>+Sklop21[[#This Row],[cena/enota brez DDV v EUR]]*Sklop21[[#This Row],[Okvirna količina]]</f>
        <v>0</v>
      </c>
      <c r="T33" s="152">
        <f>+Sklop21[[#This Row],[Končna cena/enoto mere (EUR) z DDV]]*Sklop21[[#This Row],[Okvirna količina]]</f>
        <v>0</v>
      </c>
      <c r="U33" s="125"/>
    </row>
    <row r="34" spans="1:22" s="64" customFormat="1" ht="24">
      <c r="A34" s="104" t="s">
        <v>21</v>
      </c>
      <c r="B34" s="99" t="s">
        <v>815</v>
      </c>
      <c r="C34" s="94">
        <v>35</v>
      </c>
      <c r="D34" s="147" t="s">
        <v>169</v>
      </c>
      <c r="E34" s="148"/>
      <c r="F34" s="110">
        <v>2700</v>
      </c>
      <c r="G34" s="153" t="s">
        <v>102</v>
      </c>
      <c r="H34" s="1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94.500000000000014</v>
      </c>
      <c r="I34" s="110" t="str">
        <f>IF(Sklop21[[#This Row],[ZAHTEVANA SHEMA KAKOVOSTI]]&lt;&gt;"",Sklop21[[#This Row],[Preračunana masa/volumen/kos na enoto kg]],"")</f>
        <v/>
      </c>
      <c r="J34" s="119"/>
      <c r="K34" s="113"/>
      <c r="L34" s="113"/>
      <c r="M34" s="3"/>
      <c r="N34" s="112"/>
      <c r="O34" s="112"/>
      <c r="P34" s="123"/>
      <c r="Q34" s="112">
        <f>+Sklop21[[#This Row],[cena/enota brez DDV v EUR]]*Sklop21[[#This Row],[Stopnja DDV (%)]]</f>
        <v>0</v>
      </c>
      <c r="R34" s="112">
        <f>+Sklop21[[#This Row],[cena/enota brez DDV v EUR]]+Sklop21[[#This Row],[Davek (EUR)]]</f>
        <v>0</v>
      </c>
      <c r="S34" s="112">
        <f>+Sklop21[[#This Row],[cena/enota brez DDV v EUR]]*Sklop21[[#This Row],[Okvirna količina]]</f>
        <v>0</v>
      </c>
      <c r="T34" s="152">
        <f>+Sklop21[[#This Row],[Končna cena/enoto mere (EUR) z DDV]]*Sklop21[[#This Row],[Okvirna količina]]</f>
        <v>0</v>
      </c>
      <c r="U34" s="125"/>
    </row>
    <row r="35" spans="1:22" s="64" customFormat="1" ht="36">
      <c r="A35" s="109" t="s">
        <v>22</v>
      </c>
      <c r="B35" s="99" t="s">
        <v>1214</v>
      </c>
      <c r="C35" s="94">
        <v>35</v>
      </c>
      <c r="D35" s="147" t="s">
        <v>169</v>
      </c>
      <c r="E35" s="148"/>
      <c r="F35" s="110">
        <v>8000</v>
      </c>
      <c r="G35" s="153" t="s">
        <v>102</v>
      </c>
      <c r="H35" s="1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280</v>
      </c>
      <c r="I35" s="110" t="str">
        <f>IF(Sklop21[[#This Row],[ZAHTEVANA SHEMA KAKOVOSTI]]&lt;&gt;"",Sklop21[[#This Row],[Preračunana masa/volumen/kos na enoto kg]],"")</f>
        <v/>
      </c>
      <c r="J35" s="119"/>
      <c r="K35" s="113"/>
      <c r="L35" s="113"/>
      <c r="M35" s="3"/>
      <c r="N35" s="112"/>
      <c r="O35" s="112"/>
      <c r="P35" s="123"/>
      <c r="Q35" s="112">
        <f>+Sklop21[[#This Row],[cena/enota brez DDV v EUR]]*Sklop21[[#This Row],[Stopnja DDV (%)]]</f>
        <v>0</v>
      </c>
      <c r="R35" s="112">
        <f>+Sklop21[[#This Row],[cena/enota brez DDV v EUR]]+Sklop21[[#This Row],[Davek (EUR)]]</f>
        <v>0</v>
      </c>
      <c r="S35" s="112">
        <f>+Sklop21[[#This Row],[cena/enota brez DDV v EUR]]*Sklop21[[#This Row],[Okvirna količina]]</f>
        <v>0</v>
      </c>
      <c r="T35" s="152">
        <f>+Sklop21[[#This Row],[Končna cena/enoto mere (EUR) z DDV]]*Sklop21[[#This Row],[Okvirna količina]]</f>
        <v>0</v>
      </c>
      <c r="U35" s="125"/>
    </row>
    <row r="36" spans="1:22" s="64" customFormat="1" ht="36">
      <c r="A36" s="104" t="s">
        <v>23</v>
      </c>
      <c r="B36" s="99" t="s">
        <v>1215</v>
      </c>
      <c r="C36" s="94">
        <v>25</v>
      </c>
      <c r="D36" s="147" t="s">
        <v>169</v>
      </c>
      <c r="E36" s="148"/>
      <c r="F36" s="110">
        <v>1000</v>
      </c>
      <c r="G36" s="153" t="s">
        <v>102</v>
      </c>
      <c r="H36" s="1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36" s="110" t="str">
        <f>IF(Sklop21[[#This Row],[ZAHTEVANA SHEMA KAKOVOSTI]]&lt;&gt;"",Sklop21[[#This Row],[Preračunana masa/volumen/kos na enoto kg]],"")</f>
        <v/>
      </c>
      <c r="J36" s="119"/>
      <c r="K36" s="113"/>
      <c r="L36" s="113"/>
      <c r="M36" s="3"/>
      <c r="N36" s="112"/>
      <c r="O36" s="112"/>
      <c r="P36" s="123"/>
      <c r="Q36" s="112">
        <f>+Sklop21[[#This Row],[cena/enota brez DDV v EUR]]*Sklop21[[#This Row],[Stopnja DDV (%)]]</f>
        <v>0</v>
      </c>
      <c r="R36" s="112">
        <f>+Sklop21[[#This Row],[cena/enota brez DDV v EUR]]+Sklop21[[#This Row],[Davek (EUR)]]</f>
        <v>0</v>
      </c>
      <c r="S36" s="112">
        <f>+Sklop21[[#This Row],[cena/enota brez DDV v EUR]]*Sklop21[[#This Row],[Okvirna količina]]</f>
        <v>0</v>
      </c>
      <c r="T36" s="152">
        <f>+Sklop21[[#This Row],[Končna cena/enoto mere (EUR) z DDV]]*Sklop21[[#This Row],[Okvirna količina]]</f>
        <v>0</v>
      </c>
      <c r="U36" s="125"/>
    </row>
    <row r="37" spans="1:22" ht="27" customHeight="1">
      <c r="A37" s="133" t="s">
        <v>195</v>
      </c>
      <c r="B37" s="77"/>
      <c r="C37" s="78"/>
      <c r="D37" s="78"/>
      <c r="E37" s="138"/>
      <c r="F37" s="79"/>
      <c r="G37" s="143"/>
      <c r="H37" s="80">
        <f>SUBTOTAL(109,Sklop21[Preračunana masa/volumen/kos na enoto kg])</f>
        <v>4131.7</v>
      </c>
      <c r="I37" s="80">
        <f>SUBTOTAL(109,Sklop21[Živila iz shem kakovosti (kg)])</f>
        <v>0</v>
      </c>
      <c r="J37" s="79"/>
      <c r="K37" s="81"/>
      <c r="L37" s="81"/>
      <c r="M37" s="82"/>
      <c r="N37" s="83"/>
      <c r="O37" s="83"/>
      <c r="P37" s="83"/>
      <c r="Q37" s="84"/>
      <c r="R37" s="85"/>
      <c r="S37" s="84">
        <f>SUBTOTAL(109,Sklop21[Vrednost za okvirno količino (EUR) brez DDV])</f>
        <v>0</v>
      </c>
      <c r="T37" s="84">
        <f>SUBTOTAL(109,Sklop21[Vrednost za okvirno količino (EUR) z DDV])</f>
        <v>0</v>
      </c>
      <c r="U37" s="86">
        <f>SUBTOTAL(103,Sklop21[Shema kakovosti
(nacionalne, evropske)
])</f>
        <v>0</v>
      </c>
    </row>
    <row r="38" spans="1:22" ht="15">
      <c r="A38" s="10"/>
      <c r="B38" s="8"/>
      <c r="C38" s="32"/>
      <c r="D38" s="32"/>
      <c r="E38" s="31"/>
      <c r="F38" s="11"/>
      <c r="H38" s="12"/>
      <c r="I38" s="12"/>
      <c r="J38" s="12"/>
      <c r="K38" s="12"/>
      <c r="L38" s="62"/>
      <c r="M38" s="62"/>
      <c r="N38" s="12"/>
      <c r="O38" s="12"/>
      <c r="P38" s="12"/>
      <c r="Q38" s="12"/>
      <c r="R38" s="12"/>
      <c r="S38" s="5"/>
      <c r="T38" s="5"/>
      <c r="U38" s="11"/>
    </row>
    <row r="39" spans="1:22">
      <c r="A39" s="54" t="s">
        <v>190</v>
      </c>
      <c r="B39" s="22"/>
      <c r="C39" s="34"/>
      <c r="D39" s="34"/>
      <c r="E39" s="139"/>
      <c r="Q39" s="54"/>
      <c r="R39" s="54"/>
      <c r="S39" s="54"/>
      <c r="T39" s="54"/>
    </row>
    <row r="40" spans="1:22">
      <c r="A40" s="17" t="s">
        <v>193</v>
      </c>
      <c r="B40" s="22"/>
      <c r="C40" s="34"/>
      <c r="D40" s="34"/>
      <c r="E40" s="139"/>
    </row>
    <row r="41" spans="1:22">
      <c r="A41" s="129" t="s">
        <v>191</v>
      </c>
      <c r="F41" s="87"/>
      <c r="G41" s="87"/>
      <c r="H41" s="35"/>
      <c r="I41" s="35"/>
      <c r="J41" s="35"/>
      <c r="K41" s="35"/>
      <c r="L41" s="63"/>
      <c r="M41" s="63"/>
      <c r="N41" s="35"/>
      <c r="O41" s="35"/>
      <c r="P41" s="35"/>
      <c r="Q41" s="35"/>
      <c r="R41" s="35"/>
    </row>
    <row r="42" spans="1:22">
      <c r="A42" s="156" t="s">
        <v>502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4"/>
    </row>
    <row r="43" spans="1:22">
      <c r="A43" s="263" t="s">
        <v>1199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63"/>
      <c r="N43" s="35"/>
      <c r="O43" s="35"/>
      <c r="P43" s="35"/>
      <c r="Q43" s="35"/>
      <c r="R43" s="35"/>
    </row>
    <row r="44" spans="1:22">
      <c r="N44" s="35"/>
      <c r="O44" s="35"/>
      <c r="P44" s="35"/>
      <c r="Q44" s="35"/>
      <c r="R44" s="35"/>
    </row>
    <row r="45" spans="1:22">
      <c r="A45" s="129" t="s">
        <v>74</v>
      </c>
      <c r="F45" s="87"/>
      <c r="G45" s="87" t="s">
        <v>75</v>
      </c>
      <c r="H45" s="35"/>
      <c r="I45" s="35"/>
      <c r="J45" s="35"/>
      <c r="K45" s="35"/>
      <c r="L45" s="63"/>
      <c r="M45" s="63"/>
      <c r="N45" s="130"/>
      <c r="O45" s="35"/>
      <c r="P45" s="35"/>
      <c r="Q45" s="35" t="s">
        <v>76</v>
      </c>
      <c r="R45" s="35"/>
    </row>
    <row r="46" spans="1:22" ht="15">
      <c r="A46" s="10"/>
      <c r="B46" s="8"/>
      <c r="C46" s="32"/>
      <c r="D46" s="32"/>
      <c r="E46" s="31"/>
      <c r="F46" s="11"/>
      <c r="H46" s="12"/>
      <c r="I46" s="12"/>
      <c r="J46" s="12"/>
      <c r="K46" s="12"/>
      <c r="L46" s="62"/>
      <c r="M46" s="62"/>
      <c r="N46" s="12"/>
      <c r="O46" s="12"/>
      <c r="P46" s="12"/>
      <c r="Q46" s="12"/>
      <c r="R46" s="12"/>
      <c r="S46" s="5"/>
      <c r="T46" s="5"/>
      <c r="U46" s="11"/>
    </row>
    <row r="47" spans="1:22">
      <c r="B47" s="22"/>
      <c r="C47" s="34"/>
      <c r="D47" s="34"/>
      <c r="E47" s="139"/>
    </row>
    <row r="48" spans="1:22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>
      <c r="B50" s="22"/>
      <c r="C50" s="34"/>
      <c r="D50" s="34"/>
      <c r="E50" s="139"/>
    </row>
    <row r="51" spans="1:22">
      <c r="B51" s="22"/>
      <c r="C51" s="34"/>
      <c r="D51" s="34"/>
      <c r="E51" s="139"/>
    </row>
    <row r="52" spans="1:22">
      <c r="B52" s="22"/>
      <c r="C52" s="34"/>
      <c r="D52" s="34"/>
      <c r="E52" s="139"/>
    </row>
    <row r="53" spans="1:22">
      <c r="B53" s="22"/>
      <c r="C53" s="34"/>
      <c r="D53" s="34"/>
      <c r="E53" s="139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>
      <c r="B60" s="22"/>
      <c r="C60" s="34"/>
      <c r="D60" s="34"/>
      <c r="E60" s="139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</sheetData>
  <sheetProtection insertRows="0" deleteRows="0"/>
  <protectedRanges>
    <protectedRange sqref="J1:P42 U1:U1048576 J44:P1048576 M43:P43" name="Obseg1"/>
    <protectedRange sqref="J43:L43" name="Obseg1_2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1"/>
  <sheetViews>
    <sheetView zoomScaleNormal="100" zoomScaleSheetLayoutView="100" workbookViewId="0">
      <selection activeCell="B56" sqref="B56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pred_rekapitulacija'!A35</f>
        <v>22.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pred_rekapitulacija'!B35</f>
        <v>EKO SADNI SOK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 t="s">
        <v>171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104" t="s">
        <v>2</v>
      </c>
      <c r="B16" s="101" t="s">
        <v>811</v>
      </c>
      <c r="C16" s="102">
        <v>1</v>
      </c>
      <c r="D16" s="102" t="s">
        <v>104</v>
      </c>
      <c r="E16" s="148"/>
      <c r="F16" s="110">
        <v>560</v>
      </c>
      <c r="G16" s="157" t="s">
        <v>104</v>
      </c>
      <c r="H16" s="10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560</v>
      </c>
      <c r="I16" s="105" t="str">
        <f>IF(Sklop22[[#This Row],[ZAHTEVANA SHEMA KAKOVOSTI]]&lt;&gt;"",Sklop22[[#This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+Sklop22[[#This Row],[cena/enota brez DDV v EUR]]*Sklop22[[#This Row],[Stopnja DDV (%)]]</f>
        <v>0</v>
      </c>
      <c r="R16" s="108">
        <f>+Sklop22[[#This Row],[cena/enota brez DDV v EUR]]+Sklop22[[#This Row],[Davek (EUR)]]</f>
        <v>0</v>
      </c>
      <c r="S16" s="108">
        <f>+Sklop22[[#This Row],[cena/enota brez DDV v EUR]]*Sklop22[[#This Row],[Okvirna količina]]</f>
        <v>0</v>
      </c>
      <c r="T16" s="108">
        <f>+Sklop22[[#This Row],[Končna cena/enoto mere (EUR) z DDV]]*Sklop22[[#This Row],[Okvirna količina]]</f>
        <v>0</v>
      </c>
      <c r="U16" s="231" t="s">
        <v>172</v>
      </c>
    </row>
    <row r="17" spans="1:22" s="64" customFormat="1" ht="12">
      <c r="A17" s="109" t="s">
        <v>4</v>
      </c>
      <c r="B17" s="13" t="s">
        <v>812</v>
      </c>
      <c r="C17" s="102">
        <v>1</v>
      </c>
      <c r="D17" s="102" t="s">
        <v>104</v>
      </c>
      <c r="E17" s="148"/>
      <c r="F17" s="110">
        <v>300</v>
      </c>
      <c r="G17" s="157" t="s">
        <v>104</v>
      </c>
      <c r="H17" s="10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7" s="105" t="str">
        <f>IF(Sklop22[[#This Row],[ZAHTEVANA SHEMA KAKOVOSTI]]&lt;&gt;"",Sklop22[[#This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+Sklop22[[#This Row],[cena/enota brez DDV v EUR]]*Sklop22[[#This Row],[Stopnja DDV (%)]]</f>
        <v>0</v>
      </c>
      <c r="R17" s="112">
        <f>+Sklop22[[#This Row],[cena/enota brez DDV v EUR]]+Sklop22[[#This Row],[Davek (EUR)]]</f>
        <v>0</v>
      </c>
      <c r="S17" s="112">
        <f>+Sklop22[[#This Row],[cena/enota brez DDV v EUR]]*Sklop22[[#This Row],[Okvirna količina]]</f>
        <v>0</v>
      </c>
      <c r="T17" s="112">
        <f>+Sklop22[[#This Row],[Končna cena/enoto mere (EUR) z DDV]]*Sklop22[[#This Row],[Okvirna količina]]</f>
        <v>0</v>
      </c>
      <c r="U17" s="231" t="s">
        <v>172</v>
      </c>
    </row>
    <row r="18" spans="1:22" s="64" customFormat="1" ht="12">
      <c r="A18" s="109" t="s">
        <v>5</v>
      </c>
      <c r="B18" s="95" t="s">
        <v>813</v>
      </c>
      <c r="C18" s="102">
        <v>1</v>
      </c>
      <c r="D18" s="102" t="s">
        <v>104</v>
      </c>
      <c r="E18" s="148"/>
      <c r="F18" s="110">
        <v>100</v>
      </c>
      <c r="G18" s="157" t="s">
        <v>104</v>
      </c>
      <c r="H18" s="10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8" s="105" t="str">
        <f>IF(Sklop22[[#This Row],[ZAHTEVANA SHEMA KAKOVOSTI]]&lt;&gt;"",Sklop22[[#This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+Sklop22[[#This Row],[cena/enota brez DDV v EUR]]*Sklop22[[#This Row],[Stopnja DDV (%)]]</f>
        <v>0</v>
      </c>
      <c r="R18" s="112">
        <f>+Sklop22[[#This Row],[cena/enota brez DDV v EUR]]+Sklop22[[#This Row],[Davek (EUR)]]</f>
        <v>0</v>
      </c>
      <c r="S18" s="112">
        <f>+Sklop22[[#This Row],[cena/enota brez DDV v EUR]]*Sklop22[[#This Row],[Okvirna količina]]</f>
        <v>0</v>
      </c>
      <c r="T18" s="112">
        <f>+Sklop22[[#This Row],[Končna cena/enoto mere (EUR) z DDV]]*Sklop22[[#This Row],[Okvirna količina]]</f>
        <v>0</v>
      </c>
      <c r="U18" s="231" t="s">
        <v>172</v>
      </c>
    </row>
    <row r="19" spans="1:22" ht="27" customHeight="1">
      <c r="A19" s="218" t="s">
        <v>195</v>
      </c>
      <c r="B19" s="219"/>
      <c r="C19" s="220"/>
      <c r="D19" s="220"/>
      <c r="E19" s="221"/>
      <c r="F19" s="222"/>
      <c r="G19" s="223"/>
      <c r="H19" s="224">
        <f>SUBTOTAL(109,Sklop22[Preračunana masa/volumen/kos na enoto kg])</f>
        <v>960</v>
      </c>
      <c r="I19" s="224">
        <f>SUBTOTAL(109,Sklop22[Živila iz shem kakovosti (kg)])</f>
        <v>0</v>
      </c>
      <c r="J19" s="222"/>
      <c r="K19" s="225"/>
      <c r="L19" s="225"/>
      <c r="M19" s="226"/>
      <c r="N19" s="227"/>
      <c r="O19" s="227"/>
      <c r="P19" s="227"/>
      <c r="Q19" s="228"/>
      <c r="R19" s="229"/>
      <c r="S19" s="228">
        <f>SUBTOTAL(109,Sklop22[Vrednost za okvirno količino (EUR) brez DDV])</f>
        <v>0</v>
      </c>
      <c r="T19" s="228">
        <f>SUBTOTAL(109,Sklop22[Vrednost za okvirno količino (EUR) z DDV])</f>
        <v>0</v>
      </c>
      <c r="U19" s="230"/>
    </row>
    <row r="20" spans="1:22" ht="15">
      <c r="A20" s="10"/>
      <c r="B20" s="8"/>
      <c r="C20" s="32"/>
      <c r="D20" s="32"/>
      <c r="E20" s="31"/>
      <c r="F20" s="11"/>
      <c r="H20" s="12"/>
      <c r="I20" s="12"/>
      <c r="J20" s="12"/>
      <c r="K20" s="12"/>
      <c r="L20" s="62"/>
      <c r="M20" s="62"/>
      <c r="N20" s="12"/>
      <c r="O20" s="12"/>
      <c r="P20" s="12"/>
      <c r="Q20" s="12"/>
      <c r="R20" s="12"/>
      <c r="S20" s="5"/>
      <c r="T20" s="5"/>
      <c r="U20" s="11"/>
    </row>
    <row r="21" spans="1:22">
      <c r="A21" s="54" t="s">
        <v>190</v>
      </c>
      <c r="B21" s="22"/>
      <c r="C21" s="34"/>
      <c r="D21" s="34"/>
      <c r="E21" s="139"/>
      <c r="Q21" s="54"/>
      <c r="R21" s="54"/>
      <c r="S21" s="54"/>
      <c r="T21" s="54"/>
    </row>
    <row r="22" spans="1:22">
      <c r="A22" s="17" t="s">
        <v>193</v>
      </c>
      <c r="B22" s="22"/>
      <c r="C22" s="34"/>
      <c r="D22" s="34"/>
      <c r="E22" s="139"/>
    </row>
    <row r="23" spans="1:22">
      <c r="A23" s="129" t="s">
        <v>191</v>
      </c>
      <c r="F23" s="87"/>
      <c r="G23" s="87"/>
      <c r="H23" s="35"/>
      <c r="I23" s="35"/>
      <c r="J23" s="35"/>
      <c r="K23" s="35"/>
      <c r="L23" s="63"/>
      <c r="M23" s="63"/>
      <c r="N23" s="35"/>
      <c r="O23" s="35"/>
      <c r="P23" s="35"/>
      <c r="Q23" s="35"/>
      <c r="R23" s="35"/>
    </row>
    <row r="24" spans="1:22">
      <c r="A24" s="156" t="s">
        <v>502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4"/>
    </row>
    <row r="25" spans="1:22">
      <c r="A25" s="263" t="s">
        <v>333</v>
      </c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63"/>
      <c r="N25" s="35"/>
      <c r="O25" s="35"/>
      <c r="P25" s="35"/>
      <c r="Q25" s="35"/>
      <c r="R25" s="35"/>
    </row>
    <row r="26" spans="1:22">
      <c r="N26" s="35"/>
      <c r="O26" s="35"/>
      <c r="P26" s="35"/>
      <c r="Q26" s="35"/>
      <c r="R26" s="35"/>
    </row>
    <row r="27" spans="1:22">
      <c r="A27" s="129" t="s">
        <v>74</v>
      </c>
      <c r="F27" s="87"/>
      <c r="G27" s="87" t="s">
        <v>75</v>
      </c>
      <c r="H27" s="35"/>
      <c r="I27" s="35"/>
      <c r="J27" s="35"/>
      <c r="K27" s="35"/>
      <c r="L27" s="63"/>
      <c r="M27" s="63"/>
      <c r="N27" s="130"/>
      <c r="O27" s="35"/>
      <c r="P27" s="35"/>
      <c r="Q27" s="35" t="s">
        <v>76</v>
      </c>
      <c r="R27" s="35"/>
    </row>
    <row r="28" spans="1:22" ht="15">
      <c r="A28" s="10"/>
      <c r="B28" s="8"/>
      <c r="C28" s="32"/>
      <c r="D28" s="32"/>
      <c r="E28" s="31"/>
      <c r="F28" s="11"/>
      <c r="H28" s="12"/>
      <c r="I28" s="12"/>
      <c r="J28" s="12"/>
      <c r="K28" s="12"/>
      <c r="L28" s="62"/>
      <c r="M28" s="62"/>
      <c r="N28" s="12"/>
      <c r="O28" s="12"/>
      <c r="P28" s="12"/>
      <c r="Q28" s="12"/>
      <c r="R28" s="12"/>
      <c r="S28" s="5"/>
      <c r="T28" s="5"/>
      <c r="U28" s="11"/>
    </row>
    <row r="29" spans="1:22">
      <c r="B29" s="22"/>
      <c r="C29" s="34"/>
      <c r="D29" s="34"/>
      <c r="E29" s="139"/>
    </row>
    <row r="30" spans="1:22">
      <c r="B30" s="22"/>
      <c r="C30" s="34"/>
      <c r="D30" s="34"/>
      <c r="E30" s="139"/>
    </row>
    <row r="31" spans="1:22">
      <c r="B31" s="22"/>
      <c r="C31" s="34"/>
      <c r="D31" s="34"/>
      <c r="E31" s="139"/>
    </row>
    <row r="32" spans="1:22">
      <c r="B32" s="22"/>
      <c r="C32" s="34"/>
      <c r="D32" s="34"/>
      <c r="E32" s="139"/>
    </row>
    <row r="33" spans="1:22">
      <c r="B33" s="22"/>
      <c r="C33" s="34"/>
      <c r="D33" s="34"/>
      <c r="E33" s="139"/>
    </row>
    <row r="34" spans="1:22">
      <c r="B34" s="22"/>
      <c r="C34" s="34"/>
      <c r="D34" s="34"/>
      <c r="E34" s="139"/>
    </row>
    <row r="35" spans="1:22">
      <c r="B35" s="22"/>
      <c r="C35" s="34"/>
      <c r="D35" s="34"/>
      <c r="E35" s="139"/>
    </row>
    <row r="36" spans="1:22">
      <c r="B36" s="22"/>
      <c r="C36" s="34"/>
      <c r="D36" s="34"/>
      <c r="E36" s="139"/>
    </row>
    <row r="37" spans="1:22">
      <c r="B37" s="22"/>
      <c r="C37" s="34"/>
      <c r="D37" s="34"/>
      <c r="E37" s="139"/>
    </row>
    <row r="38" spans="1:22">
      <c r="B38" s="22"/>
      <c r="C38" s="34"/>
      <c r="D38" s="34"/>
      <c r="E38" s="139"/>
    </row>
    <row r="39" spans="1:22">
      <c r="B39" s="22"/>
      <c r="C39" s="34"/>
      <c r="D39" s="34"/>
      <c r="E39" s="139"/>
    </row>
    <row r="40" spans="1:22">
      <c r="B40" s="22"/>
      <c r="C40" s="34"/>
      <c r="D40" s="34"/>
      <c r="E40" s="139"/>
    </row>
    <row r="41" spans="1:22">
      <c r="B41" s="22"/>
      <c r="C41" s="34"/>
      <c r="D41" s="34"/>
      <c r="E41" s="139"/>
    </row>
    <row r="42" spans="1:22">
      <c r="B42" s="22"/>
      <c r="C42" s="34"/>
      <c r="D42" s="34"/>
      <c r="E42" s="139"/>
    </row>
    <row r="43" spans="1:22" s="24" customFormat="1">
      <c r="A43" s="17"/>
      <c r="B43" s="22"/>
      <c r="C43" s="34"/>
      <c r="D43" s="34"/>
      <c r="E43" s="139"/>
      <c r="F43" s="140"/>
      <c r="G43" s="140"/>
      <c r="L43" s="17"/>
      <c r="M43" s="17"/>
      <c r="N43" s="17"/>
      <c r="O43" s="17"/>
      <c r="P43" s="17"/>
      <c r="Q43" s="17"/>
      <c r="R43" s="17"/>
      <c r="S43" s="17"/>
      <c r="T43" s="17"/>
      <c r="U43" s="87"/>
      <c r="V43" s="17"/>
    </row>
    <row r="44" spans="1:22" s="24" customFormat="1">
      <c r="A44" s="17"/>
      <c r="B44" s="22"/>
      <c r="C44" s="34"/>
      <c r="D44" s="34"/>
      <c r="E44" s="139"/>
      <c r="F44" s="140"/>
      <c r="G44" s="140"/>
      <c r="L44" s="17"/>
      <c r="M44" s="17"/>
      <c r="N44" s="17"/>
      <c r="O44" s="17"/>
      <c r="P44" s="17"/>
      <c r="Q44" s="17"/>
      <c r="R44" s="17"/>
      <c r="S44" s="17"/>
      <c r="T44" s="17"/>
      <c r="U44" s="87"/>
      <c r="V44" s="17"/>
    </row>
    <row r="45" spans="1:22" s="24" customFormat="1">
      <c r="A45" s="17"/>
      <c r="B45" s="22"/>
      <c r="C45" s="34"/>
      <c r="D45" s="34"/>
      <c r="E45" s="139"/>
      <c r="F45" s="140"/>
      <c r="G45" s="140"/>
      <c r="L45" s="17"/>
      <c r="M45" s="17"/>
      <c r="N45" s="17"/>
      <c r="O45" s="17"/>
      <c r="P45" s="17"/>
      <c r="Q45" s="17"/>
      <c r="R45" s="17"/>
      <c r="S45" s="17"/>
      <c r="T45" s="17"/>
      <c r="U45" s="87"/>
      <c r="V45" s="17"/>
    </row>
    <row r="46" spans="1:22" s="24" customFormat="1">
      <c r="A46" s="17"/>
      <c r="B46" s="22"/>
      <c r="C46" s="34"/>
      <c r="D46" s="34"/>
      <c r="E46" s="139"/>
      <c r="F46" s="140"/>
      <c r="G46" s="140"/>
      <c r="L46" s="17"/>
      <c r="M46" s="17"/>
      <c r="N46" s="17"/>
      <c r="O46" s="17"/>
      <c r="P46" s="17"/>
      <c r="Q46" s="17"/>
      <c r="R46" s="17"/>
      <c r="S46" s="17"/>
      <c r="T46" s="17"/>
      <c r="U46" s="87"/>
      <c r="V46" s="17"/>
    </row>
    <row r="47" spans="1:22" s="24" customFormat="1">
      <c r="A47" s="17"/>
      <c r="B47" s="22"/>
      <c r="C47" s="34"/>
      <c r="D47" s="34"/>
      <c r="E47" s="139"/>
      <c r="F47" s="140"/>
      <c r="G47" s="140"/>
      <c r="L47" s="17"/>
      <c r="M47" s="17"/>
      <c r="N47" s="17"/>
      <c r="O47" s="17"/>
      <c r="P47" s="17"/>
      <c r="Q47" s="17"/>
      <c r="R47" s="17"/>
      <c r="S47" s="17"/>
      <c r="T47" s="17"/>
      <c r="U47" s="87"/>
      <c r="V47" s="17"/>
    </row>
    <row r="48" spans="1:22" s="24" customFormat="1">
      <c r="A48" s="17"/>
      <c r="B48" s="22"/>
      <c r="C48" s="34"/>
      <c r="D48" s="34"/>
      <c r="E48" s="139"/>
      <c r="F48" s="140"/>
      <c r="G48" s="140"/>
      <c r="L48" s="17"/>
      <c r="M48" s="17"/>
      <c r="N48" s="17"/>
      <c r="O48" s="17"/>
      <c r="P48" s="17"/>
      <c r="Q48" s="17"/>
      <c r="R48" s="17"/>
      <c r="S48" s="17"/>
      <c r="T48" s="17"/>
      <c r="U48" s="87"/>
      <c r="V48" s="17"/>
    </row>
    <row r="49" spans="1:22" s="24" customFormat="1">
      <c r="A49" s="17"/>
      <c r="B49" s="22"/>
      <c r="C49" s="34"/>
      <c r="D49" s="34"/>
      <c r="E49" s="139"/>
      <c r="F49" s="140"/>
      <c r="G49" s="140"/>
      <c r="L49" s="17"/>
      <c r="M49" s="17"/>
      <c r="N49" s="17"/>
      <c r="O49" s="17"/>
      <c r="P49" s="17"/>
      <c r="Q49" s="17"/>
      <c r="R49" s="17"/>
      <c r="S49" s="17"/>
      <c r="T49" s="17"/>
      <c r="U49" s="87"/>
      <c r="V49" s="17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</sheetData>
  <sheetProtection insertRows="0" deleteRows="0"/>
  <protectedRanges>
    <protectedRange sqref="J26:P1048576 M25:P25 J1:P24 U1:U1048576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648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50"/>
  <sheetViews>
    <sheetView zoomScaleNormal="100" zoomScaleSheetLayoutView="100" workbookViewId="0">
      <selection activeCell="C46" sqref="C46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pred_rekapitulacija'!A36</f>
        <v>23.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pred_rekapitulacija'!B36</f>
        <v>JAJCA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 t="s">
        <v>171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104" t="s">
        <v>2</v>
      </c>
      <c r="B16" s="101" t="s">
        <v>1216</v>
      </c>
      <c r="C16" s="159">
        <v>1</v>
      </c>
      <c r="D16" s="102" t="s">
        <v>102</v>
      </c>
      <c r="E16" s="148"/>
      <c r="F16" s="110">
        <v>300</v>
      </c>
      <c r="G16" s="157" t="s">
        <v>102</v>
      </c>
      <c r="H16" s="105">
        <v>18</v>
      </c>
      <c r="I16" s="105" t="str">
        <f>IF(Sklop23[[#This Row],[ZAHTEVANA SHEMA KAKOVOSTI]]&lt;&gt;"",Sklop23[[#This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+Sklop23[[#This Row],[cena/enota brez DDV v EUR]]*Sklop23[[#This Row],[Stopnja DDV (%)]]</f>
        <v>0</v>
      </c>
      <c r="R16" s="108">
        <f>+Sklop23[[#This Row],[cena/enota brez DDV v EUR]]+Sklop23[[#This Row],[Davek (EUR)]]</f>
        <v>0</v>
      </c>
      <c r="S16" s="108">
        <f>+Sklop23[[#This Row],[cena/enota brez DDV v EUR]]*Sklop23[[#This Row],[Okvirna količina]]</f>
        <v>0</v>
      </c>
      <c r="T16" s="108">
        <f>+Sklop23[[#This Row],[Končna cena/enoto mere (EUR) z DDV]]*Sklop23[[#This Row],[Okvirna količina]]</f>
        <v>0</v>
      </c>
      <c r="U16" s="124"/>
    </row>
    <row r="17" spans="1:22" s="64" customFormat="1" ht="24">
      <c r="A17" s="109" t="s">
        <v>4</v>
      </c>
      <c r="B17" s="13" t="s">
        <v>1217</v>
      </c>
      <c r="C17" s="102">
        <v>1</v>
      </c>
      <c r="D17" s="102" t="s">
        <v>102</v>
      </c>
      <c r="E17" s="148"/>
      <c r="F17" s="110">
        <v>27000</v>
      </c>
      <c r="G17" s="157" t="s">
        <v>102</v>
      </c>
      <c r="H17" s="105">
        <v>1620</v>
      </c>
      <c r="I17" s="105" t="str">
        <f>IF(Sklop23[[#This Row],[ZAHTEVANA SHEMA KAKOVOSTI]]&lt;&gt;"",Sklop23[[#This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+Sklop23[[#This Row],[cena/enota brez DDV v EUR]]*Sklop23[[#This Row],[Stopnja DDV (%)]]</f>
        <v>0</v>
      </c>
      <c r="R17" s="112">
        <f>+Sklop23[[#This Row],[cena/enota brez DDV v EUR]]+Sklop23[[#This Row],[Davek (EUR)]]</f>
        <v>0</v>
      </c>
      <c r="S17" s="112">
        <f>+Sklop23[[#This Row],[cena/enota brez DDV v EUR]]*Sklop23[[#This Row],[Okvirna količina]]</f>
        <v>0</v>
      </c>
      <c r="T17" s="112">
        <f>+Sklop23[[#This Row],[Končna cena/enoto mere (EUR) z DDV]]*Sklop23[[#This Row],[Okvirna količina]]</f>
        <v>0</v>
      </c>
      <c r="U17" s="125"/>
    </row>
    <row r="18" spans="1:22" ht="27" customHeight="1">
      <c r="A18" s="133" t="s">
        <v>195</v>
      </c>
      <c r="B18" s="77"/>
      <c r="C18" s="78"/>
      <c r="D18" s="78"/>
      <c r="E18" s="138"/>
      <c r="F18" s="79"/>
      <c r="G18" s="143"/>
      <c r="H18" s="80">
        <f>SUBTOTAL(109,Sklop23[Preračunana masa/volumen/kos na enoto kg])</f>
        <v>1638</v>
      </c>
      <c r="I18" s="80">
        <f>SUBTOTAL(109,Sklop23[Živila iz shem kakovosti (kg)])</f>
        <v>0</v>
      </c>
      <c r="J18" s="79"/>
      <c r="K18" s="81"/>
      <c r="L18" s="81"/>
      <c r="M18" s="82"/>
      <c r="N18" s="83"/>
      <c r="O18" s="83"/>
      <c r="P18" s="83"/>
      <c r="Q18" s="84"/>
      <c r="R18" s="85"/>
      <c r="S18" s="84">
        <f>SUBTOTAL(109,Sklop23[Vrednost za okvirno količino (EUR) brez DDV])</f>
        <v>0</v>
      </c>
      <c r="T18" s="84">
        <f>SUBTOTAL(109,Sklop23[Vrednost za okvirno količino (EUR) z DDV])</f>
        <v>0</v>
      </c>
      <c r="U18" s="86">
        <f>SUBTOTAL(103,Sklop23[Shema kakovosti
(nacionalne, evropske)
])</f>
        <v>0</v>
      </c>
    </row>
    <row r="19" spans="1:22" ht="15">
      <c r="A19" s="10"/>
      <c r="B19" s="8"/>
      <c r="C19" s="32"/>
      <c r="D19" s="32"/>
      <c r="E19" s="31"/>
      <c r="F19" s="11"/>
      <c r="H19" s="12"/>
      <c r="I19" s="12"/>
      <c r="J19" s="12"/>
      <c r="K19" s="12"/>
      <c r="L19" s="62"/>
      <c r="M19" s="62"/>
      <c r="N19" s="12"/>
      <c r="O19" s="12"/>
      <c r="P19" s="12"/>
      <c r="Q19" s="12"/>
      <c r="R19" s="12"/>
      <c r="S19" s="5"/>
      <c r="T19" s="5"/>
      <c r="U19" s="11"/>
    </row>
    <row r="20" spans="1:22">
      <c r="A20" s="54" t="s">
        <v>190</v>
      </c>
      <c r="B20" s="22"/>
      <c r="C20" s="34"/>
      <c r="D20" s="34"/>
      <c r="E20" s="139"/>
      <c r="Q20" s="54"/>
      <c r="R20" s="54"/>
      <c r="S20" s="54"/>
      <c r="T20" s="54"/>
    </row>
    <row r="21" spans="1:22">
      <c r="A21" s="17" t="s">
        <v>193</v>
      </c>
      <c r="B21" s="22"/>
      <c r="C21" s="34"/>
      <c r="D21" s="34"/>
      <c r="E21" s="139"/>
    </row>
    <row r="22" spans="1:22">
      <c r="A22" s="129" t="s">
        <v>191</v>
      </c>
      <c r="F22" s="87"/>
      <c r="G22" s="87"/>
      <c r="H22" s="35"/>
      <c r="I22" s="35"/>
      <c r="J22" s="35"/>
      <c r="K22" s="35"/>
      <c r="L22" s="63"/>
      <c r="M22" s="63"/>
      <c r="N22" s="35"/>
      <c r="O22" s="35"/>
      <c r="P22" s="35"/>
      <c r="Q22" s="35"/>
      <c r="R22" s="35"/>
    </row>
    <row r="23" spans="1:22">
      <c r="A23" s="156" t="s">
        <v>502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4"/>
    </row>
    <row r="24" spans="1:22">
      <c r="A24" s="263" t="s">
        <v>1199</v>
      </c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63"/>
      <c r="N24" s="35"/>
      <c r="O24" s="35"/>
      <c r="P24" s="35"/>
      <c r="Q24" s="35"/>
      <c r="R24" s="35"/>
    </row>
    <row r="25" spans="1:22">
      <c r="N25" s="35"/>
      <c r="O25" s="35"/>
      <c r="P25" s="35"/>
      <c r="Q25" s="35"/>
      <c r="R25" s="35"/>
    </row>
    <row r="26" spans="1:22">
      <c r="A26" s="129" t="s">
        <v>74</v>
      </c>
      <c r="F26" s="87"/>
      <c r="G26" s="87" t="s">
        <v>75</v>
      </c>
      <c r="H26" s="35"/>
      <c r="I26" s="35"/>
      <c r="J26" s="35"/>
      <c r="K26" s="35"/>
      <c r="L26" s="63"/>
      <c r="M26" s="63"/>
      <c r="N26" s="130"/>
      <c r="O26" s="35"/>
      <c r="P26" s="35"/>
      <c r="Q26" s="35" t="s">
        <v>76</v>
      </c>
      <c r="R26" s="35"/>
    </row>
    <row r="27" spans="1:22" ht="15">
      <c r="A27" s="10"/>
      <c r="B27" s="8"/>
      <c r="C27" s="32"/>
      <c r="D27" s="32"/>
      <c r="E27" s="31"/>
      <c r="F27" s="11"/>
      <c r="H27" s="12"/>
      <c r="I27" s="12"/>
      <c r="J27" s="12"/>
      <c r="K27" s="12"/>
      <c r="L27" s="62"/>
      <c r="M27" s="62"/>
      <c r="N27" s="12"/>
      <c r="O27" s="12"/>
      <c r="P27" s="12"/>
      <c r="Q27" s="12"/>
      <c r="R27" s="12"/>
      <c r="S27" s="5"/>
      <c r="T27" s="5"/>
      <c r="U27" s="11"/>
    </row>
    <row r="28" spans="1:22">
      <c r="B28" s="22"/>
      <c r="C28" s="34"/>
      <c r="D28" s="34"/>
      <c r="E28" s="139"/>
    </row>
    <row r="29" spans="1:22">
      <c r="B29" s="22"/>
      <c r="C29" s="34"/>
      <c r="D29" s="34"/>
      <c r="E29" s="139"/>
    </row>
    <row r="30" spans="1:22">
      <c r="B30" s="22"/>
      <c r="C30" s="34"/>
      <c r="D30" s="34"/>
      <c r="E30" s="139"/>
    </row>
    <row r="31" spans="1:22">
      <c r="B31" s="22"/>
      <c r="C31" s="34"/>
      <c r="D31" s="34"/>
      <c r="E31" s="139"/>
    </row>
    <row r="32" spans="1:22">
      <c r="B32" s="22"/>
      <c r="C32" s="34"/>
      <c r="D32" s="34"/>
      <c r="E32" s="139"/>
    </row>
    <row r="33" spans="1:22">
      <c r="B33" s="22"/>
      <c r="C33" s="34"/>
      <c r="D33" s="34"/>
      <c r="E33" s="139"/>
    </row>
    <row r="34" spans="1:22">
      <c r="B34" s="22"/>
      <c r="C34" s="34"/>
      <c r="D34" s="34"/>
      <c r="E34" s="139"/>
    </row>
    <row r="35" spans="1:22">
      <c r="B35" s="22"/>
      <c r="C35" s="34"/>
      <c r="D35" s="34"/>
      <c r="E35" s="139"/>
    </row>
    <row r="36" spans="1:22">
      <c r="B36" s="22"/>
      <c r="C36" s="34"/>
      <c r="D36" s="34"/>
      <c r="E36" s="139"/>
    </row>
    <row r="37" spans="1:22">
      <c r="B37" s="22"/>
      <c r="C37" s="34"/>
      <c r="D37" s="34"/>
      <c r="E37" s="139"/>
    </row>
    <row r="38" spans="1:22">
      <c r="B38" s="22"/>
      <c r="C38" s="34"/>
      <c r="D38" s="34"/>
      <c r="E38" s="139"/>
    </row>
    <row r="39" spans="1:22">
      <c r="B39" s="22"/>
      <c r="C39" s="34"/>
      <c r="D39" s="34"/>
      <c r="E39" s="139"/>
    </row>
    <row r="40" spans="1:22">
      <c r="B40" s="22"/>
      <c r="C40" s="34"/>
      <c r="D40" s="34"/>
      <c r="E40" s="139"/>
    </row>
    <row r="41" spans="1:22">
      <c r="B41" s="22"/>
      <c r="C41" s="34"/>
      <c r="D41" s="34"/>
      <c r="E41" s="139"/>
    </row>
    <row r="42" spans="1:22" s="24" customFormat="1">
      <c r="A42" s="17"/>
      <c r="B42" s="22"/>
      <c r="C42" s="34"/>
      <c r="D42" s="34"/>
      <c r="E42" s="139"/>
      <c r="F42" s="140"/>
      <c r="G42" s="140"/>
      <c r="L42" s="17"/>
      <c r="M42" s="17"/>
      <c r="N42" s="17"/>
      <c r="O42" s="17"/>
      <c r="P42" s="17"/>
      <c r="Q42" s="17"/>
      <c r="R42" s="17"/>
      <c r="S42" s="17"/>
      <c r="T42" s="17"/>
      <c r="U42" s="87"/>
      <c r="V42" s="17"/>
    </row>
    <row r="43" spans="1:22" s="24" customFormat="1">
      <c r="A43" s="17"/>
      <c r="B43" s="22"/>
      <c r="C43" s="34"/>
      <c r="D43" s="34"/>
      <c r="E43" s="139"/>
      <c r="F43" s="140"/>
      <c r="G43" s="140"/>
      <c r="L43" s="17"/>
      <c r="M43" s="17"/>
      <c r="N43" s="17"/>
      <c r="O43" s="17"/>
      <c r="P43" s="17"/>
      <c r="Q43" s="17"/>
      <c r="R43" s="17"/>
      <c r="S43" s="17"/>
      <c r="T43" s="17"/>
      <c r="U43" s="87"/>
      <c r="V43" s="17"/>
    </row>
    <row r="44" spans="1:22" s="24" customFormat="1">
      <c r="A44" s="17"/>
      <c r="B44" s="22"/>
      <c r="C44" s="34"/>
      <c r="D44" s="34"/>
      <c r="E44" s="139"/>
      <c r="F44" s="140"/>
      <c r="G44" s="140"/>
      <c r="L44" s="17"/>
      <c r="M44" s="17"/>
      <c r="N44" s="17"/>
      <c r="O44" s="17"/>
      <c r="P44" s="17"/>
      <c r="Q44" s="17"/>
      <c r="R44" s="17"/>
      <c r="S44" s="17"/>
      <c r="T44" s="17"/>
      <c r="U44" s="87"/>
      <c r="V44" s="17"/>
    </row>
    <row r="45" spans="1:22" s="24" customFormat="1">
      <c r="A45" s="17"/>
      <c r="B45" s="22"/>
      <c r="C45" s="34"/>
      <c r="D45" s="34"/>
      <c r="E45" s="139"/>
      <c r="F45" s="140"/>
      <c r="G45" s="140"/>
      <c r="L45" s="17"/>
      <c r="M45" s="17"/>
      <c r="N45" s="17"/>
      <c r="O45" s="17"/>
      <c r="P45" s="17"/>
      <c r="Q45" s="17"/>
      <c r="R45" s="17"/>
      <c r="S45" s="17"/>
      <c r="T45" s="17"/>
      <c r="U45" s="87"/>
      <c r="V45" s="17"/>
    </row>
    <row r="46" spans="1:22" s="24" customFormat="1">
      <c r="A46" s="17"/>
      <c r="B46" s="22"/>
      <c r="C46" s="34"/>
      <c r="D46" s="34"/>
      <c r="E46" s="139"/>
      <c r="F46" s="140"/>
      <c r="G46" s="140"/>
      <c r="L46" s="17"/>
      <c r="M46" s="17"/>
      <c r="N46" s="17"/>
      <c r="O46" s="17"/>
      <c r="P46" s="17"/>
      <c r="Q46" s="17"/>
      <c r="R46" s="17"/>
      <c r="S46" s="17"/>
      <c r="T46" s="17"/>
      <c r="U46" s="87"/>
      <c r="V46" s="17"/>
    </row>
    <row r="47" spans="1:22" s="24" customFormat="1">
      <c r="A47" s="17"/>
      <c r="B47" s="22"/>
      <c r="C47" s="34"/>
      <c r="D47" s="34"/>
      <c r="E47" s="139"/>
      <c r="F47" s="140"/>
      <c r="G47" s="140"/>
      <c r="L47" s="17"/>
      <c r="M47" s="17"/>
      <c r="N47" s="17"/>
      <c r="O47" s="17"/>
      <c r="P47" s="17"/>
      <c r="Q47" s="17"/>
      <c r="R47" s="17"/>
      <c r="S47" s="17"/>
      <c r="T47" s="17"/>
      <c r="U47" s="87"/>
      <c r="V47" s="17"/>
    </row>
    <row r="48" spans="1:22" s="24" customFormat="1">
      <c r="A48" s="17"/>
      <c r="B48" s="22"/>
      <c r="C48" s="34"/>
      <c r="D48" s="34"/>
      <c r="E48" s="139"/>
      <c r="F48" s="140"/>
      <c r="G48" s="140"/>
      <c r="L48" s="17"/>
      <c r="M48" s="17"/>
      <c r="N48" s="17"/>
      <c r="O48" s="17"/>
      <c r="P48" s="17"/>
      <c r="Q48" s="17"/>
      <c r="R48" s="17"/>
      <c r="S48" s="17"/>
      <c r="T48" s="17"/>
      <c r="U48" s="87"/>
      <c r="V48" s="17"/>
    </row>
    <row r="49" spans="1:22" s="24" customFormat="1">
      <c r="A49" s="17"/>
      <c r="B49" s="22"/>
      <c r="C49" s="34"/>
      <c r="D49" s="34"/>
      <c r="E49" s="139"/>
      <c r="F49" s="140"/>
      <c r="G49" s="140"/>
      <c r="L49" s="17"/>
      <c r="M49" s="17"/>
      <c r="N49" s="17"/>
      <c r="O49" s="17"/>
      <c r="P49" s="17"/>
      <c r="Q49" s="17"/>
      <c r="R49" s="17"/>
      <c r="S49" s="17"/>
      <c r="T49" s="17"/>
      <c r="U49" s="87"/>
      <c r="V49" s="17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</sheetData>
  <sheetProtection insertRows="0" deleteRows="0"/>
  <protectedRanges>
    <protectedRange sqref="J18:P23 J1:P17 U1:U1048576 J25:P1048576 M24:P24" name="Obseg1"/>
    <protectedRange sqref="J24:L24" name="Obseg1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71" fitToHeight="0" orientation="landscape" r:id="rId1"/>
  <rowBreaks count="1" manualBreakCount="1">
    <brk id="1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51"/>
  <sheetViews>
    <sheetView zoomScaleNormal="100" zoomScaleSheetLayoutView="100" workbookViewId="0">
      <selection activeCell="D47" sqref="D47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pred_rekapitulacija'!A37</f>
        <v>24.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pred_rekapitulacija'!B37</f>
        <v>MED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 t="s">
        <v>171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966</v>
      </c>
      <c r="C16" s="159">
        <v>900</v>
      </c>
      <c r="D16" s="102" t="s">
        <v>169</v>
      </c>
      <c r="E16" s="148" t="s">
        <v>198</v>
      </c>
      <c r="F16" s="110">
        <v>350</v>
      </c>
      <c r="G16" s="157" t="s">
        <v>102</v>
      </c>
      <c r="H16" s="10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315</v>
      </c>
      <c r="I16" s="105">
        <f>IF(Sklop24[[#This Row],[ZAHTEVANA SHEMA KAKOVOSTI]]&lt;&gt;"",Sklop24[[#This Row],[Preračunana masa/volumen/kos na enoto kg]],"")</f>
        <v>315</v>
      </c>
      <c r="J16" s="118"/>
      <c r="K16" s="106"/>
      <c r="L16" s="106"/>
      <c r="M16" s="107"/>
      <c r="N16" s="108"/>
      <c r="O16" s="108"/>
      <c r="P16" s="121"/>
      <c r="Q16" s="108">
        <f>+Sklop24[[#This Row],[cena/enota brez DDV v EUR]]*Sklop24[[#This Row],[Stopnja DDV (%)]]</f>
        <v>0</v>
      </c>
      <c r="R16" s="108">
        <f>+Sklop24[[#This Row],[cena/enota brez DDV v EUR]]+Sklop24[[#This Row],[Davek (EUR)]]</f>
        <v>0</v>
      </c>
      <c r="S16" s="108">
        <f>+Sklop24[[#This Row],[cena/enota brez DDV v EUR]]*Sklop24[[#This Row],[Okvirna količina]]</f>
        <v>0</v>
      </c>
      <c r="T16" s="108">
        <f>+Sklop24[[#This Row],[Končna cena/enoto mere (EUR) z DDV]]*Sklop24[[#This Row],[Okvirna količina]]</f>
        <v>0</v>
      </c>
      <c r="U16" s="124"/>
    </row>
    <row r="17" spans="1:22" s="64" customFormat="1" ht="12">
      <c r="A17" s="104" t="s">
        <v>4</v>
      </c>
      <c r="B17" s="99" t="s">
        <v>967</v>
      </c>
      <c r="C17" s="160">
        <v>900</v>
      </c>
      <c r="D17" s="147" t="s">
        <v>169</v>
      </c>
      <c r="E17" s="148" t="s">
        <v>198</v>
      </c>
      <c r="F17" s="110">
        <v>50</v>
      </c>
      <c r="G17" s="153" t="s">
        <v>102</v>
      </c>
      <c r="H17" s="10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45</v>
      </c>
      <c r="I17" s="105">
        <f>IF(Sklop24[[#This Row],[ZAHTEVANA SHEMA KAKOVOSTI]]&lt;&gt;"",Sklop24[[#This Row],[Preračunana masa/volumen/kos na enoto kg]],"")</f>
        <v>45</v>
      </c>
      <c r="J17" s="119"/>
      <c r="K17" s="113"/>
      <c r="L17" s="113"/>
      <c r="M17" s="3"/>
      <c r="N17" s="112"/>
      <c r="O17" s="112"/>
      <c r="P17" s="123"/>
      <c r="Q17" s="112">
        <f>+Sklop24[[#This Row],[cena/enota brez DDV v EUR]]*Sklop24[[#This Row],[Stopnja DDV (%)]]</f>
        <v>0</v>
      </c>
      <c r="R17" s="112">
        <f>+Sklop24[[#This Row],[cena/enota brez DDV v EUR]]+Sklop24[[#This Row],[Davek (EUR)]]</f>
        <v>0</v>
      </c>
      <c r="S17" s="112">
        <f>+Sklop24[[#This Row],[cena/enota brez DDV v EUR]]*Sklop24[[#This Row],[Okvirna količina]]</f>
        <v>0</v>
      </c>
      <c r="T17" s="152">
        <f>+Sklop24[[#This Row],[Končna cena/enoto mere (EUR) z DDV]]*Sklop24[[#This Row],[Okvirna količina]]</f>
        <v>0</v>
      </c>
      <c r="U17" s="125"/>
    </row>
    <row r="18" spans="1:22" s="64" customFormat="1" ht="12">
      <c r="A18" s="104" t="s">
        <v>5</v>
      </c>
      <c r="B18" s="13" t="s">
        <v>968</v>
      </c>
      <c r="C18" s="102">
        <v>900</v>
      </c>
      <c r="D18" s="102" t="s">
        <v>169</v>
      </c>
      <c r="E18" s="148" t="s">
        <v>198</v>
      </c>
      <c r="F18" s="110">
        <v>80</v>
      </c>
      <c r="G18" s="157" t="s">
        <v>102</v>
      </c>
      <c r="H18" s="10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72</v>
      </c>
      <c r="I18" s="105">
        <f>IF(Sklop24[[#This Row],[ZAHTEVANA SHEMA KAKOVOSTI]]&lt;&gt;"",Sklop24[[#This Row],[Preračunana masa/volumen/kos na enoto kg]],"")</f>
        <v>72</v>
      </c>
      <c r="J18" s="119"/>
      <c r="K18" s="111"/>
      <c r="L18" s="111"/>
      <c r="M18" s="122"/>
      <c r="N18" s="112"/>
      <c r="O18" s="112"/>
      <c r="P18" s="123"/>
      <c r="Q18" s="112">
        <f>+Sklop24[[#This Row],[cena/enota brez DDV v EUR]]*Sklop24[[#This Row],[Stopnja DDV (%)]]</f>
        <v>0</v>
      </c>
      <c r="R18" s="112">
        <f>+Sklop24[[#This Row],[cena/enota brez DDV v EUR]]+Sklop24[[#This Row],[Davek (EUR)]]</f>
        <v>0</v>
      </c>
      <c r="S18" s="112">
        <f>+Sklop24[[#This Row],[cena/enota brez DDV v EUR]]*Sklop24[[#This Row],[Okvirna količina]]</f>
        <v>0</v>
      </c>
      <c r="T18" s="112">
        <f>+Sklop24[[#This Row],[Končna cena/enoto mere (EUR) z DDV]]*Sklop24[[#This Row],[Okvirna količina]]</f>
        <v>0</v>
      </c>
      <c r="U18" s="125"/>
    </row>
    <row r="19" spans="1:22" ht="27" customHeight="1">
      <c r="A19" s="133" t="s">
        <v>195</v>
      </c>
      <c r="B19" s="77"/>
      <c r="C19" s="78"/>
      <c r="D19" s="78"/>
      <c r="E19" s="138"/>
      <c r="F19" s="79"/>
      <c r="G19" s="143"/>
      <c r="H19" s="80">
        <f>SUBTOTAL(109,Sklop24[Preračunana masa/volumen/kos na enoto kg])</f>
        <v>432</v>
      </c>
      <c r="I19" s="80">
        <f>SUBTOTAL(109,Sklop24[Živila iz shem kakovosti (kg)])</f>
        <v>432</v>
      </c>
      <c r="J19" s="79"/>
      <c r="K19" s="81"/>
      <c r="L19" s="81"/>
      <c r="M19" s="82"/>
      <c r="N19" s="83"/>
      <c r="O19" s="83"/>
      <c r="P19" s="83"/>
      <c r="Q19" s="84"/>
      <c r="R19" s="85"/>
      <c r="S19" s="84">
        <f>SUBTOTAL(109,Sklop24[Vrednost za okvirno količino (EUR) brez DDV])</f>
        <v>0</v>
      </c>
      <c r="T19" s="84">
        <f>SUBTOTAL(109,Sklop24[Vrednost za okvirno količino (EUR) z DDV])</f>
        <v>0</v>
      </c>
      <c r="U19" s="86">
        <f>SUBTOTAL(103,Sklop24[Shema kakovosti
(nacionalne, evropske)
])</f>
        <v>0</v>
      </c>
    </row>
    <row r="20" spans="1:22" ht="15">
      <c r="A20" s="10"/>
      <c r="B20" s="8"/>
      <c r="C20" s="32"/>
      <c r="D20" s="32"/>
      <c r="E20" s="31"/>
      <c r="F20" s="11"/>
      <c r="H20" s="12"/>
      <c r="I20" s="12"/>
      <c r="J20" s="12"/>
      <c r="K20" s="12"/>
      <c r="L20" s="62"/>
      <c r="M20" s="62"/>
      <c r="N20" s="12"/>
      <c r="O20" s="12"/>
      <c r="P20" s="12"/>
      <c r="Q20" s="12"/>
      <c r="R20" s="12"/>
      <c r="S20" s="5"/>
      <c r="T20" s="5"/>
      <c r="U20" s="11"/>
    </row>
    <row r="21" spans="1:22">
      <c r="A21" s="54" t="s">
        <v>190</v>
      </c>
      <c r="B21" s="22"/>
      <c r="C21" s="34"/>
      <c r="D21" s="34"/>
      <c r="E21" s="139"/>
      <c r="Q21" s="54"/>
      <c r="R21" s="54"/>
      <c r="S21" s="54"/>
      <c r="T21" s="54"/>
    </row>
    <row r="22" spans="1:22">
      <c r="A22" s="17" t="s">
        <v>193</v>
      </c>
      <c r="B22" s="22"/>
      <c r="C22" s="34"/>
      <c r="D22" s="34"/>
      <c r="E22" s="139"/>
    </row>
    <row r="23" spans="1:22">
      <c r="A23" s="129" t="s">
        <v>191</v>
      </c>
      <c r="F23" s="87"/>
      <c r="G23" s="87"/>
      <c r="H23" s="35"/>
      <c r="I23" s="35"/>
      <c r="J23" s="35"/>
      <c r="K23" s="35"/>
      <c r="L23" s="63"/>
      <c r="M23" s="63"/>
      <c r="N23" s="35"/>
      <c r="O23" s="35"/>
      <c r="P23" s="35"/>
      <c r="Q23" s="35"/>
      <c r="R23" s="35"/>
    </row>
    <row r="24" spans="1:22">
      <c r="A24" s="156" t="s">
        <v>502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4"/>
    </row>
    <row r="25" spans="1:22">
      <c r="A25" s="263" t="s">
        <v>1199</v>
      </c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63"/>
      <c r="N25" s="35"/>
      <c r="O25" s="35"/>
      <c r="P25" s="35"/>
      <c r="Q25" s="35"/>
      <c r="R25" s="35"/>
    </row>
    <row r="26" spans="1:22">
      <c r="N26" s="35"/>
      <c r="O26" s="35"/>
      <c r="P26" s="35"/>
      <c r="Q26" s="35"/>
      <c r="R26" s="35"/>
    </row>
    <row r="27" spans="1:22">
      <c r="A27" s="129" t="s">
        <v>74</v>
      </c>
      <c r="F27" s="87"/>
      <c r="G27" s="87" t="s">
        <v>75</v>
      </c>
      <c r="H27" s="35"/>
      <c r="I27" s="35"/>
      <c r="J27" s="35"/>
      <c r="K27" s="35"/>
      <c r="L27" s="63"/>
      <c r="M27" s="63"/>
      <c r="N27" s="130"/>
      <c r="O27" s="35"/>
      <c r="P27" s="35"/>
      <c r="Q27" s="35" t="s">
        <v>76</v>
      </c>
      <c r="R27" s="35"/>
    </row>
    <row r="28" spans="1:22" ht="15">
      <c r="A28" s="10"/>
      <c r="B28" s="8"/>
      <c r="C28" s="32"/>
      <c r="D28" s="32"/>
      <c r="E28" s="31"/>
      <c r="F28" s="11"/>
      <c r="H28" s="12"/>
      <c r="I28" s="12"/>
      <c r="J28" s="12"/>
      <c r="K28" s="12"/>
      <c r="L28" s="62"/>
      <c r="M28" s="62"/>
      <c r="N28" s="12"/>
      <c r="O28" s="12"/>
      <c r="P28" s="12"/>
      <c r="Q28" s="12"/>
      <c r="R28" s="12"/>
      <c r="S28" s="5"/>
      <c r="T28" s="5"/>
      <c r="U28" s="11"/>
    </row>
    <row r="29" spans="1:22">
      <c r="B29" s="22"/>
      <c r="C29" s="34"/>
      <c r="D29" s="34"/>
      <c r="E29" s="139"/>
    </row>
    <row r="30" spans="1:22">
      <c r="B30" s="22"/>
      <c r="C30" s="34"/>
      <c r="D30" s="34"/>
      <c r="E30" s="139"/>
    </row>
    <row r="31" spans="1:22">
      <c r="B31" s="22"/>
      <c r="C31" s="34"/>
      <c r="D31" s="34"/>
      <c r="E31" s="139"/>
    </row>
    <row r="32" spans="1:22">
      <c r="B32" s="22"/>
      <c r="C32" s="34"/>
      <c r="D32" s="34"/>
      <c r="E32" s="139"/>
    </row>
    <row r="33" spans="1:22">
      <c r="B33" s="22"/>
      <c r="C33" s="34"/>
      <c r="D33" s="34"/>
      <c r="E33" s="139"/>
    </row>
    <row r="34" spans="1:22">
      <c r="B34" s="22"/>
      <c r="C34" s="34"/>
      <c r="D34" s="34"/>
      <c r="E34" s="139"/>
    </row>
    <row r="35" spans="1:22">
      <c r="B35" s="22"/>
      <c r="C35" s="34"/>
      <c r="D35" s="34"/>
      <c r="E35" s="139"/>
    </row>
    <row r="36" spans="1:22">
      <c r="B36" s="22"/>
      <c r="C36" s="34"/>
      <c r="D36" s="34"/>
      <c r="E36" s="139"/>
    </row>
    <row r="37" spans="1:22">
      <c r="B37" s="22"/>
      <c r="C37" s="34"/>
      <c r="D37" s="34"/>
      <c r="E37" s="139"/>
    </row>
    <row r="38" spans="1:22">
      <c r="B38" s="22"/>
      <c r="C38" s="34"/>
      <c r="D38" s="34"/>
      <c r="E38" s="139"/>
    </row>
    <row r="39" spans="1:22">
      <c r="B39" s="22"/>
      <c r="C39" s="34"/>
      <c r="D39" s="34"/>
      <c r="E39" s="139"/>
    </row>
    <row r="40" spans="1:22">
      <c r="B40" s="22"/>
      <c r="C40" s="34"/>
      <c r="D40" s="34"/>
      <c r="E40" s="139"/>
    </row>
    <row r="41" spans="1:22">
      <c r="B41" s="22"/>
      <c r="C41" s="34"/>
      <c r="D41" s="34"/>
      <c r="E41" s="139"/>
    </row>
    <row r="42" spans="1:22">
      <c r="B42" s="22"/>
      <c r="C42" s="34"/>
      <c r="D42" s="34"/>
      <c r="E42" s="139"/>
    </row>
    <row r="43" spans="1:22" s="24" customFormat="1">
      <c r="A43" s="17"/>
      <c r="B43" s="22"/>
      <c r="C43" s="34"/>
      <c r="D43" s="34"/>
      <c r="E43" s="139"/>
      <c r="F43" s="140"/>
      <c r="G43" s="140"/>
      <c r="L43" s="17"/>
      <c r="M43" s="17"/>
      <c r="N43" s="17"/>
      <c r="O43" s="17"/>
      <c r="P43" s="17"/>
      <c r="Q43" s="17"/>
      <c r="R43" s="17"/>
      <c r="S43" s="17"/>
      <c r="T43" s="17"/>
      <c r="U43" s="87"/>
      <c r="V43" s="17"/>
    </row>
    <row r="44" spans="1:22" s="24" customFormat="1">
      <c r="A44" s="17"/>
      <c r="B44" s="22"/>
      <c r="C44" s="34"/>
      <c r="D44" s="34"/>
      <c r="E44" s="139"/>
      <c r="F44" s="140"/>
      <c r="G44" s="140"/>
      <c r="L44" s="17"/>
      <c r="M44" s="17"/>
      <c r="N44" s="17"/>
      <c r="O44" s="17"/>
      <c r="P44" s="17"/>
      <c r="Q44" s="17"/>
      <c r="R44" s="17"/>
      <c r="S44" s="17"/>
      <c r="T44" s="17"/>
      <c r="U44" s="87"/>
      <c r="V44" s="17"/>
    </row>
    <row r="45" spans="1:22" s="24" customFormat="1">
      <c r="A45" s="17"/>
      <c r="B45" s="22"/>
      <c r="C45" s="34"/>
      <c r="D45" s="34"/>
      <c r="E45" s="139"/>
      <c r="F45" s="140"/>
      <c r="G45" s="140"/>
      <c r="L45" s="17"/>
      <c r="M45" s="17"/>
      <c r="N45" s="17"/>
      <c r="O45" s="17"/>
      <c r="P45" s="17"/>
      <c r="Q45" s="17"/>
      <c r="R45" s="17"/>
      <c r="S45" s="17"/>
      <c r="T45" s="17"/>
      <c r="U45" s="87"/>
      <c r="V45" s="17"/>
    </row>
    <row r="46" spans="1:22" s="24" customFormat="1">
      <c r="A46" s="17"/>
      <c r="B46" s="22"/>
      <c r="C46" s="34"/>
      <c r="D46" s="34"/>
      <c r="E46" s="139"/>
      <c r="F46" s="140"/>
      <c r="G46" s="140"/>
      <c r="L46" s="17"/>
      <c r="M46" s="17"/>
      <c r="N46" s="17"/>
      <c r="O46" s="17"/>
      <c r="P46" s="17"/>
      <c r="Q46" s="17"/>
      <c r="R46" s="17"/>
      <c r="S46" s="17"/>
      <c r="T46" s="17"/>
      <c r="U46" s="87"/>
      <c r="V46" s="17"/>
    </row>
    <row r="47" spans="1:22" s="24" customFormat="1">
      <c r="A47" s="17"/>
      <c r="B47" s="22"/>
      <c r="C47" s="34"/>
      <c r="D47" s="34"/>
      <c r="E47" s="139"/>
      <c r="F47" s="140"/>
      <c r="G47" s="140"/>
      <c r="L47" s="17"/>
      <c r="M47" s="17"/>
      <c r="N47" s="17"/>
      <c r="O47" s="17"/>
      <c r="P47" s="17"/>
      <c r="Q47" s="17"/>
      <c r="R47" s="17"/>
      <c r="S47" s="17"/>
      <c r="T47" s="17"/>
      <c r="U47" s="87"/>
      <c r="V47" s="17"/>
    </row>
    <row r="48" spans="1:22" s="24" customFormat="1">
      <c r="A48" s="17"/>
      <c r="B48" s="22"/>
      <c r="C48" s="34"/>
      <c r="D48" s="34"/>
      <c r="E48" s="139"/>
      <c r="F48" s="140"/>
      <c r="G48" s="140"/>
      <c r="L48" s="17"/>
      <c r="M48" s="17"/>
      <c r="N48" s="17"/>
      <c r="O48" s="17"/>
      <c r="P48" s="17"/>
      <c r="Q48" s="17"/>
      <c r="R48" s="17"/>
      <c r="S48" s="17"/>
      <c r="T48" s="17"/>
      <c r="U48" s="87"/>
      <c r="V48" s="17"/>
    </row>
    <row r="49" spans="1:22" s="24" customFormat="1">
      <c r="A49" s="17"/>
      <c r="B49" s="22"/>
      <c r="C49" s="34"/>
      <c r="D49" s="34"/>
      <c r="E49" s="139"/>
      <c r="F49" s="140"/>
      <c r="G49" s="140"/>
      <c r="L49" s="17"/>
      <c r="M49" s="17"/>
      <c r="N49" s="17"/>
      <c r="O49" s="17"/>
      <c r="P49" s="17"/>
      <c r="Q49" s="17"/>
      <c r="R49" s="17"/>
      <c r="S49" s="17"/>
      <c r="T49" s="17"/>
      <c r="U49" s="87"/>
      <c r="V49" s="17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</sheetData>
  <sheetProtection insertRows="0" deleteRows="0"/>
  <protectedRanges>
    <protectedRange sqref="J1:P24 U1:U1048576 J26:P1048576 M25:P25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13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49"/>
  <sheetViews>
    <sheetView zoomScaleNormal="100" zoomScaleSheetLayoutView="100" workbookViewId="0">
      <selection activeCell="O37" sqref="O37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pred_rekapitulacija'!A38</f>
        <v>25.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pred_rekapitulacija'!B38</f>
        <v>EKOLOŠKI MED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 t="s">
        <v>171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30.75" customHeight="1">
      <c r="A16" s="104" t="s">
        <v>2</v>
      </c>
      <c r="B16" s="101" t="s">
        <v>814</v>
      </c>
      <c r="C16" s="159">
        <v>900</v>
      </c>
      <c r="D16" s="102" t="s">
        <v>169</v>
      </c>
      <c r="E16" s="148"/>
      <c r="F16" s="110">
        <v>100</v>
      </c>
      <c r="G16" s="157" t="s">
        <v>102</v>
      </c>
      <c r="H16" s="10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</v>
      </c>
      <c r="I16" s="105" t="str">
        <f>IF(Sklop25[[#This Row],[ZAHTEVANA SHEMA KAKOVOSTI]]&lt;&gt;"",Sklop25[[#This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+Sklop25[[#This Row],[cena/enota brez DDV v EUR]]*Sklop25[[#This Row],[Stopnja DDV (%)]]</f>
        <v>0</v>
      </c>
      <c r="R16" s="108">
        <f>+Sklop25[[#This Row],[cena/enota brez DDV v EUR]]+Sklop25[[#This Row],[Davek (EUR)]]</f>
        <v>0</v>
      </c>
      <c r="S16" s="108">
        <f>+Sklop25[[#This Row],[cena/enota brez DDV v EUR]]*Sklop25[[#This Row],[Okvirna količina]]</f>
        <v>0</v>
      </c>
      <c r="T16" s="108">
        <f>+Sklop25[[#This Row],[Končna cena/enoto mere (EUR) z DDV]]*Sklop25[[#This Row],[Okvirna količina]]</f>
        <v>0</v>
      </c>
      <c r="U16" s="231" t="s">
        <v>172</v>
      </c>
    </row>
    <row r="17" spans="1:22" ht="27" customHeight="1">
      <c r="A17" s="133" t="s">
        <v>195</v>
      </c>
      <c r="B17" s="77"/>
      <c r="C17" s="78"/>
      <c r="D17" s="78"/>
      <c r="E17" s="138"/>
      <c r="F17" s="79"/>
      <c r="G17" s="143"/>
      <c r="H17" s="80">
        <f>SUBTOTAL(109,Sklop25[Preračunana masa/volumen/kos na enoto kg])</f>
        <v>90</v>
      </c>
      <c r="I17" s="80">
        <f>SUBTOTAL(109,Sklop25[Živila iz shem kakovosti (kg)])</f>
        <v>0</v>
      </c>
      <c r="J17" s="79"/>
      <c r="K17" s="81"/>
      <c r="L17" s="81"/>
      <c r="M17" s="82"/>
      <c r="N17" s="83"/>
      <c r="O17" s="83"/>
      <c r="P17" s="83"/>
      <c r="Q17" s="84"/>
      <c r="R17" s="85"/>
      <c r="S17" s="84">
        <f>SUBTOTAL(109,Sklop25[Vrednost za okvirno količino (EUR) brez DDV])</f>
        <v>0</v>
      </c>
      <c r="T17" s="84">
        <f>SUBTOTAL(109,Sklop25[Vrednost za okvirno količino (EUR) z DDV])</f>
        <v>0</v>
      </c>
      <c r="U17" s="86"/>
    </row>
    <row r="18" spans="1:22" ht="15">
      <c r="A18" s="10"/>
      <c r="B18" s="8"/>
      <c r="C18" s="32"/>
      <c r="D18" s="32"/>
      <c r="E18" s="31"/>
      <c r="F18" s="11"/>
      <c r="H18" s="12"/>
      <c r="I18" s="12"/>
      <c r="J18" s="12"/>
      <c r="K18" s="12"/>
      <c r="L18" s="62"/>
      <c r="M18" s="62"/>
      <c r="N18" s="12"/>
      <c r="O18" s="12"/>
      <c r="P18" s="12"/>
      <c r="Q18" s="12"/>
      <c r="R18" s="12"/>
      <c r="S18" s="5"/>
      <c r="T18" s="5"/>
      <c r="U18" s="11"/>
    </row>
    <row r="19" spans="1:22">
      <c r="A19" s="54" t="s">
        <v>190</v>
      </c>
      <c r="B19" s="22"/>
      <c r="C19" s="34"/>
      <c r="D19" s="34"/>
      <c r="E19" s="139"/>
      <c r="Q19" s="54"/>
      <c r="R19" s="54"/>
      <c r="S19" s="54"/>
      <c r="T19" s="54"/>
    </row>
    <row r="20" spans="1:22">
      <c r="A20" s="17" t="s">
        <v>193</v>
      </c>
      <c r="B20" s="22"/>
      <c r="C20" s="34"/>
      <c r="D20" s="34"/>
      <c r="E20" s="139"/>
    </row>
    <row r="21" spans="1:22">
      <c r="A21" s="129" t="s">
        <v>191</v>
      </c>
      <c r="F21" s="87"/>
      <c r="G21" s="87"/>
      <c r="H21" s="35"/>
      <c r="I21" s="35"/>
      <c r="J21" s="35"/>
      <c r="K21" s="35"/>
      <c r="L21" s="63"/>
      <c r="M21" s="63"/>
      <c r="N21" s="35"/>
      <c r="O21" s="35"/>
      <c r="P21" s="35"/>
      <c r="Q21" s="35"/>
      <c r="R21" s="35"/>
    </row>
    <row r="22" spans="1:22">
      <c r="A22" s="156" t="s">
        <v>502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4"/>
    </row>
    <row r="23" spans="1:22">
      <c r="A23" s="263" t="s">
        <v>333</v>
      </c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63"/>
      <c r="N23" s="35"/>
      <c r="O23" s="35"/>
      <c r="P23" s="35"/>
      <c r="Q23" s="35"/>
      <c r="R23" s="35"/>
    </row>
    <row r="24" spans="1:22">
      <c r="A24" s="263"/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N24" s="35"/>
      <c r="O24" s="35"/>
      <c r="P24" s="35"/>
      <c r="Q24" s="35"/>
      <c r="R24" s="35"/>
    </row>
    <row r="25" spans="1:22">
      <c r="A25" s="129" t="s">
        <v>74</v>
      </c>
      <c r="F25" s="87"/>
      <c r="G25" s="87" t="s">
        <v>75</v>
      </c>
      <c r="H25" s="35"/>
      <c r="I25" s="35"/>
      <c r="J25" s="35"/>
      <c r="K25" s="35"/>
      <c r="L25" s="63"/>
      <c r="M25" s="63"/>
      <c r="N25" s="130"/>
      <c r="O25" s="35"/>
      <c r="P25" s="35"/>
      <c r="Q25" s="35" t="s">
        <v>76</v>
      </c>
      <c r="R25" s="35"/>
    </row>
    <row r="26" spans="1:22" ht="15">
      <c r="A26" s="10"/>
      <c r="B26" s="8"/>
      <c r="C26" s="32"/>
      <c r="D26" s="32"/>
      <c r="E26" s="31"/>
      <c r="F26" s="11"/>
      <c r="H26" s="12"/>
      <c r="I26" s="12"/>
      <c r="J26" s="12"/>
      <c r="K26" s="12"/>
      <c r="L26" s="62"/>
      <c r="M26" s="62"/>
      <c r="N26" s="12"/>
      <c r="O26" s="12"/>
      <c r="P26" s="12"/>
      <c r="Q26" s="12"/>
      <c r="R26" s="12"/>
      <c r="S26" s="5"/>
      <c r="T26" s="5"/>
      <c r="U26" s="11"/>
    </row>
    <row r="27" spans="1:22">
      <c r="B27" s="22"/>
      <c r="C27" s="34"/>
      <c r="D27" s="34"/>
      <c r="E27" s="139"/>
    </row>
    <row r="28" spans="1:22">
      <c r="B28" s="22"/>
      <c r="C28" s="34"/>
      <c r="D28" s="34"/>
      <c r="E28" s="139"/>
    </row>
    <row r="29" spans="1:22">
      <c r="B29" s="22"/>
      <c r="C29" s="34"/>
      <c r="D29" s="34"/>
      <c r="E29" s="139"/>
    </row>
    <row r="30" spans="1:22">
      <c r="B30" s="22"/>
      <c r="C30" s="34"/>
      <c r="D30" s="34"/>
      <c r="E30" s="139"/>
    </row>
    <row r="31" spans="1:22">
      <c r="B31" s="22"/>
      <c r="C31" s="34"/>
      <c r="D31" s="34"/>
      <c r="E31" s="139"/>
    </row>
    <row r="32" spans="1:22">
      <c r="B32" s="22"/>
      <c r="C32" s="34"/>
      <c r="D32" s="34"/>
      <c r="E32" s="139"/>
    </row>
    <row r="33" spans="1:22">
      <c r="B33" s="22"/>
      <c r="C33" s="34"/>
      <c r="D33" s="34"/>
      <c r="E33" s="139"/>
    </row>
    <row r="34" spans="1:22">
      <c r="B34" s="22"/>
      <c r="C34" s="34"/>
      <c r="D34" s="34"/>
      <c r="E34" s="139"/>
    </row>
    <row r="35" spans="1:22">
      <c r="B35" s="22"/>
      <c r="C35" s="34"/>
      <c r="D35" s="34"/>
      <c r="E35" s="139"/>
    </row>
    <row r="36" spans="1:22">
      <c r="B36" s="22"/>
      <c r="C36" s="34"/>
      <c r="D36" s="34"/>
      <c r="E36" s="139"/>
    </row>
    <row r="37" spans="1:22">
      <c r="B37" s="22"/>
      <c r="C37" s="34"/>
      <c r="D37" s="34"/>
      <c r="E37" s="139"/>
    </row>
    <row r="38" spans="1:22">
      <c r="B38" s="22"/>
      <c r="C38" s="34"/>
      <c r="D38" s="34"/>
      <c r="E38" s="139"/>
    </row>
    <row r="39" spans="1:22">
      <c r="B39" s="22"/>
      <c r="C39" s="34"/>
      <c r="D39" s="34"/>
      <c r="E39" s="139"/>
    </row>
    <row r="40" spans="1:22">
      <c r="B40" s="22"/>
      <c r="C40" s="34"/>
      <c r="D40" s="34"/>
      <c r="E40" s="139"/>
    </row>
    <row r="41" spans="1:22" s="24" customFormat="1">
      <c r="A41" s="17"/>
      <c r="B41" s="22"/>
      <c r="C41" s="34"/>
      <c r="D41" s="34"/>
      <c r="E41" s="139"/>
      <c r="F41" s="140"/>
      <c r="G41" s="140"/>
      <c r="L41" s="17"/>
      <c r="M41" s="17"/>
      <c r="N41" s="17"/>
      <c r="O41" s="17"/>
      <c r="P41" s="17"/>
      <c r="Q41" s="17"/>
      <c r="R41" s="17"/>
      <c r="S41" s="17"/>
      <c r="T41" s="17"/>
      <c r="U41" s="87"/>
      <c r="V41" s="17"/>
    </row>
    <row r="42" spans="1:22" s="24" customFormat="1">
      <c r="A42" s="17"/>
      <c r="B42" s="22"/>
      <c r="C42" s="34"/>
      <c r="D42" s="34"/>
      <c r="E42" s="139"/>
      <c r="F42" s="140"/>
      <c r="G42" s="140"/>
      <c r="L42" s="17"/>
      <c r="M42" s="17"/>
      <c r="N42" s="17"/>
      <c r="O42" s="17"/>
      <c r="P42" s="17"/>
      <c r="Q42" s="17"/>
      <c r="R42" s="17"/>
      <c r="S42" s="17"/>
      <c r="T42" s="17"/>
      <c r="U42" s="87"/>
      <c r="V42" s="17"/>
    </row>
    <row r="43" spans="1:22" s="24" customFormat="1">
      <c r="A43" s="17"/>
      <c r="B43" s="22"/>
      <c r="C43" s="34"/>
      <c r="D43" s="34"/>
      <c r="E43" s="139"/>
      <c r="F43" s="140"/>
      <c r="G43" s="140"/>
      <c r="L43" s="17"/>
      <c r="M43" s="17"/>
      <c r="N43" s="17"/>
      <c r="O43" s="17"/>
      <c r="P43" s="17"/>
      <c r="Q43" s="17"/>
      <c r="R43" s="17"/>
      <c r="S43" s="17"/>
      <c r="T43" s="17"/>
      <c r="U43" s="87"/>
      <c r="V43" s="17"/>
    </row>
    <row r="44" spans="1:22" s="24" customFormat="1">
      <c r="A44" s="17"/>
      <c r="B44" s="22"/>
      <c r="C44" s="34"/>
      <c r="D44" s="34"/>
      <c r="E44" s="139"/>
      <c r="F44" s="140"/>
      <c r="G44" s="140"/>
      <c r="L44" s="17"/>
      <c r="M44" s="17"/>
      <c r="N44" s="17"/>
      <c r="O44" s="17"/>
      <c r="P44" s="17"/>
      <c r="Q44" s="17"/>
      <c r="R44" s="17"/>
      <c r="S44" s="17"/>
      <c r="T44" s="17"/>
      <c r="U44" s="87"/>
      <c r="V44" s="17"/>
    </row>
    <row r="45" spans="1:22" s="24" customFormat="1">
      <c r="A45" s="17"/>
      <c r="B45" s="22"/>
      <c r="C45" s="34"/>
      <c r="D45" s="34"/>
      <c r="E45" s="139"/>
      <c r="F45" s="140"/>
      <c r="G45" s="140"/>
      <c r="L45" s="17"/>
      <c r="M45" s="17"/>
      <c r="N45" s="17"/>
      <c r="O45" s="17"/>
      <c r="P45" s="17"/>
      <c r="Q45" s="17"/>
      <c r="R45" s="17"/>
      <c r="S45" s="17"/>
      <c r="T45" s="17"/>
      <c r="U45" s="87"/>
      <c r="V45" s="17"/>
    </row>
    <row r="46" spans="1:22" s="24" customFormat="1">
      <c r="A46" s="17"/>
      <c r="B46" s="22"/>
      <c r="C46" s="34"/>
      <c r="D46" s="34"/>
      <c r="E46" s="139"/>
      <c r="F46" s="140"/>
      <c r="G46" s="140"/>
      <c r="L46" s="17"/>
      <c r="M46" s="17"/>
      <c r="N46" s="17"/>
      <c r="O46" s="17"/>
      <c r="P46" s="17"/>
      <c r="Q46" s="17"/>
      <c r="R46" s="17"/>
      <c r="S46" s="17"/>
      <c r="T46" s="17"/>
      <c r="U46" s="87"/>
      <c r="V46" s="17"/>
    </row>
    <row r="47" spans="1:22" s="24" customFormat="1">
      <c r="A47" s="17"/>
      <c r="B47" s="22"/>
      <c r="C47" s="34"/>
      <c r="D47" s="34"/>
      <c r="E47" s="139"/>
      <c r="F47" s="140"/>
      <c r="G47" s="140"/>
      <c r="L47" s="17"/>
      <c r="M47" s="17"/>
      <c r="N47" s="17"/>
      <c r="O47" s="17"/>
      <c r="P47" s="17"/>
      <c r="Q47" s="17"/>
      <c r="R47" s="17"/>
      <c r="S47" s="17"/>
      <c r="T47" s="17"/>
      <c r="U47" s="87"/>
      <c r="V47" s="17"/>
    </row>
    <row r="48" spans="1:22" s="24" customFormat="1">
      <c r="A48" s="17"/>
      <c r="B48" s="22"/>
      <c r="C48" s="34"/>
      <c r="D48" s="34"/>
      <c r="E48" s="139"/>
      <c r="F48" s="140"/>
      <c r="G48" s="140"/>
      <c r="L48" s="17"/>
      <c r="M48" s="17"/>
      <c r="N48" s="17"/>
      <c r="O48" s="17"/>
      <c r="P48" s="17"/>
      <c r="Q48" s="17"/>
      <c r="R48" s="17"/>
      <c r="S48" s="17"/>
      <c r="T48" s="17"/>
      <c r="U48" s="87"/>
      <c r="V48" s="17"/>
    </row>
    <row r="49" spans="1:22" s="24" customFormat="1">
      <c r="A49" s="17"/>
      <c r="B49" s="22"/>
      <c r="C49" s="34"/>
      <c r="D49" s="34"/>
      <c r="E49" s="139"/>
      <c r="F49" s="140"/>
      <c r="G49" s="140"/>
      <c r="L49" s="17"/>
      <c r="M49" s="17"/>
      <c r="N49" s="17"/>
      <c r="O49" s="17"/>
      <c r="P49" s="17"/>
      <c r="Q49" s="17"/>
      <c r="R49" s="17"/>
      <c r="S49" s="17"/>
      <c r="T49" s="17"/>
      <c r="U49" s="87"/>
      <c r="V49" s="17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</sheetData>
  <sheetProtection insertRows="0" deleteRows="0"/>
  <protectedRanges>
    <protectedRange sqref="J17:P22 U17:U1048576 U1:U16 J1:P16 J25:P1048576 M23:P23 M24:P24" name="Obseg1"/>
    <protectedRange sqref="J23:L23" name="Obseg1_1"/>
    <protectedRange sqref="J24:L24" name="Obseg1_2"/>
  </protectedRanges>
  <mergeCells count="9">
    <mergeCell ref="A23:L23"/>
    <mergeCell ref="A24:L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71" fitToHeight="0" orientation="landscape" r:id="rId1"/>
  <rowBreaks count="1" manualBreakCount="1">
    <brk id="111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377"/>
  <sheetViews>
    <sheetView zoomScale="110" zoomScaleNormal="110" zoomScaleSheetLayoutView="100" workbookViewId="0">
      <selection activeCell="O32" sqref="O32"/>
    </sheetView>
  </sheetViews>
  <sheetFormatPr defaultColWidth="8.85546875" defaultRowHeight="12.75"/>
  <cols>
    <col min="1" max="1" width="5.28515625" style="17" customWidth="1"/>
    <col min="2" max="2" width="34.5703125" style="23" customWidth="1"/>
    <col min="3" max="3" width="10.7109375" style="33" customWidth="1"/>
    <col min="4" max="4" width="9.425781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pred_rekapitulacija'!A39</f>
        <v>26.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pred_rekapitulacija'!B39</f>
        <v>SPLOŠNA PREHRANSKA ŽIVILA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1082</v>
      </c>
      <c r="C16" s="102">
        <v>1</v>
      </c>
      <c r="D16" s="102" t="s">
        <v>1</v>
      </c>
      <c r="E16" s="135"/>
      <c r="F16" s="105">
        <v>660</v>
      </c>
      <c r="G16" s="142" t="s">
        <v>1</v>
      </c>
      <c r="H16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660</v>
      </c>
      <c r="I16" s="105" t="str">
        <f>IF(Sklop26[[#This Row],[ZAHTEVANA SHEMA KAKOVOSTI]]&lt;&gt;"",Sklop26[[#This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+Sklop26[[#This Row],[cena/enota brez DDV v EUR]]*Sklop26[[#This Row],[Stopnja DDV (%)]]</f>
        <v>0</v>
      </c>
      <c r="R16" s="108">
        <f>+Sklop26[[#This Row],[cena/enota brez DDV v EUR]]+Sklop26[[#This Row],[Davek (EUR)]]</f>
        <v>0</v>
      </c>
      <c r="S16" s="108">
        <f>+Sklop26[[#This Row],[cena/enota brez DDV v EUR]]*Sklop26[[#This Row],[Okvirna količina]]</f>
        <v>0</v>
      </c>
      <c r="T16" s="108">
        <f>+Sklop26[[#This Row],[Končna cena/enoto mere (EUR) z DDV]]*Sklop26[[#This Row],[Okvirna količina]]</f>
        <v>0</v>
      </c>
      <c r="U16" s="124"/>
    </row>
    <row r="17" spans="1:21" s="64" customFormat="1" ht="12">
      <c r="A17" s="109" t="s">
        <v>4</v>
      </c>
      <c r="B17" s="13" t="s">
        <v>1083</v>
      </c>
      <c r="C17" s="94" t="s">
        <v>791</v>
      </c>
      <c r="D17" s="102" t="s">
        <v>169</v>
      </c>
      <c r="E17" s="135"/>
      <c r="F17" s="110">
        <v>10</v>
      </c>
      <c r="G17" s="142" t="s">
        <v>1</v>
      </c>
      <c r="H17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7" s="105" t="str">
        <f>IF(Sklop26[[#This Row],[ZAHTEVANA SHEMA KAKOVOSTI]]&lt;&gt;"",Sklop26[[#This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+Sklop26[[#This Row],[cena/enota brez DDV v EUR]]*Sklop26[[#This Row],[Stopnja DDV (%)]]</f>
        <v>0</v>
      </c>
      <c r="R17" s="112">
        <f>+Sklop26[[#This Row],[cena/enota brez DDV v EUR]]+Sklop26[[#This Row],[Davek (EUR)]]</f>
        <v>0</v>
      </c>
      <c r="S17" s="112">
        <f>+Sklop26[[#This Row],[cena/enota brez DDV v EUR]]*Sklop26[[#This Row],[Okvirna količina]]</f>
        <v>0</v>
      </c>
      <c r="T17" s="112">
        <f>+Sklop26[[#This Row],[Končna cena/enoto mere (EUR) z DDV]]*Sklop26[[#This Row],[Okvirna količina]]</f>
        <v>0</v>
      </c>
      <c r="U17" s="125"/>
    </row>
    <row r="18" spans="1:21" s="64" customFormat="1" ht="12">
      <c r="A18" s="104" t="s">
        <v>5</v>
      </c>
      <c r="B18" s="95" t="s">
        <v>816</v>
      </c>
      <c r="C18" s="94" t="s">
        <v>1064</v>
      </c>
      <c r="D18" s="102" t="s">
        <v>1</v>
      </c>
      <c r="E18" s="135"/>
      <c r="F18" s="110">
        <v>6</v>
      </c>
      <c r="G18" s="142" t="s">
        <v>1</v>
      </c>
      <c r="H18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</v>
      </c>
      <c r="I18" s="105" t="str">
        <f>IF(Sklop26[[#This Row],[ZAHTEVANA SHEMA KAKOVOSTI]]&lt;&gt;"",Sklop26[[#This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+Sklop26[[#This Row],[cena/enota brez DDV v EUR]]*Sklop26[[#This Row],[Stopnja DDV (%)]]</f>
        <v>0</v>
      </c>
      <c r="R18" s="112">
        <f>+Sklop26[[#This Row],[cena/enota brez DDV v EUR]]+Sklop26[[#This Row],[Davek (EUR)]]</f>
        <v>0</v>
      </c>
      <c r="S18" s="112">
        <f>+Sklop26[[#This Row],[cena/enota brez DDV v EUR]]*Sklop26[[#This Row],[Okvirna količina]]</f>
        <v>0</v>
      </c>
      <c r="T18" s="112">
        <f>+Sklop26[[#This Row],[Končna cena/enoto mere (EUR) z DDV]]*Sklop26[[#This Row],[Okvirna količina]]</f>
        <v>0</v>
      </c>
      <c r="U18" s="125"/>
    </row>
    <row r="19" spans="1:21" s="64" customFormat="1" ht="12">
      <c r="A19" s="104" t="s">
        <v>6</v>
      </c>
      <c r="B19" s="95" t="s">
        <v>1084</v>
      </c>
      <c r="C19" s="94" t="s">
        <v>791</v>
      </c>
      <c r="D19" s="102" t="s">
        <v>169</v>
      </c>
      <c r="E19" s="135"/>
      <c r="F19" s="110">
        <v>60</v>
      </c>
      <c r="G19" s="142" t="s">
        <v>1</v>
      </c>
      <c r="H19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19" s="105" t="str">
        <f>IF(Sklop26[[#This Row],[ZAHTEVANA SHEMA KAKOVOSTI]]&lt;&gt;"",Sklop26[[#This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+Sklop26[[#This Row],[cena/enota brez DDV v EUR]]*Sklop26[[#This Row],[Stopnja DDV (%)]]</f>
        <v>0</v>
      </c>
      <c r="R19" s="112">
        <f>+Sklop26[[#This Row],[cena/enota brez DDV v EUR]]+Sklop26[[#This Row],[Davek (EUR)]]</f>
        <v>0</v>
      </c>
      <c r="S19" s="112">
        <f>+Sklop26[[#This Row],[cena/enota brez DDV v EUR]]*Sklop26[[#This Row],[Okvirna količina]]</f>
        <v>0</v>
      </c>
      <c r="T19" s="112">
        <f>+Sklop26[[#This Row],[Končna cena/enoto mere (EUR) z DDV]]*Sklop26[[#This Row],[Okvirna količina]]</f>
        <v>0</v>
      </c>
      <c r="U19" s="125"/>
    </row>
    <row r="20" spans="1:21" s="64" customFormat="1" ht="24">
      <c r="A20" s="109" t="s">
        <v>7</v>
      </c>
      <c r="B20" s="13" t="s">
        <v>1085</v>
      </c>
      <c r="C20" s="94">
        <v>1</v>
      </c>
      <c r="D20" s="102" t="s">
        <v>1</v>
      </c>
      <c r="E20" s="135" t="s">
        <v>198</v>
      </c>
      <c r="F20" s="110">
        <v>800</v>
      </c>
      <c r="G20" s="142" t="s">
        <v>1</v>
      </c>
      <c r="H20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800</v>
      </c>
      <c r="I20" s="105">
        <f>IF(Sklop26[[#This Row],[ZAHTEVANA SHEMA KAKOVOSTI]]&lt;&gt;"",Sklop26[[#This Row],[Preračunana masa/volumen/kos na enoto kg]],"")</f>
        <v>800</v>
      </c>
      <c r="J20" s="119"/>
      <c r="K20" s="111"/>
      <c r="L20" s="111"/>
      <c r="M20" s="122"/>
      <c r="N20" s="112"/>
      <c r="O20" s="112"/>
      <c r="P20" s="123"/>
      <c r="Q20" s="112">
        <f>+Sklop26[[#This Row],[cena/enota brez DDV v EUR]]*Sklop26[[#This Row],[Stopnja DDV (%)]]</f>
        <v>0</v>
      </c>
      <c r="R20" s="112">
        <f>+Sklop26[[#This Row],[cena/enota brez DDV v EUR]]+Sklop26[[#This Row],[Davek (EUR)]]</f>
        <v>0</v>
      </c>
      <c r="S20" s="112">
        <f>+Sklop26[[#This Row],[cena/enota brez DDV v EUR]]*Sklop26[[#This Row],[Okvirna količina]]</f>
        <v>0</v>
      </c>
      <c r="T20" s="112">
        <f>+Sklop26[[#This Row],[Končna cena/enoto mere (EUR) z DDV]]*Sklop26[[#This Row],[Okvirna količina]]</f>
        <v>0</v>
      </c>
      <c r="U20" s="125"/>
    </row>
    <row r="21" spans="1:21" s="64" customFormat="1" ht="12">
      <c r="A21" s="104" t="s">
        <v>8</v>
      </c>
      <c r="B21" s="13" t="s">
        <v>1086</v>
      </c>
      <c r="C21" s="94" t="s">
        <v>791</v>
      </c>
      <c r="D21" s="102" t="s">
        <v>169</v>
      </c>
      <c r="E21" s="135"/>
      <c r="F21" s="110">
        <v>10</v>
      </c>
      <c r="G21" s="142" t="s">
        <v>1</v>
      </c>
      <c r="H21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21" s="105" t="str">
        <f>IF(Sklop26[[#This Row],[ZAHTEVANA SHEMA KAKOVOSTI]]&lt;&gt;"",Sklop26[[#This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+Sklop26[[#This Row],[cena/enota brez DDV v EUR]]*Sklop26[[#This Row],[Stopnja DDV (%)]]</f>
        <v>0</v>
      </c>
      <c r="R21" s="112">
        <f>+Sklop26[[#This Row],[cena/enota brez DDV v EUR]]+Sklop26[[#This Row],[Davek (EUR)]]</f>
        <v>0</v>
      </c>
      <c r="S21" s="112">
        <f>+Sklop26[[#This Row],[cena/enota brez DDV v EUR]]*Sklop26[[#This Row],[Okvirna količina]]</f>
        <v>0</v>
      </c>
      <c r="T21" s="112">
        <f>+Sklop26[[#This Row],[Končna cena/enoto mere (EUR) z DDV]]*Sklop26[[#This Row],[Okvirna količina]]</f>
        <v>0</v>
      </c>
      <c r="U21" s="125"/>
    </row>
    <row r="22" spans="1:21" s="64" customFormat="1" ht="12">
      <c r="A22" s="104" t="s">
        <v>9</v>
      </c>
      <c r="B22" s="95" t="s">
        <v>1087</v>
      </c>
      <c r="C22" s="94">
        <v>10</v>
      </c>
      <c r="D22" s="102" t="s">
        <v>169</v>
      </c>
      <c r="E22" s="135"/>
      <c r="F22" s="110">
        <v>20</v>
      </c>
      <c r="G22" s="142" t="s">
        <v>102</v>
      </c>
      <c r="H22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</v>
      </c>
      <c r="I22" s="105" t="str">
        <f>IF(Sklop26[[#This Row],[ZAHTEVANA SHEMA KAKOVOSTI]]&lt;&gt;"",Sklop26[[#This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+Sklop26[[#This Row],[cena/enota brez DDV v EUR]]*Sklop26[[#This Row],[Stopnja DDV (%)]]</f>
        <v>0</v>
      </c>
      <c r="R22" s="112">
        <f>+Sklop26[[#This Row],[cena/enota brez DDV v EUR]]+Sklop26[[#This Row],[Davek (EUR)]]</f>
        <v>0</v>
      </c>
      <c r="S22" s="112">
        <f>+Sklop26[[#This Row],[cena/enota brez DDV v EUR]]*Sklop26[[#This Row],[Okvirna količina]]</f>
        <v>0</v>
      </c>
      <c r="T22" s="112">
        <f>+Sklop26[[#This Row],[Končna cena/enoto mere (EUR) z DDV]]*Sklop26[[#This Row],[Okvirna količina]]</f>
        <v>0</v>
      </c>
      <c r="U22" s="125"/>
    </row>
    <row r="23" spans="1:21" s="64" customFormat="1" ht="12">
      <c r="A23" s="109" t="s">
        <v>10</v>
      </c>
      <c r="B23" s="95" t="s">
        <v>1087</v>
      </c>
      <c r="C23" s="94">
        <v>1</v>
      </c>
      <c r="D23" s="102" t="s">
        <v>1</v>
      </c>
      <c r="E23" s="135"/>
      <c r="F23" s="110">
        <v>20</v>
      </c>
      <c r="G23" s="142" t="s">
        <v>1</v>
      </c>
      <c r="H23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3" s="105" t="str">
        <f>IF(Sklop26[[#This Row],[ZAHTEVANA SHEMA KAKOVOSTI]]&lt;&gt;"",Sklop26[[#This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+Sklop26[[#This Row],[cena/enota brez DDV v EUR]]*Sklop26[[#This Row],[Stopnja DDV (%)]]</f>
        <v>0</v>
      </c>
      <c r="R23" s="112">
        <f>+Sklop26[[#This Row],[cena/enota brez DDV v EUR]]+Sklop26[[#This Row],[Davek (EUR)]]</f>
        <v>0</v>
      </c>
      <c r="S23" s="112">
        <f>+Sklop26[[#This Row],[cena/enota brez DDV v EUR]]*Sklop26[[#This Row],[Okvirna količina]]</f>
        <v>0</v>
      </c>
      <c r="T23" s="112">
        <f>+Sklop26[[#This Row],[Končna cena/enoto mere (EUR) z DDV]]*Sklop26[[#This Row],[Okvirna količina]]</f>
        <v>0</v>
      </c>
      <c r="U23" s="125"/>
    </row>
    <row r="24" spans="1:21" s="64" customFormat="1" ht="12">
      <c r="A24" s="104" t="s">
        <v>11</v>
      </c>
      <c r="B24" s="95" t="s">
        <v>1088</v>
      </c>
      <c r="C24" s="94">
        <v>13</v>
      </c>
      <c r="D24" s="102" t="s">
        <v>169</v>
      </c>
      <c r="E24" s="135"/>
      <c r="F24" s="110">
        <v>10</v>
      </c>
      <c r="G24" s="142" t="s">
        <v>102</v>
      </c>
      <c r="H24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0.13</v>
      </c>
      <c r="I24" s="105" t="str">
        <f>IF(Sklop26[[#This Row],[ZAHTEVANA SHEMA KAKOVOSTI]]&lt;&gt;"",Sklop26[[#This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+Sklop26[[#This Row],[cena/enota brez DDV v EUR]]*Sklop26[[#This Row],[Stopnja DDV (%)]]</f>
        <v>0</v>
      </c>
      <c r="R24" s="112">
        <f>+Sklop26[[#This Row],[cena/enota brez DDV v EUR]]+Sklop26[[#This Row],[Davek (EUR)]]</f>
        <v>0</v>
      </c>
      <c r="S24" s="112">
        <f>+Sklop26[[#This Row],[cena/enota brez DDV v EUR]]*Sklop26[[#This Row],[Okvirna količina]]</f>
        <v>0</v>
      </c>
      <c r="T24" s="112">
        <f>+Sklop26[[#This Row],[Končna cena/enoto mere (EUR) z DDV]]*Sklop26[[#This Row],[Okvirna količina]]</f>
        <v>0</v>
      </c>
      <c r="U24" s="125"/>
    </row>
    <row r="25" spans="1:21" s="64" customFormat="1" ht="12">
      <c r="A25" s="104" t="s">
        <v>12</v>
      </c>
      <c r="B25" s="95" t="s">
        <v>1088</v>
      </c>
      <c r="C25" s="94">
        <v>1</v>
      </c>
      <c r="D25" s="102" t="s">
        <v>1</v>
      </c>
      <c r="E25" s="135"/>
      <c r="F25" s="110">
        <v>10</v>
      </c>
      <c r="G25" s="142" t="s">
        <v>1</v>
      </c>
      <c r="H25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25" s="105" t="str">
        <f>IF(Sklop26[[#This Row],[ZAHTEVANA SHEMA KAKOVOSTI]]&lt;&gt;"",Sklop26[[#This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+Sklop26[[#This Row],[cena/enota brez DDV v EUR]]*Sklop26[[#This Row],[Stopnja DDV (%)]]</f>
        <v>0</v>
      </c>
      <c r="R25" s="112">
        <f>+Sklop26[[#This Row],[cena/enota brez DDV v EUR]]+Sklop26[[#This Row],[Davek (EUR)]]</f>
        <v>0</v>
      </c>
      <c r="S25" s="112">
        <f>+Sklop26[[#This Row],[cena/enota brez DDV v EUR]]*Sklop26[[#This Row],[Okvirna količina]]</f>
        <v>0</v>
      </c>
      <c r="T25" s="112">
        <f>+Sklop26[[#This Row],[Končna cena/enoto mere (EUR) z DDV]]*Sklop26[[#This Row],[Okvirna količina]]</f>
        <v>0</v>
      </c>
      <c r="U25" s="125"/>
    </row>
    <row r="26" spans="1:21" s="64" customFormat="1" ht="12">
      <c r="A26" s="109" t="s">
        <v>13</v>
      </c>
      <c r="B26" s="95" t="s">
        <v>1089</v>
      </c>
      <c r="C26" s="94">
        <v>100</v>
      </c>
      <c r="D26" s="102" t="s">
        <v>169</v>
      </c>
      <c r="E26" s="135"/>
      <c r="F26" s="110">
        <v>50</v>
      </c>
      <c r="G26" s="142" t="s">
        <v>102</v>
      </c>
      <c r="H26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26" s="105" t="str">
        <f>IF(Sklop26[[#This Row],[ZAHTEVANA SHEMA KAKOVOSTI]]&lt;&gt;"",Sklop26[[#This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+Sklop26[[#This Row],[cena/enota brez DDV v EUR]]*Sklop26[[#This Row],[Stopnja DDV (%)]]</f>
        <v>0</v>
      </c>
      <c r="R26" s="112">
        <f>+Sklop26[[#This Row],[cena/enota brez DDV v EUR]]+Sklop26[[#This Row],[Davek (EUR)]]</f>
        <v>0</v>
      </c>
      <c r="S26" s="112">
        <f>+Sklop26[[#This Row],[cena/enota brez DDV v EUR]]*Sklop26[[#This Row],[Okvirna količina]]</f>
        <v>0</v>
      </c>
      <c r="T26" s="112">
        <f>+Sklop26[[#This Row],[Končna cena/enoto mere (EUR) z DDV]]*Sklop26[[#This Row],[Okvirna količina]]</f>
        <v>0</v>
      </c>
      <c r="U26" s="125"/>
    </row>
    <row r="27" spans="1:21" s="64" customFormat="1" ht="12">
      <c r="A27" s="104" t="s">
        <v>14</v>
      </c>
      <c r="B27" s="96" t="s">
        <v>1090</v>
      </c>
      <c r="C27" s="94">
        <v>250</v>
      </c>
      <c r="D27" s="102" t="s">
        <v>169</v>
      </c>
      <c r="E27" s="135"/>
      <c r="F27" s="110">
        <v>30</v>
      </c>
      <c r="G27" s="142" t="s">
        <v>102</v>
      </c>
      <c r="H27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7.5</v>
      </c>
      <c r="I27" s="105" t="str">
        <f>IF(Sklop26[[#This Row],[ZAHTEVANA SHEMA KAKOVOSTI]]&lt;&gt;"",Sklop26[[#This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+Sklop26[[#This Row],[cena/enota brez DDV v EUR]]*Sklop26[[#This Row],[Stopnja DDV (%)]]</f>
        <v>0</v>
      </c>
      <c r="R27" s="112">
        <f>+Sklop26[[#This Row],[cena/enota brez DDV v EUR]]+Sklop26[[#This Row],[Davek (EUR)]]</f>
        <v>0</v>
      </c>
      <c r="S27" s="112">
        <f>+Sklop26[[#This Row],[cena/enota brez DDV v EUR]]*Sklop26[[#This Row],[Okvirna količina]]</f>
        <v>0</v>
      </c>
      <c r="T27" s="112">
        <f>+Sklop26[[#This Row],[Končna cena/enoto mere (EUR) z DDV]]*Sklop26[[#This Row],[Okvirna količina]]</f>
        <v>0</v>
      </c>
      <c r="U27" s="125"/>
    </row>
    <row r="28" spans="1:21" s="64" customFormat="1" ht="12">
      <c r="A28" s="104" t="s">
        <v>15</v>
      </c>
      <c r="B28" s="95" t="s">
        <v>1091</v>
      </c>
      <c r="C28" s="94">
        <v>200</v>
      </c>
      <c r="D28" s="102" t="s">
        <v>169</v>
      </c>
      <c r="E28" s="135"/>
      <c r="F28" s="110">
        <v>10</v>
      </c>
      <c r="G28" s="142" t="s">
        <v>102</v>
      </c>
      <c r="H28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28" s="105" t="str">
        <f>IF(Sklop26[[#This Row],[ZAHTEVANA SHEMA KAKOVOSTI]]&lt;&gt;"",Sklop26[[#This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+Sklop26[[#This Row],[cena/enota brez DDV v EUR]]*Sklop26[[#This Row],[Stopnja DDV (%)]]</f>
        <v>0</v>
      </c>
      <c r="R28" s="112">
        <f>+Sklop26[[#This Row],[cena/enota brez DDV v EUR]]+Sklop26[[#This Row],[Davek (EUR)]]</f>
        <v>0</v>
      </c>
      <c r="S28" s="112">
        <f>+Sklop26[[#This Row],[cena/enota brez DDV v EUR]]*Sklop26[[#This Row],[Okvirna količina]]</f>
        <v>0</v>
      </c>
      <c r="T28" s="112">
        <f>+Sklop26[[#This Row],[Končna cena/enoto mere (EUR) z DDV]]*Sklop26[[#This Row],[Okvirna količina]]</f>
        <v>0</v>
      </c>
      <c r="U28" s="125"/>
    </row>
    <row r="29" spans="1:21" s="64" customFormat="1" ht="12">
      <c r="A29" s="109" t="s">
        <v>16</v>
      </c>
      <c r="B29" s="13" t="s">
        <v>1092</v>
      </c>
      <c r="C29" s="94">
        <v>100</v>
      </c>
      <c r="D29" s="102" t="s">
        <v>169</v>
      </c>
      <c r="E29" s="135"/>
      <c r="F29" s="110">
        <v>6</v>
      </c>
      <c r="G29" s="142" t="s">
        <v>102</v>
      </c>
      <c r="H29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0.60000000000000009</v>
      </c>
      <c r="I29" s="105" t="str">
        <f>IF(Sklop26[[#This Row],[ZAHTEVANA SHEMA KAKOVOSTI]]&lt;&gt;"",Sklop26[[#This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+Sklop26[[#This Row],[cena/enota brez DDV v EUR]]*Sklop26[[#This Row],[Stopnja DDV (%)]]</f>
        <v>0</v>
      </c>
      <c r="R29" s="112">
        <f>+Sklop26[[#This Row],[cena/enota brez DDV v EUR]]+Sklop26[[#This Row],[Davek (EUR)]]</f>
        <v>0</v>
      </c>
      <c r="S29" s="112">
        <f>+Sklop26[[#This Row],[cena/enota brez DDV v EUR]]*Sklop26[[#This Row],[Okvirna količina]]</f>
        <v>0</v>
      </c>
      <c r="T29" s="112">
        <f>+Sklop26[[#This Row],[Končna cena/enoto mere (EUR) z DDV]]*Sklop26[[#This Row],[Okvirna količina]]</f>
        <v>0</v>
      </c>
      <c r="U29" s="125"/>
    </row>
    <row r="30" spans="1:21" s="64" customFormat="1" ht="12">
      <c r="A30" s="104" t="s">
        <v>17</v>
      </c>
      <c r="B30" s="13" t="s">
        <v>1092</v>
      </c>
      <c r="C30" s="94">
        <v>1</v>
      </c>
      <c r="D30" s="102" t="s">
        <v>1</v>
      </c>
      <c r="E30" s="135"/>
      <c r="F30" s="110">
        <v>15</v>
      </c>
      <c r="G30" s="142" t="s">
        <v>1</v>
      </c>
      <c r="H30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30" s="105" t="str">
        <f>IF(Sklop26[[#This Row],[ZAHTEVANA SHEMA KAKOVOSTI]]&lt;&gt;"",Sklop26[[#This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+Sklop26[[#This Row],[cena/enota brez DDV v EUR]]*Sklop26[[#This Row],[Stopnja DDV (%)]]</f>
        <v>0</v>
      </c>
      <c r="R30" s="112">
        <f>+Sklop26[[#This Row],[cena/enota brez DDV v EUR]]+Sklop26[[#This Row],[Davek (EUR)]]</f>
        <v>0</v>
      </c>
      <c r="S30" s="112">
        <f>+Sklop26[[#This Row],[cena/enota brez DDV v EUR]]*Sklop26[[#This Row],[Okvirna količina]]</f>
        <v>0</v>
      </c>
      <c r="T30" s="112">
        <f>+Sklop26[[#This Row],[Končna cena/enoto mere (EUR) z DDV]]*Sklop26[[#This Row],[Okvirna količina]]</f>
        <v>0</v>
      </c>
      <c r="U30" s="125"/>
    </row>
    <row r="31" spans="1:21" s="64" customFormat="1" ht="24">
      <c r="A31" s="104" t="s">
        <v>18</v>
      </c>
      <c r="B31" s="97" t="s">
        <v>1093</v>
      </c>
      <c r="C31" s="94" t="s">
        <v>725</v>
      </c>
      <c r="D31" s="102" t="s">
        <v>1</v>
      </c>
      <c r="E31" s="135"/>
      <c r="F31" s="110">
        <v>10</v>
      </c>
      <c r="G31" s="142" t="s">
        <v>1</v>
      </c>
      <c r="H31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31" s="105" t="str">
        <f>IF(Sklop26[[#This Row],[ZAHTEVANA SHEMA KAKOVOSTI]]&lt;&gt;"",Sklop26[[#This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+Sklop26[[#This Row],[cena/enota brez DDV v EUR]]*Sklop26[[#This Row],[Stopnja DDV (%)]]</f>
        <v>0</v>
      </c>
      <c r="R31" s="112">
        <f>+Sklop26[[#This Row],[cena/enota brez DDV v EUR]]+Sklop26[[#This Row],[Davek (EUR)]]</f>
        <v>0</v>
      </c>
      <c r="S31" s="112">
        <f>+Sklop26[[#This Row],[cena/enota brez DDV v EUR]]*Sklop26[[#This Row],[Okvirna količina]]</f>
        <v>0</v>
      </c>
      <c r="T31" s="112">
        <f>+Sklop26[[#This Row],[Končna cena/enoto mere (EUR) z DDV]]*Sklop26[[#This Row],[Okvirna količina]]</f>
        <v>0</v>
      </c>
      <c r="U31" s="125"/>
    </row>
    <row r="32" spans="1:21" s="64" customFormat="1" ht="48">
      <c r="A32" s="109" t="s">
        <v>19</v>
      </c>
      <c r="B32" s="14" t="s">
        <v>1094</v>
      </c>
      <c r="C32" s="94">
        <v>750</v>
      </c>
      <c r="D32" s="102" t="s">
        <v>169</v>
      </c>
      <c r="E32" s="135"/>
      <c r="F32" s="110">
        <v>10</v>
      </c>
      <c r="G32" s="142" t="s">
        <v>102</v>
      </c>
      <c r="H32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7.5</v>
      </c>
      <c r="I32" s="105" t="str">
        <f>IF(Sklop26[[#This Row],[ZAHTEVANA SHEMA KAKOVOSTI]]&lt;&gt;"",Sklop26[[#This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+Sklop26[[#This Row],[cena/enota brez DDV v EUR]]*Sklop26[[#This Row],[Stopnja DDV (%)]]</f>
        <v>0</v>
      </c>
      <c r="R32" s="112">
        <f>+Sklop26[[#This Row],[cena/enota brez DDV v EUR]]+Sklop26[[#This Row],[Davek (EUR)]]</f>
        <v>0</v>
      </c>
      <c r="S32" s="112">
        <f>+Sklop26[[#This Row],[cena/enota brez DDV v EUR]]*Sklop26[[#This Row],[Okvirna količina]]</f>
        <v>0</v>
      </c>
      <c r="T32" s="112">
        <f>+Sklop26[[#This Row],[Končna cena/enoto mere (EUR) z DDV]]*Sklop26[[#This Row],[Okvirna količina]]</f>
        <v>0</v>
      </c>
      <c r="U32" s="125"/>
    </row>
    <row r="33" spans="1:21" s="64" customFormat="1" ht="36">
      <c r="A33" s="104" t="s">
        <v>20</v>
      </c>
      <c r="B33" s="14" t="s">
        <v>1095</v>
      </c>
      <c r="C33" s="94" t="s">
        <v>1065</v>
      </c>
      <c r="D33" s="102" t="s">
        <v>169</v>
      </c>
      <c r="E33" s="135"/>
      <c r="F33" s="110">
        <v>280</v>
      </c>
      <c r="G33" s="142" t="s">
        <v>1</v>
      </c>
      <c r="H33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280</v>
      </c>
      <c r="I33" s="105" t="str">
        <f>IF(Sklop26[[#This Row],[ZAHTEVANA SHEMA KAKOVOSTI]]&lt;&gt;"",Sklop26[[#This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+Sklop26[[#This Row],[cena/enota brez DDV v EUR]]*Sklop26[[#This Row],[Stopnja DDV (%)]]</f>
        <v>0</v>
      </c>
      <c r="R33" s="112">
        <f>+Sklop26[[#This Row],[cena/enota brez DDV v EUR]]+Sklop26[[#This Row],[Davek (EUR)]]</f>
        <v>0</v>
      </c>
      <c r="S33" s="112">
        <f>+Sklop26[[#This Row],[cena/enota brez DDV v EUR]]*Sklop26[[#This Row],[Okvirna količina]]</f>
        <v>0</v>
      </c>
      <c r="T33" s="112">
        <f>+Sklop26[[#This Row],[Končna cena/enoto mere (EUR) z DDV]]*Sklop26[[#This Row],[Okvirna količina]]</f>
        <v>0</v>
      </c>
      <c r="U33" s="125"/>
    </row>
    <row r="34" spans="1:21" s="64" customFormat="1" ht="24">
      <c r="A34" s="104" t="s">
        <v>21</v>
      </c>
      <c r="B34" s="14" t="s">
        <v>1198</v>
      </c>
      <c r="C34" s="94" t="s">
        <v>1069</v>
      </c>
      <c r="D34" s="102" t="s">
        <v>169</v>
      </c>
      <c r="E34" s="135"/>
      <c r="F34" s="110">
        <v>5</v>
      </c>
      <c r="G34" s="142" t="s">
        <v>1</v>
      </c>
      <c r="H34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34" s="105" t="str">
        <f>IF(Sklop26[[#This Row],[ZAHTEVANA SHEMA KAKOVOSTI]]&lt;&gt;"",Sklop26[[#This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+Sklop26[[#This Row],[cena/enota brez DDV v EUR]]*Sklop26[[#This Row],[Stopnja DDV (%)]]</f>
        <v>0</v>
      </c>
      <c r="R34" s="112">
        <f>+Sklop26[[#This Row],[cena/enota brez DDV v EUR]]+Sklop26[[#This Row],[Davek (EUR)]]</f>
        <v>0</v>
      </c>
      <c r="S34" s="112">
        <f>+Sklop26[[#This Row],[cena/enota brez DDV v EUR]]*Sklop26[[#This Row],[Okvirna količina]]</f>
        <v>0</v>
      </c>
      <c r="T34" s="112">
        <f>+Sklop26[[#This Row],[Končna cena/enoto mere (EUR) z DDV]]*Sklop26[[#This Row],[Okvirna količina]]</f>
        <v>0</v>
      </c>
      <c r="U34" s="125"/>
    </row>
    <row r="35" spans="1:21" s="64" customFormat="1" ht="24">
      <c r="A35" s="109" t="s">
        <v>22</v>
      </c>
      <c r="B35" s="14" t="s">
        <v>1096</v>
      </c>
      <c r="C35" s="94">
        <v>250</v>
      </c>
      <c r="D35" s="102" t="s">
        <v>169</v>
      </c>
      <c r="E35" s="135"/>
      <c r="F35" s="110">
        <v>70</v>
      </c>
      <c r="G35" s="142" t="s">
        <v>102</v>
      </c>
      <c r="H35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17.5</v>
      </c>
      <c r="I35" s="105" t="str">
        <f>IF(Sklop26[[#This Row],[ZAHTEVANA SHEMA KAKOVOSTI]]&lt;&gt;"",Sklop26[[#This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+Sklop26[[#This Row],[cena/enota brez DDV v EUR]]*Sklop26[[#This Row],[Stopnja DDV (%)]]</f>
        <v>0</v>
      </c>
      <c r="R35" s="112">
        <f>+Sklop26[[#This Row],[cena/enota brez DDV v EUR]]+Sklop26[[#This Row],[Davek (EUR)]]</f>
        <v>0</v>
      </c>
      <c r="S35" s="112">
        <f>+Sklop26[[#This Row],[cena/enota brez DDV v EUR]]*Sklop26[[#This Row],[Okvirna količina]]</f>
        <v>0</v>
      </c>
      <c r="T35" s="112">
        <f>+Sklop26[[#This Row],[Končna cena/enoto mere (EUR) z DDV]]*Sklop26[[#This Row],[Okvirna količina]]</f>
        <v>0</v>
      </c>
      <c r="U35" s="125"/>
    </row>
    <row r="36" spans="1:21" s="64" customFormat="1" ht="24">
      <c r="A36" s="104" t="s">
        <v>23</v>
      </c>
      <c r="B36" s="14" t="s">
        <v>1197</v>
      </c>
      <c r="C36" s="94">
        <v>250</v>
      </c>
      <c r="D36" s="102" t="s">
        <v>169</v>
      </c>
      <c r="E36" s="135"/>
      <c r="F36" s="110">
        <v>90</v>
      </c>
      <c r="G36" s="142" t="s">
        <v>102</v>
      </c>
      <c r="H36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22.5</v>
      </c>
      <c r="I36" s="105" t="str">
        <f>IF(Sklop26[[#This Row],[ZAHTEVANA SHEMA KAKOVOSTI]]&lt;&gt;"",Sklop26[[#This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+Sklop26[[#This Row],[cena/enota brez DDV v EUR]]*Sklop26[[#This Row],[Stopnja DDV (%)]]</f>
        <v>0</v>
      </c>
      <c r="R36" s="112">
        <f>+Sklop26[[#This Row],[cena/enota brez DDV v EUR]]+Sklop26[[#This Row],[Davek (EUR)]]</f>
        <v>0</v>
      </c>
      <c r="S36" s="112">
        <f>+Sklop26[[#This Row],[cena/enota brez DDV v EUR]]*Sklop26[[#This Row],[Okvirna količina]]</f>
        <v>0</v>
      </c>
      <c r="T36" s="112">
        <f>+Sklop26[[#This Row],[Končna cena/enoto mere (EUR) z DDV]]*Sklop26[[#This Row],[Okvirna količina]]</f>
        <v>0</v>
      </c>
      <c r="U36" s="125"/>
    </row>
    <row r="37" spans="1:21" s="64" customFormat="1" ht="12">
      <c r="A37" s="104" t="s">
        <v>24</v>
      </c>
      <c r="B37" s="95" t="s">
        <v>1097</v>
      </c>
      <c r="C37" s="94">
        <v>40</v>
      </c>
      <c r="D37" s="102" t="s">
        <v>169</v>
      </c>
      <c r="E37" s="148"/>
      <c r="F37" s="110">
        <v>240</v>
      </c>
      <c r="G37" s="157" t="s">
        <v>102</v>
      </c>
      <c r="H37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9.6</v>
      </c>
      <c r="I37" s="105" t="str">
        <f>IF(Sklop26[[#This Row],[ZAHTEVANA SHEMA KAKOVOSTI]]&lt;&gt;"",Sklop26[[#This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+Sklop26[[#This Row],[cena/enota brez DDV v EUR]]*Sklop26[[#This Row],[Stopnja DDV (%)]]</f>
        <v>0</v>
      </c>
      <c r="R37" s="112">
        <f>+Sklop26[[#This Row],[cena/enota brez DDV v EUR]]+Sklop26[[#This Row],[Davek (EUR)]]</f>
        <v>0</v>
      </c>
      <c r="S37" s="112">
        <f>+Sklop26[[#This Row],[cena/enota brez DDV v EUR]]*Sklop26[[#This Row],[Okvirna količina]]</f>
        <v>0</v>
      </c>
      <c r="T37" s="112">
        <f>+Sklop26[[#This Row],[Končna cena/enoto mere (EUR) z DDV]]*Sklop26[[#This Row],[Okvirna količina]]</f>
        <v>0</v>
      </c>
      <c r="U37" s="125"/>
    </row>
    <row r="38" spans="1:21" s="64" customFormat="1" ht="36">
      <c r="A38" s="109" t="s">
        <v>25</v>
      </c>
      <c r="B38" s="99" t="s">
        <v>1098</v>
      </c>
      <c r="C38" s="94">
        <v>100</v>
      </c>
      <c r="D38" s="147" t="s">
        <v>169</v>
      </c>
      <c r="E38" s="148"/>
      <c r="F38" s="110">
        <v>160</v>
      </c>
      <c r="G38" s="153" t="s">
        <v>102</v>
      </c>
      <c r="H38" s="15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</v>
      </c>
      <c r="I38" s="110" t="str">
        <f>IF(Sklop26[[#This Row],[ZAHTEVANA SHEMA KAKOVOSTI]]&lt;&gt;"",Sklop26[[#This Row],[Preračunana masa/volumen/kos na enoto kg]],"")</f>
        <v/>
      </c>
      <c r="J38" s="119"/>
      <c r="K38" s="113"/>
      <c r="L38" s="113"/>
      <c r="M38" s="3"/>
      <c r="N38" s="112"/>
      <c r="O38" s="112"/>
      <c r="P38" s="123"/>
      <c r="Q38" s="112">
        <f>+Sklop26[[#This Row],[cena/enota brez DDV v EUR]]*Sklop26[[#This Row],[Stopnja DDV (%)]]</f>
        <v>0</v>
      </c>
      <c r="R38" s="112">
        <f>+Sklop26[[#This Row],[cena/enota brez DDV v EUR]]+Sklop26[[#This Row],[Davek (EUR)]]</f>
        <v>0</v>
      </c>
      <c r="S38" s="112">
        <f>+Sklop26[[#This Row],[cena/enota brez DDV v EUR]]*Sklop26[[#This Row],[Okvirna količina]]</f>
        <v>0</v>
      </c>
      <c r="T38" s="152">
        <f>+Sklop26[[#This Row],[Končna cena/enoto mere (EUR) z DDV]]*Sklop26[[#This Row],[Okvirna količina]]</f>
        <v>0</v>
      </c>
      <c r="U38" s="125"/>
    </row>
    <row r="39" spans="1:21" s="64" customFormat="1" ht="44.25" customHeight="1">
      <c r="A39" s="104" t="s">
        <v>26</v>
      </c>
      <c r="B39" s="99" t="s">
        <v>1099</v>
      </c>
      <c r="C39" s="94" t="s">
        <v>974</v>
      </c>
      <c r="D39" s="147" t="s">
        <v>169</v>
      </c>
      <c r="E39" s="148"/>
      <c r="F39" s="110">
        <v>40</v>
      </c>
      <c r="G39" s="153" t="s">
        <v>1</v>
      </c>
      <c r="H39" s="15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39" s="110" t="str">
        <f>IF(Sklop26[[#This Row],[ZAHTEVANA SHEMA KAKOVOSTI]]&lt;&gt;"",Sklop26[[#This Row],[Preračunana masa/volumen/kos na enoto kg]],"")</f>
        <v/>
      </c>
      <c r="J39" s="119"/>
      <c r="K39" s="113"/>
      <c r="L39" s="113"/>
      <c r="M39" s="3"/>
      <c r="N39" s="112"/>
      <c r="O39" s="112"/>
      <c r="P39" s="123"/>
      <c r="Q39" s="112">
        <f>+Sklop26[[#This Row],[cena/enota brez DDV v EUR]]*Sklop26[[#This Row],[Stopnja DDV (%)]]</f>
        <v>0</v>
      </c>
      <c r="R39" s="112">
        <f>+Sklop26[[#This Row],[cena/enota brez DDV v EUR]]+Sklop26[[#This Row],[Davek (EUR)]]</f>
        <v>0</v>
      </c>
      <c r="S39" s="112">
        <f>+Sklop26[[#This Row],[cena/enota brez DDV v EUR]]*Sklop26[[#This Row],[Okvirna količina]]</f>
        <v>0</v>
      </c>
      <c r="T39" s="152">
        <f>+Sklop26[[#This Row],[Končna cena/enoto mere (EUR) z DDV]]*Sklop26[[#This Row],[Okvirna količina]]</f>
        <v>0</v>
      </c>
      <c r="U39" s="125"/>
    </row>
    <row r="40" spans="1:21" s="64" customFormat="1" ht="24">
      <c r="A40" s="104" t="s">
        <v>27</v>
      </c>
      <c r="B40" s="99" t="s">
        <v>1100</v>
      </c>
      <c r="C40" s="94" t="s">
        <v>974</v>
      </c>
      <c r="D40" s="147" t="s">
        <v>169</v>
      </c>
      <c r="E40" s="148"/>
      <c r="F40" s="110">
        <v>25</v>
      </c>
      <c r="G40" s="153" t="s">
        <v>1</v>
      </c>
      <c r="H40" s="15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I40" s="110" t="str">
        <f>IF(Sklop26[[#This Row],[ZAHTEVANA SHEMA KAKOVOSTI]]&lt;&gt;"",Sklop26[[#This Row],[Preračunana masa/volumen/kos na enoto kg]],"")</f>
        <v/>
      </c>
      <c r="J40" s="119"/>
      <c r="K40" s="113"/>
      <c r="L40" s="113"/>
      <c r="M40" s="3"/>
      <c r="N40" s="112"/>
      <c r="O40" s="112"/>
      <c r="P40" s="123"/>
      <c r="Q40" s="112">
        <f>+Sklop26[[#This Row],[cena/enota brez DDV v EUR]]*Sklop26[[#This Row],[Stopnja DDV (%)]]</f>
        <v>0</v>
      </c>
      <c r="R40" s="112">
        <f>+Sklop26[[#This Row],[cena/enota brez DDV v EUR]]+Sklop26[[#This Row],[Davek (EUR)]]</f>
        <v>0</v>
      </c>
      <c r="S40" s="112">
        <f>+Sklop26[[#This Row],[cena/enota brez DDV v EUR]]*Sklop26[[#This Row],[Okvirna količina]]</f>
        <v>0</v>
      </c>
      <c r="T40" s="152">
        <f>+Sklop26[[#This Row],[Končna cena/enoto mere (EUR) z DDV]]*Sklop26[[#This Row],[Okvirna količina]]</f>
        <v>0</v>
      </c>
      <c r="U40" s="125"/>
    </row>
    <row r="41" spans="1:21" s="64" customFormat="1" ht="36">
      <c r="A41" s="109" t="s">
        <v>28</v>
      </c>
      <c r="B41" s="99" t="s">
        <v>1101</v>
      </c>
      <c r="C41" s="94" t="s">
        <v>974</v>
      </c>
      <c r="D41" s="147" t="s">
        <v>169</v>
      </c>
      <c r="E41" s="148"/>
      <c r="F41" s="110">
        <v>50</v>
      </c>
      <c r="G41" s="153" t="s">
        <v>1</v>
      </c>
      <c r="H41" s="15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41" s="110" t="str">
        <f>IF(Sklop26[[#This Row],[ZAHTEVANA SHEMA KAKOVOSTI]]&lt;&gt;"",Sklop26[[#This Row],[Preračunana masa/volumen/kos na enoto kg]],"")</f>
        <v/>
      </c>
      <c r="J41" s="119"/>
      <c r="K41" s="113"/>
      <c r="L41" s="113"/>
      <c r="M41" s="3"/>
      <c r="N41" s="112"/>
      <c r="O41" s="112"/>
      <c r="P41" s="123"/>
      <c r="Q41" s="112">
        <f>+Sklop26[[#This Row],[cena/enota brez DDV v EUR]]*Sklop26[[#This Row],[Stopnja DDV (%)]]</f>
        <v>0</v>
      </c>
      <c r="R41" s="112">
        <f>+Sklop26[[#This Row],[cena/enota brez DDV v EUR]]+Sklop26[[#This Row],[Davek (EUR)]]</f>
        <v>0</v>
      </c>
      <c r="S41" s="112">
        <f>+Sklop26[[#This Row],[cena/enota brez DDV v EUR]]*Sklop26[[#This Row],[Okvirna količina]]</f>
        <v>0</v>
      </c>
      <c r="T41" s="152">
        <f>+Sklop26[[#This Row],[Končna cena/enoto mere (EUR) z DDV]]*Sklop26[[#This Row],[Okvirna količina]]</f>
        <v>0</v>
      </c>
      <c r="U41" s="125"/>
    </row>
    <row r="42" spans="1:21" s="64" customFormat="1" ht="36">
      <c r="A42" s="104" t="s">
        <v>29</v>
      </c>
      <c r="B42" s="99" t="s">
        <v>1102</v>
      </c>
      <c r="C42" s="94" t="s">
        <v>974</v>
      </c>
      <c r="D42" s="147" t="s">
        <v>169</v>
      </c>
      <c r="E42" s="148"/>
      <c r="F42" s="110">
        <v>115</v>
      </c>
      <c r="G42" s="153" t="s">
        <v>1</v>
      </c>
      <c r="H42" s="15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115</v>
      </c>
      <c r="I42" s="110" t="str">
        <f>IF(Sklop26[[#This Row],[ZAHTEVANA SHEMA KAKOVOSTI]]&lt;&gt;"",Sklop26[[#This Row],[Preračunana masa/volumen/kos na enoto kg]],"")</f>
        <v/>
      </c>
      <c r="J42" s="119"/>
      <c r="K42" s="113"/>
      <c r="L42" s="113"/>
      <c r="M42" s="3"/>
      <c r="N42" s="112"/>
      <c r="O42" s="112"/>
      <c r="P42" s="123"/>
      <c r="Q42" s="112">
        <f>+Sklop26[[#This Row],[cena/enota brez DDV v EUR]]*Sklop26[[#This Row],[Stopnja DDV (%)]]</f>
        <v>0</v>
      </c>
      <c r="R42" s="112">
        <f>+Sklop26[[#This Row],[cena/enota brez DDV v EUR]]+Sklop26[[#This Row],[Davek (EUR)]]</f>
        <v>0</v>
      </c>
      <c r="S42" s="112">
        <f>+Sklop26[[#This Row],[cena/enota brez DDV v EUR]]*Sklop26[[#This Row],[Okvirna količina]]</f>
        <v>0</v>
      </c>
      <c r="T42" s="152">
        <f>+Sklop26[[#This Row],[Končna cena/enoto mere (EUR) z DDV]]*Sklop26[[#This Row],[Okvirna količina]]</f>
        <v>0</v>
      </c>
      <c r="U42" s="125"/>
    </row>
    <row r="43" spans="1:21" s="64" customFormat="1" ht="24">
      <c r="A43" s="104" t="s">
        <v>30</v>
      </c>
      <c r="B43" s="99" t="s">
        <v>1103</v>
      </c>
      <c r="C43" s="145" t="s">
        <v>1066</v>
      </c>
      <c r="D43" s="147" t="s">
        <v>169</v>
      </c>
      <c r="E43" s="148"/>
      <c r="F43" s="110">
        <v>200</v>
      </c>
      <c r="G43" s="153" t="s">
        <v>1</v>
      </c>
      <c r="H43" s="15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43" s="110" t="str">
        <f>IF(Sklop26[[#This Row],[ZAHTEVANA SHEMA KAKOVOSTI]]&lt;&gt;"",Sklop26[[#This Row],[Preračunana masa/volumen/kos na enoto kg]],"")</f>
        <v/>
      </c>
      <c r="J43" s="119"/>
      <c r="K43" s="113"/>
      <c r="L43" s="113"/>
      <c r="M43" s="3"/>
      <c r="N43" s="112"/>
      <c r="O43" s="112"/>
      <c r="P43" s="123"/>
      <c r="Q43" s="112">
        <f>+Sklop26[[#This Row],[cena/enota brez DDV v EUR]]*Sklop26[[#This Row],[Stopnja DDV (%)]]</f>
        <v>0</v>
      </c>
      <c r="R43" s="112">
        <f>+Sklop26[[#This Row],[cena/enota brez DDV v EUR]]+Sklop26[[#This Row],[Davek (EUR)]]</f>
        <v>0</v>
      </c>
      <c r="S43" s="112">
        <f>+Sklop26[[#This Row],[cena/enota brez DDV v EUR]]*Sklop26[[#This Row],[Okvirna količina]]</f>
        <v>0</v>
      </c>
      <c r="T43" s="152">
        <f>+Sklop26[[#This Row],[Končna cena/enoto mere (EUR) z DDV]]*Sklop26[[#This Row],[Okvirna količina]]</f>
        <v>0</v>
      </c>
      <c r="U43" s="125"/>
    </row>
    <row r="44" spans="1:21" s="64" customFormat="1" ht="24">
      <c r="A44" s="109" t="s">
        <v>31</v>
      </c>
      <c r="B44" s="99" t="s">
        <v>1104</v>
      </c>
      <c r="C44" s="94" t="s">
        <v>1070</v>
      </c>
      <c r="D44" s="94" t="s">
        <v>169</v>
      </c>
      <c r="E44" s="169"/>
      <c r="F44" s="110">
        <v>140</v>
      </c>
      <c r="G44" s="153" t="s">
        <v>1</v>
      </c>
      <c r="H4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140</v>
      </c>
      <c r="I44" s="110" t="str">
        <f>IF(Sklop26[[#This Row],[ZAHTEVANA SHEMA KAKOVOSTI]]&lt;&gt;"",Sklop26[[#This Row],[Preračunana masa/volumen/kos na enoto kg]],"")</f>
        <v/>
      </c>
      <c r="J44" s="119"/>
      <c r="K44" s="113"/>
      <c r="L44" s="113"/>
      <c r="M44" s="3"/>
      <c r="N44" s="112"/>
      <c r="O44" s="112"/>
      <c r="P44" s="123"/>
      <c r="Q44" s="112">
        <f>+Sklop26[[#This Row],[cena/enota brez DDV v EUR]]*Sklop26[[#This Row],[Stopnja DDV (%)]]</f>
        <v>0</v>
      </c>
      <c r="R44" s="112">
        <f>+Sklop26[[#This Row],[cena/enota brez DDV v EUR]]+Sklop26[[#This Row],[Davek (EUR)]]</f>
        <v>0</v>
      </c>
      <c r="S44" s="112">
        <f>+Sklop26[[#This Row],[cena/enota brez DDV v EUR]]*Sklop26[[#This Row],[Okvirna količina]]</f>
        <v>0</v>
      </c>
      <c r="T44" s="152">
        <f>+Sklop26[[#This Row],[Končna cena/enoto mere (EUR) z DDV]]*Sklop26[[#This Row],[Okvirna količina]]</f>
        <v>0</v>
      </c>
      <c r="U44" s="125"/>
    </row>
    <row r="45" spans="1:21" s="64" customFormat="1" ht="12">
      <c r="A45" s="104" t="s">
        <v>32</v>
      </c>
      <c r="B45" s="99" t="s">
        <v>1105</v>
      </c>
      <c r="C45" s="94" t="s">
        <v>1067</v>
      </c>
      <c r="D45" s="94" t="s">
        <v>169</v>
      </c>
      <c r="E45" s="137"/>
      <c r="F45" s="110">
        <v>50</v>
      </c>
      <c r="G45" s="153" t="s">
        <v>1</v>
      </c>
      <c r="H4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45" s="110" t="str">
        <f>IF(Sklop26[[#This Row],[ZAHTEVANA SHEMA KAKOVOSTI]]&lt;&gt;"",Sklop26[[#This Row],[Preračunana masa/volumen/kos na enoto kg]],"")</f>
        <v/>
      </c>
      <c r="J45" s="119"/>
      <c r="K45" s="113"/>
      <c r="L45" s="113"/>
      <c r="M45" s="3"/>
      <c r="N45" s="112"/>
      <c r="O45" s="112"/>
      <c r="P45" s="123"/>
      <c r="Q45" s="112">
        <f>+Sklop26[[#This Row],[cena/enota brez DDV v EUR]]*Sklop26[[#This Row],[Stopnja DDV (%)]]</f>
        <v>0</v>
      </c>
      <c r="R45" s="112">
        <f>+Sklop26[[#This Row],[cena/enota brez DDV v EUR]]+Sklop26[[#This Row],[Davek (EUR)]]</f>
        <v>0</v>
      </c>
      <c r="S45" s="112">
        <f>+Sklop26[[#This Row],[cena/enota brez DDV v EUR]]*Sklop26[[#This Row],[Okvirna količina]]</f>
        <v>0</v>
      </c>
      <c r="T45" s="152">
        <f>+Sklop26[[#This Row],[Končna cena/enoto mere (EUR) z DDV]]*Sklop26[[#This Row],[Okvirna količina]]</f>
        <v>0</v>
      </c>
      <c r="U45" s="125"/>
    </row>
    <row r="46" spans="1:21" s="64" customFormat="1" ht="12">
      <c r="A46" s="104" t="s">
        <v>33</v>
      </c>
      <c r="B46" s="99" t="s">
        <v>1106</v>
      </c>
      <c r="C46" s="94" t="s">
        <v>1067</v>
      </c>
      <c r="D46" s="94" t="s">
        <v>169</v>
      </c>
      <c r="E46" s="137"/>
      <c r="F46" s="110">
        <v>40</v>
      </c>
      <c r="G46" s="153" t="s">
        <v>1</v>
      </c>
      <c r="H4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46" s="110" t="str">
        <f>IF(Sklop26[[#This Row],[ZAHTEVANA SHEMA KAKOVOSTI]]&lt;&gt;"",Sklop26[[#This Row],[Preračunana masa/volumen/kos na enoto kg]],"")</f>
        <v/>
      </c>
      <c r="J46" s="119"/>
      <c r="K46" s="113"/>
      <c r="L46" s="113"/>
      <c r="M46" s="3"/>
      <c r="N46" s="112"/>
      <c r="O46" s="112"/>
      <c r="P46" s="123"/>
      <c r="Q46" s="112">
        <f>+Sklop26[[#This Row],[cena/enota brez DDV v EUR]]*Sklop26[[#This Row],[Stopnja DDV (%)]]</f>
        <v>0</v>
      </c>
      <c r="R46" s="112">
        <f>+Sklop26[[#This Row],[cena/enota brez DDV v EUR]]+Sklop26[[#This Row],[Davek (EUR)]]</f>
        <v>0</v>
      </c>
      <c r="S46" s="112">
        <f>+Sklop26[[#This Row],[cena/enota brez DDV v EUR]]*Sklop26[[#This Row],[Okvirna količina]]</f>
        <v>0</v>
      </c>
      <c r="T46" s="152">
        <f>+Sklop26[[#This Row],[Končna cena/enoto mere (EUR) z DDV]]*Sklop26[[#This Row],[Okvirna količina]]</f>
        <v>0</v>
      </c>
      <c r="U46" s="125"/>
    </row>
    <row r="47" spans="1:21" s="64" customFormat="1" ht="12">
      <c r="A47" s="109" t="s">
        <v>34</v>
      </c>
      <c r="B47" s="99" t="s">
        <v>1107</v>
      </c>
      <c r="C47" s="94">
        <v>1</v>
      </c>
      <c r="D47" s="94" t="s">
        <v>104</v>
      </c>
      <c r="E47" s="137"/>
      <c r="F47" s="110">
        <v>24</v>
      </c>
      <c r="G47" s="153" t="s">
        <v>104</v>
      </c>
      <c r="H4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24</v>
      </c>
      <c r="I47" s="110" t="str">
        <f>IF(Sklop26[[#This Row],[ZAHTEVANA SHEMA KAKOVOSTI]]&lt;&gt;"",Sklop26[[#This Row],[Preračunana masa/volumen/kos na enoto kg]],"")</f>
        <v/>
      </c>
      <c r="J47" s="119"/>
      <c r="K47" s="113"/>
      <c r="L47" s="113"/>
      <c r="M47" s="3"/>
      <c r="N47" s="112"/>
      <c r="O47" s="112"/>
      <c r="P47" s="123"/>
      <c r="Q47" s="112">
        <f>+Sklop26[[#This Row],[cena/enota brez DDV v EUR]]*Sklop26[[#This Row],[Stopnja DDV (%)]]</f>
        <v>0</v>
      </c>
      <c r="R47" s="112">
        <f>+Sklop26[[#This Row],[cena/enota brez DDV v EUR]]+Sklop26[[#This Row],[Davek (EUR)]]</f>
        <v>0</v>
      </c>
      <c r="S47" s="112">
        <f>+Sklop26[[#This Row],[cena/enota brez DDV v EUR]]*Sklop26[[#This Row],[Okvirna količina]]</f>
        <v>0</v>
      </c>
      <c r="T47" s="152">
        <f>+Sklop26[[#This Row],[Končna cena/enoto mere (EUR) z DDV]]*Sklop26[[#This Row],[Okvirna količina]]</f>
        <v>0</v>
      </c>
      <c r="U47" s="125"/>
    </row>
    <row r="48" spans="1:21" s="64" customFormat="1" ht="12">
      <c r="A48" s="104" t="s">
        <v>35</v>
      </c>
      <c r="B48" s="99" t="s">
        <v>1107</v>
      </c>
      <c r="C48" s="145" t="s">
        <v>1071</v>
      </c>
      <c r="D48" s="94" t="s">
        <v>170</v>
      </c>
      <c r="E48" s="137"/>
      <c r="F48" s="110">
        <v>540</v>
      </c>
      <c r="G48" s="153" t="s">
        <v>104</v>
      </c>
      <c r="H4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540</v>
      </c>
      <c r="I48" s="110" t="str">
        <f>IF(Sklop26[[#This Row],[ZAHTEVANA SHEMA KAKOVOSTI]]&lt;&gt;"",Sklop26[[#This Row],[Preračunana masa/volumen/kos na enoto kg]],"")</f>
        <v/>
      </c>
      <c r="J48" s="119"/>
      <c r="K48" s="113"/>
      <c r="L48" s="113"/>
      <c r="M48" s="3"/>
      <c r="N48" s="112"/>
      <c r="O48" s="112"/>
      <c r="P48" s="123"/>
      <c r="Q48" s="112">
        <f>+Sklop26[[#This Row],[cena/enota brez DDV v EUR]]*Sklop26[[#This Row],[Stopnja DDV (%)]]</f>
        <v>0</v>
      </c>
      <c r="R48" s="112">
        <f>+Sklop26[[#This Row],[cena/enota brez DDV v EUR]]+Sklop26[[#This Row],[Davek (EUR)]]</f>
        <v>0</v>
      </c>
      <c r="S48" s="112">
        <f>+Sklop26[[#This Row],[cena/enota brez DDV v EUR]]*Sklop26[[#This Row],[Okvirna količina]]</f>
        <v>0</v>
      </c>
      <c r="T48" s="152">
        <f>+Sklop26[[#This Row],[Končna cena/enoto mere (EUR) z DDV]]*Sklop26[[#This Row],[Okvirna količina]]</f>
        <v>0</v>
      </c>
      <c r="U48" s="125"/>
    </row>
    <row r="49" spans="1:21" s="64" customFormat="1" ht="12">
      <c r="A49" s="104" t="s">
        <v>36</v>
      </c>
      <c r="B49" s="99" t="s">
        <v>1108</v>
      </c>
      <c r="C49" s="94" t="s">
        <v>557</v>
      </c>
      <c r="D49" s="94" t="s">
        <v>104</v>
      </c>
      <c r="E49" s="137"/>
      <c r="F49" s="110">
        <v>10</v>
      </c>
      <c r="G49" s="153" t="s">
        <v>104</v>
      </c>
      <c r="H4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49" s="110" t="str">
        <f>IF(Sklop26[[#This Row],[ZAHTEVANA SHEMA KAKOVOSTI]]&lt;&gt;"",Sklop26[[#This Row],[Preračunana masa/volumen/kos na enoto kg]],"")</f>
        <v/>
      </c>
      <c r="J49" s="119"/>
      <c r="K49" s="113"/>
      <c r="L49" s="113"/>
      <c r="M49" s="3"/>
      <c r="N49" s="112"/>
      <c r="O49" s="112"/>
      <c r="P49" s="123"/>
      <c r="Q49" s="112">
        <f>+Sklop26[[#This Row],[cena/enota brez DDV v EUR]]*Sklop26[[#This Row],[Stopnja DDV (%)]]</f>
        <v>0</v>
      </c>
      <c r="R49" s="112">
        <f>+Sklop26[[#This Row],[cena/enota brez DDV v EUR]]+Sklop26[[#This Row],[Davek (EUR)]]</f>
        <v>0</v>
      </c>
      <c r="S49" s="112">
        <f>+Sklop26[[#This Row],[cena/enota brez DDV v EUR]]*Sklop26[[#This Row],[Okvirna količina]]</f>
        <v>0</v>
      </c>
      <c r="T49" s="152">
        <f>+Sklop26[[#This Row],[Končna cena/enoto mere (EUR) z DDV]]*Sklop26[[#This Row],[Okvirna količina]]</f>
        <v>0</v>
      </c>
      <c r="U49" s="125"/>
    </row>
    <row r="50" spans="1:21" s="64" customFormat="1" ht="12">
      <c r="A50" s="109" t="s">
        <v>37</v>
      </c>
      <c r="B50" s="99" t="s">
        <v>1109</v>
      </c>
      <c r="C50" s="94" t="s">
        <v>1072</v>
      </c>
      <c r="D50" s="94" t="s">
        <v>170</v>
      </c>
      <c r="E50" s="137"/>
      <c r="F50" s="110">
        <v>130</v>
      </c>
      <c r="G50" s="153" t="s">
        <v>104</v>
      </c>
      <c r="H5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130</v>
      </c>
      <c r="I50" s="110" t="str">
        <f>IF(Sklop26[[#This Row],[ZAHTEVANA SHEMA KAKOVOSTI]]&lt;&gt;"",Sklop26[[#This Row],[Preračunana masa/volumen/kos na enoto kg]],"")</f>
        <v/>
      </c>
      <c r="J50" s="119"/>
      <c r="K50" s="113"/>
      <c r="L50" s="113"/>
      <c r="M50" s="3"/>
      <c r="N50" s="112"/>
      <c r="O50" s="112"/>
      <c r="P50" s="123"/>
      <c r="Q50" s="112">
        <f>+Sklop26[[#This Row],[cena/enota brez DDV v EUR]]*Sklop26[[#This Row],[Stopnja DDV (%)]]</f>
        <v>0</v>
      </c>
      <c r="R50" s="112">
        <f>+Sklop26[[#This Row],[cena/enota brez DDV v EUR]]+Sklop26[[#This Row],[Davek (EUR)]]</f>
        <v>0</v>
      </c>
      <c r="S50" s="112">
        <f>+Sklop26[[#This Row],[cena/enota brez DDV v EUR]]*Sklop26[[#This Row],[Okvirna količina]]</f>
        <v>0</v>
      </c>
      <c r="T50" s="152">
        <f>+Sklop26[[#This Row],[Končna cena/enoto mere (EUR) z DDV]]*Sklop26[[#This Row],[Okvirna količina]]</f>
        <v>0</v>
      </c>
      <c r="U50" s="125"/>
    </row>
    <row r="51" spans="1:21" s="64" customFormat="1" ht="12">
      <c r="A51" s="104" t="s">
        <v>38</v>
      </c>
      <c r="B51" s="99" t="s">
        <v>1110</v>
      </c>
      <c r="C51" s="94" t="s">
        <v>1068</v>
      </c>
      <c r="D51" s="94" t="s">
        <v>169</v>
      </c>
      <c r="E51" s="137"/>
      <c r="F51" s="110">
        <v>75</v>
      </c>
      <c r="G51" s="153" t="s">
        <v>1</v>
      </c>
      <c r="H5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75</v>
      </c>
      <c r="I51" s="110" t="str">
        <f>IF(Sklop26[[#This Row],[ZAHTEVANA SHEMA KAKOVOSTI]]&lt;&gt;"",Sklop26[[#This Row],[Preračunana masa/volumen/kos na enoto kg]],"")</f>
        <v/>
      </c>
      <c r="J51" s="119"/>
      <c r="K51" s="113"/>
      <c r="L51" s="113"/>
      <c r="M51" s="3"/>
      <c r="N51" s="112"/>
      <c r="O51" s="112"/>
      <c r="P51" s="123"/>
      <c r="Q51" s="112">
        <f>+Sklop26[[#This Row],[cena/enota brez DDV v EUR]]*Sklop26[[#This Row],[Stopnja DDV (%)]]</f>
        <v>0</v>
      </c>
      <c r="R51" s="112">
        <f>+Sklop26[[#This Row],[cena/enota brez DDV v EUR]]+Sklop26[[#This Row],[Davek (EUR)]]</f>
        <v>0</v>
      </c>
      <c r="S51" s="112">
        <f>+Sklop26[[#This Row],[cena/enota brez DDV v EUR]]*Sklop26[[#This Row],[Okvirna količina]]</f>
        <v>0</v>
      </c>
      <c r="T51" s="152">
        <f>+Sklop26[[#This Row],[Končna cena/enoto mere (EUR) z DDV]]*Sklop26[[#This Row],[Okvirna količina]]</f>
        <v>0</v>
      </c>
      <c r="U51" s="125"/>
    </row>
    <row r="52" spans="1:21" s="64" customFormat="1" ht="12">
      <c r="A52" s="104" t="s">
        <v>39</v>
      </c>
      <c r="B52" s="99" t="s">
        <v>1111</v>
      </c>
      <c r="C52" s="94">
        <v>630</v>
      </c>
      <c r="D52" s="94" t="s">
        <v>169</v>
      </c>
      <c r="E52" s="137"/>
      <c r="F52" s="110">
        <v>130</v>
      </c>
      <c r="G52" s="153" t="s">
        <v>1</v>
      </c>
      <c r="H5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81.900000000000006</v>
      </c>
      <c r="I52" s="110" t="str">
        <f>IF(Sklop26[[#This Row],[ZAHTEVANA SHEMA KAKOVOSTI]]&lt;&gt;"",Sklop26[[#This Row],[Preračunana masa/volumen/kos na enoto kg]],"")</f>
        <v/>
      </c>
      <c r="J52" s="119"/>
      <c r="K52" s="113"/>
      <c r="L52" s="113"/>
      <c r="M52" s="3"/>
      <c r="N52" s="112"/>
      <c r="O52" s="112"/>
      <c r="P52" s="123"/>
      <c r="Q52" s="112">
        <f>+Sklop26[[#This Row],[cena/enota brez DDV v EUR]]*Sklop26[[#This Row],[Stopnja DDV (%)]]</f>
        <v>0</v>
      </c>
      <c r="R52" s="112">
        <f>+Sklop26[[#This Row],[cena/enota brez DDV v EUR]]+Sklop26[[#This Row],[Davek (EUR)]]</f>
        <v>0</v>
      </c>
      <c r="S52" s="112">
        <f>+Sklop26[[#This Row],[cena/enota brez DDV v EUR]]*Sklop26[[#This Row],[Okvirna količina]]</f>
        <v>0</v>
      </c>
      <c r="T52" s="152">
        <f>+Sklop26[[#This Row],[Končna cena/enoto mere (EUR) z DDV]]*Sklop26[[#This Row],[Okvirna količina]]</f>
        <v>0</v>
      </c>
      <c r="U52" s="125"/>
    </row>
    <row r="53" spans="1:21" s="64" customFormat="1" ht="12">
      <c r="A53" s="109" t="s">
        <v>40</v>
      </c>
      <c r="B53" s="99" t="s">
        <v>1112</v>
      </c>
      <c r="C53" s="94">
        <v>1</v>
      </c>
      <c r="D53" s="94" t="s">
        <v>1</v>
      </c>
      <c r="E53" s="137"/>
      <c r="F53" s="110">
        <v>40</v>
      </c>
      <c r="G53" s="153" t="s">
        <v>102</v>
      </c>
      <c r="H5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53" s="110" t="str">
        <f>IF(Sklop26[[#This Row],[ZAHTEVANA SHEMA KAKOVOSTI]]&lt;&gt;"",Sklop26[[#This Row],[Preračunana masa/volumen/kos na enoto kg]],"")</f>
        <v/>
      </c>
      <c r="J53" s="119"/>
      <c r="K53" s="113"/>
      <c r="L53" s="113"/>
      <c r="M53" s="3"/>
      <c r="N53" s="112"/>
      <c r="O53" s="112"/>
      <c r="P53" s="123"/>
      <c r="Q53" s="112">
        <f>+Sklop26[[#This Row],[cena/enota brez DDV v EUR]]*Sklop26[[#This Row],[Stopnja DDV (%)]]</f>
        <v>0</v>
      </c>
      <c r="R53" s="112">
        <f>+Sklop26[[#This Row],[cena/enota brez DDV v EUR]]+Sklop26[[#This Row],[Davek (EUR)]]</f>
        <v>0</v>
      </c>
      <c r="S53" s="112">
        <f>+Sklop26[[#This Row],[cena/enota brez DDV v EUR]]*Sklop26[[#This Row],[Okvirna količina]]</f>
        <v>0</v>
      </c>
      <c r="T53" s="152">
        <f>+Sklop26[[#This Row],[Končna cena/enoto mere (EUR) z DDV]]*Sklop26[[#This Row],[Okvirna količina]]</f>
        <v>0</v>
      </c>
      <c r="U53" s="125"/>
    </row>
    <row r="54" spans="1:21" s="64" customFormat="1" ht="12">
      <c r="A54" s="104" t="s">
        <v>41</v>
      </c>
      <c r="B54" s="99" t="s">
        <v>1113</v>
      </c>
      <c r="C54" s="94">
        <v>1</v>
      </c>
      <c r="D54" s="94" t="s">
        <v>1</v>
      </c>
      <c r="E54" s="137"/>
      <c r="F54" s="110">
        <v>15</v>
      </c>
      <c r="G54" s="153" t="s">
        <v>102</v>
      </c>
      <c r="H5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54" s="110" t="str">
        <f>IF(Sklop26[[#This Row],[ZAHTEVANA SHEMA KAKOVOSTI]]&lt;&gt;"",Sklop26[[#This Row],[Preračunana masa/volumen/kos na enoto kg]],"")</f>
        <v/>
      </c>
      <c r="J54" s="119"/>
      <c r="K54" s="113"/>
      <c r="L54" s="113"/>
      <c r="M54" s="3"/>
      <c r="N54" s="112"/>
      <c r="O54" s="112"/>
      <c r="P54" s="123"/>
      <c r="Q54" s="112">
        <f>+Sklop26[[#This Row],[cena/enota brez DDV v EUR]]*Sklop26[[#This Row],[Stopnja DDV (%)]]</f>
        <v>0</v>
      </c>
      <c r="R54" s="112">
        <f>+Sklop26[[#This Row],[cena/enota brez DDV v EUR]]+Sklop26[[#This Row],[Davek (EUR)]]</f>
        <v>0</v>
      </c>
      <c r="S54" s="112">
        <f>+Sklop26[[#This Row],[cena/enota brez DDV v EUR]]*Sklop26[[#This Row],[Okvirna količina]]</f>
        <v>0</v>
      </c>
      <c r="T54" s="152">
        <f>+Sklop26[[#This Row],[Končna cena/enoto mere (EUR) z DDV]]*Sklop26[[#This Row],[Okvirna količina]]</f>
        <v>0</v>
      </c>
      <c r="U54" s="125"/>
    </row>
    <row r="55" spans="1:21" s="64" customFormat="1" ht="12">
      <c r="A55" s="104" t="s">
        <v>42</v>
      </c>
      <c r="B55" s="99" t="s">
        <v>1125</v>
      </c>
      <c r="C55" s="94">
        <v>50</v>
      </c>
      <c r="D55" s="94" t="s">
        <v>169</v>
      </c>
      <c r="E55" s="137"/>
      <c r="F55" s="110">
        <v>10</v>
      </c>
      <c r="G55" s="153" t="s">
        <v>102</v>
      </c>
      <c r="H5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0.5</v>
      </c>
      <c r="I55" s="110" t="str">
        <f>IF(Sklop26[[#This Row],[ZAHTEVANA SHEMA KAKOVOSTI]]&lt;&gt;"",Sklop26[[#This Row],[Preračunana masa/volumen/kos na enoto kg]],"")</f>
        <v/>
      </c>
      <c r="J55" s="119"/>
      <c r="K55" s="113"/>
      <c r="L55" s="113"/>
      <c r="M55" s="3"/>
      <c r="N55" s="112"/>
      <c r="O55" s="112"/>
      <c r="P55" s="123"/>
      <c r="Q55" s="112">
        <f>+Sklop26[[#This Row],[cena/enota brez DDV v EUR]]*Sklop26[[#This Row],[Stopnja DDV (%)]]</f>
        <v>0</v>
      </c>
      <c r="R55" s="112">
        <f>+Sklop26[[#This Row],[cena/enota brez DDV v EUR]]+Sklop26[[#This Row],[Davek (EUR)]]</f>
        <v>0</v>
      </c>
      <c r="S55" s="112">
        <f>+Sklop26[[#This Row],[cena/enota brez DDV v EUR]]*Sklop26[[#This Row],[Okvirna količina]]</f>
        <v>0</v>
      </c>
      <c r="T55" s="152">
        <f>+Sklop26[[#This Row],[Končna cena/enoto mere (EUR) z DDV]]*Sklop26[[#This Row],[Okvirna količina]]</f>
        <v>0</v>
      </c>
      <c r="U55" s="125"/>
    </row>
    <row r="56" spans="1:21" s="64" customFormat="1" ht="12">
      <c r="A56" s="109" t="s">
        <v>43</v>
      </c>
      <c r="B56" s="99" t="s">
        <v>1114</v>
      </c>
      <c r="C56" s="94">
        <v>40</v>
      </c>
      <c r="D56" s="94" t="s">
        <v>169</v>
      </c>
      <c r="E56" s="137"/>
      <c r="F56" s="110">
        <v>10</v>
      </c>
      <c r="G56" s="153" t="s">
        <v>102</v>
      </c>
      <c r="H5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</v>
      </c>
      <c r="I56" s="110" t="str">
        <f>IF(Sklop26[[#This Row],[ZAHTEVANA SHEMA KAKOVOSTI]]&lt;&gt;"",Sklop26[[#This Row],[Preračunana masa/volumen/kos na enoto kg]],"")</f>
        <v/>
      </c>
      <c r="J56" s="119"/>
      <c r="K56" s="113"/>
      <c r="L56" s="113"/>
      <c r="M56" s="3"/>
      <c r="N56" s="112"/>
      <c r="O56" s="112"/>
      <c r="P56" s="123"/>
      <c r="Q56" s="112">
        <f>+Sklop26[[#This Row],[cena/enota brez DDV v EUR]]*Sklop26[[#This Row],[Stopnja DDV (%)]]</f>
        <v>0</v>
      </c>
      <c r="R56" s="112">
        <f>+Sklop26[[#This Row],[cena/enota brez DDV v EUR]]+Sklop26[[#This Row],[Davek (EUR)]]</f>
        <v>0</v>
      </c>
      <c r="S56" s="112">
        <f>+Sklop26[[#This Row],[cena/enota brez DDV v EUR]]*Sklop26[[#This Row],[Okvirna količina]]</f>
        <v>0</v>
      </c>
      <c r="T56" s="152">
        <f>+Sklop26[[#This Row],[Končna cena/enoto mere (EUR) z DDV]]*Sklop26[[#This Row],[Okvirna količina]]</f>
        <v>0</v>
      </c>
      <c r="U56" s="125"/>
    </row>
    <row r="57" spans="1:21" s="64" customFormat="1" ht="19.5" customHeight="1">
      <c r="A57" s="104" t="s">
        <v>44</v>
      </c>
      <c r="B57" s="99" t="s">
        <v>1115</v>
      </c>
      <c r="C57" s="94" t="s">
        <v>1073</v>
      </c>
      <c r="D57" s="94" t="s">
        <v>169</v>
      </c>
      <c r="E57" s="137"/>
      <c r="F57" s="110">
        <v>130</v>
      </c>
      <c r="G57" s="153" t="s">
        <v>1</v>
      </c>
      <c r="H5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130</v>
      </c>
      <c r="I57" s="110" t="str">
        <f>IF(Sklop26[[#This Row],[ZAHTEVANA SHEMA KAKOVOSTI]]&lt;&gt;"",Sklop26[[#This Row],[Preračunana masa/volumen/kos na enoto kg]],"")</f>
        <v/>
      </c>
      <c r="J57" s="119"/>
      <c r="K57" s="113"/>
      <c r="L57" s="113"/>
      <c r="M57" s="3"/>
      <c r="N57" s="112"/>
      <c r="O57" s="112"/>
      <c r="P57" s="123"/>
      <c r="Q57" s="112">
        <f>+Sklop26[[#This Row],[cena/enota brez DDV v EUR]]*Sklop26[[#This Row],[Stopnja DDV (%)]]</f>
        <v>0</v>
      </c>
      <c r="R57" s="112">
        <f>+Sklop26[[#This Row],[cena/enota brez DDV v EUR]]+Sklop26[[#This Row],[Davek (EUR)]]</f>
        <v>0</v>
      </c>
      <c r="S57" s="112">
        <f>+Sklop26[[#This Row],[cena/enota brez DDV v EUR]]*Sklop26[[#This Row],[Okvirna količina]]</f>
        <v>0</v>
      </c>
      <c r="T57" s="152">
        <f>+Sklop26[[#This Row],[Končna cena/enoto mere (EUR) z DDV]]*Sklop26[[#This Row],[Okvirna količina]]</f>
        <v>0</v>
      </c>
      <c r="U57" s="125"/>
    </row>
    <row r="58" spans="1:21" s="64" customFormat="1" ht="19.5" customHeight="1">
      <c r="A58" s="104" t="s">
        <v>49</v>
      </c>
      <c r="B58" s="99" t="s">
        <v>1116</v>
      </c>
      <c r="C58" s="94">
        <v>150</v>
      </c>
      <c r="D58" s="94" t="s">
        <v>169</v>
      </c>
      <c r="E58" s="137"/>
      <c r="F58" s="110">
        <v>55</v>
      </c>
      <c r="G58" s="153" t="s">
        <v>102</v>
      </c>
      <c r="H5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8.25</v>
      </c>
      <c r="I58" s="110" t="str">
        <f>IF(Sklop26[[#This Row],[ZAHTEVANA SHEMA KAKOVOSTI]]&lt;&gt;"",Sklop26[[#This Row],[Preračunana masa/volumen/kos na enoto kg]],"")</f>
        <v/>
      </c>
      <c r="J58" s="119"/>
      <c r="K58" s="113"/>
      <c r="L58" s="113"/>
      <c r="M58" s="3"/>
      <c r="N58" s="112"/>
      <c r="O58" s="112"/>
      <c r="P58" s="123"/>
      <c r="Q58" s="112">
        <f>+Sklop26[[#This Row],[cena/enota brez DDV v EUR]]*Sklop26[[#This Row],[Stopnja DDV (%)]]</f>
        <v>0</v>
      </c>
      <c r="R58" s="112">
        <f>+Sklop26[[#This Row],[cena/enota brez DDV v EUR]]+Sklop26[[#This Row],[Davek (EUR)]]</f>
        <v>0</v>
      </c>
      <c r="S58" s="112">
        <f>+Sklop26[[#This Row],[cena/enota brez DDV v EUR]]*Sklop26[[#This Row],[Okvirna količina]]</f>
        <v>0</v>
      </c>
      <c r="T58" s="152">
        <f>+Sklop26[[#This Row],[Končna cena/enoto mere (EUR) z DDV]]*Sklop26[[#This Row],[Okvirna količina]]</f>
        <v>0</v>
      </c>
      <c r="U58" s="125"/>
    </row>
    <row r="59" spans="1:21" s="64" customFormat="1" ht="36">
      <c r="A59" s="109" t="s">
        <v>45</v>
      </c>
      <c r="B59" s="99" t="s">
        <v>1117</v>
      </c>
      <c r="C59" s="94" t="s">
        <v>791</v>
      </c>
      <c r="D59" s="94" t="s">
        <v>169</v>
      </c>
      <c r="E59" s="137"/>
      <c r="F59" s="110">
        <v>50</v>
      </c>
      <c r="G59" s="153" t="s">
        <v>1</v>
      </c>
      <c r="H5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59" s="110" t="str">
        <f>IF(Sklop26[[#This Row],[ZAHTEVANA SHEMA KAKOVOSTI]]&lt;&gt;"",Sklop26[[#This Row],[Preračunana masa/volumen/kos na enoto kg]],"")</f>
        <v/>
      </c>
      <c r="J59" s="119"/>
      <c r="K59" s="113"/>
      <c r="L59" s="113"/>
      <c r="M59" s="3"/>
      <c r="N59" s="112"/>
      <c r="O59" s="112"/>
      <c r="P59" s="123"/>
      <c r="Q59" s="112">
        <f>+Sklop26[[#This Row],[cena/enota brez DDV v EUR]]*Sklop26[[#This Row],[Stopnja DDV (%)]]</f>
        <v>0</v>
      </c>
      <c r="R59" s="112">
        <f>+Sklop26[[#This Row],[cena/enota brez DDV v EUR]]+Sklop26[[#This Row],[Davek (EUR)]]</f>
        <v>0</v>
      </c>
      <c r="S59" s="112">
        <f>+Sklop26[[#This Row],[cena/enota brez DDV v EUR]]*Sklop26[[#This Row],[Okvirna količina]]</f>
        <v>0</v>
      </c>
      <c r="T59" s="152">
        <f>+Sklop26[[#This Row],[Končna cena/enoto mere (EUR) z DDV]]*Sklop26[[#This Row],[Okvirna količina]]</f>
        <v>0</v>
      </c>
      <c r="U59" s="125"/>
    </row>
    <row r="60" spans="1:21" s="64" customFormat="1" ht="12">
      <c r="A60" s="104" t="s">
        <v>46</v>
      </c>
      <c r="B60" s="99" t="s">
        <v>1118</v>
      </c>
      <c r="C60" s="94" t="s">
        <v>1074</v>
      </c>
      <c r="D60" s="94" t="s">
        <v>169</v>
      </c>
      <c r="E60" s="137"/>
      <c r="F60" s="110">
        <v>4</v>
      </c>
      <c r="G60" s="153" t="s">
        <v>1</v>
      </c>
      <c r="H6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60" s="110" t="str">
        <f>IF(Sklop26[[#This Row],[ZAHTEVANA SHEMA KAKOVOSTI]]&lt;&gt;"",Sklop26[[#This Row],[Preračunana masa/volumen/kos na enoto kg]],"")</f>
        <v/>
      </c>
      <c r="J60" s="119"/>
      <c r="K60" s="113"/>
      <c r="L60" s="113"/>
      <c r="M60" s="3"/>
      <c r="N60" s="112"/>
      <c r="O60" s="112"/>
      <c r="P60" s="123"/>
      <c r="Q60" s="112">
        <f>+Sklop26[[#This Row],[cena/enota brez DDV v EUR]]*Sklop26[[#This Row],[Stopnja DDV (%)]]</f>
        <v>0</v>
      </c>
      <c r="R60" s="112">
        <f>+Sklop26[[#This Row],[cena/enota brez DDV v EUR]]+Sklop26[[#This Row],[Davek (EUR)]]</f>
        <v>0</v>
      </c>
      <c r="S60" s="112">
        <f>+Sklop26[[#This Row],[cena/enota brez DDV v EUR]]*Sklop26[[#This Row],[Okvirna količina]]</f>
        <v>0</v>
      </c>
      <c r="T60" s="152">
        <f>+Sklop26[[#This Row],[Končna cena/enoto mere (EUR) z DDV]]*Sklop26[[#This Row],[Okvirna količina]]</f>
        <v>0</v>
      </c>
      <c r="U60" s="125"/>
    </row>
    <row r="61" spans="1:21" s="64" customFormat="1" ht="12">
      <c r="A61" s="104" t="s">
        <v>50</v>
      </c>
      <c r="B61" s="99" t="s">
        <v>1119</v>
      </c>
      <c r="C61" s="94" t="s">
        <v>1075</v>
      </c>
      <c r="D61" s="94" t="s">
        <v>169</v>
      </c>
      <c r="E61" s="137"/>
      <c r="F61" s="110">
        <v>14</v>
      </c>
      <c r="G61" s="153" t="s">
        <v>1</v>
      </c>
      <c r="H6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14</v>
      </c>
      <c r="I61" s="110" t="str">
        <f>IF(Sklop26[[#This Row],[ZAHTEVANA SHEMA KAKOVOSTI]]&lt;&gt;"",Sklop26[[#This Row],[Preračunana masa/volumen/kos na enoto kg]],"")</f>
        <v/>
      </c>
      <c r="J61" s="119"/>
      <c r="K61" s="113"/>
      <c r="L61" s="113"/>
      <c r="M61" s="3"/>
      <c r="N61" s="112"/>
      <c r="O61" s="112"/>
      <c r="P61" s="123"/>
      <c r="Q61" s="112">
        <f>+Sklop26[[#This Row],[cena/enota brez DDV v EUR]]*Sklop26[[#This Row],[Stopnja DDV (%)]]</f>
        <v>0</v>
      </c>
      <c r="R61" s="112">
        <f>+Sklop26[[#This Row],[cena/enota brez DDV v EUR]]+Sklop26[[#This Row],[Davek (EUR)]]</f>
        <v>0</v>
      </c>
      <c r="S61" s="112">
        <f>+Sklop26[[#This Row],[cena/enota brez DDV v EUR]]*Sklop26[[#This Row],[Okvirna količina]]</f>
        <v>0</v>
      </c>
      <c r="T61" s="152">
        <f>+Sklop26[[#This Row],[Končna cena/enoto mere (EUR) z DDV]]*Sklop26[[#This Row],[Okvirna količina]]</f>
        <v>0</v>
      </c>
      <c r="U61" s="125"/>
    </row>
    <row r="62" spans="1:21" s="64" customFormat="1" ht="12">
      <c r="A62" s="109" t="s">
        <v>51</v>
      </c>
      <c r="B62" s="99" t="s">
        <v>1120</v>
      </c>
      <c r="C62" s="94">
        <v>0.5</v>
      </c>
      <c r="D62" s="94" t="s">
        <v>104</v>
      </c>
      <c r="E62" s="137"/>
      <c r="F62" s="110">
        <v>300</v>
      </c>
      <c r="G62" s="153" t="s">
        <v>102</v>
      </c>
      <c r="H6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150</v>
      </c>
      <c r="I62" s="110" t="str">
        <f>IF(Sklop26[[#This Row],[ZAHTEVANA SHEMA KAKOVOSTI]]&lt;&gt;"",Sklop26[[#This Row],[Preračunana masa/volumen/kos na enoto kg]],"")</f>
        <v/>
      </c>
      <c r="J62" s="119"/>
      <c r="K62" s="113"/>
      <c r="L62" s="113"/>
      <c r="M62" s="3"/>
      <c r="N62" s="112"/>
      <c r="O62" s="112"/>
      <c r="P62" s="123"/>
      <c r="Q62" s="112">
        <f>+Sklop26[[#This Row],[cena/enota brez DDV v EUR]]*Sklop26[[#This Row],[Stopnja DDV (%)]]</f>
        <v>0</v>
      </c>
      <c r="R62" s="112">
        <f>+Sklop26[[#This Row],[cena/enota brez DDV v EUR]]+Sklop26[[#This Row],[Davek (EUR)]]</f>
        <v>0</v>
      </c>
      <c r="S62" s="112">
        <f>+Sklop26[[#This Row],[cena/enota brez DDV v EUR]]*Sklop26[[#This Row],[Okvirna količina]]</f>
        <v>0</v>
      </c>
      <c r="T62" s="152">
        <f>+Sklop26[[#This Row],[Končna cena/enoto mere (EUR) z DDV]]*Sklop26[[#This Row],[Okvirna količina]]</f>
        <v>0</v>
      </c>
      <c r="U62" s="125"/>
    </row>
    <row r="63" spans="1:21" s="64" customFormat="1" ht="12">
      <c r="A63" s="104" t="s">
        <v>47</v>
      </c>
      <c r="B63" s="99" t="s">
        <v>1120</v>
      </c>
      <c r="C63" s="94">
        <v>1.5</v>
      </c>
      <c r="D63" s="94" t="s">
        <v>104</v>
      </c>
      <c r="E63" s="137"/>
      <c r="F63" s="110">
        <v>100</v>
      </c>
      <c r="G63" s="153" t="s">
        <v>102</v>
      </c>
      <c r="H6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150</v>
      </c>
      <c r="I63" s="110" t="str">
        <f>IF(Sklop26[[#This Row],[ZAHTEVANA SHEMA KAKOVOSTI]]&lt;&gt;"",Sklop26[[#This Row],[Preračunana masa/volumen/kos na enoto kg]],"")</f>
        <v/>
      </c>
      <c r="J63" s="119"/>
      <c r="K63" s="113"/>
      <c r="L63" s="113"/>
      <c r="M63" s="3"/>
      <c r="N63" s="112"/>
      <c r="O63" s="112"/>
      <c r="P63" s="123"/>
      <c r="Q63" s="112">
        <f>+Sklop26[[#This Row],[cena/enota brez DDV v EUR]]*Sklop26[[#This Row],[Stopnja DDV (%)]]</f>
        <v>0</v>
      </c>
      <c r="R63" s="112">
        <f>+Sklop26[[#This Row],[cena/enota brez DDV v EUR]]+Sklop26[[#This Row],[Davek (EUR)]]</f>
        <v>0</v>
      </c>
      <c r="S63" s="112">
        <f>+Sklop26[[#This Row],[cena/enota brez DDV v EUR]]*Sklop26[[#This Row],[Okvirna količina]]</f>
        <v>0</v>
      </c>
      <c r="T63" s="152">
        <f>+Sklop26[[#This Row],[Končna cena/enoto mere (EUR) z DDV]]*Sklop26[[#This Row],[Okvirna količina]]</f>
        <v>0</v>
      </c>
      <c r="U63" s="125"/>
    </row>
    <row r="64" spans="1:21" s="64" customFormat="1" ht="20.25" customHeight="1">
      <c r="A64" s="104" t="s">
        <v>52</v>
      </c>
      <c r="B64" s="99" t="s">
        <v>1121</v>
      </c>
      <c r="C64" s="94">
        <v>400</v>
      </c>
      <c r="D64" s="94" t="s">
        <v>169</v>
      </c>
      <c r="E64" s="137"/>
      <c r="F64" s="110">
        <v>10</v>
      </c>
      <c r="G64" s="153" t="s">
        <v>102</v>
      </c>
      <c r="H6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64" s="110" t="str">
        <f>IF(Sklop26[[#This Row],[ZAHTEVANA SHEMA KAKOVOSTI]]&lt;&gt;"",Sklop26[[#This Row],[Preračunana masa/volumen/kos na enoto kg]],"")</f>
        <v/>
      </c>
      <c r="J64" s="119"/>
      <c r="K64" s="113"/>
      <c r="L64" s="113"/>
      <c r="M64" s="3"/>
      <c r="N64" s="112"/>
      <c r="O64" s="112"/>
      <c r="P64" s="123"/>
      <c r="Q64" s="112">
        <f>+Sklop26[[#This Row],[cena/enota brez DDV v EUR]]*Sklop26[[#This Row],[Stopnja DDV (%)]]</f>
        <v>0</v>
      </c>
      <c r="R64" s="112">
        <f>+Sklop26[[#This Row],[cena/enota brez DDV v EUR]]+Sklop26[[#This Row],[Davek (EUR)]]</f>
        <v>0</v>
      </c>
      <c r="S64" s="112">
        <f>+Sklop26[[#This Row],[cena/enota brez DDV v EUR]]*Sklop26[[#This Row],[Okvirna količina]]</f>
        <v>0</v>
      </c>
      <c r="T64" s="152">
        <f>+Sklop26[[#This Row],[Končna cena/enoto mere (EUR) z DDV]]*Sklop26[[#This Row],[Okvirna količina]]</f>
        <v>0</v>
      </c>
      <c r="U64" s="125"/>
    </row>
    <row r="65" spans="1:21" s="64" customFormat="1" ht="30.75" customHeight="1">
      <c r="A65" s="109" t="s">
        <v>48</v>
      </c>
      <c r="B65" s="99" t="s">
        <v>1122</v>
      </c>
      <c r="C65" s="94">
        <v>300</v>
      </c>
      <c r="D65" s="94" t="s">
        <v>169</v>
      </c>
      <c r="E65" s="137"/>
      <c r="F65" s="110">
        <v>150</v>
      </c>
      <c r="G65" s="153" t="s">
        <v>0</v>
      </c>
      <c r="H6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45</v>
      </c>
      <c r="I65" s="110" t="str">
        <f>IF(Sklop26[[#This Row],[ZAHTEVANA SHEMA KAKOVOSTI]]&lt;&gt;"",Sklop26[[#This Row],[Preračunana masa/volumen/kos na enoto kg]],"")</f>
        <v/>
      </c>
      <c r="J65" s="119"/>
      <c r="K65" s="113"/>
      <c r="L65" s="113"/>
      <c r="M65" s="3"/>
      <c r="N65" s="112"/>
      <c r="O65" s="112"/>
      <c r="P65" s="123"/>
      <c r="Q65" s="112">
        <f>+Sklop26[[#This Row],[cena/enota brez DDV v EUR]]*Sklop26[[#This Row],[Stopnja DDV (%)]]</f>
        <v>0</v>
      </c>
      <c r="R65" s="112">
        <f>+Sklop26[[#This Row],[cena/enota brez DDV v EUR]]+Sklop26[[#This Row],[Davek (EUR)]]</f>
        <v>0</v>
      </c>
      <c r="S65" s="112">
        <f>+Sklop26[[#This Row],[cena/enota brez DDV v EUR]]*Sklop26[[#This Row],[Okvirna količina]]</f>
        <v>0</v>
      </c>
      <c r="T65" s="152">
        <f>+Sklop26[[#This Row],[Končna cena/enoto mere (EUR) z DDV]]*Sklop26[[#This Row],[Okvirna količina]]</f>
        <v>0</v>
      </c>
      <c r="U65" s="125"/>
    </row>
    <row r="66" spans="1:21" s="64" customFormat="1" ht="24">
      <c r="A66" s="104" t="s">
        <v>53</v>
      </c>
      <c r="B66" s="99" t="s">
        <v>1123</v>
      </c>
      <c r="C66" s="94" t="s">
        <v>1076</v>
      </c>
      <c r="D66" s="94" t="s">
        <v>169</v>
      </c>
      <c r="E66" s="137"/>
      <c r="F66" s="110">
        <v>50</v>
      </c>
      <c r="G66" s="153" t="s">
        <v>1</v>
      </c>
      <c r="H6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66" s="110" t="str">
        <f>IF(Sklop26[[#This Row],[ZAHTEVANA SHEMA KAKOVOSTI]]&lt;&gt;"",Sklop26[[#This Row],[Preračunana masa/volumen/kos na enoto kg]],"")</f>
        <v/>
      </c>
      <c r="J66" s="119"/>
      <c r="K66" s="113"/>
      <c r="L66" s="113"/>
      <c r="M66" s="3"/>
      <c r="N66" s="112"/>
      <c r="O66" s="112"/>
      <c r="P66" s="123"/>
      <c r="Q66" s="112">
        <f>+Sklop26[[#This Row],[cena/enota brez DDV v EUR]]*Sklop26[[#This Row],[Stopnja DDV (%)]]</f>
        <v>0</v>
      </c>
      <c r="R66" s="112">
        <f>+Sklop26[[#This Row],[cena/enota brez DDV v EUR]]+Sklop26[[#This Row],[Davek (EUR)]]</f>
        <v>0</v>
      </c>
      <c r="S66" s="112">
        <f>+Sklop26[[#This Row],[cena/enota brez DDV v EUR]]*Sklop26[[#This Row],[Okvirna količina]]</f>
        <v>0</v>
      </c>
      <c r="T66" s="152">
        <f>+Sklop26[[#This Row],[Končna cena/enoto mere (EUR) z DDV]]*Sklop26[[#This Row],[Okvirna količina]]</f>
        <v>0</v>
      </c>
      <c r="U66" s="125"/>
    </row>
    <row r="67" spans="1:21" s="64" customFormat="1" ht="36">
      <c r="A67" s="104" t="s">
        <v>54</v>
      </c>
      <c r="B67" s="99" t="s">
        <v>1124</v>
      </c>
      <c r="C67" s="94" t="s">
        <v>1077</v>
      </c>
      <c r="D67" s="94" t="s">
        <v>169</v>
      </c>
      <c r="E67" s="137"/>
      <c r="F67" s="110">
        <v>30</v>
      </c>
      <c r="G67" s="153" t="s">
        <v>1</v>
      </c>
      <c r="H6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67" s="110" t="str">
        <f>IF(Sklop26[[#This Row],[ZAHTEVANA SHEMA KAKOVOSTI]]&lt;&gt;"",Sklop26[[#This Row],[Preračunana masa/volumen/kos na enoto kg]],"")</f>
        <v/>
      </c>
      <c r="J67" s="119"/>
      <c r="K67" s="113"/>
      <c r="L67" s="113"/>
      <c r="M67" s="3"/>
      <c r="N67" s="112"/>
      <c r="O67" s="112"/>
      <c r="P67" s="123"/>
      <c r="Q67" s="112">
        <f>+Sklop26[[#This Row],[cena/enota brez DDV v EUR]]*Sklop26[[#This Row],[Stopnja DDV (%)]]</f>
        <v>0</v>
      </c>
      <c r="R67" s="112">
        <f>+Sklop26[[#This Row],[cena/enota brez DDV v EUR]]+Sklop26[[#This Row],[Davek (EUR)]]</f>
        <v>0</v>
      </c>
      <c r="S67" s="112">
        <f>+Sklop26[[#This Row],[cena/enota brez DDV v EUR]]*Sklop26[[#This Row],[Okvirna količina]]</f>
        <v>0</v>
      </c>
      <c r="T67" s="152">
        <f>+Sklop26[[#This Row],[Končna cena/enoto mere (EUR) z DDV]]*Sklop26[[#This Row],[Okvirna količina]]</f>
        <v>0</v>
      </c>
      <c r="U67" s="125"/>
    </row>
    <row r="68" spans="1:21" s="64" customFormat="1" ht="36">
      <c r="A68" s="109" t="s">
        <v>55</v>
      </c>
      <c r="B68" s="99" t="s">
        <v>1196</v>
      </c>
      <c r="C68" s="94">
        <v>100</v>
      </c>
      <c r="D68" s="94" t="s">
        <v>169</v>
      </c>
      <c r="E68" s="137"/>
      <c r="F68" s="110">
        <v>300</v>
      </c>
      <c r="G68" s="153" t="s">
        <v>102</v>
      </c>
      <c r="H6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68" s="110" t="str">
        <f>IF(Sklop26[[#This Row],[ZAHTEVANA SHEMA KAKOVOSTI]]&lt;&gt;"",Sklop26[[#This Row],[Preračunana masa/volumen/kos na enoto kg]],"")</f>
        <v/>
      </c>
      <c r="J68" s="119"/>
      <c r="K68" s="113"/>
      <c r="L68" s="113"/>
      <c r="M68" s="3"/>
      <c r="N68" s="112"/>
      <c r="O68" s="112"/>
      <c r="P68" s="123"/>
      <c r="Q68" s="112">
        <f>+Sklop26[[#This Row],[cena/enota brez DDV v EUR]]*Sklop26[[#This Row],[Stopnja DDV (%)]]</f>
        <v>0</v>
      </c>
      <c r="R68" s="112">
        <f>+Sklop26[[#This Row],[cena/enota brez DDV v EUR]]+Sklop26[[#This Row],[Davek (EUR)]]</f>
        <v>0</v>
      </c>
      <c r="S68" s="112">
        <f>+Sklop26[[#This Row],[cena/enota brez DDV v EUR]]*Sklop26[[#This Row],[Okvirna količina]]</f>
        <v>0</v>
      </c>
      <c r="T68" s="152">
        <f>+Sklop26[[#This Row],[Končna cena/enoto mere (EUR) z DDV]]*Sklop26[[#This Row],[Okvirna količina]]</f>
        <v>0</v>
      </c>
      <c r="U68" s="125"/>
    </row>
    <row r="69" spans="1:21" s="64" customFormat="1" ht="36">
      <c r="A69" s="104" t="s">
        <v>56</v>
      </c>
      <c r="B69" s="99" t="s">
        <v>1196</v>
      </c>
      <c r="C69" s="94">
        <v>250</v>
      </c>
      <c r="D69" s="94" t="s">
        <v>169</v>
      </c>
      <c r="E69" s="137"/>
      <c r="F69" s="110">
        <v>20</v>
      </c>
      <c r="G69" s="153" t="s">
        <v>102</v>
      </c>
      <c r="H6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69" s="110" t="str">
        <f>IF(Sklop26[[#This Row],[ZAHTEVANA SHEMA KAKOVOSTI]]&lt;&gt;"",Sklop26[[#This Row],[Preračunana masa/volumen/kos na enoto kg]],"")</f>
        <v/>
      </c>
      <c r="J69" s="119"/>
      <c r="K69" s="113"/>
      <c r="L69" s="113"/>
      <c r="M69" s="3"/>
      <c r="N69" s="112"/>
      <c r="O69" s="112"/>
      <c r="P69" s="123"/>
      <c r="Q69" s="112">
        <f>+Sklop26[[#This Row],[cena/enota brez DDV v EUR]]*Sklop26[[#This Row],[Stopnja DDV (%)]]</f>
        <v>0</v>
      </c>
      <c r="R69" s="112">
        <f>+Sklop26[[#This Row],[cena/enota brez DDV v EUR]]+Sklop26[[#This Row],[Davek (EUR)]]</f>
        <v>0</v>
      </c>
      <c r="S69" s="112">
        <f>+Sklop26[[#This Row],[cena/enota brez DDV v EUR]]*Sklop26[[#This Row],[Okvirna količina]]</f>
        <v>0</v>
      </c>
      <c r="T69" s="152">
        <f>+Sklop26[[#This Row],[Končna cena/enoto mere (EUR) z DDV]]*Sklop26[[#This Row],[Okvirna količina]]</f>
        <v>0</v>
      </c>
      <c r="U69" s="125"/>
    </row>
    <row r="70" spans="1:21" s="64" customFormat="1" ht="24">
      <c r="A70" s="104" t="s">
        <v>57</v>
      </c>
      <c r="B70" s="99" t="s">
        <v>1126</v>
      </c>
      <c r="C70" s="94">
        <v>18</v>
      </c>
      <c r="D70" s="94" t="s">
        <v>169</v>
      </c>
      <c r="E70" s="137"/>
      <c r="F70" s="110">
        <v>3500</v>
      </c>
      <c r="G70" s="153" t="s">
        <v>102</v>
      </c>
      <c r="H7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62.999999999999993</v>
      </c>
      <c r="I70" s="110" t="str">
        <f>IF(Sklop26[[#This Row],[ZAHTEVANA SHEMA KAKOVOSTI]]&lt;&gt;"",Sklop26[[#This Row],[Preračunana masa/volumen/kos na enoto kg]],"")</f>
        <v/>
      </c>
      <c r="J70" s="119"/>
      <c r="K70" s="113"/>
      <c r="L70" s="113"/>
      <c r="M70" s="3"/>
      <c r="N70" s="112"/>
      <c r="O70" s="112"/>
      <c r="P70" s="123"/>
      <c r="Q70" s="112">
        <f>+Sklop26[[#This Row],[cena/enota brez DDV v EUR]]*Sklop26[[#This Row],[Stopnja DDV (%)]]</f>
        <v>0</v>
      </c>
      <c r="R70" s="112">
        <f>+Sklop26[[#This Row],[cena/enota brez DDV v EUR]]+Sklop26[[#This Row],[Davek (EUR)]]</f>
        <v>0</v>
      </c>
      <c r="S70" s="112">
        <f>+Sklop26[[#This Row],[cena/enota brez DDV v EUR]]*Sklop26[[#This Row],[Okvirna količina]]</f>
        <v>0</v>
      </c>
      <c r="T70" s="152">
        <f>+Sklop26[[#This Row],[Končna cena/enoto mere (EUR) z DDV]]*Sklop26[[#This Row],[Okvirna količina]]</f>
        <v>0</v>
      </c>
      <c r="U70" s="125"/>
    </row>
    <row r="71" spans="1:21" s="64" customFormat="1" ht="12">
      <c r="A71" s="109" t="s">
        <v>58</v>
      </c>
      <c r="B71" s="99" t="s">
        <v>1127</v>
      </c>
      <c r="C71" s="145" t="s">
        <v>727</v>
      </c>
      <c r="D71" s="94" t="s">
        <v>1</v>
      </c>
      <c r="E71" s="137"/>
      <c r="F71" s="110">
        <v>10</v>
      </c>
      <c r="G71" s="153" t="s">
        <v>1</v>
      </c>
      <c r="H7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71" s="110" t="str">
        <f>IF(Sklop26[[#This Row],[ZAHTEVANA SHEMA KAKOVOSTI]]&lt;&gt;"",Sklop26[[#This Row],[Preračunana masa/volumen/kos na enoto kg]],"")</f>
        <v/>
      </c>
      <c r="J71" s="119"/>
      <c r="K71" s="113"/>
      <c r="L71" s="113"/>
      <c r="M71" s="3"/>
      <c r="N71" s="112"/>
      <c r="O71" s="112"/>
      <c r="P71" s="123"/>
      <c r="Q71" s="112">
        <f>+Sklop26[[#This Row],[cena/enota brez DDV v EUR]]*Sklop26[[#This Row],[Stopnja DDV (%)]]</f>
        <v>0</v>
      </c>
      <c r="R71" s="112">
        <f>+Sklop26[[#This Row],[cena/enota brez DDV v EUR]]+Sklop26[[#This Row],[Davek (EUR)]]</f>
        <v>0</v>
      </c>
      <c r="S71" s="112">
        <f>+Sklop26[[#This Row],[cena/enota brez DDV v EUR]]*Sklop26[[#This Row],[Okvirna količina]]</f>
        <v>0</v>
      </c>
      <c r="T71" s="152">
        <f>+Sklop26[[#This Row],[Končna cena/enoto mere (EUR) z DDV]]*Sklop26[[#This Row],[Okvirna količina]]</f>
        <v>0</v>
      </c>
      <c r="U71" s="125"/>
    </row>
    <row r="72" spans="1:21" s="64" customFormat="1" ht="12">
      <c r="A72" s="104" t="s">
        <v>59</v>
      </c>
      <c r="B72" s="99" t="s">
        <v>1128</v>
      </c>
      <c r="C72" s="94">
        <v>1</v>
      </c>
      <c r="D72" s="94" t="s">
        <v>1</v>
      </c>
      <c r="E72" s="137"/>
      <c r="F72" s="110">
        <v>85</v>
      </c>
      <c r="G72" s="153" t="s">
        <v>1</v>
      </c>
      <c r="H7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85</v>
      </c>
      <c r="I72" s="110" t="str">
        <f>IF(Sklop26[[#This Row],[ZAHTEVANA SHEMA KAKOVOSTI]]&lt;&gt;"",Sklop26[[#This Row],[Preračunana masa/volumen/kos na enoto kg]],"")</f>
        <v/>
      </c>
      <c r="J72" s="119"/>
      <c r="K72" s="113"/>
      <c r="L72" s="113"/>
      <c r="M72" s="3"/>
      <c r="N72" s="112"/>
      <c r="O72" s="112"/>
      <c r="P72" s="123"/>
      <c r="Q72" s="112">
        <f>+Sklop26[[#This Row],[cena/enota brez DDV v EUR]]*Sklop26[[#This Row],[Stopnja DDV (%)]]</f>
        <v>0</v>
      </c>
      <c r="R72" s="112">
        <f>+Sklop26[[#This Row],[cena/enota brez DDV v EUR]]+Sklop26[[#This Row],[Davek (EUR)]]</f>
        <v>0</v>
      </c>
      <c r="S72" s="112">
        <f>+Sklop26[[#This Row],[cena/enota brez DDV v EUR]]*Sklop26[[#This Row],[Okvirna količina]]</f>
        <v>0</v>
      </c>
      <c r="T72" s="152">
        <f>+Sklop26[[#This Row],[Končna cena/enoto mere (EUR) z DDV]]*Sklop26[[#This Row],[Okvirna količina]]</f>
        <v>0</v>
      </c>
      <c r="U72" s="125"/>
    </row>
    <row r="73" spans="1:21" s="64" customFormat="1" ht="12">
      <c r="A73" s="104" t="s">
        <v>60</v>
      </c>
      <c r="B73" s="99" t="s">
        <v>1078</v>
      </c>
      <c r="C73" s="94" t="s">
        <v>1210</v>
      </c>
      <c r="D73" s="94" t="s">
        <v>169</v>
      </c>
      <c r="E73" s="137"/>
      <c r="F73" s="110">
        <v>38</v>
      </c>
      <c r="G73" s="153" t="s">
        <v>1</v>
      </c>
      <c r="H7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38</v>
      </c>
      <c r="I73" s="110" t="str">
        <f>IF(Sklop26[[#This Row],[ZAHTEVANA SHEMA KAKOVOSTI]]&lt;&gt;"",Sklop26[[#This Row],[Preračunana masa/volumen/kos na enoto kg]],"")</f>
        <v/>
      </c>
      <c r="J73" s="119"/>
      <c r="K73" s="113"/>
      <c r="L73" s="113"/>
      <c r="M73" s="3"/>
      <c r="N73" s="112"/>
      <c r="O73" s="112"/>
      <c r="P73" s="123"/>
      <c r="Q73" s="112">
        <f>+Sklop26[[#This Row],[cena/enota brez DDV v EUR]]*Sklop26[[#This Row],[Stopnja DDV (%)]]</f>
        <v>0</v>
      </c>
      <c r="R73" s="112">
        <f>+Sklop26[[#This Row],[cena/enota brez DDV v EUR]]+Sklop26[[#This Row],[Davek (EUR)]]</f>
        <v>0</v>
      </c>
      <c r="S73" s="112">
        <f>+Sklop26[[#This Row],[cena/enota brez DDV v EUR]]*Sklop26[[#This Row],[Okvirna količina]]</f>
        <v>0</v>
      </c>
      <c r="T73" s="152">
        <f>+Sklop26[[#This Row],[Končna cena/enoto mere (EUR) z DDV]]*Sklop26[[#This Row],[Okvirna količina]]</f>
        <v>0</v>
      </c>
      <c r="U73" s="125"/>
    </row>
    <row r="74" spans="1:21" s="64" customFormat="1" ht="12">
      <c r="A74" s="109" t="s">
        <v>61</v>
      </c>
      <c r="B74" s="99" t="s">
        <v>1129</v>
      </c>
      <c r="C74" s="160" t="s">
        <v>1211</v>
      </c>
      <c r="D74" s="94" t="s">
        <v>1</v>
      </c>
      <c r="E74" s="137"/>
      <c r="F74" s="110">
        <v>7</v>
      </c>
      <c r="G74" s="153" t="s">
        <v>1</v>
      </c>
      <c r="H7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</v>
      </c>
      <c r="I74" s="110" t="str">
        <f>IF(Sklop26[[#This Row],[ZAHTEVANA SHEMA KAKOVOSTI]]&lt;&gt;"",Sklop26[[#This Row],[Preračunana masa/volumen/kos na enoto kg]],"")</f>
        <v/>
      </c>
      <c r="J74" s="119"/>
      <c r="K74" s="113"/>
      <c r="L74" s="113"/>
      <c r="M74" s="3"/>
      <c r="N74" s="112"/>
      <c r="O74" s="112"/>
      <c r="P74" s="123"/>
      <c r="Q74" s="112">
        <f>+Sklop26[[#This Row],[cena/enota brez DDV v EUR]]*Sklop26[[#This Row],[Stopnja DDV (%)]]</f>
        <v>0</v>
      </c>
      <c r="R74" s="112">
        <f>+Sklop26[[#This Row],[cena/enota brez DDV v EUR]]+Sklop26[[#This Row],[Davek (EUR)]]</f>
        <v>0</v>
      </c>
      <c r="S74" s="112">
        <f>+Sklop26[[#This Row],[cena/enota brez DDV v EUR]]*Sklop26[[#This Row],[Okvirna količina]]</f>
        <v>0</v>
      </c>
      <c r="T74" s="152">
        <f>+Sklop26[[#This Row],[Končna cena/enoto mere (EUR) z DDV]]*Sklop26[[#This Row],[Okvirna količina]]</f>
        <v>0</v>
      </c>
      <c r="U74" s="125"/>
    </row>
    <row r="75" spans="1:21" s="64" customFormat="1" ht="12">
      <c r="A75" s="104" t="s">
        <v>62</v>
      </c>
      <c r="B75" s="99" t="s">
        <v>1130</v>
      </c>
      <c r="C75" s="94" t="s">
        <v>791</v>
      </c>
      <c r="D75" s="94" t="s">
        <v>169</v>
      </c>
      <c r="E75" s="137"/>
      <c r="F75" s="110">
        <v>50</v>
      </c>
      <c r="G75" s="153" t="s">
        <v>1</v>
      </c>
      <c r="H7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75" s="110" t="str">
        <f>IF(Sklop26[[#This Row],[ZAHTEVANA SHEMA KAKOVOSTI]]&lt;&gt;"",Sklop26[[#This Row],[Preračunana masa/volumen/kos na enoto kg]],"")</f>
        <v/>
      </c>
      <c r="J75" s="119"/>
      <c r="K75" s="113"/>
      <c r="L75" s="113"/>
      <c r="M75" s="3"/>
      <c r="N75" s="112"/>
      <c r="O75" s="112"/>
      <c r="P75" s="123"/>
      <c r="Q75" s="112">
        <f>+Sklop26[[#This Row],[cena/enota brez DDV v EUR]]*Sklop26[[#This Row],[Stopnja DDV (%)]]</f>
        <v>0</v>
      </c>
      <c r="R75" s="112">
        <f>+Sklop26[[#This Row],[cena/enota brez DDV v EUR]]+Sklop26[[#This Row],[Davek (EUR)]]</f>
        <v>0</v>
      </c>
      <c r="S75" s="112">
        <f>+Sklop26[[#This Row],[cena/enota brez DDV v EUR]]*Sklop26[[#This Row],[Okvirna količina]]</f>
        <v>0</v>
      </c>
      <c r="T75" s="152">
        <f>+Sklop26[[#This Row],[Končna cena/enoto mere (EUR) z DDV]]*Sklop26[[#This Row],[Okvirna količina]]</f>
        <v>0</v>
      </c>
      <c r="U75" s="125"/>
    </row>
    <row r="76" spans="1:21" s="64" customFormat="1" ht="12">
      <c r="A76" s="104" t="s">
        <v>70</v>
      </c>
      <c r="B76" s="99" t="s">
        <v>1131</v>
      </c>
      <c r="C76" s="94">
        <v>1500</v>
      </c>
      <c r="D76" s="94" t="s">
        <v>169</v>
      </c>
      <c r="E76" s="137"/>
      <c r="F76" s="110">
        <v>12</v>
      </c>
      <c r="G76" s="153" t="s">
        <v>1</v>
      </c>
      <c r="H7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18</v>
      </c>
      <c r="I76" s="110" t="str">
        <f>IF(Sklop26[[#This Row],[ZAHTEVANA SHEMA KAKOVOSTI]]&lt;&gt;"",Sklop26[[#This Row],[Preračunana masa/volumen/kos na enoto kg]],"")</f>
        <v/>
      </c>
      <c r="J76" s="119"/>
      <c r="K76" s="113"/>
      <c r="L76" s="113"/>
      <c r="M76" s="3"/>
      <c r="N76" s="112"/>
      <c r="O76" s="112"/>
      <c r="P76" s="123"/>
      <c r="Q76" s="112">
        <f>+Sklop26[[#This Row],[cena/enota brez DDV v EUR]]*Sklop26[[#This Row],[Stopnja DDV (%)]]</f>
        <v>0</v>
      </c>
      <c r="R76" s="112">
        <f>+Sklop26[[#This Row],[cena/enota brez DDV v EUR]]+Sklop26[[#This Row],[Davek (EUR)]]</f>
        <v>0</v>
      </c>
      <c r="S76" s="112">
        <f>+Sklop26[[#This Row],[cena/enota brez DDV v EUR]]*Sklop26[[#This Row],[Okvirna količina]]</f>
        <v>0</v>
      </c>
      <c r="T76" s="152">
        <f>+Sklop26[[#This Row],[Končna cena/enoto mere (EUR) z DDV]]*Sklop26[[#This Row],[Okvirna količina]]</f>
        <v>0</v>
      </c>
      <c r="U76" s="125"/>
    </row>
    <row r="77" spans="1:21" s="64" customFormat="1" ht="12">
      <c r="A77" s="109" t="s">
        <v>77</v>
      </c>
      <c r="B77" s="99" t="s">
        <v>1132</v>
      </c>
      <c r="C77" s="94">
        <v>200</v>
      </c>
      <c r="D77" s="94" t="s">
        <v>169</v>
      </c>
      <c r="E77" s="137"/>
      <c r="F77" s="110">
        <v>10</v>
      </c>
      <c r="G77" s="153" t="s">
        <v>102</v>
      </c>
      <c r="H7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7" s="110" t="str">
        <f>IF(Sklop26[[#This Row],[ZAHTEVANA SHEMA KAKOVOSTI]]&lt;&gt;"",Sklop26[[#This Row],[Preračunana masa/volumen/kos na enoto kg]],"")</f>
        <v/>
      </c>
      <c r="J77" s="119"/>
      <c r="K77" s="113"/>
      <c r="L77" s="113"/>
      <c r="M77" s="3"/>
      <c r="N77" s="112"/>
      <c r="O77" s="112"/>
      <c r="P77" s="123"/>
      <c r="Q77" s="112">
        <f>+Sklop26[[#This Row],[cena/enota brez DDV v EUR]]*Sklop26[[#This Row],[Stopnja DDV (%)]]</f>
        <v>0</v>
      </c>
      <c r="R77" s="112">
        <f>+Sklop26[[#This Row],[cena/enota brez DDV v EUR]]+Sklop26[[#This Row],[Davek (EUR)]]</f>
        <v>0</v>
      </c>
      <c r="S77" s="112">
        <f>+Sklop26[[#This Row],[cena/enota brez DDV v EUR]]*Sklop26[[#This Row],[Okvirna količina]]</f>
        <v>0</v>
      </c>
      <c r="T77" s="152">
        <f>+Sklop26[[#This Row],[Končna cena/enoto mere (EUR) z DDV]]*Sklop26[[#This Row],[Okvirna količina]]</f>
        <v>0</v>
      </c>
      <c r="U77" s="125"/>
    </row>
    <row r="78" spans="1:21" s="64" customFormat="1" ht="12">
      <c r="A78" s="104" t="s">
        <v>78</v>
      </c>
      <c r="B78" s="99" t="s">
        <v>1133</v>
      </c>
      <c r="C78" s="94" t="s">
        <v>1079</v>
      </c>
      <c r="D78" s="94" t="s">
        <v>169</v>
      </c>
      <c r="E78" s="137"/>
      <c r="F78" s="110">
        <v>2</v>
      </c>
      <c r="G78" s="153" t="s">
        <v>1</v>
      </c>
      <c r="H7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8" s="110" t="str">
        <f>IF(Sklop26[[#This Row],[ZAHTEVANA SHEMA KAKOVOSTI]]&lt;&gt;"",Sklop26[[#This Row],[Preračunana masa/volumen/kos na enoto kg]],"")</f>
        <v/>
      </c>
      <c r="J78" s="119"/>
      <c r="K78" s="113"/>
      <c r="L78" s="113"/>
      <c r="M78" s="3"/>
      <c r="N78" s="112"/>
      <c r="O78" s="112"/>
      <c r="P78" s="123"/>
      <c r="Q78" s="112">
        <f>+Sklop26[[#This Row],[cena/enota brez DDV v EUR]]*Sklop26[[#This Row],[Stopnja DDV (%)]]</f>
        <v>0</v>
      </c>
      <c r="R78" s="112">
        <f>+Sklop26[[#This Row],[cena/enota brez DDV v EUR]]+Sklop26[[#This Row],[Davek (EUR)]]</f>
        <v>0</v>
      </c>
      <c r="S78" s="112">
        <f>+Sklop26[[#This Row],[cena/enota brez DDV v EUR]]*Sklop26[[#This Row],[Okvirna količina]]</f>
        <v>0</v>
      </c>
      <c r="T78" s="152">
        <f>+Sklop26[[#This Row],[Končna cena/enoto mere (EUR) z DDV]]*Sklop26[[#This Row],[Okvirna količina]]</f>
        <v>0</v>
      </c>
      <c r="U78" s="125"/>
    </row>
    <row r="79" spans="1:21" s="64" customFormat="1" ht="12">
      <c r="A79" s="104" t="s">
        <v>79</v>
      </c>
      <c r="B79" s="99" t="s">
        <v>1134</v>
      </c>
      <c r="C79" s="94" t="s">
        <v>1074</v>
      </c>
      <c r="D79" s="94" t="s">
        <v>169</v>
      </c>
      <c r="E79" s="137"/>
      <c r="F79" s="110">
        <v>12</v>
      </c>
      <c r="G79" s="153" t="s">
        <v>1</v>
      </c>
      <c r="H7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79" s="110" t="str">
        <f>IF(Sklop26[[#This Row],[ZAHTEVANA SHEMA KAKOVOSTI]]&lt;&gt;"",Sklop26[[#This Row],[Preračunana masa/volumen/kos na enoto kg]],"")</f>
        <v/>
      </c>
      <c r="J79" s="119"/>
      <c r="K79" s="113"/>
      <c r="L79" s="113"/>
      <c r="M79" s="3"/>
      <c r="N79" s="112"/>
      <c r="O79" s="112"/>
      <c r="P79" s="123"/>
      <c r="Q79" s="112">
        <f>+Sklop26[[#This Row],[cena/enota brez DDV v EUR]]*Sklop26[[#This Row],[Stopnja DDV (%)]]</f>
        <v>0</v>
      </c>
      <c r="R79" s="112">
        <f>+Sklop26[[#This Row],[cena/enota brez DDV v EUR]]+Sklop26[[#This Row],[Davek (EUR)]]</f>
        <v>0</v>
      </c>
      <c r="S79" s="112">
        <f>+Sklop26[[#This Row],[cena/enota brez DDV v EUR]]*Sklop26[[#This Row],[Okvirna količina]]</f>
        <v>0</v>
      </c>
      <c r="T79" s="152">
        <f>+Sklop26[[#This Row],[Končna cena/enoto mere (EUR) z DDV]]*Sklop26[[#This Row],[Okvirna količina]]</f>
        <v>0</v>
      </c>
      <c r="U79" s="125"/>
    </row>
    <row r="80" spans="1:21" s="64" customFormat="1" ht="12">
      <c r="A80" s="109" t="s">
        <v>80</v>
      </c>
      <c r="B80" s="99" t="s">
        <v>1135</v>
      </c>
      <c r="C80" s="94" t="s">
        <v>1080</v>
      </c>
      <c r="D80" s="94" t="s">
        <v>169</v>
      </c>
      <c r="E80" s="137"/>
      <c r="F80" s="110">
        <v>5</v>
      </c>
      <c r="G80" s="153" t="s">
        <v>1</v>
      </c>
      <c r="H8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80" s="110" t="str">
        <f>IF(Sklop26[[#This Row],[ZAHTEVANA SHEMA KAKOVOSTI]]&lt;&gt;"",Sklop26[[#This Row],[Preračunana masa/volumen/kos na enoto kg]],"")</f>
        <v/>
      </c>
      <c r="J80" s="119"/>
      <c r="K80" s="113"/>
      <c r="L80" s="113"/>
      <c r="M80" s="3"/>
      <c r="N80" s="112"/>
      <c r="O80" s="112"/>
      <c r="P80" s="123"/>
      <c r="Q80" s="112">
        <f>+Sklop26[[#This Row],[cena/enota brez DDV v EUR]]*Sklop26[[#This Row],[Stopnja DDV (%)]]</f>
        <v>0</v>
      </c>
      <c r="R80" s="112">
        <f>+Sklop26[[#This Row],[cena/enota brez DDV v EUR]]+Sklop26[[#This Row],[Davek (EUR)]]</f>
        <v>0</v>
      </c>
      <c r="S80" s="112">
        <f>+Sklop26[[#This Row],[cena/enota brez DDV v EUR]]*Sklop26[[#This Row],[Okvirna količina]]</f>
        <v>0</v>
      </c>
      <c r="T80" s="152">
        <f>+Sklop26[[#This Row],[Končna cena/enoto mere (EUR) z DDV]]*Sklop26[[#This Row],[Okvirna količina]]</f>
        <v>0</v>
      </c>
      <c r="U80" s="125"/>
    </row>
    <row r="81" spans="1:21" s="64" customFormat="1" ht="15" customHeight="1">
      <c r="A81" s="104" t="s">
        <v>81</v>
      </c>
      <c r="B81" s="99" t="s">
        <v>1136</v>
      </c>
      <c r="C81" s="94">
        <v>200</v>
      </c>
      <c r="D81" s="94" t="s">
        <v>169</v>
      </c>
      <c r="E81" s="137"/>
      <c r="F81" s="110">
        <v>5</v>
      </c>
      <c r="G81" s="153" t="s">
        <v>102</v>
      </c>
      <c r="H8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81" s="110" t="str">
        <f>IF(Sklop26[[#This Row],[ZAHTEVANA SHEMA KAKOVOSTI]]&lt;&gt;"",Sklop26[[#This Row],[Preračunana masa/volumen/kos na enoto kg]],"")</f>
        <v/>
      </c>
      <c r="J81" s="119"/>
      <c r="K81" s="113"/>
      <c r="L81" s="113"/>
      <c r="M81" s="3"/>
      <c r="N81" s="112"/>
      <c r="O81" s="112"/>
      <c r="P81" s="123"/>
      <c r="Q81" s="112">
        <f>+Sklop26[[#This Row],[cena/enota brez DDV v EUR]]*Sklop26[[#This Row],[Stopnja DDV (%)]]</f>
        <v>0</v>
      </c>
      <c r="R81" s="112">
        <f>+Sklop26[[#This Row],[cena/enota brez DDV v EUR]]+Sklop26[[#This Row],[Davek (EUR)]]</f>
        <v>0</v>
      </c>
      <c r="S81" s="112">
        <f>+Sklop26[[#This Row],[cena/enota brez DDV v EUR]]*Sklop26[[#This Row],[Okvirna količina]]</f>
        <v>0</v>
      </c>
      <c r="T81" s="152">
        <f>+Sklop26[[#This Row],[Končna cena/enoto mere (EUR) z DDV]]*Sklop26[[#This Row],[Okvirna količina]]</f>
        <v>0</v>
      </c>
      <c r="U81" s="125"/>
    </row>
    <row r="82" spans="1:21" s="64" customFormat="1" ht="12">
      <c r="A82" s="104" t="s">
        <v>82</v>
      </c>
      <c r="B82" s="99" t="s">
        <v>1137</v>
      </c>
      <c r="C82" s="94" t="s">
        <v>1074</v>
      </c>
      <c r="D82" s="94" t="s">
        <v>169</v>
      </c>
      <c r="E82" s="137"/>
      <c r="F82" s="110">
        <v>2</v>
      </c>
      <c r="G82" s="153" t="s">
        <v>1</v>
      </c>
      <c r="H8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82" s="110" t="str">
        <f>IF(Sklop26[[#This Row],[ZAHTEVANA SHEMA KAKOVOSTI]]&lt;&gt;"",Sklop26[[#This Row],[Preračunana masa/volumen/kos na enoto kg]],"")</f>
        <v/>
      </c>
      <c r="J82" s="119"/>
      <c r="K82" s="113"/>
      <c r="L82" s="113"/>
      <c r="M82" s="3"/>
      <c r="N82" s="112"/>
      <c r="O82" s="112"/>
      <c r="P82" s="123"/>
      <c r="Q82" s="112">
        <f>+Sklop26[[#This Row],[cena/enota brez DDV v EUR]]*Sklop26[[#This Row],[Stopnja DDV (%)]]</f>
        <v>0</v>
      </c>
      <c r="R82" s="112">
        <f>+Sklop26[[#This Row],[cena/enota brez DDV v EUR]]+Sklop26[[#This Row],[Davek (EUR)]]</f>
        <v>0</v>
      </c>
      <c r="S82" s="112">
        <f>+Sklop26[[#This Row],[cena/enota brez DDV v EUR]]*Sklop26[[#This Row],[Okvirna količina]]</f>
        <v>0</v>
      </c>
      <c r="T82" s="152">
        <f>+Sklop26[[#This Row],[Končna cena/enoto mere (EUR) z DDV]]*Sklop26[[#This Row],[Okvirna količina]]</f>
        <v>0</v>
      </c>
      <c r="U82" s="125"/>
    </row>
    <row r="83" spans="1:21" s="64" customFormat="1" ht="12">
      <c r="A83" s="109" t="s">
        <v>83</v>
      </c>
      <c r="B83" s="99" t="s">
        <v>1138</v>
      </c>
      <c r="C83" s="94" t="s">
        <v>1074</v>
      </c>
      <c r="D83" s="94" t="s">
        <v>169</v>
      </c>
      <c r="E83" s="137"/>
      <c r="F83" s="110">
        <v>2</v>
      </c>
      <c r="G83" s="153" t="s">
        <v>1</v>
      </c>
      <c r="H8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83" s="110" t="str">
        <f>IF(Sklop26[[#This Row],[ZAHTEVANA SHEMA KAKOVOSTI]]&lt;&gt;"",Sklop26[[#This Row],[Preračunana masa/volumen/kos na enoto kg]],"")</f>
        <v/>
      </c>
      <c r="J83" s="119"/>
      <c r="K83" s="113"/>
      <c r="L83" s="113"/>
      <c r="M83" s="3"/>
      <c r="N83" s="112"/>
      <c r="O83" s="112"/>
      <c r="P83" s="123"/>
      <c r="Q83" s="112">
        <f>+Sklop26[[#This Row],[cena/enota brez DDV v EUR]]*Sklop26[[#This Row],[Stopnja DDV (%)]]</f>
        <v>0</v>
      </c>
      <c r="R83" s="112">
        <f>+Sklop26[[#This Row],[cena/enota brez DDV v EUR]]+Sklop26[[#This Row],[Davek (EUR)]]</f>
        <v>0</v>
      </c>
      <c r="S83" s="112">
        <f>+Sklop26[[#This Row],[cena/enota brez DDV v EUR]]*Sklop26[[#This Row],[Okvirna količina]]</f>
        <v>0</v>
      </c>
      <c r="T83" s="152">
        <f>+Sklop26[[#This Row],[Končna cena/enoto mere (EUR) z DDV]]*Sklop26[[#This Row],[Okvirna količina]]</f>
        <v>0</v>
      </c>
      <c r="U83" s="125"/>
    </row>
    <row r="84" spans="1:21" s="64" customFormat="1" ht="12">
      <c r="A84" s="104" t="s">
        <v>84</v>
      </c>
      <c r="B84" s="99" t="s">
        <v>1139</v>
      </c>
      <c r="C84" s="94" t="s">
        <v>557</v>
      </c>
      <c r="D84" s="94" t="s">
        <v>1</v>
      </c>
      <c r="E84" s="137"/>
      <c r="F84" s="110">
        <v>15</v>
      </c>
      <c r="G84" s="153" t="s">
        <v>1</v>
      </c>
      <c r="H8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84" s="110" t="str">
        <f>IF(Sklop26[[#This Row],[ZAHTEVANA SHEMA KAKOVOSTI]]&lt;&gt;"",Sklop26[[#This Row],[Preračunana masa/volumen/kos na enoto kg]],"")</f>
        <v/>
      </c>
      <c r="J84" s="119"/>
      <c r="K84" s="113"/>
      <c r="L84" s="113"/>
      <c r="M84" s="3"/>
      <c r="N84" s="112"/>
      <c r="O84" s="112"/>
      <c r="P84" s="123"/>
      <c r="Q84" s="112">
        <f>+Sklop26[[#This Row],[cena/enota brez DDV v EUR]]*Sklop26[[#This Row],[Stopnja DDV (%)]]</f>
        <v>0</v>
      </c>
      <c r="R84" s="112">
        <f>+Sklop26[[#This Row],[cena/enota brez DDV v EUR]]+Sklop26[[#This Row],[Davek (EUR)]]</f>
        <v>0</v>
      </c>
      <c r="S84" s="112">
        <f>+Sklop26[[#This Row],[cena/enota brez DDV v EUR]]*Sklop26[[#This Row],[Okvirna količina]]</f>
        <v>0</v>
      </c>
      <c r="T84" s="152">
        <f>+Sklop26[[#This Row],[Končna cena/enoto mere (EUR) z DDV]]*Sklop26[[#This Row],[Okvirna količina]]</f>
        <v>0</v>
      </c>
      <c r="U84" s="125"/>
    </row>
    <row r="85" spans="1:21" s="64" customFormat="1" ht="12">
      <c r="A85" s="104" t="s">
        <v>85</v>
      </c>
      <c r="B85" s="99" t="s">
        <v>1140</v>
      </c>
      <c r="C85" s="94">
        <v>500</v>
      </c>
      <c r="D85" s="94" t="s">
        <v>169</v>
      </c>
      <c r="E85" s="137"/>
      <c r="F85" s="110">
        <v>10</v>
      </c>
      <c r="G85" s="153" t="s">
        <v>102</v>
      </c>
      <c r="H8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85" s="110" t="str">
        <f>IF(Sklop26[[#This Row],[ZAHTEVANA SHEMA KAKOVOSTI]]&lt;&gt;"",Sklop26[[#This Row],[Preračunana masa/volumen/kos na enoto kg]],"")</f>
        <v/>
      </c>
      <c r="J85" s="119"/>
      <c r="K85" s="113"/>
      <c r="L85" s="113"/>
      <c r="M85" s="3"/>
      <c r="N85" s="112"/>
      <c r="O85" s="112"/>
      <c r="P85" s="123"/>
      <c r="Q85" s="112">
        <f>+Sklop26[[#This Row],[cena/enota brez DDV v EUR]]*Sklop26[[#This Row],[Stopnja DDV (%)]]</f>
        <v>0</v>
      </c>
      <c r="R85" s="112">
        <f>+Sklop26[[#This Row],[cena/enota brez DDV v EUR]]+Sklop26[[#This Row],[Davek (EUR)]]</f>
        <v>0</v>
      </c>
      <c r="S85" s="112">
        <f>+Sklop26[[#This Row],[cena/enota brez DDV v EUR]]*Sklop26[[#This Row],[Okvirna količina]]</f>
        <v>0</v>
      </c>
      <c r="T85" s="152">
        <f>+Sklop26[[#This Row],[Končna cena/enoto mere (EUR) z DDV]]*Sklop26[[#This Row],[Okvirna količina]]</f>
        <v>0</v>
      </c>
      <c r="U85" s="125"/>
    </row>
    <row r="86" spans="1:21" s="64" customFormat="1" ht="12">
      <c r="A86" s="109" t="s">
        <v>86</v>
      </c>
      <c r="B86" s="99" t="s">
        <v>1141</v>
      </c>
      <c r="C86" s="94">
        <v>500</v>
      </c>
      <c r="D86" s="94" t="s">
        <v>169</v>
      </c>
      <c r="E86" s="137"/>
      <c r="F86" s="110">
        <v>10</v>
      </c>
      <c r="G86" s="153" t="s">
        <v>102</v>
      </c>
      <c r="H8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86" s="110" t="str">
        <f>IF(Sklop26[[#This Row],[ZAHTEVANA SHEMA KAKOVOSTI]]&lt;&gt;"",Sklop26[[#This Row],[Preračunana masa/volumen/kos na enoto kg]],"")</f>
        <v/>
      </c>
      <c r="J86" s="119"/>
      <c r="K86" s="113"/>
      <c r="L86" s="113"/>
      <c r="M86" s="3"/>
      <c r="N86" s="112"/>
      <c r="O86" s="112"/>
      <c r="P86" s="123"/>
      <c r="Q86" s="112">
        <f>+Sklop26[[#This Row],[cena/enota brez DDV v EUR]]*Sklop26[[#This Row],[Stopnja DDV (%)]]</f>
        <v>0</v>
      </c>
      <c r="R86" s="112">
        <f>+Sklop26[[#This Row],[cena/enota brez DDV v EUR]]+Sklop26[[#This Row],[Davek (EUR)]]</f>
        <v>0</v>
      </c>
      <c r="S86" s="112">
        <f>+Sklop26[[#This Row],[cena/enota brez DDV v EUR]]*Sklop26[[#This Row],[Okvirna količina]]</f>
        <v>0</v>
      </c>
      <c r="T86" s="152">
        <f>+Sklop26[[#This Row],[Končna cena/enoto mere (EUR) z DDV]]*Sklop26[[#This Row],[Okvirna količina]]</f>
        <v>0</v>
      </c>
      <c r="U86" s="125"/>
    </row>
    <row r="87" spans="1:21" s="64" customFormat="1" ht="12">
      <c r="A87" s="104" t="s">
        <v>87</v>
      </c>
      <c r="B87" s="99" t="s">
        <v>1142</v>
      </c>
      <c r="C87" s="94">
        <v>1</v>
      </c>
      <c r="D87" s="94" t="s">
        <v>1</v>
      </c>
      <c r="E87" s="137"/>
      <c r="F87" s="110">
        <v>60</v>
      </c>
      <c r="G87" s="153" t="s">
        <v>1</v>
      </c>
      <c r="H8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87" s="110" t="str">
        <f>IF(Sklop26[[#This Row],[ZAHTEVANA SHEMA KAKOVOSTI]]&lt;&gt;"",Sklop26[[#This Row],[Preračunana masa/volumen/kos na enoto kg]],"")</f>
        <v/>
      </c>
      <c r="J87" s="119"/>
      <c r="K87" s="113"/>
      <c r="L87" s="113"/>
      <c r="M87" s="3"/>
      <c r="N87" s="112"/>
      <c r="O87" s="112"/>
      <c r="P87" s="123"/>
      <c r="Q87" s="112">
        <f>+Sklop26[[#This Row],[cena/enota brez DDV v EUR]]*Sklop26[[#This Row],[Stopnja DDV (%)]]</f>
        <v>0</v>
      </c>
      <c r="R87" s="112">
        <f>+Sklop26[[#This Row],[cena/enota brez DDV v EUR]]+Sklop26[[#This Row],[Davek (EUR)]]</f>
        <v>0</v>
      </c>
      <c r="S87" s="112">
        <f>+Sklop26[[#This Row],[cena/enota brez DDV v EUR]]*Sklop26[[#This Row],[Okvirna količina]]</f>
        <v>0</v>
      </c>
      <c r="T87" s="152">
        <f>+Sklop26[[#This Row],[Končna cena/enoto mere (EUR) z DDV]]*Sklop26[[#This Row],[Okvirna količina]]</f>
        <v>0</v>
      </c>
      <c r="U87" s="125"/>
    </row>
    <row r="88" spans="1:21" s="64" customFormat="1" ht="12">
      <c r="A88" s="104" t="s">
        <v>88</v>
      </c>
      <c r="B88" s="99" t="s">
        <v>1142</v>
      </c>
      <c r="C88" s="94" t="s">
        <v>653</v>
      </c>
      <c r="D88" s="94" t="s">
        <v>1</v>
      </c>
      <c r="E88" s="137"/>
      <c r="F88" s="110">
        <v>250</v>
      </c>
      <c r="G88" s="153" t="s">
        <v>1</v>
      </c>
      <c r="H8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250</v>
      </c>
      <c r="I88" s="110" t="str">
        <f>IF(Sklop26[[#This Row],[ZAHTEVANA SHEMA KAKOVOSTI]]&lt;&gt;"",Sklop26[[#This Row],[Preračunana masa/volumen/kos na enoto kg]],"")</f>
        <v/>
      </c>
      <c r="J88" s="119"/>
      <c r="K88" s="113"/>
      <c r="L88" s="113"/>
      <c r="M88" s="3"/>
      <c r="N88" s="112"/>
      <c r="O88" s="112"/>
      <c r="P88" s="123"/>
      <c r="Q88" s="112">
        <f>+Sklop26[[#This Row],[cena/enota brez DDV v EUR]]*Sklop26[[#This Row],[Stopnja DDV (%)]]</f>
        <v>0</v>
      </c>
      <c r="R88" s="112">
        <f>+Sklop26[[#This Row],[cena/enota brez DDV v EUR]]+Sklop26[[#This Row],[Davek (EUR)]]</f>
        <v>0</v>
      </c>
      <c r="S88" s="112">
        <f>+Sklop26[[#This Row],[cena/enota brez DDV v EUR]]*Sklop26[[#This Row],[Okvirna količina]]</f>
        <v>0</v>
      </c>
      <c r="T88" s="152">
        <f>+Sklop26[[#This Row],[Končna cena/enoto mere (EUR) z DDV]]*Sklop26[[#This Row],[Okvirna količina]]</f>
        <v>0</v>
      </c>
      <c r="U88" s="125"/>
    </row>
    <row r="89" spans="1:21" s="64" customFormat="1" ht="12">
      <c r="A89" s="109" t="s">
        <v>89</v>
      </c>
      <c r="B89" s="99" t="s">
        <v>1143</v>
      </c>
      <c r="C89" s="94">
        <v>1</v>
      </c>
      <c r="D89" s="94" t="s">
        <v>1</v>
      </c>
      <c r="E89" s="137"/>
      <c r="F89" s="110">
        <v>100</v>
      </c>
      <c r="G89" s="153" t="s">
        <v>1</v>
      </c>
      <c r="H8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89" s="110" t="str">
        <f>IF(Sklop26[[#This Row],[ZAHTEVANA SHEMA KAKOVOSTI]]&lt;&gt;"",Sklop26[[#This Row],[Preračunana masa/volumen/kos na enoto kg]],"")</f>
        <v/>
      </c>
      <c r="J89" s="119"/>
      <c r="K89" s="113"/>
      <c r="L89" s="113"/>
      <c r="M89" s="3"/>
      <c r="N89" s="112"/>
      <c r="O89" s="112"/>
      <c r="P89" s="123"/>
      <c r="Q89" s="112">
        <f>+Sklop26[[#This Row],[cena/enota brez DDV v EUR]]*Sklop26[[#This Row],[Stopnja DDV (%)]]</f>
        <v>0</v>
      </c>
      <c r="R89" s="112">
        <f>+Sklop26[[#This Row],[cena/enota brez DDV v EUR]]+Sklop26[[#This Row],[Davek (EUR)]]</f>
        <v>0</v>
      </c>
      <c r="S89" s="112">
        <f>+Sklop26[[#This Row],[cena/enota brez DDV v EUR]]*Sklop26[[#This Row],[Okvirna količina]]</f>
        <v>0</v>
      </c>
      <c r="T89" s="152">
        <f>+Sklop26[[#This Row],[Končna cena/enoto mere (EUR) z DDV]]*Sklop26[[#This Row],[Okvirna količina]]</f>
        <v>0</v>
      </c>
      <c r="U89" s="125"/>
    </row>
    <row r="90" spans="1:21" s="64" customFormat="1" ht="12">
      <c r="A90" s="104" t="s">
        <v>90</v>
      </c>
      <c r="B90" s="99" t="s">
        <v>1143</v>
      </c>
      <c r="C90" s="94" t="s">
        <v>653</v>
      </c>
      <c r="D90" s="94" t="s">
        <v>1</v>
      </c>
      <c r="E90" s="137"/>
      <c r="F90" s="110">
        <v>600</v>
      </c>
      <c r="G90" s="153" t="s">
        <v>1</v>
      </c>
      <c r="H9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600</v>
      </c>
      <c r="I90" s="110" t="str">
        <f>IF(Sklop26[[#This Row],[ZAHTEVANA SHEMA KAKOVOSTI]]&lt;&gt;"",Sklop26[[#This Row],[Preračunana masa/volumen/kos na enoto kg]],"")</f>
        <v/>
      </c>
      <c r="J90" s="119"/>
      <c r="K90" s="113"/>
      <c r="L90" s="113"/>
      <c r="M90" s="3"/>
      <c r="N90" s="112"/>
      <c r="O90" s="112"/>
      <c r="P90" s="123"/>
      <c r="Q90" s="112">
        <f>+Sklop26[[#This Row],[cena/enota brez DDV v EUR]]*Sklop26[[#This Row],[Stopnja DDV (%)]]</f>
        <v>0</v>
      </c>
      <c r="R90" s="112">
        <f>+Sklop26[[#This Row],[cena/enota brez DDV v EUR]]+Sklop26[[#This Row],[Davek (EUR)]]</f>
        <v>0</v>
      </c>
      <c r="S90" s="112">
        <f>+Sklop26[[#This Row],[cena/enota brez DDV v EUR]]*Sklop26[[#This Row],[Okvirna količina]]</f>
        <v>0</v>
      </c>
      <c r="T90" s="152">
        <f>+Sklop26[[#This Row],[Končna cena/enoto mere (EUR) z DDV]]*Sklop26[[#This Row],[Okvirna količina]]</f>
        <v>0</v>
      </c>
      <c r="U90" s="125"/>
    </row>
    <row r="91" spans="1:21" s="64" customFormat="1" ht="12">
      <c r="A91" s="104" t="s">
        <v>91</v>
      </c>
      <c r="B91" s="99" t="s">
        <v>1144</v>
      </c>
      <c r="C91" s="94" t="s">
        <v>1081</v>
      </c>
      <c r="D91" s="94" t="s">
        <v>1</v>
      </c>
      <c r="E91" s="137"/>
      <c r="F91" s="110">
        <v>100</v>
      </c>
      <c r="G91" s="153" t="s">
        <v>1</v>
      </c>
      <c r="H9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91" s="110" t="str">
        <f>IF(Sklop26[[#This Row],[ZAHTEVANA SHEMA KAKOVOSTI]]&lt;&gt;"",Sklop26[[#This Row],[Preračunana masa/volumen/kos na enoto kg]],"")</f>
        <v/>
      </c>
      <c r="J91" s="119"/>
      <c r="K91" s="113"/>
      <c r="L91" s="113"/>
      <c r="M91" s="3"/>
      <c r="N91" s="112"/>
      <c r="O91" s="112"/>
      <c r="P91" s="123"/>
      <c r="Q91" s="112">
        <f>+Sklop26[[#This Row],[cena/enota brez DDV v EUR]]*Sklop26[[#This Row],[Stopnja DDV (%)]]</f>
        <v>0</v>
      </c>
      <c r="R91" s="112">
        <f>+Sklop26[[#This Row],[cena/enota brez DDV v EUR]]+Sklop26[[#This Row],[Davek (EUR)]]</f>
        <v>0</v>
      </c>
      <c r="S91" s="112">
        <f>+Sklop26[[#This Row],[cena/enota brez DDV v EUR]]*Sklop26[[#This Row],[Okvirna količina]]</f>
        <v>0</v>
      </c>
      <c r="T91" s="152">
        <f>+Sklop26[[#This Row],[Končna cena/enoto mere (EUR) z DDV]]*Sklop26[[#This Row],[Okvirna količina]]</f>
        <v>0</v>
      </c>
      <c r="U91" s="125"/>
    </row>
    <row r="92" spans="1:21" s="64" customFormat="1" ht="12">
      <c r="A92" s="109" t="s">
        <v>92</v>
      </c>
      <c r="B92" s="99" t="s">
        <v>1145</v>
      </c>
      <c r="C92" s="94">
        <v>1</v>
      </c>
      <c r="D92" s="94" t="s">
        <v>1</v>
      </c>
      <c r="E92" s="137"/>
      <c r="F92" s="110">
        <v>30</v>
      </c>
      <c r="G92" s="153" t="s">
        <v>1</v>
      </c>
      <c r="H9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92" s="110" t="str">
        <f>IF(Sklop26[[#This Row],[ZAHTEVANA SHEMA KAKOVOSTI]]&lt;&gt;"",Sklop26[[#This Row],[Preračunana masa/volumen/kos na enoto kg]],"")</f>
        <v/>
      </c>
      <c r="J92" s="119"/>
      <c r="K92" s="113"/>
      <c r="L92" s="113"/>
      <c r="M92" s="3"/>
      <c r="N92" s="112"/>
      <c r="O92" s="112"/>
      <c r="P92" s="123"/>
      <c r="Q92" s="112">
        <f>+Sklop26[[#This Row],[cena/enota brez DDV v EUR]]*Sklop26[[#This Row],[Stopnja DDV (%)]]</f>
        <v>0</v>
      </c>
      <c r="R92" s="112">
        <f>+Sklop26[[#This Row],[cena/enota brez DDV v EUR]]+Sklop26[[#This Row],[Davek (EUR)]]</f>
        <v>0</v>
      </c>
      <c r="S92" s="112">
        <f>+Sklop26[[#This Row],[cena/enota brez DDV v EUR]]*Sklop26[[#This Row],[Okvirna količina]]</f>
        <v>0</v>
      </c>
      <c r="T92" s="152">
        <f>+Sklop26[[#This Row],[Končna cena/enoto mere (EUR) z DDV]]*Sklop26[[#This Row],[Okvirna količina]]</f>
        <v>0</v>
      </c>
      <c r="U92" s="125"/>
    </row>
    <row r="93" spans="1:21" s="64" customFormat="1" ht="12">
      <c r="A93" s="104" t="s">
        <v>93</v>
      </c>
      <c r="B93" s="99" t="s">
        <v>1146</v>
      </c>
      <c r="C93" s="94" t="s">
        <v>557</v>
      </c>
      <c r="D93" s="94" t="s">
        <v>1</v>
      </c>
      <c r="E93" s="137"/>
      <c r="F93" s="110">
        <v>30</v>
      </c>
      <c r="G93" s="153" t="s">
        <v>1</v>
      </c>
      <c r="H9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93" s="110" t="str">
        <f>IF(Sklop26[[#This Row],[ZAHTEVANA SHEMA KAKOVOSTI]]&lt;&gt;"",Sklop26[[#This Row],[Preračunana masa/volumen/kos na enoto kg]],"")</f>
        <v/>
      </c>
      <c r="J93" s="119"/>
      <c r="K93" s="113"/>
      <c r="L93" s="113"/>
      <c r="M93" s="3"/>
      <c r="N93" s="112"/>
      <c r="O93" s="112"/>
      <c r="P93" s="123"/>
      <c r="Q93" s="112">
        <f>+Sklop26[[#This Row],[cena/enota brez DDV v EUR]]*Sklop26[[#This Row],[Stopnja DDV (%)]]</f>
        <v>0</v>
      </c>
      <c r="R93" s="112">
        <f>+Sklop26[[#This Row],[cena/enota brez DDV v EUR]]+Sklop26[[#This Row],[Davek (EUR)]]</f>
        <v>0</v>
      </c>
      <c r="S93" s="112">
        <f>+Sklop26[[#This Row],[cena/enota brez DDV v EUR]]*Sklop26[[#This Row],[Okvirna količina]]</f>
        <v>0</v>
      </c>
      <c r="T93" s="152">
        <f>+Sklop26[[#This Row],[Končna cena/enoto mere (EUR) z DDV]]*Sklop26[[#This Row],[Okvirna količina]]</f>
        <v>0</v>
      </c>
      <c r="U93" s="125"/>
    </row>
    <row r="94" spans="1:21" s="64" customFormat="1" ht="12">
      <c r="A94" s="104" t="s">
        <v>94</v>
      </c>
      <c r="B94" s="99" t="s">
        <v>1147</v>
      </c>
      <c r="C94" s="94">
        <v>1</v>
      </c>
      <c r="D94" s="94" t="s">
        <v>1</v>
      </c>
      <c r="E94" s="137"/>
      <c r="F94" s="110">
        <v>100</v>
      </c>
      <c r="G94" s="153" t="s">
        <v>1</v>
      </c>
      <c r="H9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94" s="110" t="str">
        <f>IF(Sklop26[[#This Row],[ZAHTEVANA SHEMA KAKOVOSTI]]&lt;&gt;"",Sklop26[[#This Row],[Preračunana masa/volumen/kos na enoto kg]],"")</f>
        <v/>
      </c>
      <c r="J94" s="119"/>
      <c r="K94" s="113"/>
      <c r="L94" s="113"/>
      <c r="M94" s="3"/>
      <c r="N94" s="112"/>
      <c r="O94" s="112"/>
      <c r="P94" s="123"/>
      <c r="Q94" s="112">
        <f>+Sklop26[[#This Row],[cena/enota brez DDV v EUR]]*Sklop26[[#This Row],[Stopnja DDV (%)]]</f>
        <v>0</v>
      </c>
      <c r="R94" s="112">
        <f>+Sklop26[[#This Row],[cena/enota brez DDV v EUR]]+Sklop26[[#This Row],[Davek (EUR)]]</f>
        <v>0</v>
      </c>
      <c r="S94" s="112">
        <f>+Sklop26[[#This Row],[cena/enota brez DDV v EUR]]*Sklop26[[#This Row],[Okvirna količina]]</f>
        <v>0</v>
      </c>
      <c r="T94" s="152">
        <f>+Sklop26[[#This Row],[Končna cena/enoto mere (EUR) z DDV]]*Sklop26[[#This Row],[Okvirna količina]]</f>
        <v>0</v>
      </c>
      <c r="U94" s="125"/>
    </row>
    <row r="95" spans="1:21" s="64" customFormat="1" ht="12">
      <c r="A95" s="109" t="s">
        <v>95</v>
      </c>
      <c r="B95" s="99" t="s">
        <v>1148</v>
      </c>
      <c r="C95" s="94">
        <v>1</v>
      </c>
      <c r="D95" s="94" t="s">
        <v>1</v>
      </c>
      <c r="E95" s="137"/>
      <c r="F95" s="110">
        <v>100</v>
      </c>
      <c r="G95" s="153" t="s">
        <v>1</v>
      </c>
      <c r="H9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95" s="110" t="str">
        <f>IF(Sklop26[[#This Row],[ZAHTEVANA SHEMA KAKOVOSTI]]&lt;&gt;"",Sklop26[[#This Row],[Preračunana masa/volumen/kos na enoto kg]],"")</f>
        <v/>
      </c>
      <c r="J95" s="119"/>
      <c r="K95" s="113"/>
      <c r="L95" s="113"/>
      <c r="M95" s="3"/>
      <c r="N95" s="112"/>
      <c r="O95" s="112"/>
      <c r="P95" s="123"/>
      <c r="Q95" s="112">
        <f>+Sklop26[[#This Row],[cena/enota brez DDV v EUR]]*Sklop26[[#This Row],[Stopnja DDV (%)]]</f>
        <v>0</v>
      </c>
      <c r="R95" s="112">
        <f>+Sklop26[[#This Row],[cena/enota brez DDV v EUR]]+Sklop26[[#This Row],[Davek (EUR)]]</f>
        <v>0</v>
      </c>
      <c r="S95" s="112">
        <f>+Sklop26[[#This Row],[cena/enota brez DDV v EUR]]*Sklop26[[#This Row],[Okvirna količina]]</f>
        <v>0</v>
      </c>
      <c r="T95" s="152">
        <f>+Sklop26[[#This Row],[Končna cena/enoto mere (EUR) z DDV]]*Sklop26[[#This Row],[Okvirna količina]]</f>
        <v>0</v>
      </c>
      <c r="U95" s="125"/>
    </row>
    <row r="96" spans="1:21" s="64" customFormat="1" ht="12">
      <c r="A96" s="104" t="s">
        <v>96</v>
      </c>
      <c r="B96" s="14" t="s">
        <v>1149</v>
      </c>
      <c r="C96" s="94">
        <v>1</v>
      </c>
      <c r="D96" s="94" t="s">
        <v>1</v>
      </c>
      <c r="E96" s="137"/>
      <c r="F96" s="110">
        <v>50</v>
      </c>
      <c r="G96" s="157" t="s">
        <v>1</v>
      </c>
      <c r="H9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96" s="105" t="str">
        <f>IF(Sklop26[[#This Row],[ZAHTEVANA SHEMA KAKOVOSTI]]&lt;&gt;"",Sklop26[[#This Row],[Preračunana masa/volumen/kos na enoto kg]],"")</f>
        <v/>
      </c>
      <c r="J96" s="119"/>
      <c r="K96" s="111"/>
      <c r="L96" s="111"/>
      <c r="M96" s="122"/>
      <c r="N96" s="112"/>
      <c r="O96" s="112"/>
      <c r="P96" s="123"/>
      <c r="Q96" s="112">
        <f>+Sklop26[[#This Row],[cena/enota brez DDV v EUR]]*Sklop26[[#This Row],[Stopnja DDV (%)]]</f>
        <v>0</v>
      </c>
      <c r="R96" s="112">
        <f>+Sklop26[[#This Row],[cena/enota brez DDV v EUR]]+Sklop26[[#This Row],[Davek (EUR)]]</f>
        <v>0</v>
      </c>
      <c r="S96" s="112">
        <f>+Sklop26[[#This Row],[cena/enota brez DDV v EUR]]*Sklop26[[#This Row],[Okvirna količina]]</f>
        <v>0</v>
      </c>
      <c r="T96" s="112">
        <f>+Sklop26[[#This Row],[Končna cena/enoto mere (EUR) z DDV]]*Sklop26[[#This Row],[Okvirna količina]]</f>
        <v>0</v>
      </c>
      <c r="U96" s="125"/>
    </row>
    <row r="97" spans="1:21" s="64" customFormat="1" ht="12">
      <c r="A97" s="104" t="s">
        <v>97</v>
      </c>
      <c r="B97" s="14" t="s">
        <v>1150</v>
      </c>
      <c r="C97" s="94">
        <v>1</v>
      </c>
      <c r="D97" s="94" t="s">
        <v>1</v>
      </c>
      <c r="E97" s="137"/>
      <c r="F97" s="110">
        <v>30</v>
      </c>
      <c r="G97" s="157" t="s">
        <v>1</v>
      </c>
      <c r="H9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97" s="105" t="str">
        <f>IF(Sklop26[[#This Row],[ZAHTEVANA SHEMA KAKOVOSTI]]&lt;&gt;"",Sklop26[[#This Row],[Preračunana masa/volumen/kos na enoto kg]],"")</f>
        <v/>
      </c>
      <c r="J97" s="119"/>
      <c r="K97" s="111"/>
      <c r="L97" s="111"/>
      <c r="M97" s="122"/>
      <c r="N97" s="112"/>
      <c r="O97" s="112"/>
      <c r="P97" s="123"/>
      <c r="Q97" s="112">
        <f>+Sklop26[[#This Row],[cena/enota brez DDV v EUR]]*Sklop26[[#This Row],[Stopnja DDV (%)]]</f>
        <v>0</v>
      </c>
      <c r="R97" s="112">
        <f>+Sklop26[[#This Row],[cena/enota brez DDV v EUR]]+Sklop26[[#This Row],[Davek (EUR)]]</f>
        <v>0</v>
      </c>
      <c r="S97" s="112">
        <f>+Sklop26[[#This Row],[cena/enota brez DDV v EUR]]*Sklop26[[#This Row],[Okvirna količina]]</f>
        <v>0</v>
      </c>
      <c r="T97" s="112">
        <f>+Sklop26[[#This Row],[Končna cena/enoto mere (EUR) z DDV]]*Sklop26[[#This Row],[Okvirna količina]]</f>
        <v>0</v>
      </c>
      <c r="U97" s="125"/>
    </row>
    <row r="98" spans="1:21" s="64" customFormat="1" ht="12">
      <c r="A98" s="109" t="s">
        <v>98</v>
      </c>
      <c r="B98" s="14" t="s">
        <v>817</v>
      </c>
      <c r="C98" s="94">
        <v>1</v>
      </c>
      <c r="D98" s="94" t="s">
        <v>1</v>
      </c>
      <c r="E98" s="137"/>
      <c r="F98" s="110">
        <v>50</v>
      </c>
      <c r="G98" s="157" t="s">
        <v>1</v>
      </c>
      <c r="H9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98" s="105" t="str">
        <f>IF(Sklop26[[#This Row],[ZAHTEVANA SHEMA KAKOVOSTI]]&lt;&gt;"",Sklop26[[#This Row],[Preračunana masa/volumen/kos na enoto kg]],"")</f>
        <v/>
      </c>
      <c r="J98" s="119"/>
      <c r="K98" s="111"/>
      <c r="L98" s="111"/>
      <c r="M98" s="122"/>
      <c r="N98" s="112"/>
      <c r="O98" s="112"/>
      <c r="P98" s="123"/>
      <c r="Q98" s="112">
        <f>+Sklop26[[#This Row],[cena/enota brez DDV v EUR]]*Sklop26[[#This Row],[Stopnja DDV (%)]]</f>
        <v>0</v>
      </c>
      <c r="R98" s="112">
        <f>+Sklop26[[#This Row],[cena/enota brez DDV v EUR]]+Sklop26[[#This Row],[Davek (EUR)]]</f>
        <v>0</v>
      </c>
      <c r="S98" s="112">
        <f>+Sklop26[[#This Row],[cena/enota brez DDV v EUR]]*Sklop26[[#This Row],[Okvirna količina]]</f>
        <v>0</v>
      </c>
      <c r="T98" s="112">
        <f>+Sklop26[[#This Row],[Končna cena/enoto mere (EUR) z DDV]]*Sklop26[[#This Row],[Okvirna količina]]</f>
        <v>0</v>
      </c>
      <c r="U98" s="125"/>
    </row>
    <row r="99" spans="1:21" s="64" customFormat="1" ht="12">
      <c r="A99" s="104" t="s">
        <v>99</v>
      </c>
      <c r="B99" s="14" t="s">
        <v>1151</v>
      </c>
      <c r="C99" s="94">
        <v>1</v>
      </c>
      <c r="D99" s="94" t="s">
        <v>1</v>
      </c>
      <c r="E99" s="137"/>
      <c r="F99" s="110">
        <v>50</v>
      </c>
      <c r="G99" s="157" t="s">
        <v>1</v>
      </c>
      <c r="H9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99" s="105" t="str">
        <f>IF(Sklop26[[#This Row],[ZAHTEVANA SHEMA KAKOVOSTI]]&lt;&gt;"",Sklop26[[#This Row],[Preračunana masa/volumen/kos na enoto kg]],"")</f>
        <v/>
      </c>
      <c r="J99" s="119"/>
      <c r="K99" s="111"/>
      <c r="L99" s="111"/>
      <c r="M99" s="122"/>
      <c r="N99" s="112"/>
      <c r="O99" s="112"/>
      <c r="P99" s="123"/>
      <c r="Q99" s="112">
        <f>+Sklop26[[#This Row],[cena/enota brez DDV v EUR]]*Sklop26[[#This Row],[Stopnja DDV (%)]]</f>
        <v>0</v>
      </c>
      <c r="R99" s="112">
        <f>+Sklop26[[#This Row],[cena/enota brez DDV v EUR]]+Sklop26[[#This Row],[Davek (EUR)]]</f>
        <v>0</v>
      </c>
      <c r="S99" s="112">
        <f>+Sklop26[[#This Row],[cena/enota brez DDV v EUR]]*Sklop26[[#This Row],[Okvirna količina]]</f>
        <v>0</v>
      </c>
      <c r="T99" s="112">
        <f>+Sklop26[[#This Row],[Končna cena/enoto mere (EUR) z DDV]]*Sklop26[[#This Row],[Okvirna količina]]</f>
        <v>0</v>
      </c>
      <c r="U99" s="125"/>
    </row>
    <row r="100" spans="1:21" s="64" customFormat="1" ht="12">
      <c r="A100" s="104" t="s">
        <v>100</v>
      </c>
      <c r="B100" s="14" t="s">
        <v>1152</v>
      </c>
      <c r="C100" s="94">
        <v>1</v>
      </c>
      <c r="D100" s="94" t="s">
        <v>1</v>
      </c>
      <c r="E100" s="137"/>
      <c r="F100" s="110">
        <v>35</v>
      </c>
      <c r="G100" s="157" t="s">
        <v>1</v>
      </c>
      <c r="H10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100" s="105" t="str">
        <f>IF(Sklop26[[#This Row],[ZAHTEVANA SHEMA KAKOVOSTI]]&lt;&gt;"",Sklop26[[#This Row],[Preračunana masa/volumen/kos na enoto kg]],"")</f>
        <v/>
      </c>
      <c r="J100" s="119"/>
      <c r="K100" s="111"/>
      <c r="L100" s="111"/>
      <c r="M100" s="122"/>
      <c r="N100" s="112"/>
      <c r="O100" s="112"/>
      <c r="P100" s="123"/>
      <c r="Q100" s="112">
        <f>+Sklop26[[#This Row],[cena/enota brez DDV v EUR]]*Sklop26[[#This Row],[Stopnja DDV (%)]]</f>
        <v>0</v>
      </c>
      <c r="R100" s="112">
        <f>+Sklop26[[#This Row],[cena/enota brez DDV v EUR]]+Sklop26[[#This Row],[Davek (EUR)]]</f>
        <v>0</v>
      </c>
      <c r="S100" s="112">
        <f>+Sklop26[[#This Row],[cena/enota brez DDV v EUR]]*Sklop26[[#This Row],[Okvirna količina]]</f>
        <v>0</v>
      </c>
      <c r="T100" s="112">
        <f>+Sklop26[[#This Row],[Končna cena/enoto mere (EUR) z DDV]]*Sklop26[[#This Row],[Okvirna količina]]</f>
        <v>0</v>
      </c>
      <c r="U100" s="125"/>
    </row>
    <row r="101" spans="1:21" s="64" customFormat="1" ht="12">
      <c r="A101" s="109" t="s">
        <v>101</v>
      </c>
      <c r="B101" s="95" t="s">
        <v>1153</v>
      </c>
      <c r="C101" s="94">
        <v>1</v>
      </c>
      <c r="D101" s="94" t="s">
        <v>1</v>
      </c>
      <c r="E101" s="137"/>
      <c r="F101" s="110">
        <v>30</v>
      </c>
      <c r="G101" s="157" t="s">
        <v>1</v>
      </c>
      <c r="H10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101" s="105" t="str">
        <f>IF(Sklop26[[#This Row],[ZAHTEVANA SHEMA KAKOVOSTI]]&lt;&gt;"",Sklop26[[#This Row],[Preračunana masa/volumen/kos na enoto kg]],"")</f>
        <v/>
      </c>
      <c r="J101" s="119"/>
      <c r="K101" s="111"/>
      <c r="L101" s="111"/>
      <c r="M101" s="122"/>
      <c r="N101" s="112"/>
      <c r="O101" s="112"/>
      <c r="P101" s="123"/>
      <c r="Q101" s="112">
        <f>+Sklop26[[#This Row],[cena/enota brez DDV v EUR]]*Sklop26[[#This Row],[Stopnja DDV (%)]]</f>
        <v>0</v>
      </c>
      <c r="R101" s="112">
        <f>+Sklop26[[#This Row],[cena/enota brez DDV v EUR]]+Sklop26[[#This Row],[Davek (EUR)]]</f>
        <v>0</v>
      </c>
      <c r="S101" s="112">
        <f>+Sklop26[[#This Row],[cena/enota brez DDV v EUR]]*Sklop26[[#This Row],[Okvirna količina]]</f>
        <v>0</v>
      </c>
      <c r="T101" s="112">
        <f>+Sklop26[[#This Row],[Končna cena/enoto mere (EUR) z DDV]]*Sklop26[[#This Row],[Okvirna količina]]</f>
        <v>0</v>
      </c>
      <c r="U101" s="125"/>
    </row>
    <row r="102" spans="1:21" s="64" customFormat="1" ht="12">
      <c r="A102" s="104" t="s">
        <v>109</v>
      </c>
      <c r="B102" s="98" t="s">
        <v>1154</v>
      </c>
      <c r="C102" s="94">
        <v>1</v>
      </c>
      <c r="D102" s="94" t="s">
        <v>1</v>
      </c>
      <c r="E102" s="137"/>
      <c r="F102" s="110">
        <v>30</v>
      </c>
      <c r="G102" s="157" t="s">
        <v>1</v>
      </c>
      <c r="H10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102" s="105" t="str">
        <f>IF(Sklop26[[#This Row],[ZAHTEVANA SHEMA KAKOVOSTI]]&lt;&gt;"",Sklop26[[#This Row],[Preračunana masa/volumen/kos na enoto kg]],"")</f>
        <v/>
      </c>
      <c r="J102" s="119"/>
      <c r="K102" s="111"/>
      <c r="L102" s="111"/>
      <c r="M102" s="122"/>
      <c r="N102" s="112"/>
      <c r="O102" s="112"/>
      <c r="P102" s="123"/>
      <c r="Q102" s="112">
        <f>+Sklop26[[#This Row],[cena/enota brez DDV v EUR]]*Sklop26[[#This Row],[Stopnja DDV (%)]]</f>
        <v>0</v>
      </c>
      <c r="R102" s="112">
        <f>+Sklop26[[#This Row],[cena/enota brez DDV v EUR]]+Sklop26[[#This Row],[Davek (EUR)]]</f>
        <v>0</v>
      </c>
      <c r="S102" s="112">
        <f>+Sklop26[[#This Row],[cena/enota brez DDV v EUR]]*Sklop26[[#This Row],[Okvirna količina]]</f>
        <v>0</v>
      </c>
      <c r="T102" s="112">
        <f>+Sklop26[[#This Row],[Končna cena/enoto mere (EUR) z DDV]]*Sklop26[[#This Row],[Okvirna količina]]</f>
        <v>0</v>
      </c>
      <c r="U102" s="125"/>
    </row>
    <row r="103" spans="1:21" s="64" customFormat="1" ht="12">
      <c r="A103" s="104" t="s">
        <v>110</v>
      </c>
      <c r="B103" s="98" t="s">
        <v>1155</v>
      </c>
      <c r="C103" s="94">
        <v>1</v>
      </c>
      <c r="D103" s="94" t="s">
        <v>1</v>
      </c>
      <c r="E103" s="137"/>
      <c r="F103" s="110">
        <v>20</v>
      </c>
      <c r="G103" s="157" t="s">
        <v>1</v>
      </c>
      <c r="H10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103" s="105" t="str">
        <f>IF(Sklop26[[#This Row],[ZAHTEVANA SHEMA KAKOVOSTI]]&lt;&gt;"",Sklop26[[#This Row],[Preračunana masa/volumen/kos na enoto kg]],"")</f>
        <v/>
      </c>
      <c r="J103" s="119"/>
      <c r="K103" s="111"/>
      <c r="L103" s="111"/>
      <c r="M103" s="122"/>
      <c r="N103" s="112"/>
      <c r="O103" s="112"/>
      <c r="P103" s="123"/>
      <c r="Q103" s="112">
        <f>+Sklop26[[#This Row],[cena/enota brez DDV v EUR]]*Sklop26[[#This Row],[Stopnja DDV (%)]]</f>
        <v>0</v>
      </c>
      <c r="R103" s="112">
        <f>+Sklop26[[#This Row],[cena/enota brez DDV v EUR]]+Sklop26[[#This Row],[Davek (EUR)]]</f>
        <v>0</v>
      </c>
      <c r="S103" s="112">
        <f>+Sklop26[[#This Row],[cena/enota brez DDV v EUR]]*Sklop26[[#This Row],[Okvirna količina]]</f>
        <v>0</v>
      </c>
      <c r="T103" s="112">
        <f>+Sklop26[[#This Row],[Končna cena/enoto mere (EUR) z DDV]]*Sklop26[[#This Row],[Okvirna količina]]</f>
        <v>0</v>
      </c>
      <c r="U103" s="125"/>
    </row>
    <row r="104" spans="1:21" s="64" customFormat="1" ht="12">
      <c r="A104" s="104" t="s">
        <v>111</v>
      </c>
      <c r="B104" s="98" t="s">
        <v>1156</v>
      </c>
      <c r="C104" s="94">
        <v>1</v>
      </c>
      <c r="D104" s="94" t="s">
        <v>1</v>
      </c>
      <c r="E104" s="137"/>
      <c r="F104" s="110">
        <v>10</v>
      </c>
      <c r="G104" s="157" t="s">
        <v>1</v>
      </c>
      <c r="H10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04" s="105" t="str">
        <f>IF(Sklop26[[#This Row],[ZAHTEVANA SHEMA KAKOVOSTI]]&lt;&gt;"",Sklop26[[#This Row],[Preračunana masa/volumen/kos na enoto kg]],"")</f>
        <v/>
      </c>
      <c r="J104" s="119"/>
      <c r="K104" s="111"/>
      <c r="L104" s="111"/>
      <c r="M104" s="122"/>
      <c r="N104" s="112"/>
      <c r="O104" s="112"/>
      <c r="P104" s="123"/>
      <c r="Q104" s="112">
        <f>+Sklop26[[#This Row],[cena/enota brez DDV v EUR]]*Sklop26[[#This Row],[Stopnja DDV (%)]]</f>
        <v>0</v>
      </c>
      <c r="R104" s="112">
        <f>+Sklop26[[#This Row],[cena/enota brez DDV v EUR]]+Sklop26[[#This Row],[Davek (EUR)]]</f>
        <v>0</v>
      </c>
      <c r="S104" s="112">
        <f>+Sklop26[[#This Row],[cena/enota brez DDV v EUR]]*Sklop26[[#This Row],[Okvirna količina]]</f>
        <v>0</v>
      </c>
      <c r="T104" s="112">
        <f>+Sklop26[[#This Row],[Končna cena/enoto mere (EUR) z DDV]]*Sklop26[[#This Row],[Okvirna količina]]</f>
        <v>0</v>
      </c>
      <c r="U104" s="125"/>
    </row>
    <row r="105" spans="1:21" s="64" customFormat="1" ht="12">
      <c r="A105" s="104" t="s">
        <v>112</v>
      </c>
      <c r="B105" s="98" t="s">
        <v>1157</v>
      </c>
      <c r="C105" s="94">
        <v>1</v>
      </c>
      <c r="D105" s="94" t="s">
        <v>1</v>
      </c>
      <c r="E105" s="137"/>
      <c r="F105" s="110">
        <v>35</v>
      </c>
      <c r="G105" s="157" t="s">
        <v>1</v>
      </c>
      <c r="H10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105" s="105" t="str">
        <f>IF(Sklop26[[#This Row],[ZAHTEVANA SHEMA KAKOVOSTI]]&lt;&gt;"",Sklop26[[#This Row],[Preračunana masa/volumen/kos na enoto kg]],"")</f>
        <v/>
      </c>
      <c r="J105" s="119"/>
      <c r="K105" s="111"/>
      <c r="L105" s="111"/>
      <c r="M105" s="122"/>
      <c r="N105" s="112"/>
      <c r="O105" s="112"/>
      <c r="P105" s="123"/>
      <c r="Q105" s="112">
        <f>+Sklop26[[#This Row],[cena/enota brez DDV v EUR]]*Sklop26[[#This Row],[Stopnja DDV (%)]]</f>
        <v>0</v>
      </c>
      <c r="R105" s="112">
        <f>+Sklop26[[#This Row],[cena/enota brez DDV v EUR]]+Sklop26[[#This Row],[Davek (EUR)]]</f>
        <v>0</v>
      </c>
      <c r="S105" s="112">
        <f>+Sklop26[[#This Row],[cena/enota brez DDV v EUR]]*Sklop26[[#This Row],[Okvirna količina]]</f>
        <v>0</v>
      </c>
      <c r="T105" s="112">
        <f>+Sklop26[[#This Row],[Končna cena/enoto mere (EUR) z DDV]]*Sklop26[[#This Row],[Okvirna količina]]</f>
        <v>0</v>
      </c>
      <c r="U105" s="125"/>
    </row>
    <row r="106" spans="1:21" s="64" customFormat="1" ht="16.5" customHeight="1">
      <c r="A106" s="104" t="s">
        <v>113</v>
      </c>
      <c r="B106" s="98" t="s">
        <v>1158</v>
      </c>
      <c r="C106" s="94">
        <v>500</v>
      </c>
      <c r="D106" s="94" t="s">
        <v>169</v>
      </c>
      <c r="E106" s="137"/>
      <c r="F106" s="110">
        <v>10</v>
      </c>
      <c r="G106" s="157" t="s">
        <v>1</v>
      </c>
      <c r="H10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106" s="105" t="str">
        <f>IF(Sklop26[[#This Row],[ZAHTEVANA SHEMA KAKOVOSTI]]&lt;&gt;"",Sklop26[[#This Row],[Preračunana masa/volumen/kos na enoto kg]],"")</f>
        <v/>
      </c>
      <c r="J106" s="119"/>
      <c r="K106" s="111"/>
      <c r="L106" s="111"/>
      <c r="M106" s="122"/>
      <c r="N106" s="112"/>
      <c r="O106" s="112"/>
      <c r="P106" s="123"/>
      <c r="Q106" s="112">
        <f>+Sklop26[[#This Row],[cena/enota brez DDV v EUR]]*Sklop26[[#This Row],[Stopnja DDV (%)]]</f>
        <v>0</v>
      </c>
      <c r="R106" s="112">
        <f>+Sklop26[[#This Row],[cena/enota brez DDV v EUR]]+Sklop26[[#This Row],[Davek (EUR)]]</f>
        <v>0</v>
      </c>
      <c r="S106" s="112">
        <f>+Sklop26[[#This Row],[cena/enota brez DDV v EUR]]*Sklop26[[#This Row],[Okvirna količina]]</f>
        <v>0</v>
      </c>
      <c r="T106" s="112">
        <f>+Sklop26[[#This Row],[Končna cena/enoto mere (EUR) z DDV]]*Sklop26[[#This Row],[Okvirna količina]]</f>
        <v>0</v>
      </c>
      <c r="U106" s="125"/>
    </row>
    <row r="107" spans="1:21" s="64" customFormat="1" ht="12">
      <c r="A107" s="104" t="s">
        <v>114</v>
      </c>
      <c r="B107" s="98" t="s">
        <v>1159</v>
      </c>
      <c r="C107" s="94">
        <v>500</v>
      </c>
      <c r="D107" s="94" t="s">
        <v>169</v>
      </c>
      <c r="E107" s="137"/>
      <c r="F107" s="110">
        <v>10</v>
      </c>
      <c r="G107" s="157" t="s">
        <v>1</v>
      </c>
      <c r="H10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107" s="105" t="str">
        <f>IF(Sklop26[[#This Row],[ZAHTEVANA SHEMA KAKOVOSTI]]&lt;&gt;"",Sklop26[[#This Row],[Preračunana masa/volumen/kos na enoto kg]],"")</f>
        <v/>
      </c>
      <c r="J107" s="119"/>
      <c r="K107" s="111"/>
      <c r="L107" s="111"/>
      <c r="M107" s="122"/>
      <c r="N107" s="112"/>
      <c r="O107" s="112"/>
      <c r="P107" s="123"/>
      <c r="Q107" s="112">
        <f>+Sklop26[[#This Row],[cena/enota brez DDV v EUR]]*Sklop26[[#This Row],[Stopnja DDV (%)]]</f>
        <v>0</v>
      </c>
      <c r="R107" s="112">
        <f>+Sklop26[[#This Row],[cena/enota brez DDV v EUR]]+Sklop26[[#This Row],[Davek (EUR)]]</f>
        <v>0</v>
      </c>
      <c r="S107" s="112">
        <f>+Sklop26[[#This Row],[cena/enota brez DDV v EUR]]*Sklop26[[#This Row],[Okvirna količina]]</f>
        <v>0</v>
      </c>
      <c r="T107" s="112">
        <f>+Sklop26[[#This Row],[Končna cena/enoto mere (EUR) z DDV]]*Sklop26[[#This Row],[Okvirna količina]]</f>
        <v>0</v>
      </c>
      <c r="U107" s="125"/>
    </row>
    <row r="108" spans="1:21" s="64" customFormat="1" ht="12">
      <c r="A108" s="104" t="s">
        <v>115</v>
      </c>
      <c r="B108" s="98" t="s">
        <v>1160</v>
      </c>
      <c r="C108" s="94">
        <v>500</v>
      </c>
      <c r="D108" s="94" t="s">
        <v>169</v>
      </c>
      <c r="E108" s="137"/>
      <c r="F108" s="110">
        <v>10</v>
      </c>
      <c r="G108" s="157" t="s">
        <v>1</v>
      </c>
      <c r="H10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108" s="105" t="str">
        <f>IF(Sklop26[[#This Row],[ZAHTEVANA SHEMA KAKOVOSTI]]&lt;&gt;"",Sklop26[[#This Row],[Preračunana masa/volumen/kos na enoto kg]],"")</f>
        <v/>
      </c>
      <c r="J108" s="119"/>
      <c r="K108" s="111"/>
      <c r="L108" s="111"/>
      <c r="M108" s="122"/>
      <c r="N108" s="112"/>
      <c r="O108" s="112"/>
      <c r="P108" s="123"/>
      <c r="Q108" s="112">
        <f>+Sklop26[[#This Row],[cena/enota brez DDV v EUR]]*Sklop26[[#This Row],[Stopnja DDV (%)]]</f>
        <v>0</v>
      </c>
      <c r="R108" s="112">
        <f>+Sklop26[[#This Row],[cena/enota brez DDV v EUR]]+Sklop26[[#This Row],[Davek (EUR)]]</f>
        <v>0</v>
      </c>
      <c r="S108" s="112">
        <f>+Sklop26[[#This Row],[cena/enota brez DDV v EUR]]*Sklop26[[#This Row],[Okvirna količina]]</f>
        <v>0</v>
      </c>
      <c r="T108" s="112">
        <f>+Sklop26[[#This Row],[Končna cena/enoto mere (EUR) z DDV]]*Sklop26[[#This Row],[Okvirna količina]]</f>
        <v>0</v>
      </c>
      <c r="U108" s="125"/>
    </row>
    <row r="109" spans="1:21" s="64" customFormat="1" ht="18" customHeight="1">
      <c r="A109" s="104" t="s">
        <v>116</v>
      </c>
      <c r="B109" s="98" t="s">
        <v>1161</v>
      </c>
      <c r="C109" s="94">
        <v>500</v>
      </c>
      <c r="D109" s="94" t="s">
        <v>169</v>
      </c>
      <c r="E109" s="137"/>
      <c r="F109" s="110">
        <v>10</v>
      </c>
      <c r="G109" s="157" t="s">
        <v>1</v>
      </c>
      <c r="H10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109" s="105" t="str">
        <f>IF(Sklop26[[#This Row],[ZAHTEVANA SHEMA KAKOVOSTI]]&lt;&gt;"",Sklop26[[#This Row],[Preračunana masa/volumen/kos na enoto kg]],"")</f>
        <v/>
      </c>
      <c r="J109" s="119"/>
      <c r="K109" s="111"/>
      <c r="L109" s="111"/>
      <c r="M109" s="122"/>
      <c r="N109" s="112"/>
      <c r="O109" s="112"/>
      <c r="P109" s="123"/>
      <c r="Q109" s="112">
        <f>+Sklop26[[#This Row],[cena/enota brez DDV v EUR]]*Sklop26[[#This Row],[Stopnja DDV (%)]]</f>
        <v>0</v>
      </c>
      <c r="R109" s="112">
        <f>+Sklop26[[#This Row],[cena/enota brez DDV v EUR]]+Sklop26[[#This Row],[Davek (EUR)]]</f>
        <v>0</v>
      </c>
      <c r="S109" s="112">
        <f>+Sklop26[[#This Row],[cena/enota brez DDV v EUR]]*Sklop26[[#This Row],[Okvirna količina]]</f>
        <v>0</v>
      </c>
      <c r="T109" s="112">
        <f>+Sklop26[[#This Row],[Končna cena/enoto mere (EUR) z DDV]]*Sklop26[[#This Row],[Okvirna količina]]</f>
        <v>0</v>
      </c>
      <c r="U109" s="125"/>
    </row>
    <row r="110" spans="1:21" s="64" customFormat="1" ht="12">
      <c r="A110" s="104" t="s">
        <v>117</v>
      </c>
      <c r="B110" s="98" t="s">
        <v>1162</v>
      </c>
      <c r="C110" s="94">
        <v>340</v>
      </c>
      <c r="D110" s="94" t="s">
        <v>169</v>
      </c>
      <c r="E110" s="137"/>
      <c r="F110" s="110">
        <v>3</v>
      </c>
      <c r="G110" s="157" t="s">
        <v>102</v>
      </c>
      <c r="H11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1.02</v>
      </c>
      <c r="I110" s="105" t="str">
        <f>IF(Sklop26[[#This Row],[ZAHTEVANA SHEMA KAKOVOSTI]]&lt;&gt;"",Sklop26[[#This Row],[Preračunana masa/volumen/kos na enoto kg]],"")</f>
        <v/>
      </c>
      <c r="J110" s="119"/>
      <c r="K110" s="111"/>
      <c r="L110" s="111"/>
      <c r="M110" s="122"/>
      <c r="N110" s="112"/>
      <c r="O110" s="112"/>
      <c r="P110" s="123"/>
      <c r="Q110" s="112">
        <f>+Sklop26[[#This Row],[cena/enota brez DDV v EUR]]*Sklop26[[#This Row],[Stopnja DDV (%)]]</f>
        <v>0</v>
      </c>
      <c r="R110" s="112">
        <f>+Sklop26[[#This Row],[cena/enota brez DDV v EUR]]+Sklop26[[#This Row],[Davek (EUR)]]</f>
        <v>0</v>
      </c>
      <c r="S110" s="112">
        <f>+Sklop26[[#This Row],[cena/enota brez DDV v EUR]]*Sklop26[[#This Row],[Okvirna količina]]</f>
        <v>0</v>
      </c>
      <c r="T110" s="112">
        <f>+Sklop26[[#This Row],[Končna cena/enoto mere (EUR) z DDV]]*Sklop26[[#This Row],[Okvirna količina]]</f>
        <v>0</v>
      </c>
      <c r="U110" s="125"/>
    </row>
    <row r="111" spans="1:21" s="64" customFormat="1" ht="24">
      <c r="A111" s="104" t="s">
        <v>118</v>
      </c>
      <c r="B111" s="99" t="s">
        <v>1163</v>
      </c>
      <c r="C111" s="94">
        <v>130</v>
      </c>
      <c r="D111" s="94" t="s">
        <v>169</v>
      </c>
      <c r="E111" s="137"/>
      <c r="F111" s="110">
        <v>10</v>
      </c>
      <c r="G111" s="157" t="s">
        <v>102</v>
      </c>
      <c r="H11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1.3</v>
      </c>
      <c r="I111" s="105" t="str">
        <f>IF(Sklop26[[#This Row],[ZAHTEVANA SHEMA KAKOVOSTI]]&lt;&gt;"",Sklop26[[#This Row],[Preračunana masa/volumen/kos na enoto kg]],"")</f>
        <v/>
      </c>
      <c r="J111" s="119"/>
      <c r="K111" s="113"/>
      <c r="L111" s="113"/>
      <c r="M111" s="3"/>
      <c r="N111" s="112"/>
      <c r="O111" s="112"/>
      <c r="P111" s="123"/>
      <c r="Q111" s="117">
        <f>+Sklop26[[#This Row],[cena/enota brez DDV v EUR]]*Sklop26[[#This Row],[Stopnja DDV (%)]]</f>
        <v>0</v>
      </c>
      <c r="R111" s="117">
        <f>+Sklop26[[#This Row],[cena/enota brez DDV v EUR]]+Sklop26[[#This Row],[Davek (EUR)]]</f>
        <v>0</v>
      </c>
      <c r="S111" s="117">
        <f>+Sklop26[[#This Row],[cena/enota brez DDV v EUR]]*Sklop26[[#This Row],[Okvirna količina]]</f>
        <v>0</v>
      </c>
      <c r="T111" s="117">
        <f>+Sklop26[[#This Row],[Končna cena/enoto mere (EUR) z DDV]]*Sklop26[[#This Row],[Okvirna količina]]</f>
        <v>0</v>
      </c>
      <c r="U111" s="125"/>
    </row>
    <row r="112" spans="1:21" s="64" customFormat="1" ht="24">
      <c r="A112" s="104" t="s">
        <v>119</v>
      </c>
      <c r="B112" s="99" t="s">
        <v>1164</v>
      </c>
      <c r="C112" s="94">
        <v>220</v>
      </c>
      <c r="D112" s="94" t="s">
        <v>169</v>
      </c>
      <c r="E112" s="137"/>
      <c r="F112" s="110">
        <v>7</v>
      </c>
      <c r="G112" s="157" t="s">
        <v>102</v>
      </c>
      <c r="H11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1.54</v>
      </c>
      <c r="I112" s="105" t="str">
        <f>IF(Sklop26[[#This Row],[ZAHTEVANA SHEMA KAKOVOSTI]]&lt;&gt;"",Sklop26[[#This Row],[Preračunana masa/volumen/kos na enoto kg]],"")</f>
        <v/>
      </c>
      <c r="J112" s="119"/>
      <c r="K112" s="113"/>
      <c r="L112" s="113"/>
      <c r="M112" s="3"/>
      <c r="N112" s="112"/>
      <c r="O112" s="112"/>
      <c r="P112" s="123"/>
      <c r="Q112" s="117">
        <f>+Sklop26[[#This Row],[cena/enota brez DDV v EUR]]*Sklop26[[#This Row],[Stopnja DDV (%)]]</f>
        <v>0</v>
      </c>
      <c r="R112" s="117">
        <f>+Sklop26[[#This Row],[cena/enota brez DDV v EUR]]+Sklop26[[#This Row],[Davek (EUR)]]</f>
        <v>0</v>
      </c>
      <c r="S112" s="117">
        <f>+Sklop26[[#This Row],[cena/enota brez DDV v EUR]]*Sklop26[[#This Row],[Okvirna količina]]</f>
        <v>0</v>
      </c>
      <c r="T112" s="117">
        <f>+Sklop26[[#This Row],[Končna cena/enoto mere (EUR) z DDV]]*Sklop26[[#This Row],[Okvirna količina]]</f>
        <v>0</v>
      </c>
      <c r="U112" s="125"/>
    </row>
    <row r="113" spans="1:22" s="64" customFormat="1" ht="20.25" customHeight="1">
      <c r="A113" s="104" t="s">
        <v>120</v>
      </c>
      <c r="B113" s="98" t="s">
        <v>1165</v>
      </c>
      <c r="C113" s="94">
        <v>400</v>
      </c>
      <c r="D113" s="94" t="s">
        <v>169</v>
      </c>
      <c r="E113" s="137"/>
      <c r="F113" s="110">
        <v>2</v>
      </c>
      <c r="G113" s="157" t="s">
        <v>102</v>
      </c>
      <c r="H11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</v>
      </c>
      <c r="I113" s="105" t="str">
        <f>IF(Sklop26[[#This Row],[ZAHTEVANA SHEMA KAKOVOSTI]]&lt;&gt;"",Sklop26[[#This Row],[Preračunana masa/volumen/kos na enoto kg]],"")</f>
        <v/>
      </c>
      <c r="J113" s="119"/>
      <c r="K113" s="111"/>
      <c r="L113" s="111"/>
      <c r="M113" s="122"/>
      <c r="N113" s="112"/>
      <c r="O113" s="112"/>
      <c r="P113" s="123"/>
      <c r="Q113" s="112">
        <f>+Sklop26[[#This Row],[cena/enota brez DDV v EUR]]*Sklop26[[#This Row],[Stopnja DDV (%)]]</f>
        <v>0</v>
      </c>
      <c r="R113" s="112">
        <f>+Sklop26[[#This Row],[cena/enota brez DDV v EUR]]+Sklop26[[#This Row],[Davek (EUR)]]</f>
        <v>0</v>
      </c>
      <c r="S113" s="112">
        <f>+Sklop26[[#This Row],[cena/enota brez DDV v EUR]]*Sklop26[[#This Row],[Okvirna količina]]</f>
        <v>0</v>
      </c>
      <c r="T113" s="112">
        <f>+Sklop26[[#This Row],[Končna cena/enoto mere (EUR) z DDV]]*Sklop26[[#This Row],[Okvirna količina]]</f>
        <v>0</v>
      </c>
      <c r="U113" s="125"/>
    </row>
    <row r="114" spans="1:22" s="64" customFormat="1" ht="20.25" customHeight="1">
      <c r="A114" s="104" t="s">
        <v>121</v>
      </c>
      <c r="B114" s="98" t="s">
        <v>1166</v>
      </c>
      <c r="C114" s="94">
        <v>450</v>
      </c>
      <c r="D114" s="94" t="s">
        <v>169</v>
      </c>
      <c r="E114" s="137"/>
      <c r="F114" s="110">
        <v>4</v>
      </c>
      <c r="G114" s="157" t="s">
        <v>102</v>
      </c>
      <c r="H11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1.8</v>
      </c>
      <c r="I114" s="105" t="str">
        <f>IF(Sklop26[[#This Row],[ZAHTEVANA SHEMA KAKOVOSTI]]&lt;&gt;"",Sklop26[[#This Row],[Preračunana masa/volumen/kos na enoto kg]],"")</f>
        <v/>
      </c>
      <c r="J114" s="119"/>
      <c r="K114" s="111"/>
      <c r="L114" s="111"/>
      <c r="M114" s="122"/>
      <c r="N114" s="112"/>
      <c r="O114" s="112"/>
      <c r="P114" s="123"/>
      <c r="Q114" s="112">
        <f>+Sklop26[[#This Row],[cena/enota brez DDV v EUR]]*Sklop26[[#This Row],[Stopnja DDV (%)]]</f>
        <v>0</v>
      </c>
      <c r="R114" s="112">
        <f>+Sklop26[[#This Row],[cena/enota brez DDV v EUR]]+Sklop26[[#This Row],[Davek (EUR)]]</f>
        <v>0</v>
      </c>
      <c r="S114" s="112">
        <f>+Sklop26[[#This Row],[cena/enota brez DDV v EUR]]*Sklop26[[#This Row],[Okvirna količina]]</f>
        <v>0</v>
      </c>
      <c r="T114" s="112">
        <f>+Sklop26[[#This Row],[Končna cena/enoto mere (EUR) z DDV]]*Sklop26[[#This Row],[Okvirna količina]]</f>
        <v>0</v>
      </c>
      <c r="U114" s="125"/>
    </row>
    <row r="115" spans="1:22" s="64" customFormat="1" ht="24">
      <c r="A115" s="104" t="s">
        <v>122</v>
      </c>
      <c r="B115" s="99" t="s">
        <v>1167</v>
      </c>
      <c r="C115" s="94">
        <v>130</v>
      </c>
      <c r="D115" s="94" t="s">
        <v>169</v>
      </c>
      <c r="E115" s="137"/>
      <c r="F115" s="110">
        <v>10</v>
      </c>
      <c r="G115" s="157" t="s">
        <v>102</v>
      </c>
      <c r="H11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1.3</v>
      </c>
      <c r="I115" s="105" t="str">
        <f>IF(Sklop26[[#This Row],[ZAHTEVANA SHEMA KAKOVOSTI]]&lt;&gt;"",Sklop26[[#This Row],[Preračunana masa/volumen/kos na enoto kg]],"")</f>
        <v/>
      </c>
      <c r="J115" s="119"/>
      <c r="K115" s="113"/>
      <c r="L115" s="113"/>
      <c r="M115" s="3"/>
      <c r="N115" s="112"/>
      <c r="O115" s="112"/>
      <c r="P115" s="123"/>
      <c r="Q115" s="117">
        <f>+Sklop26[[#This Row],[cena/enota brez DDV v EUR]]*Sklop26[[#This Row],[Stopnja DDV (%)]]</f>
        <v>0</v>
      </c>
      <c r="R115" s="117">
        <f>+Sklop26[[#This Row],[cena/enota brez DDV v EUR]]+Sklop26[[#This Row],[Davek (EUR)]]</f>
        <v>0</v>
      </c>
      <c r="S115" s="117">
        <f>+Sklop26[[#This Row],[cena/enota brez DDV v EUR]]*Sklop26[[#This Row],[Okvirna količina]]</f>
        <v>0</v>
      </c>
      <c r="T115" s="117">
        <f>+Sklop26[[#This Row],[Končna cena/enoto mere (EUR) z DDV]]*Sklop26[[#This Row],[Okvirna količina]]</f>
        <v>0</v>
      </c>
      <c r="U115" s="125"/>
    </row>
    <row r="116" spans="1:22" s="64" customFormat="1" ht="20.25" customHeight="1">
      <c r="A116" s="104" t="s">
        <v>123</v>
      </c>
      <c r="B116" s="98" t="s">
        <v>1168</v>
      </c>
      <c r="C116" s="94">
        <v>620</v>
      </c>
      <c r="D116" s="94" t="s">
        <v>169</v>
      </c>
      <c r="E116" s="137"/>
      <c r="F116" s="110">
        <v>8</v>
      </c>
      <c r="G116" s="157" t="s">
        <v>102</v>
      </c>
      <c r="H11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4.96</v>
      </c>
      <c r="I116" s="105" t="str">
        <f>IF(Sklop26[[#This Row],[ZAHTEVANA SHEMA KAKOVOSTI]]&lt;&gt;"",Sklop26[[#This Row],[Preračunana masa/volumen/kos na enoto kg]],"")</f>
        <v/>
      </c>
      <c r="J116" s="119"/>
      <c r="K116" s="111"/>
      <c r="L116" s="111"/>
      <c r="M116" s="122"/>
      <c r="N116" s="112"/>
      <c r="O116" s="112"/>
      <c r="P116" s="123"/>
      <c r="Q116" s="112">
        <f>+Sklop26[[#This Row],[cena/enota brez DDV v EUR]]*Sklop26[[#This Row],[Stopnja DDV (%)]]</f>
        <v>0</v>
      </c>
      <c r="R116" s="112">
        <f>+Sklop26[[#This Row],[cena/enota brez DDV v EUR]]+Sklop26[[#This Row],[Davek (EUR)]]</f>
        <v>0</v>
      </c>
      <c r="S116" s="112">
        <f>+Sklop26[[#This Row],[cena/enota brez DDV v EUR]]*Sklop26[[#This Row],[Okvirna količina]]</f>
        <v>0</v>
      </c>
      <c r="T116" s="112">
        <f>+Sklop26[[#This Row],[Končna cena/enoto mere (EUR) z DDV]]*Sklop26[[#This Row],[Okvirna količina]]</f>
        <v>0</v>
      </c>
      <c r="U116" s="125"/>
    </row>
    <row r="117" spans="1:22" s="64" customFormat="1" ht="24">
      <c r="A117" s="104" t="s">
        <v>124</v>
      </c>
      <c r="B117" s="99" t="s">
        <v>1169</v>
      </c>
      <c r="C117" s="94">
        <v>220</v>
      </c>
      <c r="D117" s="94" t="s">
        <v>169</v>
      </c>
      <c r="E117" s="137"/>
      <c r="F117" s="110">
        <v>16</v>
      </c>
      <c r="G117" s="157" t="s">
        <v>102</v>
      </c>
      <c r="H11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3.52</v>
      </c>
      <c r="I117" s="105" t="str">
        <f>IF(Sklop26[[#This Row],[ZAHTEVANA SHEMA KAKOVOSTI]]&lt;&gt;"",Sklop26[[#This Row],[Preračunana masa/volumen/kos na enoto kg]],"")</f>
        <v/>
      </c>
      <c r="J117" s="119"/>
      <c r="K117" s="113"/>
      <c r="L117" s="113"/>
      <c r="M117" s="3"/>
      <c r="N117" s="112"/>
      <c r="O117" s="112"/>
      <c r="P117" s="123"/>
      <c r="Q117" s="117">
        <f>+Sklop26[[#This Row],[cena/enota brez DDV v EUR]]*Sklop26[[#This Row],[Stopnja DDV (%)]]</f>
        <v>0</v>
      </c>
      <c r="R117" s="117">
        <f>+Sklop26[[#This Row],[cena/enota brez DDV v EUR]]+Sklop26[[#This Row],[Davek (EUR)]]</f>
        <v>0</v>
      </c>
      <c r="S117" s="117">
        <f>+Sklop26[[#This Row],[cena/enota brez DDV v EUR]]*Sklop26[[#This Row],[Okvirna količina]]</f>
        <v>0</v>
      </c>
      <c r="T117" s="117">
        <f>+Sklop26[[#This Row],[Končna cena/enoto mere (EUR) z DDV]]*Sklop26[[#This Row],[Okvirna količina]]</f>
        <v>0</v>
      </c>
      <c r="U117" s="125"/>
    </row>
    <row r="118" spans="1:22" s="64" customFormat="1" ht="24">
      <c r="A118" s="104" t="s">
        <v>125</v>
      </c>
      <c r="B118" s="98" t="s">
        <v>1170</v>
      </c>
      <c r="C118" s="94">
        <v>155</v>
      </c>
      <c r="D118" s="94" t="s">
        <v>169</v>
      </c>
      <c r="E118" s="137"/>
      <c r="F118" s="110">
        <v>2</v>
      </c>
      <c r="G118" s="157" t="s">
        <v>102</v>
      </c>
      <c r="H11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0.31</v>
      </c>
      <c r="I118" s="105" t="str">
        <f>IF(Sklop26[[#This Row],[ZAHTEVANA SHEMA KAKOVOSTI]]&lt;&gt;"",Sklop26[[#This Row],[Preračunana masa/volumen/kos na enoto kg]],"")</f>
        <v/>
      </c>
      <c r="J118" s="119"/>
      <c r="K118" s="111"/>
      <c r="L118" s="111"/>
      <c r="M118" s="122"/>
      <c r="N118" s="112"/>
      <c r="O118" s="112"/>
      <c r="P118" s="123"/>
      <c r="Q118" s="112">
        <f>+Sklop26[[#This Row],[cena/enota brez DDV v EUR]]*Sklop26[[#This Row],[Stopnja DDV (%)]]</f>
        <v>0</v>
      </c>
      <c r="R118" s="112">
        <f>+Sklop26[[#This Row],[cena/enota brez DDV v EUR]]+Sklop26[[#This Row],[Davek (EUR)]]</f>
        <v>0</v>
      </c>
      <c r="S118" s="112">
        <f>+Sklop26[[#This Row],[cena/enota brez DDV v EUR]]*Sklop26[[#This Row],[Okvirna količina]]</f>
        <v>0</v>
      </c>
      <c r="T118" s="112">
        <f>+Sklop26[[#This Row],[Končna cena/enoto mere (EUR) z DDV]]*Sklop26[[#This Row],[Okvirna količina]]</f>
        <v>0</v>
      </c>
      <c r="U118" s="125"/>
    </row>
    <row r="119" spans="1:22" ht="24">
      <c r="A119" s="109" t="s">
        <v>126</v>
      </c>
      <c r="B119" s="161" t="s">
        <v>1171</v>
      </c>
      <c r="C119" s="94">
        <v>60</v>
      </c>
      <c r="D119" s="94" t="s">
        <v>169</v>
      </c>
      <c r="E119" s="137"/>
      <c r="F119" s="110">
        <v>3</v>
      </c>
      <c r="G119" s="170" t="s">
        <v>102</v>
      </c>
      <c r="H11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0.18</v>
      </c>
      <c r="I119" s="110" t="str">
        <f>IF(Sklop26[[#This Row],[ZAHTEVANA SHEMA KAKOVOSTI]]&lt;&gt;"",Sklop26[[#This Row],[Preračunana masa/volumen/kos na enoto kg]],"")</f>
        <v/>
      </c>
      <c r="J119" s="119"/>
      <c r="K119" s="113"/>
      <c r="L119" s="113"/>
      <c r="M119" s="3"/>
      <c r="N119" s="112"/>
      <c r="O119" s="112"/>
      <c r="P119" s="122"/>
      <c r="Q119" s="112">
        <f>+Sklop26[[#This Row],[cena/enota brez DDV v EUR]]*Sklop26[[#This Row],[Stopnja DDV (%)]]</f>
        <v>0</v>
      </c>
      <c r="R119" s="112">
        <f>+Sklop26[[#This Row],[cena/enota brez DDV v EUR]]+Sklop26[[#This Row],[Davek (EUR)]]</f>
        <v>0</v>
      </c>
      <c r="S119" s="112">
        <f>+Sklop26[[#This Row],[cena/enota brez DDV v EUR]]*Sklop26[[#This Row],[Okvirna količina]]</f>
        <v>0</v>
      </c>
      <c r="T119" s="152">
        <f>+Sklop26[[#This Row],[Končna cena/enoto mere (EUR) z DDV]]*Sklop26[[#This Row],[Okvirna količina]]</f>
        <v>0</v>
      </c>
      <c r="U119" s="125"/>
    </row>
    <row r="120" spans="1:22">
      <c r="A120" s="104" t="s">
        <v>127</v>
      </c>
      <c r="B120" s="161" t="s">
        <v>1172</v>
      </c>
      <c r="C120" s="94">
        <v>185</v>
      </c>
      <c r="D120" s="94" t="s">
        <v>169</v>
      </c>
      <c r="E120" s="137"/>
      <c r="F120" s="110">
        <v>6</v>
      </c>
      <c r="G120" s="153" t="s">
        <v>102</v>
      </c>
      <c r="H12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1.1099999999999999</v>
      </c>
      <c r="I120" s="110" t="str">
        <f>IF(Sklop26[[#This Row],[ZAHTEVANA SHEMA KAKOVOSTI]]&lt;&gt;"",Sklop26[[#This Row],[Preračunana masa/volumen/kos na enoto kg]],"")</f>
        <v/>
      </c>
      <c r="J120" s="119"/>
      <c r="K120" s="113"/>
      <c r="L120" s="113"/>
      <c r="M120" s="3"/>
      <c r="N120" s="112"/>
      <c r="O120" s="112"/>
      <c r="P120" s="122"/>
      <c r="Q120" s="112">
        <f>+Sklop26[[#This Row],[cena/enota brez DDV v EUR]]*Sklop26[[#This Row],[Stopnja DDV (%)]]</f>
        <v>0</v>
      </c>
      <c r="R120" s="112">
        <f>+Sklop26[[#This Row],[cena/enota brez DDV v EUR]]+Sklop26[[#This Row],[Davek (EUR)]]</f>
        <v>0</v>
      </c>
      <c r="S120" s="112">
        <f>+Sklop26[[#This Row],[cena/enota brez DDV v EUR]]*Sklop26[[#This Row],[Okvirna količina]]</f>
        <v>0</v>
      </c>
      <c r="T120" s="152">
        <f>+Sklop26[[#This Row],[Končna cena/enoto mere (EUR) z DDV]]*Sklop26[[#This Row],[Okvirna količina]]</f>
        <v>0</v>
      </c>
      <c r="U120" s="125"/>
    </row>
    <row r="121" spans="1:22">
      <c r="A121" s="104" t="s">
        <v>128</v>
      </c>
      <c r="B121" s="161" t="s">
        <v>1173</v>
      </c>
      <c r="C121" s="94">
        <v>100</v>
      </c>
      <c r="D121" s="94" t="s">
        <v>169</v>
      </c>
      <c r="E121" s="137"/>
      <c r="F121" s="110">
        <v>16</v>
      </c>
      <c r="G121" s="153" t="s">
        <v>102</v>
      </c>
      <c r="H12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1.6</v>
      </c>
      <c r="I121" s="110" t="str">
        <f>IF(Sklop26[[#This Row],[ZAHTEVANA SHEMA KAKOVOSTI]]&lt;&gt;"",Sklop26[[#This Row],[Preračunana masa/volumen/kos na enoto kg]],"")</f>
        <v/>
      </c>
      <c r="J121" s="119"/>
      <c r="K121" s="113"/>
      <c r="L121" s="113"/>
      <c r="M121" s="3"/>
      <c r="N121" s="112"/>
      <c r="O121" s="112"/>
      <c r="P121" s="122"/>
      <c r="Q121" s="112">
        <f>+Sklop26[[#This Row],[cena/enota brez DDV v EUR]]*Sklop26[[#This Row],[Stopnja DDV (%)]]</f>
        <v>0</v>
      </c>
      <c r="R121" s="112">
        <f>+Sklop26[[#This Row],[cena/enota brez DDV v EUR]]+Sklop26[[#This Row],[Davek (EUR)]]</f>
        <v>0</v>
      </c>
      <c r="S121" s="112">
        <f>+Sklop26[[#This Row],[cena/enota brez DDV v EUR]]*Sklop26[[#This Row],[Okvirna količina]]</f>
        <v>0</v>
      </c>
      <c r="T121" s="152">
        <f>+Sklop26[[#This Row],[Končna cena/enoto mere (EUR) z DDV]]*Sklop26[[#This Row],[Okvirna količina]]</f>
        <v>0</v>
      </c>
      <c r="U121" s="125"/>
    </row>
    <row r="122" spans="1:22">
      <c r="A122" s="109" t="s">
        <v>129</v>
      </c>
      <c r="B122" s="161" t="s">
        <v>1174</v>
      </c>
      <c r="C122" s="94">
        <v>570</v>
      </c>
      <c r="D122" s="94" t="s">
        <v>169</v>
      </c>
      <c r="E122" s="137"/>
      <c r="F122" s="110">
        <v>6</v>
      </c>
      <c r="G122" s="153" t="s">
        <v>102</v>
      </c>
      <c r="H12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3.42</v>
      </c>
      <c r="I122" s="110" t="str">
        <f>IF(Sklop26[[#This Row],[ZAHTEVANA SHEMA KAKOVOSTI]]&lt;&gt;"",Sklop26[[#This Row],[Preračunana masa/volumen/kos na enoto kg]],"")</f>
        <v/>
      </c>
      <c r="J122" s="119"/>
      <c r="K122" s="113"/>
      <c r="L122" s="113"/>
      <c r="M122" s="3"/>
      <c r="N122" s="112"/>
      <c r="O122" s="112"/>
      <c r="P122" s="122"/>
      <c r="Q122" s="112">
        <f>+Sklop26[[#This Row],[cena/enota brez DDV v EUR]]*Sklop26[[#This Row],[Stopnja DDV (%)]]</f>
        <v>0</v>
      </c>
      <c r="R122" s="112">
        <f>+Sklop26[[#This Row],[cena/enota brez DDV v EUR]]+Sklop26[[#This Row],[Davek (EUR)]]</f>
        <v>0</v>
      </c>
      <c r="S122" s="112">
        <f>+Sklop26[[#This Row],[cena/enota brez DDV v EUR]]*Sklop26[[#This Row],[Okvirna količina]]</f>
        <v>0</v>
      </c>
      <c r="T122" s="152">
        <f>+Sklop26[[#This Row],[Končna cena/enoto mere (EUR) z DDV]]*Sklop26[[#This Row],[Okvirna količina]]</f>
        <v>0</v>
      </c>
      <c r="U122" s="125"/>
    </row>
    <row r="123" spans="1:22">
      <c r="A123" s="104" t="s">
        <v>130</v>
      </c>
      <c r="B123" s="161" t="s">
        <v>1175</v>
      </c>
      <c r="C123" s="94">
        <v>600</v>
      </c>
      <c r="D123" s="94" t="s">
        <v>169</v>
      </c>
      <c r="E123" s="137"/>
      <c r="F123" s="110">
        <v>10</v>
      </c>
      <c r="G123" s="153" t="s">
        <v>102</v>
      </c>
      <c r="H12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</v>
      </c>
      <c r="I123" s="110" t="str">
        <f>IF(Sklop26[[#This Row],[ZAHTEVANA SHEMA KAKOVOSTI]]&lt;&gt;"",Sklop26[[#This Row],[Preračunana masa/volumen/kos na enoto kg]],"")</f>
        <v/>
      </c>
      <c r="J123" s="119"/>
      <c r="K123" s="113"/>
      <c r="L123" s="113"/>
      <c r="M123" s="3"/>
      <c r="N123" s="112"/>
      <c r="O123" s="112"/>
      <c r="P123" s="122"/>
      <c r="Q123" s="112">
        <f>+Sklop26[[#This Row],[cena/enota brez DDV v EUR]]*Sklop26[[#This Row],[Stopnja DDV (%)]]</f>
        <v>0</v>
      </c>
      <c r="R123" s="112">
        <f>+Sklop26[[#This Row],[cena/enota brez DDV v EUR]]+Sklop26[[#This Row],[Davek (EUR)]]</f>
        <v>0</v>
      </c>
      <c r="S123" s="112">
        <f>+Sklop26[[#This Row],[cena/enota brez DDV v EUR]]*Sklop26[[#This Row],[Okvirna količina]]</f>
        <v>0</v>
      </c>
      <c r="T123" s="152">
        <f>+Sklop26[[#This Row],[Končna cena/enoto mere (EUR) z DDV]]*Sklop26[[#This Row],[Okvirna količina]]</f>
        <v>0</v>
      </c>
      <c r="U123" s="125"/>
    </row>
    <row r="124" spans="1:22">
      <c r="A124" s="104" t="s">
        <v>131</v>
      </c>
      <c r="B124" s="161" t="s">
        <v>1176</v>
      </c>
      <c r="C124" s="94">
        <v>630</v>
      </c>
      <c r="D124" s="94" t="s">
        <v>169</v>
      </c>
      <c r="E124" s="137"/>
      <c r="F124" s="110">
        <v>2</v>
      </c>
      <c r="G124" s="153" t="s">
        <v>102</v>
      </c>
      <c r="H12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1.26</v>
      </c>
      <c r="I124" s="110" t="str">
        <f>IF(Sklop26[[#This Row],[ZAHTEVANA SHEMA KAKOVOSTI]]&lt;&gt;"",Sklop26[[#This Row],[Preračunana masa/volumen/kos na enoto kg]],"")</f>
        <v/>
      </c>
      <c r="J124" s="119"/>
      <c r="K124" s="113"/>
      <c r="L124" s="113"/>
      <c r="M124" s="3"/>
      <c r="N124" s="112"/>
      <c r="O124" s="112"/>
      <c r="P124" s="122"/>
      <c r="Q124" s="112">
        <f>+Sklop26[[#This Row],[cena/enota brez DDV v EUR]]*Sklop26[[#This Row],[Stopnja DDV (%)]]</f>
        <v>0</v>
      </c>
      <c r="R124" s="112">
        <f>+Sklop26[[#This Row],[cena/enota brez DDV v EUR]]+Sklop26[[#This Row],[Davek (EUR)]]</f>
        <v>0</v>
      </c>
      <c r="S124" s="112">
        <f>+Sklop26[[#This Row],[cena/enota brez DDV v EUR]]*Sklop26[[#This Row],[Okvirna količina]]</f>
        <v>0</v>
      </c>
      <c r="T124" s="152">
        <f>+Sklop26[[#This Row],[Končna cena/enoto mere (EUR) z DDV]]*Sklop26[[#This Row],[Okvirna količina]]</f>
        <v>0</v>
      </c>
      <c r="U124" s="125"/>
      <c r="V124" s="154"/>
    </row>
    <row r="125" spans="1:22">
      <c r="A125" s="109" t="s">
        <v>132</v>
      </c>
      <c r="B125" s="161" t="s">
        <v>1177</v>
      </c>
      <c r="C125" s="94">
        <v>100</v>
      </c>
      <c r="D125" s="94" t="s">
        <v>169</v>
      </c>
      <c r="E125" s="137"/>
      <c r="F125" s="110">
        <v>6</v>
      </c>
      <c r="G125" s="153" t="s">
        <v>102</v>
      </c>
      <c r="H12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0.60000000000000009</v>
      </c>
      <c r="I125" s="110" t="str">
        <f>IF(Sklop26[[#This Row],[ZAHTEVANA SHEMA KAKOVOSTI]]&lt;&gt;"",Sklop26[[#This Row],[Preračunana masa/volumen/kos na enoto kg]],"")</f>
        <v/>
      </c>
      <c r="J125" s="119"/>
      <c r="K125" s="113"/>
      <c r="L125" s="113"/>
      <c r="M125" s="3"/>
      <c r="N125" s="112"/>
      <c r="O125" s="112"/>
      <c r="P125" s="122"/>
      <c r="Q125" s="112">
        <f>+Sklop26[[#This Row],[cena/enota brez DDV v EUR]]*Sklop26[[#This Row],[Stopnja DDV (%)]]</f>
        <v>0</v>
      </c>
      <c r="R125" s="112">
        <f>+Sklop26[[#This Row],[cena/enota brez DDV v EUR]]+Sklop26[[#This Row],[Davek (EUR)]]</f>
        <v>0</v>
      </c>
      <c r="S125" s="112">
        <f>+Sklop26[[#This Row],[cena/enota brez DDV v EUR]]*Sklop26[[#This Row],[Okvirna količina]]</f>
        <v>0</v>
      </c>
      <c r="T125" s="152">
        <f>+Sklop26[[#This Row],[Končna cena/enoto mere (EUR) z DDV]]*Sklop26[[#This Row],[Okvirna količina]]</f>
        <v>0</v>
      </c>
      <c r="U125" s="125"/>
    </row>
    <row r="126" spans="1:22">
      <c r="A126" s="104" t="s">
        <v>133</v>
      </c>
      <c r="B126" s="161" t="s">
        <v>1178</v>
      </c>
      <c r="C126" s="94">
        <v>1</v>
      </c>
      <c r="D126" s="94" t="s">
        <v>1</v>
      </c>
      <c r="E126" s="137"/>
      <c r="F126" s="110">
        <v>1</v>
      </c>
      <c r="G126" s="153" t="s">
        <v>102</v>
      </c>
      <c r="H12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126" s="110" t="str">
        <f>IF(Sklop26[[#This Row],[ZAHTEVANA SHEMA KAKOVOSTI]]&lt;&gt;"",Sklop26[[#This Row],[Preračunana masa/volumen/kos na enoto kg]],"")</f>
        <v/>
      </c>
      <c r="J126" s="119"/>
      <c r="K126" s="113"/>
      <c r="L126" s="113"/>
      <c r="M126" s="3"/>
      <c r="N126" s="112"/>
      <c r="O126" s="112"/>
      <c r="P126" s="122"/>
      <c r="Q126" s="112">
        <f>+Sklop26[[#This Row],[cena/enota brez DDV v EUR]]*Sklop26[[#This Row],[Stopnja DDV (%)]]</f>
        <v>0</v>
      </c>
      <c r="R126" s="112">
        <f>+Sklop26[[#This Row],[cena/enota brez DDV v EUR]]+Sklop26[[#This Row],[Davek (EUR)]]</f>
        <v>0</v>
      </c>
      <c r="S126" s="112">
        <f>+Sklop26[[#This Row],[cena/enota brez DDV v EUR]]*Sklop26[[#This Row],[Okvirna količina]]</f>
        <v>0</v>
      </c>
      <c r="T126" s="152">
        <f>+Sklop26[[#This Row],[Končna cena/enoto mere (EUR) z DDV]]*Sklop26[[#This Row],[Okvirna količina]]</f>
        <v>0</v>
      </c>
      <c r="U126" s="125"/>
    </row>
    <row r="127" spans="1:22">
      <c r="A127" s="104" t="s">
        <v>134</v>
      </c>
      <c r="B127" s="161" t="s">
        <v>1179</v>
      </c>
      <c r="C127" s="94">
        <v>100</v>
      </c>
      <c r="D127" s="94" t="s">
        <v>169</v>
      </c>
      <c r="E127" s="137"/>
      <c r="F127" s="110">
        <v>6</v>
      </c>
      <c r="G127" s="153" t="s">
        <v>102</v>
      </c>
      <c r="H12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0.60000000000000009</v>
      </c>
      <c r="I127" s="110" t="str">
        <f>IF(Sklop26[[#This Row],[ZAHTEVANA SHEMA KAKOVOSTI]]&lt;&gt;"",Sklop26[[#This Row],[Preračunana masa/volumen/kos na enoto kg]],"")</f>
        <v/>
      </c>
      <c r="J127" s="119"/>
      <c r="K127" s="113"/>
      <c r="L127" s="113"/>
      <c r="M127" s="3"/>
      <c r="N127" s="112"/>
      <c r="O127" s="112"/>
      <c r="P127" s="122"/>
      <c r="Q127" s="112">
        <f>+Sklop26[[#This Row],[cena/enota brez DDV v EUR]]*Sklop26[[#This Row],[Stopnja DDV (%)]]</f>
        <v>0</v>
      </c>
      <c r="R127" s="112">
        <f>+Sklop26[[#This Row],[cena/enota brez DDV v EUR]]+Sklop26[[#This Row],[Davek (EUR)]]</f>
        <v>0</v>
      </c>
      <c r="S127" s="112">
        <f>+Sklop26[[#This Row],[cena/enota brez DDV v EUR]]*Sklop26[[#This Row],[Okvirna količina]]</f>
        <v>0</v>
      </c>
      <c r="T127" s="152">
        <f>+Sklop26[[#This Row],[Končna cena/enoto mere (EUR) z DDV]]*Sklop26[[#This Row],[Okvirna količina]]</f>
        <v>0</v>
      </c>
      <c r="U127" s="125"/>
    </row>
    <row r="128" spans="1:22" ht="24">
      <c r="A128" s="109" t="s">
        <v>135</v>
      </c>
      <c r="B128" s="161" t="s">
        <v>1180</v>
      </c>
      <c r="C128" s="94">
        <v>1</v>
      </c>
      <c r="D128" s="94" t="s">
        <v>1</v>
      </c>
      <c r="E128" s="137"/>
      <c r="F128" s="110">
        <v>16</v>
      </c>
      <c r="G128" s="153" t="s">
        <v>102</v>
      </c>
      <c r="H12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</v>
      </c>
      <c r="I128" s="110" t="str">
        <f>IF(Sklop26[[#This Row],[ZAHTEVANA SHEMA KAKOVOSTI]]&lt;&gt;"",Sklop26[[#This Row],[Preračunana masa/volumen/kos na enoto kg]],"")</f>
        <v/>
      </c>
      <c r="J128" s="119"/>
      <c r="K128" s="113"/>
      <c r="L128" s="113"/>
      <c r="M128" s="3"/>
      <c r="N128" s="112"/>
      <c r="O128" s="112"/>
      <c r="P128" s="122"/>
      <c r="Q128" s="112">
        <f>+Sklop26[[#This Row],[cena/enota brez DDV v EUR]]*Sklop26[[#This Row],[Stopnja DDV (%)]]</f>
        <v>0</v>
      </c>
      <c r="R128" s="112">
        <f>+Sklop26[[#This Row],[cena/enota brez DDV v EUR]]+Sklop26[[#This Row],[Davek (EUR)]]</f>
        <v>0</v>
      </c>
      <c r="S128" s="112">
        <f>+Sklop26[[#This Row],[cena/enota brez DDV v EUR]]*Sklop26[[#This Row],[Okvirna količina]]</f>
        <v>0</v>
      </c>
      <c r="T128" s="152">
        <f>+Sklop26[[#This Row],[Končna cena/enoto mere (EUR) z DDV]]*Sklop26[[#This Row],[Okvirna količina]]</f>
        <v>0</v>
      </c>
      <c r="U128" s="125"/>
    </row>
    <row r="129" spans="1:22">
      <c r="A129" s="104" t="s">
        <v>136</v>
      </c>
      <c r="B129" s="161" t="s">
        <v>1181</v>
      </c>
      <c r="C129" s="94">
        <v>464</v>
      </c>
      <c r="D129" s="94" t="s">
        <v>169</v>
      </c>
      <c r="E129" s="137"/>
      <c r="F129" s="110">
        <v>8</v>
      </c>
      <c r="G129" s="153" t="s">
        <v>102</v>
      </c>
      <c r="H12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3.7120000000000002</v>
      </c>
      <c r="I129" s="110" t="str">
        <f>IF(Sklop26[[#This Row],[ZAHTEVANA SHEMA KAKOVOSTI]]&lt;&gt;"",Sklop26[[#This Row],[Preračunana masa/volumen/kos na enoto kg]],"")</f>
        <v/>
      </c>
      <c r="J129" s="119"/>
      <c r="K129" s="113"/>
      <c r="L129" s="113"/>
      <c r="M129" s="3"/>
      <c r="N129" s="112"/>
      <c r="O129" s="112"/>
      <c r="P129" s="122"/>
      <c r="Q129" s="112">
        <f>+Sklop26[[#This Row],[cena/enota brez DDV v EUR]]*Sklop26[[#This Row],[Stopnja DDV (%)]]</f>
        <v>0</v>
      </c>
      <c r="R129" s="112">
        <f>+Sklop26[[#This Row],[cena/enota brez DDV v EUR]]+Sklop26[[#This Row],[Davek (EUR)]]</f>
        <v>0</v>
      </c>
      <c r="S129" s="112">
        <f>+Sklop26[[#This Row],[cena/enota brez DDV v EUR]]*Sklop26[[#This Row],[Okvirna količina]]</f>
        <v>0</v>
      </c>
      <c r="T129" s="152">
        <f>+Sklop26[[#This Row],[Končna cena/enoto mere (EUR) z DDV]]*Sklop26[[#This Row],[Okvirna količina]]</f>
        <v>0</v>
      </c>
      <c r="U129" s="125"/>
    </row>
    <row r="130" spans="1:22">
      <c r="A130" s="104" t="s">
        <v>819</v>
      </c>
      <c r="B130" s="161" t="s">
        <v>1182</v>
      </c>
      <c r="C130" s="94">
        <v>1</v>
      </c>
      <c r="D130" s="94" t="s">
        <v>1</v>
      </c>
      <c r="E130" s="137"/>
      <c r="F130" s="110">
        <v>4</v>
      </c>
      <c r="G130" s="153" t="s">
        <v>102</v>
      </c>
      <c r="H13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130" s="110" t="str">
        <f>IF(Sklop26[[#This Row],[ZAHTEVANA SHEMA KAKOVOSTI]]&lt;&gt;"",Sklop26[[#This Row],[Preračunana masa/volumen/kos na enoto kg]],"")</f>
        <v/>
      </c>
      <c r="J130" s="119"/>
      <c r="K130" s="113"/>
      <c r="L130" s="113"/>
      <c r="M130" s="3"/>
      <c r="N130" s="112"/>
      <c r="O130" s="112"/>
      <c r="P130" s="122"/>
      <c r="Q130" s="112">
        <f>+Sklop26[[#This Row],[cena/enota brez DDV v EUR]]*Sklop26[[#This Row],[Stopnja DDV (%)]]</f>
        <v>0</v>
      </c>
      <c r="R130" s="112">
        <f>+Sklop26[[#This Row],[cena/enota brez DDV v EUR]]+Sklop26[[#This Row],[Davek (EUR)]]</f>
        <v>0</v>
      </c>
      <c r="S130" s="112">
        <f>+Sklop26[[#This Row],[cena/enota brez DDV v EUR]]*Sklop26[[#This Row],[Okvirna količina]]</f>
        <v>0</v>
      </c>
      <c r="T130" s="152">
        <f>+Sklop26[[#This Row],[Končna cena/enoto mere (EUR) z DDV]]*Sklop26[[#This Row],[Okvirna količina]]</f>
        <v>0</v>
      </c>
      <c r="U130" s="125"/>
    </row>
    <row r="131" spans="1:22" s="64" customFormat="1" ht="17.25" customHeight="1">
      <c r="A131" s="104" t="s">
        <v>820</v>
      </c>
      <c r="B131" s="98" t="s">
        <v>1183</v>
      </c>
      <c r="C131" s="94">
        <v>400</v>
      </c>
      <c r="D131" s="94" t="s">
        <v>169</v>
      </c>
      <c r="E131" s="137"/>
      <c r="F131" s="110">
        <v>10</v>
      </c>
      <c r="G131" s="157" t="s">
        <v>102</v>
      </c>
      <c r="H13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131" s="105" t="str">
        <f>IF(Sklop26[[#This Row],[ZAHTEVANA SHEMA KAKOVOSTI]]&lt;&gt;"",Sklop26[[#This Row],[Preračunana masa/volumen/kos na enoto kg]],"")</f>
        <v/>
      </c>
      <c r="J131" s="119"/>
      <c r="K131" s="111"/>
      <c r="L131" s="111"/>
      <c r="M131" s="122"/>
      <c r="N131" s="112"/>
      <c r="O131" s="112"/>
      <c r="P131" s="123"/>
      <c r="Q131" s="112">
        <f>+Sklop26[[#This Row],[cena/enota brez DDV v EUR]]*Sklop26[[#This Row],[Stopnja DDV (%)]]</f>
        <v>0</v>
      </c>
      <c r="R131" s="112">
        <f>+Sklop26[[#This Row],[cena/enota brez DDV v EUR]]+Sklop26[[#This Row],[Davek (EUR)]]</f>
        <v>0</v>
      </c>
      <c r="S131" s="112">
        <f>+Sklop26[[#This Row],[cena/enota brez DDV v EUR]]*Sklop26[[#This Row],[Okvirna količina]]</f>
        <v>0</v>
      </c>
      <c r="T131" s="112">
        <f>+Sklop26[[#This Row],[Končna cena/enoto mere (EUR) z DDV]]*Sklop26[[#This Row],[Okvirna količina]]</f>
        <v>0</v>
      </c>
      <c r="U131" s="125"/>
    </row>
    <row r="132" spans="1:22">
      <c r="A132" s="104" t="s">
        <v>821</v>
      </c>
      <c r="B132" s="161" t="s">
        <v>1184</v>
      </c>
      <c r="C132" s="94">
        <v>10</v>
      </c>
      <c r="D132" s="94" t="s">
        <v>169</v>
      </c>
      <c r="E132" s="137"/>
      <c r="F132" s="110">
        <v>6</v>
      </c>
      <c r="G132" s="153" t="s">
        <v>102</v>
      </c>
      <c r="H13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0.06</v>
      </c>
      <c r="I132" s="110" t="str">
        <f>IF(Sklop26[[#This Row],[ZAHTEVANA SHEMA KAKOVOSTI]]&lt;&gt;"",Sklop26[[#This Row],[Preračunana masa/volumen/kos na enoto kg]],"")</f>
        <v/>
      </c>
      <c r="J132" s="119"/>
      <c r="K132" s="113"/>
      <c r="L132" s="113"/>
      <c r="M132" s="3"/>
      <c r="N132" s="112"/>
      <c r="O132" s="112"/>
      <c r="P132" s="122"/>
      <c r="Q132" s="112">
        <f>+Sklop26[[#This Row],[cena/enota brez DDV v EUR]]*Sklop26[[#This Row],[Stopnja DDV (%)]]</f>
        <v>0</v>
      </c>
      <c r="R132" s="112">
        <f>+Sklop26[[#This Row],[cena/enota brez DDV v EUR]]+Sklop26[[#This Row],[Davek (EUR)]]</f>
        <v>0</v>
      </c>
      <c r="S132" s="112">
        <f>+Sklop26[[#This Row],[cena/enota brez DDV v EUR]]*Sklop26[[#This Row],[Okvirna količina]]</f>
        <v>0</v>
      </c>
      <c r="T132" s="152">
        <f>+Sklop26[[#This Row],[Končna cena/enoto mere (EUR) z DDV]]*Sklop26[[#This Row],[Okvirna količina]]</f>
        <v>0</v>
      </c>
      <c r="U132" s="125"/>
    </row>
    <row r="133" spans="1:22">
      <c r="A133" s="104" t="s">
        <v>822</v>
      </c>
      <c r="B133" s="161" t="s">
        <v>818</v>
      </c>
      <c r="C133" s="94">
        <v>450</v>
      </c>
      <c r="D133" s="94" t="s">
        <v>169</v>
      </c>
      <c r="E133" s="137"/>
      <c r="F133" s="110">
        <v>2</v>
      </c>
      <c r="G133" s="153" t="s">
        <v>102</v>
      </c>
      <c r="H13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0.9</v>
      </c>
      <c r="I133" s="110" t="str">
        <f>IF(Sklop26[[#This Row],[ZAHTEVANA SHEMA KAKOVOSTI]]&lt;&gt;"",Sklop26[[#This Row],[Preračunana masa/volumen/kos na enoto kg]],"")</f>
        <v/>
      </c>
      <c r="J133" s="119"/>
      <c r="K133" s="113"/>
      <c r="L133" s="113"/>
      <c r="M133" s="3"/>
      <c r="N133" s="112"/>
      <c r="O133" s="112"/>
      <c r="P133" s="122"/>
      <c r="Q133" s="112">
        <f>+Sklop26[[#This Row],[cena/enota brez DDV v EUR]]*Sklop26[[#This Row],[Stopnja DDV (%)]]</f>
        <v>0</v>
      </c>
      <c r="R133" s="112">
        <f>+Sklop26[[#This Row],[cena/enota brez DDV v EUR]]+Sklop26[[#This Row],[Davek (EUR)]]</f>
        <v>0</v>
      </c>
      <c r="S133" s="112">
        <f>+Sklop26[[#This Row],[cena/enota brez DDV v EUR]]*Sklop26[[#This Row],[Okvirna količina]]</f>
        <v>0</v>
      </c>
      <c r="T133" s="152">
        <f>+Sklop26[[#This Row],[Končna cena/enoto mere (EUR) z DDV]]*Sklop26[[#This Row],[Okvirna količina]]</f>
        <v>0</v>
      </c>
      <c r="U133" s="125"/>
    </row>
    <row r="134" spans="1:22">
      <c r="A134" s="109" t="s">
        <v>823</v>
      </c>
      <c r="B134" s="161" t="s">
        <v>1185</v>
      </c>
      <c r="C134" s="94">
        <v>28</v>
      </c>
      <c r="D134" s="94" t="s">
        <v>169</v>
      </c>
      <c r="E134" s="137"/>
      <c r="F134" s="110">
        <v>2</v>
      </c>
      <c r="G134" s="153" t="s">
        <v>102</v>
      </c>
      <c r="H13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5.6000000000000001E-2</v>
      </c>
      <c r="I134" s="110" t="str">
        <f>IF(Sklop26[[#This Row],[ZAHTEVANA SHEMA KAKOVOSTI]]&lt;&gt;"",Sklop26[[#This Row],[Preračunana masa/volumen/kos na enoto kg]],"")</f>
        <v/>
      </c>
      <c r="J134" s="119"/>
      <c r="K134" s="113"/>
      <c r="L134" s="113"/>
      <c r="M134" s="3"/>
      <c r="N134" s="112"/>
      <c r="O134" s="112"/>
      <c r="P134" s="122"/>
      <c r="Q134" s="112">
        <f>+Sklop26[[#This Row],[cena/enota brez DDV v EUR]]*Sklop26[[#This Row],[Stopnja DDV (%)]]</f>
        <v>0</v>
      </c>
      <c r="R134" s="112">
        <f>+Sklop26[[#This Row],[cena/enota brez DDV v EUR]]+Sklop26[[#This Row],[Davek (EUR)]]</f>
        <v>0</v>
      </c>
      <c r="S134" s="112">
        <f>+Sklop26[[#This Row],[cena/enota brez DDV v EUR]]*Sklop26[[#This Row],[Okvirna količina]]</f>
        <v>0</v>
      </c>
      <c r="T134" s="152">
        <f>+Sklop26[[#This Row],[Končna cena/enoto mere (EUR) z DDV]]*Sklop26[[#This Row],[Okvirna količina]]</f>
        <v>0</v>
      </c>
      <c r="U134" s="125"/>
    </row>
    <row r="135" spans="1:22" s="64" customFormat="1" ht="12">
      <c r="A135" s="104" t="s">
        <v>824</v>
      </c>
      <c r="B135" s="98" t="s">
        <v>1186</v>
      </c>
      <c r="C135" s="94">
        <v>14</v>
      </c>
      <c r="D135" s="94" t="s">
        <v>169</v>
      </c>
      <c r="E135" s="137"/>
      <c r="F135" s="110">
        <v>20</v>
      </c>
      <c r="G135" s="157" t="s">
        <v>102</v>
      </c>
      <c r="H13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0.28000000000000003</v>
      </c>
      <c r="I135" s="105" t="str">
        <f>IF(Sklop26[[#This Row],[ZAHTEVANA SHEMA KAKOVOSTI]]&lt;&gt;"",Sklop26[[#This Row],[Preračunana masa/volumen/kos na enoto kg]],"")</f>
        <v/>
      </c>
      <c r="J135" s="119"/>
      <c r="K135" s="111"/>
      <c r="L135" s="111"/>
      <c r="M135" s="122"/>
      <c r="N135" s="112"/>
      <c r="O135" s="112"/>
      <c r="P135" s="123"/>
      <c r="Q135" s="112">
        <f>+Sklop26[[#This Row],[cena/enota brez DDV v EUR]]*Sklop26[[#This Row],[Stopnja DDV (%)]]</f>
        <v>0</v>
      </c>
      <c r="R135" s="112">
        <f>+Sklop26[[#This Row],[cena/enota brez DDV v EUR]]+Sklop26[[#This Row],[Davek (EUR)]]</f>
        <v>0</v>
      </c>
      <c r="S135" s="112">
        <f>+Sklop26[[#This Row],[cena/enota brez DDV v EUR]]*Sklop26[[#This Row],[Okvirna količina]]</f>
        <v>0</v>
      </c>
      <c r="T135" s="112">
        <f>+Sklop26[[#This Row],[Končna cena/enoto mere (EUR) z DDV]]*Sklop26[[#This Row],[Okvirna količina]]</f>
        <v>0</v>
      </c>
      <c r="U135" s="125"/>
    </row>
    <row r="136" spans="1:22" ht="24">
      <c r="A136" s="104" t="s">
        <v>825</v>
      </c>
      <c r="B136" s="161" t="s">
        <v>1187</v>
      </c>
      <c r="C136" s="94">
        <v>130</v>
      </c>
      <c r="D136" s="94" t="s">
        <v>169</v>
      </c>
      <c r="E136" s="137"/>
      <c r="F136" s="110">
        <v>3</v>
      </c>
      <c r="G136" s="153" t="s">
        <v>102</v>
      </c>
      <c r="H13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0.39</v>
      </c>
      <c r="I136" s="110" t="str">
        <f>IF(Sklop26[[#This Row],[ZAHTEVANA SHEMA KAKOVOSTI]]&lt;&gt;"",Sklop26[[#This Row],[Preračunana masa/volumen/kos na enoto kg]],"")</f>
        <v/>
      </c>
      <c r="J136" s="119"/>
      <c r="K136" s="113"/>
      <c r="L136" s="113"/>
      <c r="M136" s="3"/>
      <c r="N136" s="112"/>
      <c r="O136" s="112"/>
      <c r="P136" s="122"/>
      <c r="Q136" s="112">
        <f>+Sklop26[[#This Row],[cena/enota brez DDV v EUR]]*Sklop26[[#This Row],[Stopnja DDV (%)]]</f>
        <v>0</v>
      </c>
      <c r="R136" s="112">
        <f>+Sklop26[[#This Row],[cena/enota brez DDV v EUR]]+Sklop26[[#This Row],[Davek (EUR)]]</f>
        <v>0</v>
      </c>
      <c r="S136" s="112">
        <f>+Sklop26[[#This Row],[cena/enota brez DDV v EUR]]*Sklop26[[#This Row],[Okvirna količina]]</f>
        <v>0</v>
      </c>
      <c r="T136" s="152">
        <f>+Sklop26[[#This Row],[Končna cena/enoto mere (EUR) z DDV]]*Sklop26[[#This Row],[Okvirna količina]]</f>
        <v>0</v>
      </c>
      <c r="U136" s="125"/>
    </row>
    <row r="137" spans="1:22">
      <c r="A137" s="109" t="s">
        <v>826</v>
      </c>
      <c r="B137" s="161" t="s">
        <v>1188</v>
      </c>
      <c r="C137" s="94">
        <v>190</v>
      </c>
      <c r="D137" s="94" t="s">
        <v>169</v>
      </c>
      <c r="E137" s="137"/>
      <c r="F137" s="110">
        <v>3</v>
      </c>
      <c r="G137" s="153" t="s">
        <v>102</v>
      </c>
      <c r="H13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0.57000000000000006</v>
      </c>
      <c r="I137" s="110" t="str">
        <f>IF(Sklop26[[#This Row],[ZAHTEVANA SHEMA KAKOVOSTI]]&lt;&gt;"",Sklop26[[#This Row],[Preračunana masa/volumen/kos na enoto kg]],"")</f>
        <v/>
      </c>
      <c r="J137" s="119"/>
      <c r="K137" s="113"/>
      <c r="L137" s="113"/>
      <c r="M137" s="3"/>
      <c r="N137" s="112"/>
      <c r="O137" s="112"/>
      <c r="P137" s="122"/>
      <c r="Q137" s="112">
        <f>+Sklop26[[#This Row],[cena/enota brez DDV v EUR]]*Sklop26[[#This Row],[Stopnja DDV (%)]]</f>
        <v>0</v>
      </c>
      <c r="R137" s="112">
        <f>+Sklop26[[#This Row],[cena/enota brez DDV v EUR]]+Sklop26[[#This Row],[Davek (EUR)]]</f>
        <v>0</v>
      </c>
      <c r="S137" s="112">
        <f>+Sklop26[[#This Row],[cena/enota brez DDV v EUR]]*Sklop26[[#This Row],[Okvirna količina]]</f>
        <v>0</v>
      </c>
      <c r="T137" s="152">
        <f>+Sklop26[[#This Row],[Končna cena/enoto mere (EUR) z DDV]]*Sklop26[[#This Row],[Okvirna količina]]</f>
        <v>0</v>
      </c>
      <c r="U137" s="125"/>
    </row>
    <row r="138" spans="1:22">
      <c r="A138" s="104" t="s">
        <v>827</v>
      </c>
      <c r="B138" s="161" t="s">
        <v>1189</v>
      </c>
      <c r="C138" s="94">
        <v>10</v>
      </c>
      <c r="D138" s="94" t="s">
        <v>170</v>
      </c>
      <c r="E138" s="137"/>
      <c r="F138" s="110">
        <v>6</v>
      </c>
      <c r="G138" s="153" t="s">
        <v>102</v>
      </c>
      <c r="H13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0.06</v>
      </c>
      <c r="I138" s="110" t="str">
        <f>IF(Sklop26[[#This Row],[ZAHTEVANA SHEMA KAKOVOSTI]]&lt;&gt;"",Sklop26[[#This Row],[Preračunana masa/volumen/kos na enoto kg]],"")</f>
        <v/>
      </c>
      <c r="J138" s="119"/>
      <c r="K138" s="113"/>
      <c r="L138" s="113"/>
      <c r="M138" s="3"/>
      <c r="N138" s="112"/>
      <c r="O138" s="112"/>
      <c r="P138" s="122"/>
      <c r="Q138" s="112">
        <f>+Sklop26[[#This Row],[cena/enota brez DDV v EUR]]*Sklop26[[#This Row],[Stopnja DDV (%)]]</f>
        <v>0</v>
      </c>
      <c r="R138" s="112">
        <f>+Sklop26[[#This Row],[cena/enota brez DDV v EUR]]+Sklop26[[#This Row],[Davek (EUR)]]</f>
        <v>0</v>
      </c>
      <c r="S138" s="112">
        <f>+Sklop26[[#This Row],[cena/enota brez DDV v EUR]]*Sklop26[[#This Row],[Okvirna količina]]</f>
        <v>0</v>
      </c>
      <c r="T138" s="152">
        <f>+Sklop26[[#This Row],[Končna cena/enoto mere (EUR) z DDV]]*Sklop26[[#This Row],[Okvirna količina]]</f>
        <v>0</v>
      </c>
      <c r="U138" s="125"/>
    </row>
    <row r="139" spans="1:22">
      <c r="A139" s="104" t="s">
        <v>828</v>
      </c>
      <c r="B139" s="161" t="s">
        <v>1190</v>
      </c>
      <c r="C139" s="94">
        <v>1</v>
      </c>
      <c r="D139" s="94" t="s">
        <v>104</v>
      </c>
      <c r="E139" s="137"/>
      <c r="F139" s="110">
        <v>1000</v>
      </c>
      <c r="G139" s="153" t="s">
        <v>104</v>
      </c>
      <c r="H139" s="110">
        <v>800</v>
      </c>
      <c r="I139" s="110" t="str">
        <f>IF(Sklop26[[#This Row],[ZAHTEVANA SHEMA KAKOVOSTI]]&lt;&gt;"",Sklop26[[#This Row],[Preračunana masa/volumen/kos na enoto kg]],"")</f>
        <v/>
      </c>
      <c r="J139" s="119"/>
      <c r="K139" s="113"/>
      <c r="L139" s="113"/>
      <c r="M139" s="3"/>
      <c r="N139" s="112"/>
      <c r="O139" s="112"/>
      <c r="P139" s="122"/>
      <c r="Q139" s="112">
        <f>+Sklop26[[#This Row],[cena/enota brez DDV v EUR]]*Sklop26[[#This Row],[Stopnja DDV (%)]]</f>
        <v>0</v>
      </c>
      <c r="R139" s="112">
        <f>+Sklop26[[#This Row],[cena/enota brez DDV v EUR]]+Sklop26[[#This Row],[Davek (EUR)]]</f>
        <v>0</v>
      </c>
      <c r="S139" s="112">
        <f>+Sklop26[[#This Row],[cena/enota brez DDV v EUR]]*Sklop26[[#This Row],[Okvirna količina]]</f>
        <v>0</v>
      </c>
      <c r="T139" s="152">
        <f>+Sklop26[[#This Row],[Končna cena/enoto mere (EUR) z DDV]]*Sklop26[[#This Row],[Okvirna količina]]</f>
        <v>0</v>
      </c>
      <c r="U139" s="125"/>
    </row>
    <row r="140" spans="1:22" ht="24">
      <c r="A140" s="109" t="s">
        <v>829</v>
      </c>
      <c r="B140" s="161" t="s">
        <v>1194</v>
      </c>
      <c r="C140" s="94">
        <v>1</v>
      </c>
      <c r="D140" s="94" t="s">
        <v>104</v>
      </c>
      <c r="E140" s="137"/>
      <c r="F140" s="110">
        <v>350</v>
      </c>
      <c r="G140" s="153" t="s">
        <v>104</v>
      </c>
      <c r="H140" s="110">
        <v>280</v>
      </c>
      <c r="I140" s="110" t="str">
        <f>IF(Sklop26[[#This Row],[ZAHTEVANA SHEMA KAKOVOSTI]]&lt;&gt;"",Sklop26[[#This Row],[Preračunana masa/volumen/kos na enoto kg]],"")</f>
        <v/>
      </c>
      <c r="J140" s="119"/>
      <c r="K140" s="113"/>
      <c r="L140" s="113"/>
      <c r="M140" s="3"/>
      <c r="N140" s="112"/>
      <c r="O140" s="112"/>
      <c r="P140" s="122"/>
      <c r="Q140" s="112">
        <f>+Sklop26[[#This Row],[cena/enota brez DDV v EUR]]*Sklop26[[#This Row],[Stopnja DDV (%)]]</f>
        <v>0</v>
      </c>
      <c r="R140" s="112">
        <f>+Sklop26[[#This Row],[cena/enota brez DDV v EUR]]+Sklop26[[#This Row],[Davek (EUR)]]</f>
        <v>0</v>
      </c>
      <c r="S140" s="112">
        <f>+Sklop26[[#This Row],[cena/enota brez DDV v EUR]]*Sklop26[[#This Row],[Okvirna količina]]</f>
        <v>0</v>
      </c>
      <c r="T140" s="152">
        <f>+Sklop26[[#This Row],[Končna cena/enoto mere (EUR) z DDV]]*Sklop26[[#This Row],[Okvirna količina]]</f>
        <v>0</v>
      </c>
      <c r="U140" s="125"/>
    </row>
    <row r="141" spans="1:22">
      <c r="A141" s="104" t="s">
        <v>830</v>
      </c>
      <c r="B141" s="161" t="s">
        <v>1191</v>
      </c>
      <c r="C141" s="94">
        <v>1</v>
      </c>
      <c r="D141" s="94" t="s">
        <v>104</v>
      </c>
      <c r="E141" s="137"/>
      <c r="F141" s="110">
        <v>450</v>
      </c>
      <c r="G141" s="153" t="s">
        <v>104</v>
      </c>
      <c r="H141" s="110">
        <v>360</v>
      </c>
      <c r="I141" s="110" t="str">
        <f>IF(Sklop26[[#This Row],[ZAHTEVANA SHEMA KAKOVOSTI]]&lt;&gt;"",Sklop26[[#This Row],[Preračunana masa/volumen/kos na enoto kg]],"")</f>
        <v/>
      </c>
      <c r="J141" s="119"/>
      <c r="K141" s="113"/>
      <c r="L141" s="113"/>
      <c r="M141" s="3"/>
      <c r="N141" s="112"/>
      <c r="O141" s="112"/>
      <c r="P141" s="122"/>
      <c r="Q141" s="112">
        <f>+Sklop26[[#This Row],[cena/enota brez DDV v EUR]]*Sklop26[[#This Row],[Stopnja DDV (%)]]</f>
        <v>0</v>
      </c>
      <c r="R141" s="112">
        <f>+Sklop26[[#This Row],[cena/enota brez DDV v EUR]]+Sklop26[[#This Row],[Davek (EUR)]]</f>
        <v>0</v>
      </c>
      <c r="S141" s="112">
        <f>+Sklop26[[#This Row],[cena/enota brez DDV v EUR]]*Sklop26[[#This Row],[Okvirna količina]]</f>
        <v>0</v>
      </c>
      <c r="T141" s="152">
        <f>+Sklop26[[#This Row],[Končna cena/enoto mere (EUR) z DDV]]*Sklop26[[#This Row],[Okvirna količina]]</f>
        <v>0</v>
      </c>
      <c r="U141" s="125"/>
    </row>
    <row r="142" spans="1:22" ht="36">
      <c r="A142" s="104" t="s">
        <v>831</v>
      </c>
      <c r="B142" s="161" t="s">
        <v>1195</v>
      </c>
      <c r="C142" s="94">
        <v>1</v>
      </c>
      <c r="D142" s="94" t="s">
        <v>104</v>
      </c>
      <c r="E142" s="137" t="s">
        <v>198</v>
      </c>
      <c r="F142" s="110">
        <v>10</v>
      </c>
      <c r="G142" s="153" t="s">
        <v>104</v>
      </c>
      <c r="H142" s="110">
        <v>8</v>
      </c>
      <c r="I142" s="110">
        <f>IF(Sklop26[[#This Row],[ZAHTEVANA SHEMA KAKOVOSTI]]&lt;&gt;"",Sklop26[[#This Row],[Preračunana masa/volumen/kos na enoto kg]],"")</f>
        <v>8</v>
      </c>
      <c r="J142" s="119"/>
      <c r="K142" s="113"/>
      <c r="L142" s="113"/>
      <c r="M142" s="3"/>
      <c r="N142" s="112"/>
      <c r="O142" s="112"/>
      <c r="P142" s="122"/>
      <c r="Q142" s="112">
        <f>+Sklop26[[#This Row],[cena/enota brez DDV v EUR]]*Sklop26[[#This Row],[Stopnja DDV (%)]]</f>
        <v>0</v>
      </c>
      <c r="R142" s="112">
        <f>+Sklop26[[#This Row],[cena/enota brez DDV v EUR]]+Sklop26[[#This Row],[Davek (EUR)]]</f>
        <v>0</v>
      </c>
      <c r="S142" s="112">
        <f>+Sklop26[[#This Row],[cena/enota brez DDV v EUR]]*Sklop26[[#This Row],[Okvirna količina]]</f>
        <v>0</v>
      </c>
      <c r="T142" s="152">
        <f>+Sklop26[[#This Row],[Končna cena/enoto mere (EUR) z DDV]]*Sklop26[[#This Row],[Okvirna količina]]</f>
        <v>0</v>
      </c>
      <c r="U142" s="125"/>
    </row>
    <row r="143" spans="1:22" s="24" customFormat="1" ht="53.25" customHeight="1">
      <c r="A143" s="109" t="s">
        <v>832</v>
      </c>
      <c r="B143" s="161" t="s">
        <v>1192</v>
      </c>
      <c r="C143" s="94">
        <v>250</v>
      </c>
      <c r="D143" s="94" t="s">
        <v>169</v>
      </c>
      <c r="E143" s="137"/>
      <c r="F143" s="110">
        <v>20</v>
      </c>
      <c r="G143" s="153" t="s">
        <v>102</v>
      </c>
      <c r="H14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143" s="110" t="str">
        <f>IF(Sklop26[[#This Row],[ZAHTEVANA SHEMA KAKOVOSTI]]&lt;&gt;"",Sklop26[[#This Row],[Preračunana masa/volumen/kos na enoto kg]],"")</f>
        <v/>
      </c>
      <c r="J143" s="119"/>
      <c r="K143" s="113"/>
      <c r="L143" s="113"/>
      <c r="M143" s="3"/>
      <c r="N143" s="112"/>
      <c r="O143" s="112"/>
      <c r="P143" s="122"/>
      <c r="Q143" s="112">
        <f>+Sklop26[[#This Row],[cena/enota brez DDV v EUR]]*Sklop26[[#This Row],[Stopnja DDV (%)]]</f>
        <v>0</v>
      </c>
      <c r="R143" s="112">
        <f>+Sklop26[[#This Row],[cena/enota brez DDV v EUR]]+Sklop26[[#This Row],[Davek (EUR)]]</f>
        <v>0</v>
      </c>
      <c r="S143" s="112">
        <f>+Sklop26[[#This Row],[cena/enota brez DDV v EUR]]*Sklop26[[#This Row],[Okvirna količina]]</f>
        <v>0</v>
      </c>
      <c r="T143" s="152">
        <f>+Sklop26[[#This Row],[Končna cena/enoto mere (EUR) z DDV]]*Sklop26[[#This Row],[Okvirna količina]]</f>
        <v>0</v>
      </c>
      <c r="U143" s="125"/>
      <c r="V143" s="17"/>
    </row>
    <row r="144" spans="1:22" s="24" customFormat="1" ht="39" customHeight="1">
      <c r="A144" s="104" t="s">
        <v>833</v>
      </c>
      <c r="B144" s="161" t="s">
        <v>1193</v>
      </c>
      <c r="C144" s="94">
        <v>500</v>
      </c>
      <c r="D144" s="94" t="s">
        <v>169</v>
      </c>
      <c r="E144" s="137"/>
      <c r="F144" s="110">
        <v>200</v>
      </c>
      <c r="G144" s="153" t="s">
        <v>102</v>
      </c>
      <c r="H14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44" s="110" t="str">
        <f>IF(Sklop26[[#This Row],[ZAHTEVANA SHEMA KAKOVOSTI]]&lt;&gt;"",Sklop26[[#This Row],[Preračunana masa/volumen/kos na enoto kg]],"")</f>
        <v/>
      </c>
      <c r="J144" s="119"/>
      <c r="K144" s="113"/>
      <c r="L144" s="113"/>
      <c r="M144" s="3"/>
      <c r="N144" s="112"/>
      <c r="O144" s="112"/>
      <c r="P144" s="122"/>
      <c r="Q144" s="112">
        <f>+Sklop26[[#This Row],[cena/enota brez DDV v EUR]]*Sklop26[[#This Row],[Stopnja DDV (%)]]</f>
        <v>0</v>
      </c>
      <c r="R144" s="112">
        <f>+Sklop26[[#This Row],[cena/enota brez DDV v EUR]]+Sklop26[[#This Row],[Davek (EUR)]]</f>
        <v>0</v>
      </c>
      <c r="S144" s="112">
        <f>+Sklop26[[#This Row],[cena/enota brez DDV v EUR]]*Sklop26[[#This Row],[Okvirna količina]]</f>
        <v>0</v>
      </c>
      <c r="T144" s="152">
        <f>+Sklop26[[#This Row],[Končna cena/enoto mere (EUR) z DDV]]*Sklop26[[#This Row],[Okvirna količina]]</f>
        <v>0</v>
      </c>
      <c r="U144" s="125"/>
      <c r="V144" s="17"/>
    </row>
    <row r="145" spans="1:22" s="24" customFormat="1">
      <c r="A145" s="184" t="s">
        <v>195</v>
      </c>
      <c r="B145" s="166"/>
      <c r="C145" s="167"/>
      <c r="D145" s="167"/>
      <c r="E145" s="183"/>
      <c r="F145" s="182"/>
      <c r="G145" s="181"/>
      <c r="H145" s="185">
        <f>SUBTOTAL(109,Sklop26[Preračunana masa/volumen/kos na enoto kg])</f>
        <v>7888.9280000000035</v>
      </c>
      <c r="I145" s="185">
        <f>SUBTOTAL(109,Sklop26[Živila iz shem kakovosti (kg)])</f>
        <v>808</v>
      </c>
      <c r="J145" s="182"/>
      <c r="K145" s="180"/>
      <c r="L145" s="180"/>
      <c r="M145" s="168"/>
      <c r="N145" s="163"/>
      <c r="O145" s="163"/>
      <c r="P145" s="163"/>
      <c r="Q145" s="179"/>
      <c r="R145" s="162"/>
      <c r="S145" s="179">
        <f>SUBTOTAL(109,Sklop26[Vrednost za okvirno količino (EUR) brez DDV])</f>
        <v>0</v>
      </c>
      <c r="T145" s="179">
        <f>SUBTOTAL(109,Sklop26[Vrednost za okvirno količino (EUR) z DDV])</f>
        <v>0</v>
      </c>
      <c r="U145" s="165">
        <f>SUBTOTAL(103,Sklop26[Shema kakovosti
(nacionalne, evropske)
])</f>
        <v>0</v>
      </c>
      <c r="V145" s="17"/>
    </row>
    <row r="146" spans="1:22" s="24" customFormat="1">
      <c r="A146" s="54" t="s">
        <v>190</v>
      </c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54"/>
      <c r="R146" s="54"/>
      <c r="S146" s="54"/>
      <c r="T146" s="54"/>
      <c r="U146" s="87"/>
      <c r="V146" s="17"/>
    </row>
    <row r="147" spans="1:22" s="24" customFormat="1">
      <c r="A147" s="17" t="s">
        <v>193</v>
      </c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29" t="s">
        <v>191</v>
      </c>
      <c r="B148" s="23"/>
      <c r="C148" s="33"/>
      <c r="D148" s="33"/>
      <c r="E148" s="134"/>
      <c r="F148" s="87"/>
      <c r="G148" s="87"/>
      <c r="H148" s="35"/>
      <c r="I148" s="35"/>
      <c r="J148" s="35"/>
      <c r="K148" s="35"/>
      <c r="L148" s="63"/>
      <c r="M148" s="63"/>
      <c r="N148" s="35"/>
      <c r="O148" s="35"/>
      <c r="P148" s="35"/>
      <c r="Q148" s="35"/>
      <c r="R148" s="35"/>
      <c r="S148" s="17"/>
      <c r="T148" s="17"/>
      <c r="U148" s="87"/>
      <c r="V148" s="17"/>
    </row>
    <row r="149" spans="1:22" s="24" customFormat="1">
      <c r="A149" s="156" t="s">
        <v>502</v>
      </c>
      <c r="B149" s="155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  <c r="U149" s="155"/>
      <c r="V149" s="17"/>
    </row>
    <row r="150" spans="1:22" s="24" customFormat="1">
      <c r="A150" s="263" t="s">
        <v>1199</v>
      </c>
      <c r="B150" s="263"/>
      <c r="C150" s="263"/>
      <c r="D150" s="263"/>
      <c r="E150" s="263"/>
      <c r="F150" s="263"/>
      <c r="G150" s="263"/>
      <c r="H150" s="263"/>
      <c r="I150" s="263"/>
      <c r="J150" s="263"/>
      <c r="K150" s="263"/>
      <c r="L150" s="263"/>
      <c r="M150" s="63"/>
      <c r="N150" s="35"/>
      <c r="O150" s="35"/>
      <c r="P150" s="35"/>
      <c r="Q150" s="35"/>
      <c r="R150" s="35"/>
      <c r="S150" s="17"/>
      <c r="T150" s="17"/>
      <c r="U150" s="87"/>
      <c r="V150" s="17"/>
    </row>
    <row r="151" spans="1:22" s="24" customFormat="1">
      <c r="A151" s="265" t="s">
        <v>1225</v>
      </c>
      <c r="B151" s="265"/>
      <c r="C151" s="265"/>
      <c r="D151" s="265"/>
      <c r="E151" s="265"/>
      <c r="F151" s="265"/>
      <c r="G151" s="265"/>
      <c r="H151" s="265"/>
      <c r="I151" s="265"/>
      <c r="J151" s="265"/>
      <c r="K151" s="265"/>
      <c r="L151" s="265"/>
      <c r="M151" s="17"/>
      <c r="N151" s="35"/>
      <c r="O151" s="35"/>
      <c r="P151" s="35"/>
      <c r="Q151" s="35"/>
      <c r="R151" s="35"/>
      <c r="S151" s="17"/>
      <c r="T151" s="17"/>
      <c r="U151" s="87"/>
      <c r="V151" s="17"/>
    </row>
    <row r="152" spans="1:22" s="24" customFormat="1">
      <c r="A152" s="232"/>
      <c r="B152" s="232"/>
      <c r="C152" s="232"/>
      <c r="D152" s="232"/>
      <c r="E152" s="232"/>
      <c r="F152" s="232"/>
      <c r="G152" s="232"/>
      <c r="H152" s="232"/>
      <c r="I152" s="232"/>
      <c r="J152" s="232"/>
      <c r="K152" s="232"/>
      <c r="L152" s="232"/>
      <c r="M152" s="17"/>
      <c r="N152" s="187"/>
      <c r="O152" s="187"/>
      <c r="P152" s="187"/>
      <c r="Q152" s="187"/>
      <c r="R152" s="187"/>
      <c r="S152" s="17"/>
      <c r="T152" s="17"/>
      <c r="U152" s="186"/>
      <c r="V152" s="17"/>
    </row>
    <row r="153" spans="1:22" s="24" customFormat="1">
      <c r="A153" s="129" t="s">
        <v>74</v>
      </c>
      <c r="B153" s="23"/>
      <c r="C153" s="33"/>
      <c r="D153" s="33"/>
      <c r="E153" s="134"/>
      <c r="F153" s="87"/>
      <c r="G153" s="87" t="s">
        <v>75</v>
      </c>
      <c r="H153" s="35"/>
      <c r="I153" s="35"/>
      <c r="J153" s="35"/>
      <c r="K153" s="35"/>
      <c r="L153" s="63"/>
      <c r="M153" s="63"/>
      <c r="N153" s="130"/>
      <c r="O153" s="35"/>
      <c r="P153" s="35"/>
      <c r="Q153" s="35" t="s">
        <v>76</v>
      </c>
      <c r="R153" s="35"/>
      <c r="S153" s="17"/>
      <c r="T153" s="17"/>
      <c r="U153" s="87"/>
      <c r="V153" s="17"/>
    </row>
    <row r="154" spans="1:22" s="24" customFormat="1" ht="15">
      <c r="A154" s="10"/>
      <c r="B154" s="8"/>
      <c r="C154" s="32"/>
      <c r="D154" s="32"/>
      <c r="E154" s="31"/>
      <c r="F154" s="11"/>
      <c r="G154" s="140"/>
      <c r="H154" s="12"/>
      <c r="I154" s="12"/>
      <c r="J154" s="12"/>
      <c r="K154" s="12"/>
      <c r="L154" s="62"/>
      <c r="M154" s="62"/>
      <c r="N154" s="12"/>
      <c r="O154" s="12"/>
      <c r="P154" s="12"/>
      <c r="Q154" s="12"/>
      <c r="R154" s="12"/>
      <c r="S154" s="5"/>
      <c r="T154" s="5"/>
      <c r="U154" s="11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  <row r="289" spans="1:22" s="24" customFormat="1">
      <c r="A289" s="17"/>
      <c r="B289" s="22"/>
      <c r="C289" s="34"/>
      <c r="D289" s="34"/>
      <c r="E289" s="139"/>
      <c r="F289" s="140"/>
      <c r="G289" s="140"/>
      <c r="L289" s="17"/>
      <c r="M289" s="17"/>
      <c r="N289" s="17"/>
      <c r="O289" s="17"/>
      <c r="P289" s="17"/>
      <c r="Q289" s="17"/>
      <c r="R289" s="17"/>
      <c r="S289" s="17"/>
      <c r="T289" s="17"/>
      <c r="U289" s="87"/>
      <c r="V289" s="17"/>
    </row>
    <row r="290" spans="1:22" s="24" customFormat="1">
      <c r="A290" s="17"/>
      <c r="B290" s="22"/>
      <c r="C290" s="34"/>
      <c r="D290" s="34"/>
      <c r="E290" s="139"/>
      <c r="F290" s="140"/>
      <c r="G290" s="140"/>
      <c r="L290" s="17"/>
      <c r="M290" s="17"/>
      <c r="N290" s="17"/>
      <c r="O290" s="17"/>
      <c r="P290" s="17"/>
      <c r="Q290" s="17"/>
      <c r="R290" s="17"/>
      <c r="S290" s="17"/>
      <c r="T290" s="17"/>
      <c r="U290" s="87"/>
      <c r="V290" s="17"/>
    </row>
    <row r="291" spans="1:22" s="24" customFormat="1">
      <c r="A291" s="17"/>
      <c r="B291" s="22"/>
      <c r="C291" s="34"/>
      <c r="D291" s="34"/>
      <c r="E291" s="139"/>
      <c r="F291" s="140"/>
      <c r="G291" s="140"/>
      <c r="L291" s="17"/>
      <c r="M291" s="17"/>
      <c r="N291" s="17"/>
      <c r="O291" s="17"/>
      <c r="P291" s="17"/>
      <c r="Q291" s="17"/>
      <c r="R291" s="17"/>
      <c r="S291" s="17"/>
      <c r="T291" s="17"/>
      <c r="U291" s="87"/>
      <c r="V291" s="17"/>
    </row>
    <row r="292" spans="1:22" s="24" customFormat="1">
      <c r="A292" s="17"/>
      <c r="B292" s="22"/>
      <c r="C292" s="34"/>
      <c r="D292" s="34"/>
      <c r="E292" s="139"/>
      <c r="F292" s="140"/>
      <c r="G292" s="140"/>
      <c r="L292" s="17"/>
      <c r="M292" s="17"/>
      <c r="N292" s="17"/>
      <c r="O292" s="17"/>
      <c r="P292" s="17"/>
      <c r="Q292" s="17"/>
      <c r="R292" s="17"/>
      <c r="S292" s="17"/>
      <c r="T292" s="17"/>
      <c r="U292" s="87"/>
      <c r="V292" s="17"/>
    </row>
    <row r="293" spans="1:22" s="24" customFormat="1">
      <c r="A293" s="17"/>
      <c r="B293" s="22"/>
      <c r="C293" s="34"/>
      <c r="D293" s="34"/>
      <c r="E293" s="139"/>
      <c r="F293" s="140"/>
      <c r="G293" s="140"/>
      <c r="L293" s="17"/>
      <c r="M293" s="17"/>
      <c r="N293" s="17"/>
      <c r="O293" s="17"/>
      <c r="P293" s="17"/>
      <c r="Q293" s="17"/>
      <c r="R293" s="17"/>
      <c r="S293" s="17"/>
      <c r="T293" s="17"/>
      <c r="U293" s="87"/>
      <c r="V293" s="17"/>
    </row>
    <row r="294" spans="1:22" s="24" customFormat="1">
      <c r="A294" s="17"/>
      <c r="B294" s="22"/>
      <c r="C294" s="34"/>
      <c r="D294" s="34"/>
      <c r="E294" s="139"/>
      <c r="F294" s="140"/>
      <c r="G294" s="140"/>
      <c r="L294" s="17"/>
      <c r="M294" s="17"/>
      <c r="N294" s="17"/>
      <c r="O294" s="17"/>
      <c r="P294" s="17"/>
      <c r="Q294" s="17"/>
      <c r="R294" s="17"/>
      <c r="S294" s="17"/>
      <c r="T294" s="17"/>
      <c r="U294" s="87"/>
      <c r="V294" s="17"/>
    </row>
    <row r="295" spans="1:22" s="24" customFormat="1">
      <c r="A295" s="17"/>
      <c r="B295" s="22"/>
      <c r="C295" s="34"/>
      <c r="D295" s="34"/>
      <c r="E295" s="139"/>
      <c r="F295" s="140"/>
      <c r="G295" s="140"/>
      <c r="L295" s="17"/>
      <c r="M295" s="17"/>
      <c r="N295" s="17"/>
      <c r="O295" s="17"/>
      <c r="P295" s="17"/>
      <c r="Q295" s="17"/>
      <c r="R295" s="17"/>
      <c r="S295" s="17"/>
      <c r="T295" s="17"/>
      <c r="U295" s="87"/>
      <c r="V295" s="17"/>
    </row>
    <row r="296" spans="1:22" s="24" customFormat="1">
      <c r="A296" s="17"/>
      <c r="B296" s="22"/>
      <c r="C296" s="34"/>
      <c r="D296" s="34"/>
      <c r="E296" s="139"/>
      <c r="F296" s="140"/>
      <c r="G296" s="140"/>
      <c r="L296" s="17"/>
      <c r="M296" s="17"/>
      <c r="N296" s="17"/>
      <c r="O296" s="17"/>
      <c r="P296" s="17"/>
      <c r="Q296" s="17"/>
      <c r="R296" s="17"/>
      <c r="S296" s="17"/>
      <c r="T296" s="17"/>
      <c r="U296" s="87"/>
      <c r="V296" s="17"/>
    </row>
    <row r="297" spans="1:22" s="24" customFormat="1">
      <c r="A297" s="17"/>
      <c r="B297" s="22"/>
      <c r="C297" s="34"/>
      <c r="D297" s="34"/>
      <c r="E297" s="139"/>
      <c r="F297" s="140"/>
      <c r="G297" s="140"/>
      <c r="L297" s="17"/>
      <c r="M297" s="17"/>
      <c r="N297" s="17"/>
      <c r="O297" s="17"/>
      <c r="P297" s="17"/>
      <c r="Q297" s="17"/>
      <c r="R297" s="17"/>
      <c r="S297" s="17"/>
      <c r="T297" s="17"/>
      <c r="U297" s="87"/>
      <c r="V297" s="17"/>
    </row>
    <row r="298" spans="1:22" s="24" customFormat="1">
      <c r="A298" s="17"/>
      <c r="B298" s="22"/>
      <c r="C298" s="34"/>
      <c r="D298" s="34"/>
      <c r="E298" s="139"/>
      <c r="F298" s="140"/>
      <c r="G298" s="140"/>
      <c r="L298" s="17"/>
      <c r="M298" s="17"/>
      <c r="N298" s="17"/>
      <c r="O298" s="17"/>
      <c r="P298" s="17"/>
      <c r="Q298" s="17"/>
      <c r="R298" s="17"/>
      <c r="S298" s="17"/>
      <c r="T298" s="17"/>
      <c r="U298" s="87"/>
      <c r="V298" s="17"/>
    </row>
    <row r="299" spans="1:22" s="24" customFormat="1">
      <c r="A299" s="17"/>
      <c r="B299" s="22"/>
      <c r="C299" s="34"/>
      <c r="D299" s="34"/>
      <c r="E299" s="139"/>
      <c r="F299" s="140"/>
      <c r="G299" s="140"/>
      <c r="L299" s="17"/>
      <c r="M299" s="17"/>
      <c r="N299" s="17"/>
      <c r="O299" s="17"/>
      <c r="P299" s="17"/>
      <c r="Q299" s="17"/>
      <c r="R299" s="17"/>
      <c r="S299" s="17"/>
      <c r="T299" s="17"/>
      <c r="U299" s="87"/>
      <c r="V299" s="17"/>
    </row>
    <row r="300" spans="1:22" s="24" customFormat="1">
      <c r="A300" s="17"/>
      <c r="B300" s="22"/>
      <c r="C300" s="34"/>
      <c r="D300" s="34"/>
      <c r="E300" s="139"/>
      <c r="F300" s="140"/>
      <c r="G300" s="140"/>
      <c r="L300" s="17"/>
      <c r="M300" s="17"/>
      <c r="N300" s="17"/>
      <c r="O300" s="17"/>
      <c r="P300" s="17"/>
      <c r="Q300" s="17"/>
      <c r="R300" s="17"/>
      <c r="S300" s="17"/>
      <c r="T300" s="17"/>
      <c r="U300" s="87"/>
      <c r="V300" s="17"/>
    </row>
    <row r="301" spans="1:22" s="24" customFormat="1">
      <c r="A301" s="17"/>
      <c r="B301" s="22"/>
      <c r="C301" s="34"/>
      <c r="D301" s="34"/>
      <c r="E301" s="139"/>
      <c r="F301" s="140"/>
      <c r="G301" s="140"/>
      <c r="L301" s="17"/>
      <c r="M301" s="17"/>
      <c r="N301" s="17"/>
      <c r="O301" s="17"/>
      <c r="P301" s="17"/>
      <c r="Q301" s="17"/>
      <c r="R301" s="17"/>
      <c r="S301" s="17"/>
      <c r="T301" s="17"/>
      <c r="U301" s="87"/>
      <c r="V301" s="17"/>
    </row>
    <row r="302" spans="1:22" s="24" customFormat="1">
      <c r="A302" s="17"/>
      <c r="B302" s="22"/>
      <c r="C302" s="34"/>
      <c r="D302" s="34"/>
      <c r="E302" s="139"/>
      <c r="F302" s="140"/>
      <c r="G302" s="140"/>
      <c r="L302" s="17"/>
      <c r="M302" s="17"/>
      <c r="N302" s="17"/>
      <c r="O302" s="17"/>
      <c r="P302" s="17"/>
      <c r="Q302" s="17"/>
      <c r="R302" s="17"/>
      <c r="S302" s="17"/>
      <c r="T302" s="17"/>
      <c r="U302" s="87"/>
      <c r="V302" s="17"/>
    </row>
    <row r="303" spans="1:22" s="24" customFormat="1">
      <c r="A303" s="17"/>
      <c r="B303" s="22"/>
      <c r="C303" s="34"/>
      <c r="D303" s="34"/>
      <c r="E303" s="139"/>
      <c r="F303" s="140"/>
      <c r="G303" s="140"/>
      <c r="L303" s="17"/>
      <c r="M303" s="17"/>
      <c r="N303" s="17"/>
      <c r="O303" s="17"/>
      <c r="P303" s="17"/>
      <c r="Q303" s="17"/>
      <c r="R303" s="17"/>
      <c r="S303" s="17"/>
      <c r="T303" s="17"/>
      <c r="U303" s="87"/>
      <c r="V303" s="17"/>
    </row>
    <row r="304" spans="1:22" s="24" customFormat="1">
      <c r="A304" s="17"/>
      <c r="B304" s="22"/>
      <c r="C304" s="34"/>
      <c r="D304" s="34"/>
      <c r="E304" s="139"/>
      <c r="F304" s="140"/>
      <c r="G304" s="140"/>
      <c r="L304" s="17"/>
      <c r="M304" s="17"/>
      <c r="N304" s="17"/>
      <c r="O304" s="17"/>
      <c r="P304" s="17"/>
      <c r="Q304" s="17"/>
      <c r="R304" s="17"/>
      <c r="S304" s="17"/>
      <c r="T304" s="17"/>
      <c r="U304" s="87"/>
      <c r="V304" s="17"/>
    </row>
    <row r="305" spans="1:22" s="24" customFormat="1">
      <c r="A305" s="17"/>
      <c r="B305" s="22"/>
      <c r="C305" s="34"/>
      <c r="D305" s="34"/>
      <c r="E305" s="139"/>
      <c r="F305" s="140"/>
      <c r="G305" s="140"/>
      <c r="L305" s="17"/>
      <c r="M305" s="17"/>
      <c r="N305" s="17"/>
      <c r="O305" s="17"/>
      <c r="P305" s="17"/>
      <c r="Q305" s="17"/>
      <c r="R305" s="17"/>
      <c r="S305" s="17"/>
      <c r="T305" s="17"/>
      <c r="U305" s="87"/>
      <c r="V305" s="17"/>
    </row>
    <row r="306" spans="1:22" s="24" customFormat="1">
      <c r="A306" s="17"/>
      <c r="B306" s="22"/>
      <c r="C306" s="34"/>
      <c r="D306" s="34"/>
      <c r="E306" s="139"/>
      <c r="F306" s="140"/>
      <c r="G306" s="140"/>
      <c r="L306" s="17"/>
      <c r="M306" s="17"/>
      <c r="N306" s="17"/>
      <c r="O306" s="17"/>
      <c r="P306" s="17"/>
      <c r="Q306" s="17"/>
      <c r="R306" s="17"/>
      <c r="S306" s="17"/>
      <c r="T306" s="17"/>
      <c r="U306" s="87"/>
      <c r="V306" s="17"/>
    </row>
    <row r="307" spans="1:22" s="24" customFormat="1">
      <c r="A307" s="17"/>
      <c r="B307" s="22"/>
      <c r="C307" s="34"/>
      <c r="D307" s="34"/>
      <c r="E307" s="139"/>
      <c r="F307" s="140"/>
      <c r="G307" s="140"/>
      <c r="L307" s="17"/>
      <c r="M307" s="17"/>
      <c r="N307" s="17"/>
      <c r="O307" s="17"/>
      <c r="P307" s="17"/>
      <c r="Q307" s="17"/>
      <c r="R307" s="17"/>
      <c r="S307" s="17"/>
      <c r="T307" s="17"/>
      <c r="U307" s="87"/>
      <c r="V307" s="17"/>
    </row>
    <row r="308" spans="1:22" s="24" customFormat="1">
      <c r="A308" s="17"/>
      <c r="B308" s="22"/>
      <c r="C308" s="34"/>
      <c r="D308" s="34"/>
      <c r="E308" s="139"/>
      <c r="F308" s="140"/>
      <c r="G308" s="140"/>
      <c r="L308" s="17"/>
      <c r="M308" s="17"/>
      <c r="N308" s="17"/>
      <c r="O308" s="17"/>
      <c r="P308" s="17"/>
      <c r="Q308" s="17"/>
      <c r="R308" s="17"/>
      <c r="S308" s="17"/>
      <c r="T308" s="17"/>
      <c r="U308" s="87"/>
      <c r="V308" s="17"/>
    </row>
    <row r="309" spans="1:22" s="24" customFormat="1">
      <c r="A309" s="17"/>
      <c r="B309" s="22"/>
      <c r="C309" s="34"/>
      <c r="D309" s="34"/>
      <c r="E309" s="139"/>
      <c r="F309" s="140"/>
      <c r="G309" s="140"/>
      <c r="L309" s="17"/>
      <c r="M309" s="17"/>
      <c r="N309" s="17"/>
      <c r="O309" s="17"/>
      <c r="P309" s="17"/>
      <c r="Q309" s="17"/>
      <c r="R309" s="17"/>
      <c r="S309" s="17"/>
      <c r="T309" s="17"/>
      <c r="U309" s="87"/>
      <c r="V309" s="17"/>
    </row>
    <row r="310" spans="1:22" s="24" customFormat="1">
      <c r="A310" s="17"/>
      <c r="B310" s="22"/>
      <c r="C310" s="34"/>
      <c r="D310" s="34"/>
      <c r="E310" s="139"/>
      <c r="F310" s="140"/>
      <c r="G310" s="140"/>
      <c r="L310" s="17"/>
      <c r="M310" s="17"/>
      <c r="N310" s="17"/>
      <c r="O310" s="17"/>
      <c r="P310" s="17"/>
      <c r="Q310" s="17"/>
      <c r="R310" s="17"/>
      <c r="S310" s="17"/>
      <c r="T310" s="17"/>
      <c r="U310" s="87"/>
      <c r="V310" s="17"/>
    </row>
    <row r="311" spans="1:22" s="24" customFormat="1">
      <c r="A311" s="17"/>
      <c r="B311" s="22"/>
      <c r="C311" s="34"/>
      <c r="D311" s="34"/>
      <c r="E311" s="139"/>
      <c r="F311" s="140"/>
      <c r="G311" s="140"/>
      <c r="L311" s="17"/>
      <c r="M311" s="17"/>
      <c r="N311" s="17"/>
      <c r="O311" s="17"/>
      <c r="P311" s="17"/>
      <c r="Q311" s="17"/>
      <c r="R311" s="17"/>
      <c r="S311" s="17"/>
      <c r="T311" s="17"/>
      <c r="U311" s="87"/>
      <c r="V311" s="17"/>
    </row>
    <row r="312" spans="1:22" s="24" customFormat="1">
      <c r="A312" s="17"/>
      <c r="B312" s="22"/>
      <c r="C312" s="34"/>
      <c r="D312" s="34"/>
      <c r="E312" s="139"/>
      <c r="F312" s="140"/>
      <c r="G312" s="140"/>
      <c r="L312" s="17"/>
      <c r="M312" s="17"/>
      <c r="N312" s="17"/>
      <c r="O312" s="17"/>
      <c r="P312" s="17"/>
      <c r="Q312" s="17"/>
      <c r="R312" s="17"/>
      <c r="S312" s="17"/>
      <c r="T312" s="17"/>
      <c r="U312" s="87"/>
      <c r="V312" s="17"/>
    </row>
    <row r="313" spans="1:22" s="24" customFormat="1">
      <c r="A313" s="17"/>
      <c r="B313" s="22"/>
      <c r="C313" s="34"/>
      <c r="D313" s="34"/>
      <c r="E313" s="139"/>
      <c r="F313" s="140"/>
      <c r="G313" s="140"/>
      <c r="L313" s="17"/>
      <c r="M313" s="17"/>
      <c r="N313" s="17"/>
      <c r="O313" s="17"/>
      <c r="P313" s="17"/>
      <c r="Q313" s="17"/>
      <c r="R313" s="17"/>
      <c r="S313" s="17"/>
      <c r="T313" s="17"/>
      <c r="U313" s="87"/>
      <c r="V313" s="17"/>
    </row>
    <row r="314" spans="1:22" s="24" customFormat="1">
      <c r="A314" s="17"/>
      <c r="B314" s="22"/>
      <c r="C314" s="34"/>
      <c r="D314" s="34"/>
      <c r="E314" s="139"/>
      <c r="F314" s="140"/>
      <c r="G314" s="140"/>
      <c r="L314" s="17"/>
      <c r="M314" s="17"/>
      <c r="N314" s="17"/>
      <c r="O314" s="17"/>
      <c r="P314" s="17"/>
      <c r="Q314" s="17"/>
      <c r="R314" s="17"/>
      <c r="S314" s="17"/>
      <c r="T314" s="17"/>
      <c r="U314" s="87"/>
      <c r="V314" s="17"/>
    </row>
    <row r="315" spans="1:22" s="24" customFormat="1">
      <c r="A315" s="17"/>
      <c r="B315" s="22"/>
      <c r="C315" s="34"/>
      <c r="D315" s="34"/>
      <c r="E315" s="139"/>
      <c r="F315" s="140"/>
      <c r="G315" s="140"/>
      <c r="L315" s="17"/>
      <c r="M315" s="17"/>
      <c r="N315" s="17"/>
      <c r="O315" s="17"/>
      <c r="P315" s="17"/>
      <c r="Q315" s="17"/>
      <c r="R315" s="17"/>
      <c r="S315" s="17"/>
      <c r="T315" s="17"/>
      <c r="U315" s="87"/>
      <c r="V315" s="17"/>
    </row>
    <row r="316" spans="1:22" s="24" customFormat="1">
      <c r="A316" s="17"/>
      <c r="B316" s="22"/>
      <c r="C316" s="34"/>
      <c r="D316" s="34"/>
      <c r="E316" s="139"/>
      <c r="F316" s="140"/>
      <c r="G316" s="140"/>
      <c r="L316" s="17"/>
      <c r="M316" s="17"/>
      <c r="N316" s="17"/>
      <c r="O316" s="17"/>
      <c r="P316" s="17"/>
      <c r="Q316" s="17"/>
      <c r="R316" s="17"/>
      <c r="S316" s="17"/>
      <c r="T316" s="17"/>
      <c r="U316" s="87"/>
      <c r="V316" s="17"/>
    </row>
    <row r="317" spans="1:22" s="24" customFormat="1">
      <c r="A317" s="17"/>
      <c r="B317" s="22"/>
      <c r="C317" s="34"/>
      <c r="D317" s="34"/>
      <c r="E317" s="139"/>
      <c r="F317" s="140"/>
      <c r="G317" s="140"/>
      <c r="L317" s="17"/>
      <c r="M317" s="17"/>
      <c r="N317" s="17"/>
      <c r="O317" s="17"/>
      <c r="P317" s="17"/>
      <c r="Q317" s="17"/>
      <c r="R317" s="17"/>
      <c r="S317" s="17"/>
      <c r="T317" s="17"/>
      <c r="U317" s="87"/>
      <c r="V317" s="17"/>
    </row>
    <row r="318" spans="1:22" s="24" customFormat="1">
      <c r="A318" s="17"/>
      <c r="B318" s="22"/>
      <c r="C318" s="34"/>
      <c r="D318" s="34"/>
      <c r="E318" s="139"/>
      <c r="F318" s="140"/>
      <c r="G318" s="140"/>
      <c r="L318" s="17"/>
      <c r="M318" s="17"/>
      <c r="N318" s="17"/>
      <c r="O318" s="17"/>
      <c r="P318" s="17"/>
      <c r="Q318" s="17"/>
      <c r="R318" s="17"/>
      <c r="S318" s="17"/>
      <c r="T318" s="17"/>
      <c r="U318" s="87"/>
      <c r="V318" s="17"/>
    </row>
    <row r="319" spans="1:22" s="24" customFormat="1">
      <c r="A319" s="17"/>
      <c r="B319" s="22"/>
      <c r="C319" s="34"/>
      <c r="D319" s="34"/>
      <c r="E319" s="139"/>
      <c r="F319" s="140"/>
      <c r="G319" s="140"/>
      <c r="L319" s="17"/>
      <c r="M319" s="17"/>
      <c r="N319" s="17"/>
      <c r="O319" s="17"/>
      <c r="P319" s="17"/>
      <c r="Q319" s="17"/>
      <c r="R319" s="17"/>
      <c r="S319" s="17"/>
      <c r="T319" s="17"/>
      <c r="U319" s="87"/>
      <c r="V319" s="17"/>
    </row>
    <row r="320" spans="1:22" s="24" customFormat="1">
      <c r="A320" s="17"/>
      <c r="B320" s="22"/>
      <c r="C320" s="34"/>
      <c r="D320" s="34"/>
      <c r="E320" s="139"/>
      <c r="F320" s="140"/>
      <c r="G320" s="140"/>
      <c r="L320" s="17"/>
      <c r="M320" s="17"/>
      <c r="N320" s="17"/>
      <c r="O320" s="17"/>
      <c r="P320" s="17"/>
      <c r="Q320" s="17"/>
      <c r="R320" s="17"/>
      <c r="S320" s="17"/>
      <c r="T320" s="17"/>
      <c r="U320" s="87"/>
      <c r="V320" s="17"/>
    </row>
    <row r="321" spans="1:22" s="24" customFormat="1">
      <c r="A321" s="17"/>
      <c r="B321" s="22"/>
      <c r="C321" s="34"/>
      <c r="D321" s="34"/>
      <c r="E321" s="139"/>
      <c r="F321" s="140"/>
      <c r="G321" s="140"/>
      <c r="L321" s="17"/>
      <c r="M321" s="17"/>
      <c r="N321" s="17"/>
      <c r="O321" s="17"/>
      <c r="P321" s="17"/>
      <c r="Q321" s="17"/>
      <c r="R321" s="17"/>
      <c r="S321" s="17"/>
      <c r="T321" s="17"/>
      <c r="U321" s="87"/>
      <c r="V321" s="17"/>
    </row>
    <row r="322" spans="1:22" s="24" customFormat="1">
      <c r="A322" s="17"/>
      <c r="B322" s="22"/>
      <c r="C322" s="34"/>
      <c r="D322" s="34"/>
      <c r="E322" s="139"/>
      <c r="F322" s="140"/>
      <c r="G322" s="140"/>
      <c r="L322" s="17"/>
      <c r="M322" s="17"/>
      <c r="N322" s="17"/>
      <c r="O322" s="17"/>
      <c r="P322" s="17"/>
      <c r="Q322" s="17"/>
      <c r="R322" s="17"/>
      <c r="S322" s="17"/>
      <c r="T322" s="17"/>
      <c r="U322" s="87"/>
      <c r="V322" s="17"/>
    </row>
    <row r="323" spans="1:22" s="24" customFormat="1">
      <c r="A323" s="17"/>
      <c r="B323" s="22"/>
      <c r="C323" s="34"/>
      <c r="D323" s="34"/>
      <c r="E323" s="139"/>
      <c r="F323" s="140"/>
      <c r="G323" s="140"/>
      <c r="L323" s="17"/>
      <c r="M323" s="17"/>
      <c r="N323" s="17"/>
      <c r="O323" s="17"/>
      <c r="P323" s="17"/>
      <c r="Q323" s="17"/>
      <c r="R323" s="17"/>
      <c r="S323" s="17"/>
      <c r="T323" s="17"/>
      <c r="U323" s="87"/>
      <c r="V323" s="17"/>
    </row>
    <row r="324" spans="1:22" s="24" customFormat="1">
      <c r="A324" s="17"/>
      <c r="B324" s="22"/>
      <c r="C324" s="34"/>
      <c r="D324" s="34"/>
      <c r="E324" s="139"/>
      <c r="F324" s="140"/>
      <c r="G324" s="140"/>
      <c r="L324" s="17"/>
      <c r="M324" s="17"/>
      <c r="N324" s="17"/>
      <c r="O324" s="17"/>
      <c r="P324" s="17"/>
      <c r="Q324" s="17"/>
      <c r="R324" s="17"/>
      <c r="S324" s="17"/>
      <c r="T324" s="17"/>
      <c r="U324" s="87"/>
      <c r="V324" s="17"/>
    </row>
    <row r="325" spans="1:22" s="24" customFormat="1">
      <c r="A325" s="17"/>
      <c r="B325" s="22"/>
      <c r="C325" s="34"/>
      <c r="D325" s="34"/>
      <c r="E325" s="139"/>
      <c r="F325" s="140"/>
      <c r="G325" s="140"/>
      <c r="L325" s="17"/>
      <c r="M325" s="17"/>
      <c r="N325" s="17"/>
      <c r="O325" s="17"/>
      <c r="P325" s="17"/>
      <c r="Q325" s="17"/>
      <c r="R325" s="17"/>
      <c r="S325" s="17"/>
      <c r="T325" s="17"/>
      <c r="U325" s="87"/>
      <c r="V325" s="17"/>
    </row>
    <row r="326" spans="1:22" s="24" customFormat="1">
      <c r="A326" s="17"/>
      <c r="B326" s="22"/>
      <c r="C326" s="34"/>
      <c r="D326" s="34"/>
      <c r="E326" s="139"/>
      <c r="F326" s="140"/>
      <c r="G326" s="140"/>
      <c r="L326" s="17"/>
      <c r="M326" s="17"/>
      <c r="N326" s="17"/>
      <c r="O326" s="17"/>
      <c r="P326" s="17"/>
      <c r="Q326" s="17"/>
      <c r="R326" s="17"/>
      <c r="S326" s="17"/>
      <c r="T326" s="17"/>
      <c r="U326" s="87"/>
      <c r="V326" s="17"/>
    </row>
    <row r="327" spans="1:22" s="24" customFormat="1">
      <c r="A327" s="17"/>
      <c r="B327" s="22"/>
      <c r="C327" s="34"/>
      <c r="D327" s="34"/>
      <c r="E327" s="139"/>
      <c r="F327" s="140"/>
      <c r="G327" s="140"/>
      <c r="L327" s="17"/>
      <c r="M327" s="17"/>
      <c r="N327" s="17"/>
      <c r="O327" s="17"/>
      <c r="P327" s="17"/>
      <c r="Q327" s="17"/>
      <c r="R327" s="17"/>
      <c r="S327" s="17"/>
      <c r="T327" s="17"/>
      <c r="U327" s="87"/>
      <c r="V327" s="17"/>
    </row>
    <row r="328" spans="1:22" s="24" customFormat="1">
      <c r="A328" s="17"/>
      <c r="B328" s="22"/>
      <c r="C328" s="34"/>
      <c r="D328" s="34"/>
      <c r="E328" s="139"/>
      <c r="F328" s="140"/>
      <c r="G328" s="140"/>
      <c r="L328" s="17"/>
      <c r="M328" s="17"/>
      <c r="N328" s="17"/>
      <c r="O328" s="17"/>
      <c r="P328" s="17"/>
      <c r="Q328" s="17"/>
      <c r="R328" s="17"/>
      <c r="S328" s="17"/>
      <c r="T328" s="17"/>
      <c r="U328" s="87"/>
      <c r="V328" s="17"/>
    </row>
    <row r="329" spans="1:22" s="24" customFormat="1">
      <c r="A329" s="17"/>
      <c r="B329" s="22"/>
      <c r="C329" s="34"/>
      <c r="D329" s="34"/>
      <c r="E329" s="139"/>
      <c r="F329" s="140"/>
      <c r="G329" s="140"/>
      <c r="L329" s="17"/>
      <c r="M329" s="17"/>
      <c r="N329" s="17"/>
      <c r="O329" s="17"/>
      <c r="P329" s="17"/>
      <c r="Q329" s="17"/>
      <c r="R329" s="17"/>
      <c r="S329" s="17"/>
      <c r="T329" s="17"/>
      <c r="U329" s="87"/>
      <c r="V329" s="17"/>
    </row>
    <row r="330" spans="1:22" s="24" customFormat="1">
      <c r="A330" s="17"/>
      <c r="B330" s="22"/>
      <c r="C330" s="34"/>
      <c r="D330" s="34"/>
      <c r="E330" s="139"/>
      <c r="F330" s="140"/>
      <c r="G330" s="140"/>
      <c r="L330" s="17"/>
      <c r="M330" s="17"/>
      <c r="N330" s="17"/>
      <c r="O330" s="17"/>
      <c r="P330" s="17"/>
      <c r="Q330" s="17"/>
      <c r="R330" s="17"/>
      <c r="S330" s="17"/>
      <c r="T330" s="17"/>
      <c r="U330" s="87"/>
      <c r="V330" s="17"/>
    </row>
    <row r="331" spans="1:22" s="24" customFormat="1">
      <c r="A331" s="17"/>
      <c r="B331" s="22"/>
      <c r="C331" s="34"/>
      <c r="D331" s="34"/>
      <c r="E331" s="139"/>
      <c r="F331" s="140"/>
      <c r="G331" s="140"/>
      <c r="L331" s="17"/>
      <c r="M331" s="17"/>
      <c r="N331" s="17"/>
      <c r="O331" s="17"/>
      <c r="P331" s="17"/>
      <c r="Q331" s="17"/>
      <c r="R331" s="17"/>
      <c r="S331" s="17"/>
      <c r="T331" s="17"/>
      <c r="U331" s="87"/>
      <c r="V331" s="17"/>
    </row>
    <row r="332" spans="1:22" s="24" customFormat="1">
      <c r="A332" s="17"/>
      <c r="B332" s="22"/>
      <c r="C332" s="34"/>
      <c r="D332" s="34"/>
      <c r="E332" s="139"/>
      <c r="F332" s="140"/>
      <c r="G332" s="140"/>
      <c r="L332" s="17"/>
      <c r="M332" s="17"/>
      <c r="N332" s="17"/>
      <c r="O332" s="17"/>
      <c r="P332" s="17"/>
      <c r="Q332" s="17"/>
      <c r="R332" s="17"/>
      <c r="S332" s="17"/>
      <c r="T332" s="17"/>
      <c r="U332" s="87"/>
      <c r="V332" s="17"/>
    </row>
    <row r="333" spans="1:22" s="24" customFormat="1">
      <c r="A333" s="17"/>
      <c r="B333" s="22"/>
      <c r="C333" s="34"/>
      <c r="D333" s="34"/>
      <c r="E333" s="139"/>
      <c r="F333" s="140"/>
      <c r="G333" s="140"/>
      <c r="L333" s="17"/>
      <c r="M333" s="17"/>
      <c r="N333" s="17"/>
      <c r="O333" s="17"/>
      <c r="P333" s="17"/>
      <c r="Q333" s="17"/>
      <c r="R333" s="17"/>
      <c r="S333" s="17"/>
      <c r="T333" s="17"/>
      <c r="U333" s="87"/>
      <c r="V333" s="17"/>
    </row>
    <row r="334" spans="1:22" s="24" customFormat="1">
      <c r="A334" s="17"/>
      <c r="B334" s="22"/>
      <c r="C334" s="34"/>
      <c r="D334" s="34"/>
      <c r="E334" s="139"/>
      <c r="F334" s="140"/>
      <c r="G334" s="140"/>
      <c r="L334" s="17"/>
      <c r="M334" s="17"/>
      <c r="N334" s="17"/>
      <c r="O334" s="17"/>
      <c r="P334" s="17"/>
      <c r="Q334" s="17"/>
      <c r="R334" s="17"/>
      <c r="S334" s="17"/>
      <c r="T334" s="17"/>
      <c r="U334" s="87"/>
      <c r="V334" s="17"/>
    </row>
    <row r="335" spans="1:22" s="24" customFormat="1">
      <c r="A335" s="17"/>
      <c r="B335" s="22"/>
      <c r="C335" s="34"/>
      <c r="D335" s="34"/>
      <c r="E335" s="139"/>
      <c r="F335" s="140"/>
      <c r="G335" s="140"/>
      <c r="L335" s="17"/>
      <c r="M335" s="17"/>
      <c r="N335" s="17"/>
      <c r="O335" s="17"/>
      <c r="P335" s="17"/>
      <c r="Q335" s="17"/>
      <c r="R335" s="17"/>
      <c r="S335" s="17"/>
      <c r="T335" s="17"/>
      <c r="U335" s="87"/>
      <c r="V335" s="17"/>
    </row>
    <row r="336" spans="1:22" s="24" customFormat="1">
      <c r="A336" s="17"/>
      <c r="B336" s="22"/>
      <c r="C336" s="34"/>
      <c r="D336" s="34"/>
      <c r="E336" s="139"/>
      <c r="F336" s="140"/>
      <c r="G336" s="140"/>
      <c r="L336" s="17"/>
      <c r="M336" s="17"/>
      <c r="N336" s="17"/>
      <c r="O336" s="17"/>
      <c r="P336" s="17"/>
      <c r="Q336" s="17"/>
      <c r="R336" s="17"/>
      <c r="S336" s="17"/>
      <c r="T336" s="17"/>
      <c r="U336" s="87"/>
      <c r="V336" s="17"/>
    </row>
    <row r="337" spans="1:22" s="24" customFormat="1">
      <c r="A337" s="17"/>
      <c r="B337" s="22"/>
      <c r="C337" s="34"/>
      <c r="D337" s="34"/>
      <c r="E337" s="139"/>
      <c r="F337" s="140"/>
      <c r="G337" s="140"/>
      <c r="L337" s="17"/>
      <c r="M337" s="17"/>
      <c r="N337" s="17"/>
      <c r="O337" s="17"/>
      <c r="P337" s="17"/>
      <c r="Q337" s="17"/>
      <c r="R337" s="17"/>
      <c r="S337" s="17"/>
      <c r="T337" s="17"/>
      <c r="U337" s="87"/>
      <c r="V337" s="17"/>
    </row>
    <row r="338" spans="1:22" s="24" customFormat="1">
      <c r="A338" s="17"/>
      <c r="B338" s="22"/>
      <c r="C338" s="34"/>
      <c r="D338" s="34"/>
      <c r="E338" s="139"/>
      <c r="F338" s="140"/>
      <c r="G338" s="140"/>
      <c r="L338" s="17"/>
      <c r="M338" s="17"/>
      <c r="N338" s="17"/>
      <c r="O338" s="17"/>
      <c r="P338" s="17"/>
      <c r="Q338" s="17"/>
      <c r="R338" s="17"/>
      <c r="S338" s="17"/>
      <c r="T338" s="17"/>
      <c r="U338" s="87"/>
      <c r="V338" s="17"/>
    </row>
    <row r="339" spans="1:22" s="24" customFormat="1">
      <c r="A339" s="17"/>
      <c r="B339" s="22"/>
      <c r="C339" s="34"/>
      <c r="D339" s="34"/>
      <c r="E339" s="139"/>
      <c r="F339" s="140"/>
      <c r="G339" s="140"/>
      <c r="L339" s="17"/>
      <c r="M339" s="17"/>
      <c r="N339" s="17"/>
      <c r="O339" s="17"/>
      <c r="P339" s="17"/>
      <c r="Q339" s="17"/>
      <c r="R339" s="17"/>
      <c r="S339" s="17"/>
      <c r="T339" s="17"/>
      <c r="U339" s="87"/>
      <c r="V339" s="17"/>
    </row>
    <row r="340" spans="1:22" s="24" customFormat="1">
      <c r="A340" s="17"/>
      <c r="B340" s="22"/>
      <c r="C340" s="34"/>
      <c r="D340" s="34"/>
      <c r="E340" s="139"/>
      <c r="F340" s="140"/>
      <c r="G340" s="140"/>
      <c r="L340" s="17"/>
      <c r="M340" s="17"/>
      <c r="N340" s="17"/>
      <c r="O340" s="17"/>
      <c r="P340" s="17"/>
      <c r="Q340" s="17"/>
      <c r="R340" s="17"/>
      <c r="S340" s="17"/>
      <c r="T340" s="17"/>
      <c r="U340" s="87"/>
      <c r="V340" s="17"/>
    </row>
    <row r="341" spans="1:22" s="24" customFormat="1">
      <c r="A341" s="17"/>
      <c r="B341" s="22"/>
      <c r="C341" s="34"/>
      <c r="D341" s="34"/>
      <c r="E341" s="139"/>
      <c r="F341" s="140"/>
      <c r="G341" s="140"/>
      <c r="L341" s="17"/>
      <c r="M341" s="17"/>
      <c r="N341" s="17"/>
      <c r="O341" s="17"/>
      <c r="P341" s="17"/>
      <c r="Q341" s="17"/>
      <c r="R341" s="17"/>
      <c r="S341" s="17"/>
      <c r="T341" s="17"/>
      <c r="U341" s="87"/>
      <c r="V341" s="17"/>
    </row>
    <row r="342" spans="1:22" s="24" customFormat="1">
      <c r="A342" s="17"/>
      <c r="B342" s="22"/>
      <c r="C342" s="34"/>
      <c r="D342" s="34"/>
      <c r="E342" s="139"/>
      <c r="F342" s="140"/>
      <c r="G342" s="140"/>
      <c r="L342" s="17"/>
      <c r="M342" s="17"/>
      <c r="N342" s="17"/>
      <c r="O342" s="17"/>
      <c r="P342" s="17"/>
      <c r="Q342" s="17"/>
      <c r="R342" s="17"/>
      <c r="S342" s="17"/>
      <c r="T342" s="17"/>
      <c r="U342" s="87"/>
      <c r="V342" s="17"/>
    </row>
    <row r="343" spans="1:22" s="24" customFormat="1">
      <c r="A343" s="17"/>
      <c r="B343" s="22"/>
      <c r="C343" s="34"/>
      <c r="D343" s="34"/>
      <c r="E343" s="139"/>
      <c r="F343" s="140"/>
      <c r="G343" s="140"/>
      <c r="L343" s="17"/>
      <c r="M343" s="17"/>
      <c r="N343" s="17"/>
      <c r="O343" s="17"/>
      <c r="P343" s="17"/>
      <c r="Q343" s="17"/>
      <c r="R343" s="17"/>
      <c r="S343" s="17"/>
      <c r="T343" s="17"/>
      <c r="U343" s="87"/>
      <c r="V343" s="17"/>
    </row>
    <row r="344" spans="1:22" s="24" customFormat="1">
      <c r="A344" s="17"/>
      <c r="B344" s="22"/>
      <c r="C344" s="34"/>
      <c r="D344" s="34"/>
      <c r="E344" s="139"/>
      <c r="F344" s="140"/>
      <c r="G344" s="140"/>
      <c r="L344" s="17"/>
      <c r="M344" s="17"/>
      <c r="N344" s="17"/>
      <c r="O344" s="17"/>
      <c r="P344" s="17"/>
      <c r="Q344" s="17"/>
      <c r="R344" s="17"/>
      <c r="S344" s="17"/>
      <c r="T344" s="17"/>
      <c r="U344" s="87"/>
      <c r="V344" s="17"/>
    </row>
    <row r="345" spans="1:22" s="24" customFormat="1">
      <c r="A345" s="17"/>
      <c r="B345" s="22"/>
      <c r="C345" s="34"/>
      <c r="D345" s="34"/>
      <c r="E345" s="139"/>
      <c r="F345" s="140"/>
      <c r="G345" s="140"/>
      <c r="L345" s="17"/>
      <c r="M345" s="17"/>
      <c r="N345" s="17"/>
      <c r="O345" s="17"/>
      <c r="P345" s="17"/>
      <c r="Q345" s="17"/>
      <c r="R345" s="17"/>
      <c r="S345" s="17"/>
      <c r="T345" s="17"/>
      <c r="U345" s="87"/>
      <c r="V345" s="17"/>
    </row>
    <row r="346" spans="1:22" s="24" customFormat="1">
      <c r="A346" s="17"/>
      <c r="B346" s="22"/>
      <c r="C346" s="34"/>
      <c r="D346" s="34"/>
      <c r="E346" s="139"/>
      <c r="F346" s="140"/>
      <c r="G346" s="140"/>
      <c r="L346" s="17"/>
      <c r="M346" s="17"/>
      <c r="N346" s="17"/>
      <c r="O346" s="17"/>
      <c r="P346" s="17"/>
      <c r="Q346" s="17"/>
      <c r="R346" s="17"/>
      <c r="S346" s="17"/>
      <c r="T346" s="17"/>
      <c r="U346" s="87"/>
      <c r="V346" s="17"/>
    </row>
    <row r="347" spans="1:22" s="24" customFormat="1">
      <c r="A347" s="17"/>
      <c r="B347" s="22"/>
      <c r="C347" s="34"/>
      <c r="D347" s="34"/>
      <c r="E347" s="139"/>
      <c r="F347" s="140"/>
      <c r="G347" s="140"/>
      <c r="L347" s="17"/>
      <c r="M347" s="17"/>
      <c r="N347" s="17"/>
      <c r="O347" s="17"/>
      <c r="P347" s="17"/>
      <c r="Q347" s="17"/>
      <c r="R347" s="17"/>
      <c r="S347" s="17"/>
      <c r="T347" s="17"/>
      <c r="U347" s="87"/>
      <c r="V347" s="17"/>
    </row>
    <row r="348" spans="1:22" s="24" customFormat="1">
      <c r="A348" s="17"/>
      <c r="B348" s="22"/>
      <c r="C348" s="34"/>
      <c r="D348" s="34"/>
      <c r="E348" s="139"/>
      <c r="F348" s="140"/>
      <c r="G348" s="140"/>
      <c r="L348" s="17"/>
      <c r="M348" s="17"/>
      <c r="N348" s="17"/>
      <c r="O348" s="17"/>
      <c r="P348" s="17"/>
      <c r="Q348" s="17"/>
      <c r="R348" s="17"/>
      <c r="S348" s="17"/>
      <c r="T348" s="17"/>
      <c r="U348" s="87"/>
      <c r="V348" s="17"/>
    </row>
    <row r="349" spans="1:22" s="24" customFormat="1">
      <c r="A349" s="17"/>
      <c r="B349" s="22"/>
      <c r="C349" s="34"/>
      <c r="D349" s="34"/>
      <c r="E349" s="139"/>
      <c r="F349" s="140"/>
      <c r="G349" s="140"/>
      <c r="L349" s="17"/>
      <c r="M349" s="17"/>
      <c r="N349" s="17"/>
      <c r="O349" s="17"/>
      <c r="P349" s="17"/>
      <c r="Q349" s="17"/>
      <c r="R349" s="17"/>
      <c r="S349" s="17"/>
      <c r="T349" s="17"/>
      <c r="U349" s="87"/>
      <c r="V349" s="17"/>
    </row>
    <row r="350" spans="1:22" s="24" customFormat="1">
      <c r="A350" s="17"/>
      <c r="B350" s="22"/>
      <c r="C350" s="34"/>
      <c r="D350" s="34"/>
      <c r="E350" s="139"/>
      <c r="F350" s="140"/>
      <c r="G350" s="140"/>
      <c r="L350" s="17"/>
      <c r="M350" s="17"/>
      <c r="N350" s="17"/>
      <c r="O350" s="17"/>
      <c r="P350" s="17"/>
      <c r="Q350" s="17"/>
      <c r="R350" s="17"/>
      <c r="S350" s="17"/>
      <c r="T350" s="17"/>
      <c r="U350" s="87"/>
      <c r="V350" s="17"/>
    </row>
    <row r="351" spans="1:22" s="24" customFormat="1">
      <c r="A351" s="17"/>
      <c r="B351" s="22"/>
      <c r="C351" s="34"/>
      <c r="D351" s="34"/>
      <c r="E351" s="139"/>
      <c r="F351" s="140"/>
      <c r="G351" s="140"/>
      <c r="L351" s="17"/>
      <c r="M351" s="17"/>
      <c r="N351" s="17"/>
      <c r="O351" s="17"/>
      <c r="P351" s="17"/>
      <c r="Q351" s="17"/>
      <c r="R351" s="17"/>
      <c r="S351" s="17"/>
      <c r="T351" s="17"/>
      <c r="U351" s="87"/>
      <c r="V351" s="17"/>
    </row>
    <row r="352" spans="1:22">
      <c r="B352" s="22"/>
      <c r="C352" s="34"/>
      <c r="D352" s="34"/>
      <c r="E352" s="139"/>
    </row>
    <row r="353" spans="2:5">
      <c r="B353" s="22"/>
      <c r="C353" s="34"/>
      <c r="D353" s="34"/>
      <c r="E353" s="139"/>
    </row>
    <row r="354" spans="2:5">
      <c r="B354" s="22"/>
      <c r="C354" s="34"/>
      <c r="D354" s="34"/>
      <c r="E354" s="139"/>
    </row>
    <row r="355" spans="2:5">
      <c r="B355" s="22"/>
      <c r="C355" s="34"/>
      <c r="D355" s="34"/>
      <c r="E355" s="139"/>
    </row>
    <row r="356" spans="2:5">
      <c r="B356" s="22"/>
      <c r="C356" s="34"/>
      <c r="D356" s="34"/>
      <c r="E356" s="139"/>
    </row>
    <row r="357" spans="2:5">
      <c r="B357" s="22"/>
      <c r="C357" s="34"/>
      <c r="D357" s="34"/>
      <c r="E357" s="139"/>
    </row>
    <row r="358" spans="2:5">
      <c r="B358" s="22"/>
      <c r="C358" s="34"/>
      <c r="D358" s="34"/>
      <c r="E358" s="139"/>
    </row>
    <row r="359" spans="2:5">
      <c r="B359" s="22"/>
      <c r="C359" s="34"/>
      <c r="D359" s="34"/>
      <c r="E359" s="139"/>
    </row>
    <row r="360" spans="2:5">
      <c r="B360" s="22"/>
      <c r="C360" s="34"/>
      <c r="D360" s="34"/>
      <c r="E360" s="139"/>
    </row>
    <row r="361" spans="2:5">
      <c r="B361" s="22"/>
      <c r="C361" s="34"/>
      <c r="D361" s="34"/>
      <c r="E361" s="139"/>
    </row>
    <row r="362" spans="2:5">
      <c r="B362" s="22"/>
      <c r="C362" s="34"/>
      <c r="D362" s="34"/>
      <c r="E362" s="139"/>
    </row>
    <row r="363" spans="2:5">
      <c r="B363" s="22"/>
      <c r="C363" s="34"/>
      <c r="D363" s="34"/>
      <c r="E363" s="139"/>
    </row>
    <row r="364" spans="2:5">
      <c r="B364" s="22"/>
      <c r="C364" s="34"/>
      <c r="D364" s="34"/>
      <c r="E364" s="139"/>
    </row>
    <row r="365" spans="2:5">
      <c r="B365" s="22"/>
      <c r="C365" s="34"/>
      <c r="D365" s="34"/>
      <c r="E365" s="139"/>
    </row>
    <row r="366" spans="2:5">
      <c r="B366" s="22"/>
      <c r="C366" s="34"/>
      <c r="D366" s="34"/>
      <c r="E366" s="139"/>
    </row>
    <row r="367" spans="2:5">
      <c r="B367" s="22"/>
      <c r="C367" s="34"/>
      <c r="D367" s="34"/>
      <c r="E367" s="139"/>
    </row>
    <row r="368" spans="2:5">
      <c r="B368" s="22"/>
      <c r="C368" s="34"/>
      <c r="D368" s="34"/>
      <c r="E368" s="139"/>
    </row>
    <row r="369" spans="2:5">
      <c r="B369" s="22"/>
      <c r="C369" s="34"/>
      <c r="D369" s="34"/>
      <c r="E369" s="139"/>
    </row>
    <row r="370" spans="2:5">
      <c r="B370" s="22"/>
      <c r="C370" s="34"/>
      <c r="D370" s="34"/>
      <c r="E370" s="139"/>
    </row>
    <row r="371" spans="2:5">
      <c r="B371" s="22"/>
      <c r="C371" s="34"/>
      <c r="D371" s="34"/>
      <c r="E371" s="139"/>
    </row>
    <row r="372" spans="2:5">
      <c r="B372" s="22"/>
      <c r="C372" s="34"/>
      <c r="D372" s="34"/>
      <c r="E372" s="139"/>
    </row>
    <row r="373" spans="2:5">
      <c r="B373" s="22"/>
      <c r="C373" s="34"/>
      <c r="D373" s="34"/>
      <c r="E373" s="139"/>
    </row>
    <row r="374" spans="2:5">
      <c r="B374" s="22"/>
      <c r="C374" s="34"/>
      <c r="D374" s="34"/>
      <c r="E374" s="139"/>
    </row>
    <row r="375" spans="2:5">
      <c r="B375" s="22"/>
      <c r="C375" s="34"/>
      <c r="D375" s="34"/>
      <c r="E375" s="139"/>
    </row>
    <row r="376" spans="2:5">
      <c r="B376" s="22"/>
      <c r="C376" s="34"/>
      <c r="D376" s="34"/>
      <c r="E376" s="139"/>
    </row>
    <row r="377" spans="2:5">
      <c r="B377" s="22"/>
      <c r="C377" s="34"/>
      <c r="D377" s="34"/>
      <c r="E377" s="139"/>
    </row>
  </sheetData>
  <sheetProtection insertRows="0" deleteRows="0"/>
  <protectedRanges>
    <protectedRange sqref="U1:U118 J1:P118 J153:P1048576 M150:P150 J120:P149 U120:U1048576 M151:P152" name="Obseg1"/>
    <protectedRange sqref="J150:L150" name="Obseg1_2"/>
    <protectedRange sqref="J151:L152" name="Obseg1_1"/>
  </protectedRanges>
  <mergeCells count="9">
    <mergeCell ref="A151:L151"/>
    <mergeCell ref="A150:L1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101:B102 B19 B31 B22:B23 B25:B28 B37:B95">
    <cfRule type="colorScale" priority="1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9">
      <colorScale>
        <cfvo type="min"/>
        <cfvo type="max"/>
        <color rgb="FFFCFCFF"/>
        <color rgb="FFF8696B"/>
      </colorScale>
    </cfRule>
  </conditionalFormatting>
  <conditionalFormatting sqref="B111:B112 B115">
    <cfRule type="colorScale" priority="13">
      <colorScale>
        <cfvo type="min"/>
        <cfvo type="max"/>
        <color rgb="FFFCFCFF"/>
        <color rgb="FFF8696B"/>
      </colorScale>
    </cfRule>
  </conditionalFormatting>
  <conditionalFormatting sqref="B103:B110">
    <cfRule type="colorScale" priority="6">
      <colorScale>
        <cfvo type="min"/>
        <cfvo type="max"/>
        <color rgb="FFFCFCFF"/>
        <color rgb="FFF8696B"/>
      </colorScale>
    </cfRule>
  </conditionalFormatting>
  <conditionalFormatting sqref="B113:B114">
    <cfRule type="colorScale" priority="5">
      <colorScale>
        <cfvo type="min"/>
        <cfvo type="max"/>
        <color rgb="FFFCFCFF"/>
        <color rgb="FFF8696B"/>
      </colorScale>
    </cfRule>
  </conditionalFormatting>
  <conditionalFormatting sqref="B116">
    <cfRule type="colorScale" priority="4">
      <colorScale>
        <cfvo type="min"/>
        <cfvo type="max"/>
        <color rgb="FFFCFCFF"/>
        <color rgb="FFF8696B"/>
      </colorScale>
    </cfRule>
  </conditionalFormatting>
  <conditionalFormatting sqref="B118">
    <cfRule type="colorScale" priority="3">
      <colorScale>
        <cfvo type="min"/>
        <cfvo type="max"/>
        <color rgb="FFFCFCFF"/>
        <color rgb="FFF8696B"/>
      </colorScale>
    </cfRule>
  </conditionalFormatting>
  <conditionalFormatting sqref="B131">
    <cfRule type="colorScale" priority="2">
      <colorScale>
        <cfvo type="min"/>
        <cfvo type="max"/>
        <color rgb="FFFCFCFF"/>
        <color rgb="FFF8696B"/>
      </colorScale>
    </cfRule>
  </conditionalFormatting>
  <conditionalFormatting sqref="B13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239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74"/>
  <sheetViews>
    <sheetView zoomScale="90" zoomScaleNormal="90" zoomScaleSheetLayoutView="100" workbookViewId="0">
      <selection activeCell="B35" sqref="B35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pred_rekapitulacija'!A40</f>
        <v>27.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pred_rekapitulacija'!B40</f>
        <v>EKOLOŠKA OSTALA ŽIVILA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978</v>
      </c>
      <c r="C16" s="102" t="s">
        <v>721</v>
      </c>
      <c r="D16" s="102" t="s">
        <v>169</v>
      </c>
      <c r="E16" s="135"/>
      <c r="F16" s="105">
        <v>30</v>
      </c>
      <c r="G16" s="142" t="s">
        <v>1</v>
      </c>
      <c r="H16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I16" s="105" t="str">
        <f>IF(Sklop27[[#This Row],[ZAHTEVANA SHEMA KAKOVOSTI]]&lt;&gt;"",Sklop27[[#This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+Sklop27[[#This Row],[cena/enota brez DDV v EUR]]*Sklop27[[#This Row],[Stopnja DDV (%)]]</f>
        <v>0</v>
      </c>
      <c r="R16" s="108">
        <f>+Sklop27[[#This Row],[cena/enota brez DDV v EUR]]+Sklop27[[#This Row],[Davek (EUR)]]</f>
        <v>0</v>
      </c>
      <c r="S16" s="108">
        <f>+Sklop27[[#This Row],[cena/enota brez DDV v EUR]]*Sklop27[[#This Row],[Okvirna količina]]</f>
        <v>0</v>
      </c>
      <c r="T16" s="108">
        <f>+Sklop27[[#This Row],[Končna cena/enoto mere (EUR) z DDV]]*Sklop27[[#This Row],[Okvirna količina]]</f>
        <v>0</v>
      </c>
      <c r="U16" s="231" t="s">
        <v>172</v>
      </c>
    </row>
    <row r="17" spans="1:21" s="64" customFormat="1" ht="12">
      <c r="A17" s="109" t="s">
        <v>4</v>
      </c>
      <c r="B17" s="13" t="s">
        <v>979</v>
      </c>
      <c r="C17" s="94" t="s">
        <v>972</v>
      </c>
      <c r="D17" s="102" t="s">
        <v>169</v>
      </c>
      <c r="E17" s="135"/>
      <c r="F17" s="110">
        <v>25</v>
      </c>
      <c r="G17" s="142" t="s">
        <v>1</v>
      </c>
      <c r="H17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17" s="105" t="str">
        <f>IF(Sklop27[[#This Row],[ZAHTEVANA SHEMA KAKOVOSTI]]&lt;&gt;"",Sklop27[[#This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+Sklop27[[#This Row],[cena/enota brez DDV v EUR]]*Sklop27[[#This Row],[Stopnja DDV (%)]]</f>
        <v>0</v>
      </c>
      <c r="R17" s="112">
        <f>+Sklop27[[#This Row],[cena/enota brez DDV v EUR]]+Sklop27[[#This Row],[Davek (EUR)]]</f>
        <v>0</v>
      </c>
      <c r="S17" s="112">
        <f>+Sklop27[[#This Row],[cena/enota brez DDV v EUR]]*Sklop27[[#This Row],[Okvirna količina]]</f>
        <v>0</v>
      </c>
      <c r="T17" s="112">
        <f>+Sklop27[[#This Row],[Končna cena/enoto mere (EUR) z DDV]]*Sklop27[[#This Row],[Okvirna količina]]</f>
        <v>0</v>
      </c>
      <c r="U17" s="231" t="s">
        <v>172</v>
      </c>
    </row>
    <row r="18" spans="1:21" s="64" customFormat="1" ht="12">
      <c r="A18" s="104" t="s">
        <v>5</v>
      </c>
      <c r="B18" s="95" t="s">
        <v>980</v>
      </c>
      <c r="C18" s="94" t="s">
        <v>972</v>
      </c>
      <c r="D18" s="102" t="s">
        <v>169</v>
      </c>
      <c r="E18" s="135"/>
      <c r="F18" s="110">
        <v>25</v>
      </c>
      <c r="G18" s="142" t="s">
        <v>1</v>
      </c>
      <c r="H18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18" s="105" t="str">
        <f>IF(Sklop27[[#This Row],[ZAHTEVANA SHEMA KAKOVOSTI]]&lt;&gt;"",Sklop27[[#This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+Sklop27[[#This Row],[cena/enota brez DDV v EUR]]*Sklop27[[#This Row],[Stopnja DDV (%)]]</f>
        <v>0</v>
      </c>
      <c r="R18" s="112">
        <f>+Sklop27[[#This Row],[cena/enota brez DDV v EUR]]+Sklop27[[#This Row],[Davek (EUR)]]</f>
        <v>0</v>
      </c>
      <c r="S18" s="112">
        <f>+Sklop27[[#This Row],[cena/enota brez DDV v EUR]]*Sklop27[[#This Row],[Okvirna količina]]</f>
        <v>0</v>
      </c>
      <c r="T18" s="112">
        <f>+Sklop27[[#This Row],[Končna cena/enoto mere (EUR) z DDV]]*Sklop27[[#This Row],[Okvirna količina]]</f>
        <v>0</v>
      </c>
      <c r="U18" s="231" t="s">
        <v>172</v>
      </c>
    </row>
    <row r="19" spans="1:21" s="64" customFormat="1" ht="12">
      <c r="A19" s="109" t="s">
        <v>6</v>
      </c>
      <c r="B19" s="95" t="s">
        <v>981</v>
      </c>
      <c r="C19" s="94" t="s">
        <v>721</v>
      </c>
      <c r="D19" s="102" t="s">
        <v>169</v>
      </c>
      <c r="E19" s="135"/>
      <c r="F19" s="110">
        <v>36</v>
      </c>
      <c r="G19" s="142" t="s">
        <v>1</v>
      </c>
      <c r="H19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36</v>
      </c>
      <c r="I19" s="105" t="str">
        <f>IF(Sklop27[[#This Row],[ZAHTEVANA SHEMA KAKOVOSTI]]&lt;&gt;"",Sklop27[[#This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+Sklop27[[#This Row],[cena/enota brez DDV v EUR]]*Sklop27[[#This Row],[Stopnja DDV (%)]]</f>
        <v>0</v>
      </c>
      <c r="R19" s="112">
        <f>+Sklop27[[#This Row],[cena/enota brez DDV v EUR]]+Sklop27[[#This Row],[Davek (EUR)]]</f>
        <v>0</v>
      </c>
      <c r="S19" s="112">
        <f>+Sklop27[[#This Row],[cena/enota brez DDV v EUR]]*Sklop27[[#This Row],[Okvirna količina]]</f>
        <v>0</v>
      </c>
      <c r="T19" s="112">
        <f>+Sklop27[[#This Row],[Končna cena/enoto mere (EUR) z DDV]]*Sklop27[[#This Row],[Okvirna količina]]</f>
        <v>0</v>
      </c>
      <c r="U19" s="231" t="s">
        <v>172</v>
      </c>
    </row>
    <row r="20" spans="1:21" s="64" customFormat="1" ht="36">
      <c r="A20" s="104" t="s">
        <v>7</v>
      </c>
      <c r="B20" s="13" t="s">
        <v>982</v>
      </c>
      <c r="C20" s="94" t="s">
        <v>975</v>
      </c>
      <c r="D20" s="102" t="s">
        <v>169</v>
      </c>
      <c r="E20" s="135"/>
      <c r="F20" s="110">
        <v>25</v>
      </c>
      <c r="G20" s="142" t="s">
        <v>1</v>
      </c>
      <c r="H20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20" s="105" t="str">
        <f>IF(Sklop27[[#This Row],[ZAHTEVANA SHEMA KAKOVOSTI]]&lt;&gt;"",Sklop27[[#This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+Sklop27[[#This Row],[cena/enota brez DDV v EUR]]*Sklop27[[#This Row],[Stopnja DDV (%)]]</f>
        <v>0</v>
      </c>
      <c r="R20" s="112">
        <f>+Sklop27[[#This Row],[cena/enota brez DDV v EUR]]+Sklop27[[#This Row],[Davek (EUR)]]</f>
        <v>0</v>
      </c>
      <c r="S20" s="112">
        <f>+Sklop27[[#This Row],[cena/enota brez DDV v EUR]]*Sklop27[[#This Row],[Okvirna količina]]</f>
        <v>0</v>
      </c>
      <c r="T20" s="112">
        <f>+Sklop27[[#This Row],[Končna cena/enoto mere (EUR) z DDV]]*Sklop27[[#This Row],[Okvirna količina]]</f>
        <v>0</v>
      </c>
      <c r="U20" s="231" t="s">
        <v>172</v>
      </c>
    </row>
    <row r="21" spans="1:21" s="64" customFormat="1" ht="36">
      <c r="A21" s="109" t="s">
        <v>8</v>
      </c>
      <c r="B21" s="13" t="s">
        <v>983</v>
      </c>
      <c r="C21" s="94">
        <v>800</v>
      </c>
      <c r="D21" s="102" t="s">
        <v>169</v>
      </c>
      <c r="E21" s="135"/>
      <c r="F21" s="110">
        <v>25</v>
      </c>
      <c r="G21" s="142" t="s">
        <v>1</v>
      </c>
      <c r="H21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1" s="105" t="str">
        <f>IF(Sklop27[[#This Row],[ZAHTEVANA SHEMA KAKOVOSTI]]&lt;&gt;"",Sklop27[[#This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+Sklop27[[#This Row],[cena/enota brez DDV v EUR]]*Sklop27[[#This Row],[Stopnja DDV (%)]]</f>
        <v>0</v>
      </c>
      <c r="R21" s="112">
        <f>+Sklop27[[#This Row],[cena/enota brez DDV v EUR]]+Sklop27[[#This Row],[Davek (EUR)]]</f>
        <v>0</v>
      </c>
      <c r="S21" s="112">
        <f>+Sklop27[[#This Row],[cena/enota brez DDV v EUR]]*Sklop27[[#This Row],[Okvirna količina]]</f>
        <v>0</v>
      </c>
      <c r="T21" s="112">
        <f>+Sklop27[[#This Row],[Končna cena/enoto mere (EUR) z DDV]]*Sklop27[[#This Row],[Okvirna količina]]</f>
        <v>0</v>
      </c>
      <c r="U21" s="231" t="s">
        <v>172</v>
      </c>
    </row>
    <row r="22" spans="1:21" s="64" customFormat="1" ht="36">
      <c r="A22" s="104" t="s">
        <v>9</v>
      </c>
      <c r="B22" s="95" t="s">
        <v>984</v>
      </c>
      <c r="C22" s="94">
        <v>800</v>
      </c>
      <c r="D22" s="102" t="s">
        <v>169</v>
      </c>
      <c r="E22" s="135"/>
      <c r="F22" s="110">
        <v>25</v>
      </c>
      <c r="G22" s="142" t="s">
        <v>1</v>
      </c>
      <c r="H22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2" s="105" t="str">
        <f>IF(Sklop27[[#This Row],[ZAHTEVANA SHEMA KAKOVOSTI]]&lt;&gt;"",Sklop27[[#This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+Sklop27[[#This Row],[cena/enota brez DDV v EUR]]*Sklop27[[#This Row],[Stopnja DDV (%)]]</f>
        <v>0</v>
      </c>
      <c r="R22" s="112">
        <f>+Sklop27[[#This Row],[cena/enota brez DDV v EUR]]+Sklop27[[#This Row],[Davek (EUR)]]</f>
        <v>0</v>
      </c>
      <c r="S22" s="112">
        <f>+Sklop27[[#This Row],[cena/enota brez DDV v EUR]]*Sklop27[[#This Row],[Okvirna količina]]</f>
        <v>0</v>
      </c>
      <c r="T22" s="112">
        <f>+Sklop27[[#This Row],[Končna cena/enoto mere (EUR) z DDV]]*Sklop27[[#This Row],[Okvirna količina]]</f>
        <v>0</v>
      </c>
      <c r="U22" s="231" t="s">
        <v>172</v>
      </c>
    </row>
    <row r="23" spans="1:21" s="64" customFormat="1" ht="12">
      <c r="A23" s="109" t="s">
        <v>10</v>
      </c>
      <c r="B23" s="95" t="s">
        <v>985</v>
      </c>
      <c r="C23" s="94">
        <v>5</v>
      </c>
      <c r="D23" s="102" t="s">
        <v>104</v>
      </c>
      <c r="E23" s="135"/>
      <c r="F23" s="110">
        <v>30</v>
      </c>
      <c r="G23" s="142" t="s">
        <v>102</v>
      </c>
      <c r="H23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150</v>
      </c>
      <c r="I23" s="105" t="str">
        <f>IF(Sklop27[[#This Row],[ZAHTEVANA SHEMA KAKOVOSTI]]&lt;&gt;"",Sklop27[[#This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+Sklop27[[#This Row],[cena/enota brez DDV v EUR]]*Sklop27[[#This Row],[Stopnja DDV (%)]]</f>
        <v>0</v>
      </c>
      <c r="R23" s="112">
        <f>+Sklop27[[#This Row],[cena/enota brez DDV v EUR]]+Sklop27[[#This Row],[Davek (EUR)]]</f>
        <v>0</v>
      </c>
      <c r="S23" s="112">
        <f>+Sklop27[[#This Row],[cena/enota brez DDV v EUR]]*Sklop27[[#This Row],[Okvirna količina]]</f>
        <v>0</v>
      </c>
      <c r="T23" s="112">
        <f>+Sklop27[[#This Row],[Končna cena/enoto mere (EUR) z DDV]]*Sklop27[[#This Row],[Okvirna količina]]</f>
        <v>0</v>
      </c>
      <c r="U23" s="231" t="s">
        <v>172</v>
      </c>
    </row>
    <row r="24" spans="1:21" s="64" customFormat="1" ht="12">
      <c r="A24" s="104" t="s">
        <v>11</v>
      </c>
      <c r="B24" s="95" t="s">
        <v>986</v>
      </c>
      <c r="C24" s="94" t="s">
        <v>976</v>
      </c>
      <c r="D24" s="102" t="s">
        <v>169</v>
      </c>
      <c r="E24" s="135"/>
      <c r="F24" s="110">
        <v>200</v>
      </c>
      <c r="G24" s="142" t="s">
        <v>1</v>
      </c>
      <c r="H24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24" s="105" t="str">
        <f>IF(Sklop27[[#This Row],[ZAHTEVANA SHEMA KAKOVOSTI]]&lt;&gt;"",Sklop27[[#This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+Sklop27[[#This Row],[cena/enota brez DDV v EUR]]*Sklop27[[#This Row],[Stopnja DDV (%)]]</f>
        <v>0</v>
      </c>
      <c r="R24" s="112">
        <f>+Sklop27[[#This Row],[cena/enota brez DDV v EUR]]+Sklop27[[#This Row],[Davek (EUR)]]</f>
        <v>0</v>
      </c>
      <c r="S24" s="112">
        <f>+Sklop27[[#This Row],[cena/enota brez DDV v EUR]]*Sklop27[[#This Row],[Okvirna količina]]</f>
        <v>0</v>
      </c>
      <c r="T24" s="112">
        <f>+Sklop27[[#This Row],[Končna cena/enoto mere (EUR) z DDV]]*Sklop27[[#This Row],[Okvirna količina]]</f>
        <v>0</v>
      </c>
      <c r="U24" s="231" t="s">
        <v>172</v>
      </c>
    </row>
    <row r="25" spans="1:21" s="64" customFormat="1" ht="24">
      <c r="A25" s="109" t="s">
        <v>12</v>
      </c>
      <c r="B25" s="95" t="s">
        <v>987</v>
      </c>
      <c r="C25" s="94" t="s">
        <v>973</v>
      </c>
      <c r="D25" s="102" t="s">
        <v>1</v>
      </c>
      <c r="E25" s="135"/>
      <c r="F25" s="110">
        <v>100</v>
      </c>
      <c r="G25" s="142" t="s">
        <v>1</v>
      </c>
      <c r="H25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25" s="105" t="str">
        <f>IF(Sklop27[[#This Row],[ZAHTEVANA SHEMA KAKOVOSTI]]&lt;&gt;"",Sklop27[[#This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+Sklop27[[#This Row],[cena/enota brez DDV v EUR]]*Sklop27[[#This Row],[Stopnja DDV (%)]]</f>
        <v>0</v>
      </c>
      <c r="R25" s="112">
        <f>+Sklop27[[#This Row],[cena/enota brez DDV v EUR]]+Sklop27[[#This Row],[Davek (EUR)]]</f>
        <v>0</v>
      </c>
      <c r="S25" s="112">
        <f>+Sklop27[[#This Row],[cena/enota brez DDV v EUR]]*Sklop27[[#This Row],[Okvirna količina]]</f>
        <v>0</v>
      </c>
      <c r="T25" s="112">
        <f>+Sklop27[[#This Row],[Končna cena/enoto mere (EUR) z DDV]]*Sklop27[[#This Row],[Okvirna količina]]</f>
        <v>0</v>
      </c>
      <c r="U25" s="231" t="s">
        <v>172</v>
      </c>
    </row>
    <row r="26" spans="1:21" s="64" customFormat="1" ht="12">
      <c r="A26" s="104" t="s">
        <v>13</v>
      </c>
      <c r="B26" s="95" t="s">
        <v>988</v>
      </c>
      <c r="C26" s="94">
        <v>250</v>
      </c>
      <c r="D26" s="102" t="s">
        <v>169</v>
      </c>
      <c r="E26" s="135"/>
      <c r="F26" s="110">
        <v>100</v>
      </c>
      <c r="G26" s="142" t="s">
        <v>102</v>
      </c>
      <c r="H26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26" s="105" t="str">
        <f>IF(Sklop27[[#This Row],[ZAHTEVANA SHEMA KAKOVOSTI]]&lt;&gt;"",Sklop27[[#This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+Sklop27[[#This Row],[cena/enota brez DDV v EUR]]*Sklop27[[#This Row],[Stopnja DDV (%)]]</f>
        <v>0</v>
      </c>
      <c r="R26" s="112">
        <f>+Sklop27[[#This Row],[cena/enota brez DDV v EUR]]+Sklop27[[#This Row],[Davek (EUR)]]</f>
        <v>0</v>
      </c>
      <c r="S26" s="112">
        <f>+Sklop27[[#This Row],[cena/enota brez DDV v EUR]]*Sklop27[[#This Row],[Okvirna količina]]</f>
        <v>0</v>
      </c>
      <c r="T26" s="112">
        <f>+Sklop27[[#This Row],[Končna cena/enoto mere (EUR) z DDV]]*Sklop27[[#This Row],[Okvirna količina]]</f>
        <v>0</v>
      </c>
      <c r="U26" s="231" t="s">
        <v>172</v>
      </c>
    </row>
    <row r="27" spans="1:21" s="64" customFormat="1" ht="12">
      <c r="A27" s="109" t="s">
        <v>14</v>
      </c>
      <c r="B27" s="96" t="s">
        <v>989</v>
      </c>
      <c r="C27" s="94">
        <v>250</v>
      </c>
      <c r="D27" s="102" t="s">
        <v>169</v>
      </c>
      <c r="E27" s="135"/>
      <c r="F27" s="110">
        <v>100</v>
      </c>
      <c r="G27" s="142" t="s">
        <v>102</v>
      </c>
      <c r="H27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27" s="105" t="str">
        <f>IF(Sklop27[[#This Row],[ZAHTEVANA SHEMA KAKOVOSTI]]&lt;&gt;"",Sklop27[[#This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+Sklop27[[#This Row],[cena/enota brez DDV v EUR]]*Sklop27[[#This Row],[Stopnja DDV (%)]]</f>
        <v>0</v>
      </c>
      <c r="R27" s="112">
        <f>+Sklop27[[#This Row],[cena/enota brez DDV v EUR]]+Sklop27[[#This Row],[Davek (EUR)]]</f>
        <v>0</v>
      </c>
      <c r="S27" s="112">
        <f>+Sklop27[[#This Row],[cena/enota brez DDV v EUR]]*Sklop27[[#This Row],[Okvirna količina]]</f>
        <v>0</v>
      </c>
      <c r="T27" s="112">
        <f>+Sklop27[[#This Row],[Končna cena/enoto mere (EUR) z DDV]]*Sklop27[[#This Row],[Okvirna količina]]</f>
        <v>0</v>
      </c>
      <c r="U27" s="231" t="s">
        <v>172</v>
      </c>
    </row>
    <row r="28" spans="1:21" s="64" customFormat="1" ht="12">
      <c r="A28" s="104" t="s">
        <v>15</v>
      </c>
      <c r="B28" s="95" t="s">
        <v>990</v>
      </c>
      <c r="C28" s="94">
        <v>125</v>
      </c>
      <c r="D28" s="102" t="s">
        <v>169</v>
      </c>
      <c r="E28" s="135"/>
      <c r="F28" s="110">
        <v>200</v>
      </c>
      <c r="G28" s="142" t="s">
        <v>102</v>
      </c>
      <c r="H28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28" s="105" t="str">
        <f>IF(Sklop27[[#This Row],[ZAHTEVANA SHEMA KAKOVOSTI]]&lt;&gt;"",Sklop27[[#This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+Sklop27[[#This Row],[cena/enota brez DDV v EUR]]*Sklop27[[#This Row],[Stopnja DDV (%)]]</f>
        <v>0</v>
      </c>
      <c r="R28" s="112">
        <f>+Sklop27[[#This Row],[cena/enota brez DDV v EUR]]+Sklop27[[#This Row],[Davek (EUR)]]</f>
        <v>0</v>
      </c>
      <c r="S28" s="112">
        <f>+Sklop27[[#This Row],[cena/enota brez DDV v EUR]]*Sklop27[[#This Row],[Okvirna količina]]</f>
        <v>0</v>
      </c>
      <c r="T28" s="112">
        <f>+Sklop27[[#This Row],[Končna cena/enoto mere (EUR) z DDV]]*Sklop27[[#This Row],[Okvirna količina]]</f>
        <v>0</v>
      </c>
      <c r="U28" s="231" t="s">
        <v>172</v>
      </c>
    </row>
    <row r="29" spans="1:21" s="64" customFormat="1" ht="12">
      <c r="A29" s="109" t="s">
        <v>16</v>
      </c>
      <c r="B29" s="13" t="s">
        <v>991</v>
      </c>
      <c r="C29" s="94">
        <v>150</v>
      </c>
      <c r="D29" s="102" t="s">
        <v>169</v>
      </c>
      <c r="E29" s="135"/>
      <c r="F29" s="110">
        <v>170</v>
      </c>
      <c r="G29" s="142" t="s">
        <v>0</v>
      </c>
      <c r="H29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25.5</v>
      </c>
      <c r="I29" s="105" t="str">
        <f>IF(Sklop27[[#This Row],[ZAHTEVANA SHEMA KAKOVOSTI]]&lt;&gt;"",Sklop27[[#This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+Sklop27[[#This Row],[cena/enota brez DDV v EUR]]*Sklop27[[#This Row],[Stopnja DDV (%)]]</f>
        <v>0</v>
      </c>
      <c r="R29" s="112">
        <f>+Sklop27[[#This Row],[cena/enota brez DDV v EUR]]+Sklop27[[#This Row],[Davek (EUR)]]</f>
        <v>0</v>
      </c>
      <c r="S29" s="112">
        <f>+Sklop27[[#This Row],[cena/enota brez DDV v EUR]]*Sklop27[[#This Row],[Okvirna količina]]</f>
        <v>0</v>
      </c>
      <c r="T29" s="112">
        <f>+Sklop27[[#This Row],[Končna cena/enoto mere (EUR) z DDV]]*Sklop27[[#This Row],[Okvirna količina]]</f>
        <v>0</v>
      </c>
      <c r="U29" s="231" t="s">
        <v>172</v>
      </c>
    </row>
    <row r="30" spans="1:21" s="64" customFormat="1" ht="12">
      <c r="A30" s="104" t="s">
        <v>17</v>
      </c>
      <c r="B30" s="13" t="s">
        <v>992</v>
      </c>
      <c r="C30" s="94">
        <v>1</v>
      </c>
      <c r="D30" s="102" t="s">
        <v>1</v>
      </c>
      <c r="E30" s="135"/>
      <c r="F30" s="110">
        <v>60</v>
      </c>
      <c r="G30" s="142" t="s">
        <v>1</v>
      </c>
      <c r="H30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30" s="105" t="str">
        <f>IF(Sklop27[[#This Row],[ZAHTEVANA SHEMA KAKOVOSTI]]&lt;&gt;"",Sklop27[[#This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+Sklop27[[#This Row],[cena/enota brez DDV v EUR]]*Sklop27[[#This Row],[Stopnja DDV (%)]]</f>
        <v>0</v>
      </c>
      <c r="R30" s="112">
        <f>+Sklop27[[#This Row],[cena/enota brez DDV v EUR]]+Sklop27[[#This Row],[Davek (EUR)]]</f>
        <v>0</v>
      </c>
      <c r="S30" s="112">
        <f>+Sklop27[[#This Row],[cena/enota brez DDV v EUR]]*Sklop27[[#This Row],[Okvirna količina]]</f>
        <v>0</v>
      </c>
      <c r="T30" s="112">
        <f>+Sklop27[[#This Row],[Končna cena/enoto mere (EUR) z DDV]]*Sklop27[[#This Row],[Okvirna količina]]</f>
        <v>0</v>
      </c>
      <c r="U30" s="231" t="s">
        <v>172</v>
      </c>
    </row>
    <row r="31" spans="1:21" s="64" customFormat="1" ht="12">
      <c r="A31" s="109" t="s">
        <v>18</v>
      </c>
      <c r="B31" s="97" t="s">
        <v>993</v>
      </c>
      <c r="C31" s="94">
        <v>1</v>
      </c>
      <c r="D31" s="102" t="s">
        <v>1</v>
      </c>
      <c r="E31" s="135"/>
      <c r="F31" s="110">
        <v>60</v>
      </c>
      <c r="G31" s="142" t="s">
        <v>1</v>
      </c>
      <c r="H31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31" s="105" t="str">
        <f>IF(Sklop27[[#This Row],[ZAHTEVANA SHEMA KAKOVOSTI]]&lt;&gt;"",Sklop27[[#This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+Sklop27[[#This Row],[cena/enota brez DDV v EUR]]*Sklop27[[#This Row],[Stopnja DDV (%)]]</f>
        <v>0</v>
      </c>
      <c r="R31" s="112">
        <f>+Sklop27[[#This Row],[cena/enota brez DDV v EUR]]+Sklop27[[#This Row],[Davek (EUR)]]</f>
        <v>0</v>
      </c>
      <c r="S31" s="112">
        <f>+Sklop27[[#This Row],[cena/enota brez DDV v EUR]]*Sklop27[[#This Row],[Okvirna količina]]</f>
        <v>0</v>
      </c>
      <c r="T31" s="112">
        <f>+Sklop27[[#This Row],[Končna cena/enoto mere (EUR) z DDV]]*Sklop27[[#This Row],[Okvirna količina]]</f>
        <v>0</v>
      </c>
      <c r="U31" s="231" t="s">
        <v>172</v>
      </c>
    </row>
    <row r="32" spans="1:21" s="64" customFormat="1" ht="24">
      <c r="A32" s="104" t="s">
        <v>19</v>
      </c>
      <c r="B32" s="14" t="s">
        <v>994</v>
      </c>
      <c r="C32" s="94">
        <v>400</v>
      </c>
      <c r="D32" s="102" t="s">
        <v>169</v>
      </c>
      <c r="E32" s="135"/>
      <c r="F32" s="110">
        <v>10</v>
      </c>
      <c r="G32" s="142" t="s">
        <v>1</v>
      </c>
      <c r="H32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I32" s="105" t="str">
        <f>IF(Sklop27[[#This Row],[ZAHTEVANA SHEMA KAKOVOSTI]]&lt;&gt;"",Sklop27[[#This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+Sklop27[[#This Row],[cena/enota brez DDV v EUR]]*Sklop27[[#This Row],[Stopnja DDV (%)]]</f>
        <v>0</v>
      </c>
      <c r="R32" s="112">
        <f>+Sklop27[[#This Row],[cena/enota brez DDV v EUR]]+Sklop27[[#This Row],[Davek (EUR)]]</f>
        <v>0</v>
      </c>
      <c r="S32" s="112">
        <f>+Sklop27[[#This Row],[cena/enota brez DDV v EUR]]*Sklop27[[#This Row],[Okvirna količina]]</f>
        <v>0</v>
      </c>
      <c r="T32" s="112">
        <f>+Sklop27[[#This Row],[Končna cena/enoto mere (EUR) z DDV]]*Sklop27[[#This Row],[Okvirna količina]]</f>
        <v>0</v>
      </c>
      <c r="U32" s="231" t="s">
        <v>172</v>
      </c>
    </row>
    <row r="33" spans="1:22" s="64" customFormat="1" ht="24">
      <c r="A33" s="109" t="s">
        <v>20</v>
      </c>
      <c r="B33" s="14" t="s">
        <v>995</v>
      </c>
      <c r="C33" s="94">
        <v>730</v>
      </c>
      <c r="D33" s="102" t="s">
        <v>169</v>
      </c>
      <c r="E33" s="135"/>
      <c r="F33" s="110">
        <v>10</v>
      </c>
      <c r="G33" s="142" t="s">
        <v>1</v>
      </c>
      <c r="H33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7.3</v>
      </c>
      <c r="I33" s="105" t="str">
        <f>IF(Sklop27[[#This Row],[ZAHTEVANA SHEMA KAKOVOSTI]]&lt;&gt;"",Sklop27[[#This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+Sklop27[[#This Row],[cena/enota brez DDV v EUR]]*Sklop27[[#This Row],[Stopnja DDV (%)]]</f>
        <v>0</v>
      </c>
      <c r="R33" s="112">
        <f>+Sklop27[[#This Row],[cena/enota brez DDV v EUR]]+Sklop27[[#This Row],[Davek (EUR)]]</f>
        <v>0</v>
      </c>
      <c r="S33" s="112">
        <f>+Sklop27[[#This Row],[cena/enota brez DDV v EUR]]*Sklop27[[#This Row],[Okvirna količina]]</f>
        <v>0</v>
      </c>
      <c r="T33" s="112">
        <f>+Sklop27[[#This Row],[Končna cena/enoto mere (EUR) z DDV]]*Sklop27[[#This Row],[Okvirna količina]]</f>
        <v>0</v>
      </c>
      <c r="U33" s="231" t="s">
        <v>172</v>
      </c>
    </row>
    <row r="34" spans="1:22" s="64" customFormat="1" ht="24">
      <c r="A34" s="104" t="s">
        <v>21</v>
      </c>
      <c r="B34" s="14" t="s">
        <v>996</v>
      </c>
      <c r="C34" s="94">
        <v>400</v>
      </c>
      <c r="D34" s="102" t="s">
        <v>169</v>
      </c>
      <c r="E34" s="135"/>
      <c r="F34" s="110">
        <v>6</v>
      </c>
      <c r="G34" s="142" t="s">
        <v>1</v>
      </c>
      <c r="H34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2.4000000000000004</v>
      </c>
      <c r="I34" s="105" t="str">
        <f>IF(Sklop27[[#This Row],[ZAHTEVANA SHEMA KAKOVOSTI]]&lt;&gt;"",Sklop27[[#This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+Sklop27[[#This Row],[cena/enota brez DDV v EUR]]*Sklop27[[#This Row],[Stopnja DDV (%)]]</f>
        <v>0</v>
      </c>
      <c r="R34" s="112">
        <f>+Sklop27[[#This Row],[cena/enota brez DDV v EUR]]+Sklop27[[#This Row],[Davek (EUR)]]</f>
        <v>0</v>
      </c>
      <c r="S34" s="112">
        <f>+Sklop27[[#This Row],[cena/enota brez DDV v EUR]]*Sklop27[[#This Row],[Okvirna količina]]</f>
        <v>0</v>
      </c>
      <c r="T34" s="112">
        <f>+Sklop27[[#This Row],[Končna cena/enoto mere (EUR) z DDV]]*Sklop27[[#This Row],[Okvirna količina]]</f>
        <v>0</v>
      </c>
      <c r="U34" s="231" t="s">
        <v>172</v>
      </c>
    </row>
    <row r="35" spans="1:22" s="64" customFormat="1" ht="12">
      <c r="A35" s="109" t="s">
        <v>22</v>
      </c>
      <c r="B35" s="14" t="s">
        <v>997</v>
      </c>
      <c r="C35" s="94">
        <v>100</v>
      </c>
      <c r="D35" s="102" t="s">
        <v>169</v>
      </c>
      <c r="E35" s="135"/>
      <c r="F35" s="110">
        <v>5</v>
      </c>
      <c r="G35" s="142" t="s">
        <v>102</v>
      </c>
      <c r="H35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0.5</v>
      </c>
      <c r="I35" s="105" t="str">
        <f>IF(Sklop27[[#This Row],[ZAHTEVANA SHEMA KAKOVOSTI]]&lt;&gt;"",Sklop27[[#This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+Sklop27[[#This Row],[cena/enota brez DDV v EUR]]*Sklop27[[#This Row],[Stopnja DDV (%)]]</f>
        <v>0</v>
      </c>
      <c r="R35" s="112">
        <f>+Sklop27[[#This Row],[cena/enota brez DDV v EUR]]+Sklop27[[#This Row],[Davek (EUR)]]</f>
        <v>0</v>
      </c>
      <c r="S35" s="112">
        <f>+Sklop27[[#This Row],[cena/enota brez DDV v EUR]]*Sklop27[[#This Row],[Okvirna količina]]</f>
        <v>0</v>
      </c>
      <c r="T35" s="112">
        <f>+Sklop27[[#This Row],[Končna cena/enoto mere (EUR) z DDV]]*Sklop27[[#This Row],[Okvirna količina]]</f>
        <v>0</v>
      </c>
      <c r="U35" s="231" t="s">
        <v>172</v>
      </c>
    </row>
    <row r="36" spans="1:22" s="64" customFormat="1" ht="12">
      <c r="A36" s="104" t="s">
        <v>23</v>
      </c>
      <c r="B36" s="14" t="s">
        <v>998</v>
      </c>
      <c r="C36" s="94">
        <v>300</v>
      </c>
      <c r="D36" s="102" t="s">
        <v>169</v>
      </c>
      <c r="E36" s="135"/>
      <c r="F36" s="110">
        <v>3</v>
      </c>
      <c r="G36" s="142" t="s">
        <v>102</v>
      </c>
      <c r="H36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0.89999999999999991</v>
      </c>
      <c r="I36" s="105" t="str">
        <f>IF(Sklop27[[#This Row],[ZAHTEVANA SHEMA KAKOVOSTI]]&lt;&gt;"",Sklop27[[#This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+Sklop27[[#This Row],[cena/enota brez DDV v EUR]]*Sklop27[[#This Row],[Stopnja DDV (%)]]</f>
        <v>0</v>
      </c>
      <c r="R36" s="112">
        <f>+Sklop27[[#This Row],[cena/enota brez DDV v EUR]]+Sklop27[[#This Row],[Davek (EUR)]]</f>
        <v>0</v>
      </c>
      <c r="S36" s="112">
        <f>+Sklop27[[#This Row],[cena/enota brez DDV v EUR]]*Sklop27[[#This Row],[Okvirna količina]]</f>
        <v>0</v>
      </c>
      <c r="T36" s="112">
        <f>+Sklop27[[#This Row],[Končna cena/enoto mere (EUR) z DDV]]*Sklop27[[#This Row],[Okvirna količina]]</f>
        <v>0</v>
      </c>
      <c r="U36" s="231" t="s">
        <v>172</v>
      </c>
    </row>
    <row r="37" spans="1:22" s="64" customFormat="1" ht="12">
      <c r="A37" s="109" t="s">
        <v>24</v>
      </c>
      <c r="B37" s="95" t="s">
        <v>998</v>
      </c>
      <c r="C37" s="94">
        <v>300</v>
      </c>
      <c r="D37" s="102" t="s">
        <v>169</v>
      </c>
      <c r="E37" s="135"/>
      <c r="F37" s="110">
        <v>3</v>
      </c>
      <c r="G37" s="142" t="s">
        <v>102</v>
      </c>
      <c r="H37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0.89999999999999991</v>
      </c>
      <c r="I37" s="105" t="str">
        <f>IF(Sklop27[[#This Row],[ZAHTEVANA SHEMA KAKOVOSTI]]&lt;&gt;"",Sklop27[[#This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+Sklop27[[#This Row],[cena/enota brez DDV v EUR]]*Sklop27[[#This Row],[Stopnja DDV (%)]]</f>
        <v>0</v>
      </c>
      <c r="R37" s="112">
        <f>+Sklop27[[#This Row],[cena/enota brez DDV v EUR]]+Sklop27[[#This Row],[Davek (EUR)]]</f>
        <v>0</v>
      </c>
      <c r="S37" s="112">
        <f>+Sklop27[[#This Row],[cena/enota brez DDV v EUR]]*Sklop27[[#This Row],[Okvirna količina]]</f>
        <v>0</v>
      </c>
      <c r="T37" s="112">
        <f>+Sklop27[[#This Row],[Končna cena/enoto mere (EUR) z DDV]]*Sklop27[[#This Row],[Okvirna količina]]</f>
        <v>0</v>
      </c>
      <c r="U37" s="231" t="s">
        <v>172</v>
      </c>
    </row>
    <row r="38" spans="1:22" s="64" customFormat="1" ht="12">
      <c r="A38" s="104" t="s">
        <v>25</v>
      </c>
      <c r="B38" s="14" t="s">
        <v>999</v>
      </c>
      <c r="C38" s="94">
        <v>300</v>
      </c>
      <c r="D38" s="102" t="s">
        <v>169</v>
      </c>
      <c r="E38" s="135"/>
      <c r="F38" s="110">
        <v>2</v>
      </c>
      <c r="G38" s="142" t="s">
        <v>102</v>
      </c>
      <c r="H38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0.6</v>
      </c>
      <c r="I38" s="105" t="str">
        <f>IF(Sklop27[[#This Row],[ZAHTEVANA SHEMA KAKOVOSTI]]&lt;&gt;"",Sklop27[[#This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+Sklop27[[#This Row],[cena/enota brez DDV v EUR]]*Sklop27[[#This Row],[Stopnja DDV (%)]]</f>
        <v>0</v>
      </c>
      <c r="R38" s="112">
        <f>+Sklop27[[#This Row],[cena/enota brez DDV v EUR]]+Sklop27[[#This Row],[Davek (EUR)]]</f>
        <v>0</v>
      </c>
      <c r="S38" s="112">
        <f>+Sklop27[[#This Row],[cena/enota brez DDV v EUR]]*Sklop27[[#This Row],[Okvirna količina]]</f>
        <v>0</v>
      </c>
      <c r="T38" s="112">
        <f>+Sklop27[[#This Row],[Končna cena/enoto mere (EUR) z DDV]]*Sklop27[[#This Row],[Okvirna količina]]</f>
        <v>0</v>
      </c>
      <c r="U38" s="231" t="s">
        <v>172</v>
      </c>
    </row>
    <row r="39" spans="1:22" s="64" customFormat="1" ht="12">
      <c r="A39" s="109" t="s">
        <v>26</v>
      </c>
      <c r="B39" s="14" t="s">
        <v>1001</v>
      </c>
      <c r="C39" s="94">
        <v>300</v>
      </c>
      <c r="D39" s="102" t="s">
        <v>169</v>
      </c>
      <c r="E39" s="135"/>
      <c r="F39" s="110">
        <v>3</v>
      </c>
      <c r="G39" s="142" t="s">
        <v>102</v>
      </c>
      <c r="H39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0.89999999999999991</v>
      </c>
      <c r="I39" s="105" t="str">
        <f>IF(Sklop27[[#This Row],[ZAHTEVANA SHEMA KAKOVOSTI]]&lt;&gt;"",Sklop27[[#This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+Sklop27[[#This Row],[cena/enota brez DDV v EUR]]*Sklop27[[#This Row],[Stopnja DDV (%)]]</f>
        <v>0</v>
      </c>
      <c r="R39" s="112">
        <f>+Sklop27[[#This Row],[cena/enota brez DDV v EUR]]+Sklop27[[#This Row],[Davek (EUR)]]</f>
        <v>0</v>
      </c>
      <c r="S39" s="112">
        <f>+Sklop27[[#This Row],[cena/enota brez DDV v EUR]]*Sklop27[[#This Row],[Okvirna količina]]</f>
        <v>0</v>
      </c>
      <c r="T39" s="112">
        <f>+Sklop27[[#This Row],[Končna cena/enoto mere (EUR) z DDV]]*Sklop27[[#This Row],[Okvirna količina]]</f>
        <v>0</v>
      </c>
      <c r="U39" s="231" t="s">
        <v>172</v>
      </c>
    </row>
    <row r="40" spans="1:22" s="64" customFormat="1" ht="12">
      <c r="A40" s="104" t="s">
        <v>27</v>
      </c>
      <c r="B40" s="14" t="s">
        <v>1000</v>
      </c>
      <c r="C40" s="94" t="s">
        <v>977</v>
      </c>
      <c r="D40" s="102" t="s">
        <v>169</v>
      </c>
      <c r="E40" s="135"/>
      <c r="F40" s="110">
        <v>1</v>
      </c>
      <c r="G40" s="142" t="s">
        <v>1</v>
      </c>
      <c r="H40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0" s="105" t="str">
        <f>IF(Sklop27[[#This Row],[ZAHTEVANA SHEMA KAKOVOSTI]]&lt;&gt;"",Sklop27[[#This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+Sklop27[[#This Row],[cena/enota brez DDV v EUR]]*Sklop27[[#This Row],[Stopnja DDV (%)]]</f>
        <v>0</v>
      </c>
      <c r="R40" s="112">
        <f>+Sklop27[[#This Row],[cena/enota brez DDV v EUR]]+Sklop27[[#This Row],[Davek (EUR)]]</f>
        <v>0</v>
      </c>
      <c r="S40" s="112">
        <f>+Sklop27[[#This Row],[cena/enota brez DDV v EUR]]*Sklop27[[#This Row],[Okvirna količina]]</f>
        <v>0</v>
      </c>
      <c r="T40" s="112">
        <f>+Sklop27[[#This Row],[Končna cena/enoto mere (EUR) z DDV]]*Sklop27[[#This Row],[Okvirna količina]]</f>
        <v>0</v>
      </c>
      <c r="U40" s="231" t="s">
        <v>172</v>
      </c>
    </row>
    <row r="41" spans="1:22" s="64" customFormat="1" ht="12">
      <c r="A41" s="109" t="s">
        <v>28</v>
      </c>
      <c r="B41" s="14" t="s">
        <v>1002</v>
      </c>
      <c r="C41" s="94" t="s">
        <v>974</v>
      </c>
      <c r="D41" s="102" t="s">
        <v>169</v>
      </c>
      <c r="E41" s="135"/>
      <c r="F41" s="110">
        <v>1</v>
      </c>
      <c r="G41" s="142" t="s">
        <v>1</v>
      </c>
      <c r="H41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1" s="105" t="str">
        <f>IF(Sklop27[[#This Row],[ZAHTEVANA SHEMA KAKOVOSTI]]&lt;&gt;"",Sklop27[[#This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+Sklop27[[#This Row],[cena/enota brez DDV v EUR]]*Sklop27[[#This Row],[Stopnja DDV (%)]]</f>
        <v>0</v>
      </c>
      <c r="R41" s="112">
        <f>+Sklop27[[#This Row],[cena/enota brez DDV v EUR]]+Sklop27[[#This Row],[Davek (EUR)]]</f>
        <v>0</v>
      </c>
      <c r="S41" s="112">
        <f>+Sklop27[[#This Row],[cena/enota brez DDV v EUR]]*Sklop27[[#This Row],[Okvirna količina]]</f>
        <v>0</v>
      </c>
      <c r="T41" s="112">
        <f>+Sklop27[[#This Row],[Končna cena/enoto mere (EUR) z DDV]]*Sklop27[[#This Row],[Okvirna količina]]</f>
        <v>0</v>
      </c>
      <c r="U41" s="231" t="s">
        <v>172</v>
      </c>
    </row>
    <row r="42" spans="1:22" ht="27" customHeight="1">
      <c r="A42" s="218" t="s">
        <v>195</v>
      </c>
      <c r="B42" s="219"/>
      <c r="C42" s="220"/>
      <c r="D42" s="220"/>
      <c r="E42" s="221"/>
      <c r="F42" s="222"/>
      <c r="G42" s="223"/>
      <c r="H42" s="224">
        <f>SUBTOTAL(109,Sklop27[Preračunana masa/volumen/kos na enoto kg])</f>
        <v>870.99999999999989</v>
      </c>
      <c r="I42" s="224">
        <f>SUBTOTAL(109,Sklop27[Živila iz shem kakovosti (kg)])</f>
        <v>0</v>
      </c>
      <c r="J42" s="222"/>
      <c r="K42" s="225"/>
      <c r="L42" s="225"/>
      <c r="M42" s="226"/>
      <c r="N42" s="227"/>
      <c r="O42" s="227"/>
      <c r="P42" s="227"/>
      <c r="Q42" s="228"/>
      <c r="R42" s="229"/>
      <c r="S42" s="228">
        <f>SUBTOTAL(109,Sklop27[Vrednost za okvirno količino (EUR) brez DDV])</f>
        <v>0</v>
      </c>
      <c r="T42" s="228">
        <f>SUBTOTAL(109,Sklop27[Vrednost za okvirno količino (EUR) z DDV])</f>
        <v>0</v>
      </c>
      <c r="U42" s="230"/>
    </row>
    <row r="43" spans="1:22" ht="15">
      <c r="A43" s="10"/>
      <c r="B43" s="8"/>
      <c r="C43" s="32"/>
      <c r="D43" s="32"/>
      <c r="E43" s="31"/>
      <c r="F43" s="11"/>
      <c r="H43" s="12"/>
      <c r="I43" s="12"/>
      <c r="J43" s="12"/>
      <c r="K43" s="12"/>
      <c r="L43" s="62"/>
      <c r="M43" s="62"/>
      <c r="N43" s="12"/>
      <c r="O43" s="12"/>
      <c r="P43" s="12"/>
      <c r="Q43" s="12"/>
      <c r="R43" s="12"/>
      <c r="S43" s="5"/>
      <c r="T43" s="5"/>
      <c r="U43" s="11"/>
    </row>
    <row r="44" spans="1:22">
      <c r="A44" s="54" t="s">
        <v>190</v>
      </c>
      <c r="B44" s="22"/>
      <c r="C44" s="34"/>
      <c r="D44" s="34"/>
      <c r="E44" s="139"/>
      <c r="Q44" s="54"/>
      <c r="R44" s="54"/>
      <c r="S44" s="54"/>
      <c r="T44" s="54"/>
    </row>
    <row r="45" spans="1:22">
      <c r="A45" s="17" t="s">
        <v>193</v>
      </c>
      <c r="B45" s="22"/>
      <c r="C45" s="34"/>
      <c r="D45" s="34"/>
      <c r="E45" s="139"/>
    </row>
    <row r="46" spans="1:22">
      <c r="A46" s="129" t="s">
        <v>191</v>
      </c>
      <c r="F46" s="87"/>
      <c r="G46" s="87"/>
      <c r="H46" s="35"/>
      <c r="I46" s="35"/>
      <c r="J46" s="35"/>
      <c r="K46" s="35"/>
      <c r="L46" s="63"/>
      <c r="M46" s="63"/>
      <c r="N46" s="35"/>
      <c r="O46" s="35"/>
      <c r="P46" s="35"/>
      <c r="Q46" s="35"/>
      <c r="R46" s="35"/>
    </row>
    <row r="47" spans="1:22">
      <c r="A47" s="156" t="s">
        <v>502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4"/>
    </row>
    <row r="48" spans="1:22">
      <c r="A48" s="263" t="s">
        <v>333</v>
      </c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63"/>
      <c r="N48" s="35"/>
      <c r="O48" s="35"/>
      <c r="P48" s="35"/>
      <c r="Q48" s="35"/>
      <c r="R48" s="35"/>
    </row>
    <row r="49" spans="1:21">
      <c r="N49" s="35"/>
      <c r="O49" s="35"/>
      <c r="P49" s="35"/>
      <c r="Q49" s="35"/>
      <c r="R49" s="35"/>
    </row>
    <row r="50" spans="1:21">
      <c r="A50" s="129" t="s">
        <v>74</v>
      </c>
      <c r="F50" s="87"/>
      <c r="G50" s="87" t="s">
        <v>75</v>
      </c>
      <c r="H50" s="35"/>
      <c r="I50" s="35"/>
      <c r="J50" s="35"/>
      <c r="K50" s="35"/>
      <c r="L50" s="63"/>
      <c r="M50" s="63"/>
      <c r="N50" s="130"/>
      <c r="O50" s="35"/>
      <c r="P50" s="35"/>
      <c r="Q50" s="35" t="s">
        <v>76</v>
      </c>
      <c r="R50" s="35"/>
    </row>
    <row r="51" spans="1:21" ht="15">
      <c r="A51" s="10"/>
      <c r="B51" s="8"/>
      <c r="C51" s="32"/>
      <c r="D51" s="32"/>
      <c r="E51" s="31"/>
      <c r="F51" s="11"/>
      <c r="H51" s="12"/>
      <c r="I51" s="12"/>
      <c r="J51" s="12"/>
      <c r="K51" s="12"/>
      <c r="L51" s="62"/>
      <c r="M51" s="62"/>
      <c r="N51" s="12"/>
      <c r="O51" s="12"/>
      <c r="P51" s="12"/>
      <c r="Q51" s="12"/>
      <c r="R51" s="12"/>
      <c r="S51" s="5"/>
      <c r="T51" s="5"/>
      <c r="U51" s="11"/>
    </row>
    <row r="52" spans="1:21">
      <c r="B52" s="22"/>
      <c r="C52" s="34"/>
      <c r="D52" s="34"/>
      <c r="E52" s="139"/>
    </row>
    <row r="53" spans="1:21">
      <c r="B53" s="22"/>
      <c r="C53" s="34"/>
      <c r="D53" s="34"/>
      <c r="E53" s="139"/>
    </row>
    <row r="54" spans="1:21">
      <c r="B54" s="22"/>
      <c r="C54" s="34"/>
      <c r="D54" s="34"/>
      <c r="E54" s="139"/>
    </row>
    <row r="55" spans="1:21">
      <c r="B55" s="22"/>
      <c r="C55" s="34"/>
      <c r="D55" s="34"/>
      <c r="E55" s="139"/>
    </row>
    <row r="56" spans="1:21">
      <c r="B56" s="22"/>
      <c r="C56" s="34"/>
      <c r="D56" s="34"/>
      <c r="E56" s="139"/>
    </row>
    <row r="57" spans="1:21">
      <c r="B57" s="22"/>
      <c r="C57" s="34"/>
      <c r="D57" s="34"/>
      <c r="E57" s="139"/>
    </row>
    <row r="58" spans="1:21">
      <c r="B58" s="22"/>
      <c r="C58" s="34"/>
      <c r="D58" s="34"/>
      <c r="E58" s="139"/>
    </row>
    <row r="59" spans="1:21">
      <c r="B59" s="22"/>
      <c r="C59" s="34"/>
      <c r="D59" s="34"/>
      <c r="E59" s="139"/>
    </row>
    <row r="60" spans="1:21">
      <c r="B60" s="22"/>
      <c r="C60" s="34"/>
      <c r="D60" s="34"/>
      <c r="E60" s="139"/>
    </row>
    <row r="61" spans="1:21">
      <c r="B61" s="22"/>
      <c r="C61" s="34"/>
      <c r="D61" s="34"/>
      <c r="E61" s="139"/>
    </row>
    <row r="62" spans="1:21">
      <c r="B62" s="22"/>
      <c r="C62" s="34"/>
      <c r="D62" s="34"/>
      <c r="E62" s="139"/>
    </row>
    <row r="63" spans="1:21">
      <c r="B63" s="22"/>
      <c r="C63" s="34"/>
      <c r="D63" s="34"/>
      <c r="E63" s="139"/>
    </row>
    <row r="64" spans="1:21">
      <c r="B64" s="22"/>
      <c r="C64" s="34"/>
      <c r="D64" s="34"/>
      <c r="E64" s="139"/>
    </row>
    <row r="65" spans="1:22">
      <c r="B65" s="22"/>
      <c r="C65" s="34"/>
      <c r="D65" s="34"/>
      <c r="E65" s="139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</sheetData>
  <sheetProtection insertRows="0" deleteRows="0"/>
  <protectedRanges>
    <protectedRange sqref="J1:P47 J49:P1048576 M48:P48 U1:U1048576" name="Obseg1"/>
    <protectedRange sqref="J48:L48" name="Obseg1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48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36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V307"/>
  <sheetViews>
    <sheetView zoomScaleNormal="100" zoomScaleSheetLayoutView="100" workbookViewId="0">
      <selection activeCell="X29" sqref="X29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pred_rekapitulacija'!A41</f>
        <v>28.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pred_rekapitulacija'!B41</f>
        <v>IZDELKI ZA DIETNO PREHRANO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5.5">
      <c r="A16" s="104" t="s">
        <v>2</v>
      </c>
      <c r="B16" s="173" t="s">
        <v>1006</v>
      </c>
      <c r="C16" s="102" t="s">
        <v>732</v>
      </c>
      <c r="D16" s="102" t="s">
        <v>169</v>
      </c>
      <c r="E16" s="148"/>
      <c r="F16" s="110">
        <v>10</v>
      </c>
      <c r="G16" s="157" t="s">
        <v>1</v>
      </c>
      <c r="H16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16" s="105" t="str">
        <f>IF(Sklop28[[#This Row],[ZAHTEVANA SHEMA KAKOVOSTI]]&lt;&gt;"",Sklop28[[#This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+Sklop28[[#This Row],[cena/enota brez DDV v EUR]]*Sklop28[[#This Row],[Stopnja DDV (%)]]</f>
        <v>0</v>
      </c>
      <c r="R16" s="108">
        <f>+Sklop28[[#This Row],[cena/enota brez DDV v EUR]]+Sklop28[[#This Row],[Davek (EUR)]]</f>
        <v>0</v>
      </c>
      <c r="S16" s="108">
        <f>+Sklop28[[#This Row],[cena/enota brez DDV v EUR]]*Sklop28[[#This Row],[Okvirna količina]]</f>
        <v>0</v>
      </c>
      <c r="T16" s="108">
        <f>+Sklop28[[#This Row],[Končna cena/enoto mere (EUR) z DDV]]*Sklop28[[#This Row],[Okvirna količina]]</f>
        <v>0</v>
      </c>
      <c r="U16" s="124"/>
    </row>
    <row r="17" spans="1:21" s="64" customFormat="1" ht="25.5">
      <c r="A17" s="109" t="s">
        <v>4</v>
      </c>
      <c r="B17" s="173" t="s">
        <v>1007</v>
      </c>
      <c r="C17" s="94">
        <v>250</v>
      </c>
      <c r="D17" s="102" t="s">
        <v>169</v>
      </c>
      <c r="E17" s="148"/>
      <c r="F17" s="110">
        <v>10</v>
      </c>
      <c r="G17" s="157" t="s">
        <v>102</v>
      </c>
      <c r="H17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2.5</v>
      </c>
      <c r="I17" s="105" t="str">
        <f>IF(Sklop28[[#This Row],[ZAHTEVANA SHEMA KAKOVOSTI]]&lt;&gt;"",Sklop28[[#This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+Sklop28[[#This Row],[cena/enota brez DDV v EUR]]*Sklop28[[#This Row],[Stopnja DDV (%)]]</f>
        <v>0</v>
      </c>
      <c r="R17" s="112">
        <f>+Sklop28[[#This Row],[cena/enota brez DDV v EUR]]+Sklop28[[#This Row],[Davek (EUR)]]</f>
        <v>0</v>
      </c>
      <c r="S17" s="112">
        <f>+Sklop28[[#This Row],[cena/enota brez DDV v EUR]]*Sklop28[[#This Row],[Okvirna količina]]</f>
        <v>0</v>
      </c>
      <c r="T17" s="112">
        <f>+Sklop28[[#This Row],[Končna cena/enoto mere (EUR) z DDV]]*Sklop28[[#This Row],[Okvirna količina]]</f>
        <v>0</v>
      </c>
      <c r="U17" s="125"/>
    </row>
    <row r="18" spans="1:21" s="64" customFormat="1">
      <c r="A18" s="104" t="s">
        <v>5</v>
      </c>
      <c r="B18" s="173" t="s">
        <v>1008</v>
      </c>
      <c r="C18" s="94">
        <v>250</v>
      </c>
      <c r="D18" s="102" t="s">
        <v>169</v>
      </c>
      <c r="E18" s="148"/>
      <c r="F18" s="110">
        <v>10</v>
      </c>
      <c r="G18" s="157" t="s">
        <v>102</v>
      </c>
      <c r="H18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2.5</v>
      </c>
      <c r="I18" s="105" t="str">
        <f>IF(Sklop28[[#This Row],[ZAHTEVANA SHEMA KAKOVOSTI]]&lt;&gt;"",Sklop28[[#This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+Sklop28[[#This Row],[cena/enota brez DDV v EUR]]*Sklop28[[#This Row],[Stopnja DDV (%)]]</f>
        <v>0</v>
      </c>
      <c r="R18" s="112">
        <f>+Sklop28[[#This Row],[cena/enota brez DDV v EUR]]+Sklop28[[#This Row],[Davek (EUR)]]</f>
        <v>0</v>
      </c>
      <c r="S18" s="112">
        <f>+Sklop28[[#This Row],[cena/enota brez DDV v EUR]]*Sklop28[[#This Row],[Okvirna količina]]</f>
        <v>0</v>
      </c>
      <c r="T18" s="112">
        <f>+Sklop28[[#This Row],[Končna cena/enoto mere (EUR) z DDV]]*Sklop28[[#This Row],[Okvirna količina]]</f>
        <v>0</v>
      </c>
      <c r="U18" s="125"/>
    </row>
    <row r="19" spans="1:21" s="64" customFormat="1" ht="25.5">
      <c r="A19" s="109" t="s">
        <v>6</v>
      </c>
      <c r="B19" s="173" t="s">
        <v>1009</v>
      </c>
      <c r="C19" s="94">
        <v>250</v>
      </c>
      <c r="D19" s="102" t="s">
        <v>169</v>
      </c>
      <c r="E19" s="148"/>
      <c r="F19" s="110">
        <v>6</v>
      </c>
      <c r="G19" s="157" t="s">
        <v>102</v>
      </c>
      <c r="H19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1.5</v>
      </c>
      <c r="I19" s="105" t="str">
        <f>IF(Sklop28[[#This Row],[ZAHTEVANA SHEMA KAKOVOSTI]]&lt;&gt;"",Sklop28[[#This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+Sklop28[[#This Row],[cena/enota brez DDV v EUR]]*Sklop28[[#This Row],[Stopnja DDV (%)]]</f>
        <v>0</v>
      </c>
      <c r="R19" s="112">
        <f>+Sklop28[[#This Row],[cena/enota brez DDV v EUR]]+Sklop28[[#This Row],[Davek (EUR)]]</f>
        <v>0</v>
      </c>
      <c r="S19" s="112">
        <f>+Sklop28[[#This Row],[cena/enota brez DDV v EUR]]*Sklop28[[#This Row],[Okvirna količina]]</f>
        <v>0</v>
      </c>
      <c r="T19" s="112">
        <f>+Sklop28[[#This Row],[Končna cena/enoto mere (EUR) z DDV]]*Sklop28[[#This Row],[Okvirna količina]]</f>
        <v>0</v>
      </c>
      <c r="U19" s="125"/>
    </row>
    <row r="20" spans="1:21" s="64" customFormat="1">
      <c r="A20" s="104" t="s">
        <v>7</v>
      </c>
      <c r="B20" s="173" t="s">
        <v>1010</v>
      </c>
      <c r="C20" s="94">
        <v>250</v>
      </c>
      <c r="D20" s="102" t="s">
        <v>169</v>
      </c>
      <c r="E20" s="148"/>
      <c r="F20" s="110">
        <v>6</v>
      </c>
      <c r="G20" s="157" t="s">
        <v>102</v>
      </c>
      <c r="H20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1.5</v>
      </c>
      <c r="I20" s="105" t="str">
        <f>IF(Sklop28[[#This Row],[ZAHTEVANA SHEMA KAKOVOSTI]]&lt;&gt;"",Sklop28[[#This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+Sklop28[[#This Row],[cena/enota brez DDV v EUR]]*Sklop28[[#This Row],[Stopnja DDV (%)]]</f>
        <v>0</v>
      </c>
      <c r="R20" s="112">
        <f>+Sklop28[[#This Row],[cena/enota brez DDV v EUR]]+Sklop28[[#This Row],[Davek (EUR)]]</f>
        <v>0</v>
      </c>
      <c r="S20" s="112">
        <f>+Sklop28[[#This Row],[cena/enota brez DDV v EUR]]*Sklop28[[#This Row],[Okvirna količina]]</f>
        <v>0</v>
      </c>
      <c r="T20" s="112">
        <f>+Sklop28[[#This Row],[Končna cena/enoto mere (EUR) z DDV]]*Sklop28[[#This Row],[Okvirna količina]]</f>
        <v>0</v>
      </c>
      <c r="U20" s="125"/>
    </row>
    <row r="21" spans="1:21" s="64" customFormat="1">
      <c r="A21" s="109" t="s">
        <v>8</v>
      </c>
      <c r="B21" s="173" t="s">
        <v>1011</v>
      </c>
      <c r="C21" s="94" t="s">
        <v>557</v>
      </c>
      <c r="D21" s="102" t="s">
        <v>169</v>
      </c>
      <c r="E21" s="148"/>
      <c r="F21" s="110">
        <v>8</v>
      </c>
      <c r="G21" s="157" t="s">
        <v>1</v>
      </c>
      <c r="H21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I21" s="105" t="str">
        <f>IF(Sklop28[[#This Row],[ZAHTEVANA SHEMA KAKOVOSTI]]&lt;&gt;"",Sklop28[[#This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+Sklop28[[#This Row],[cena/enota brez DDV v EUR]]*Sklop28[[#This Row],[Stopnja DDV (%)]]</f>
        <v>0</v>
      </c>
      <c r="R21" s="112">
        <f>+Sklop28[[#This Row],[cena/enota brez DDV v EUR]]+Sklop28[[#This Row],[Davek (EUR)]]</f>
        <v>0</v>
      </c>
      <c r="S21" s="112">
        <f>+Sklop28[[#This Row],[cena/enota brez DDV v EUR]]*Sklop28[[#This Row],[Okvirna količina]]</f>
        <v>0</v>
      </c>
      <c r="T21" s="112">
        <f>+Sklop28[[#This Row],[Končna cena/enoto mere (EUR) z DDV]]*Sklop28[[#This Row],[Okvirna količina]]</f>
        <v>0</v>
      </c>
      <c r="U21" s="125"/>
    </row>
    <row r="22" spans="1:21" s="64" customFormat="1">
      <c r="A22" s="104" t="s">
        <v>9</v>
      </c>
      <c r="B22" s="173" t="s">
        <v>1012</v>
      </c>
      <c r="C22" s="94" t="s">
        <v>557</v>
      </c>
      <c r="D22" s="102" t="s">
        <v>169</v>
      </c>
      <c r="E22" s="148"/>
      <c r="F22" s="110">
        <v>8</v>
      </c>
      <c r="G22" s="157" t="s">
        <v>1</v>
      </c>
      <c r="H22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I22" s="105" t="str">
        <f>IF(Sklop28[[#This Row],[ZAHTEVANA SHEMA KAKOVOSTI]]&lt;&gt;"",Sklop28[[#This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+Sklop28[[#This Row],[cena/enota brez DDV v EUR]]*Sklop28[[#This Row],[Stopnja DDV (%)]]</f>
        <v>0</v>
      </c>
      <c r="R22" s="112">
        <f>+Sklop28[[#This Row],[cena/enota brez DDV v EUR]]+Sklop28[[#This Row],[Davek (EUR)]]</f>
        <v>0</v>
      </c>
      <c r="S22" s="112">
        <f>+Sklop28[[#This Row],[cena/enota brez DDV v EUR]]*Sklop28[[#This Row],[Okvirna količina]]</f>
        <v>0</v>
      </c>
      <c r="T22" s="112">
        <f>+Sklop28[[#This Row],[Končna cena/enoto mere (EUR) z DDV]]*Sklop28[[#This Row],[Okvirna količina]]</f>
        <v>0</v>
      </c>
      <c r="U22" s="125"/>
    </row>
    <row r="23" spans="1:21" s="64" customFormat="1" ht="25.5">
      <c r="A23" s="109" t="s">
        <v>10</v>
      </c>
      <c r="B23" s="174" t="s">
        <v>1013</v>
      </c>
      <c r="C23" s="94">
        <v>175</v>
      </c>
      <c r="D23" s="102" t="s">
        <v>169</v>
      </c>
      <c r="E23" s="148"/>
      <c r="F23" s="110">
        <v>20</v>
      </c>
      <c r="G23" s="157" t="s">
        <v>102</v>
      </c>
      <c r="H23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I23" s="105" t="str">
        <f>IF(Sklop28[[#This Row],[ZAHTEVANA SHEMA KAKOVOSTI]]&lt;&gt;"",Sklop28[[#This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+Sklop28[[#This Row],[cena/enota brez DDV v EUR]]*Sklop28[[#This Row],[Stopnja DDV (%)]]</f>
        <v>0</v>
      </c>
      <c r="R23" s="112">
        <f>+Sklop28[[#This Row],[cena/enota brez DDV v EUR]]+Sklop28[[#This Row],[Davek (EUR)]]</f>
        <v>0</v>
      </c>
      <c r="S23" s="112">
        <f>+Sklop28[[#This Row],[cena/enota brez DDV v EUR]]*Sklop28[[#This Row],[Okvirna količina]]</f>
        <v>0</v>
      </c>
      <c r="T23" s="112">
        <f>+Sklop28[[#This Row],[Končna cena/enoto mere (EUR) z DDV]]*Sklop28[[#This Row],[Okvirna količina]]</f>
        <v>0</v>
      </c>
      <c r="U23" s="125"/>
    </row>
    <row r="24" spans="1:21" s="64" customFormat="1" ht="25.5">
      <c r="A24" s="104" t="s">
        <v>11</v>
      </c>
      <c r="B24" s="174" t="s">
        <v>1014</v>
      </c>
      <c r="C24" s="94">
        <v>175</v>
      </c>
      <c r="D24" s="102" t="s">
        <v>169</v>
      </c>
      <c r="E24" s="148"/>
      <c r="F24" s="110">
        <v>20</v>
      </c>
      <c r="G24" s="157" t="s">
        <v>102</v>
      </c>
      <c r="H24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I24" s="105" t="str">
        <f>IF(Sklop28[[#This Row],[ZAHTEVANA SHEMA KAKOVOSTI]]&lt;&gt;"",Sklop28[[#This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+Sklop28[[#This Row],[cena/enota brez DDV v EUR]]*Sklop28[[#This Row],[Stopnja DDV (%)]]</f>
        <v>0</v>
      </c>
      <c r="R24" s="112">
        <f>+Sklop28[[#This Row],[cena/enota brez DDV v EUR]]+Sklop28[[#This Row],[Davek (EUR)]]</f>
        <v>0</v>
      </c>
      <c r="S24" s="112">
        <f>+Sklop28[[#This Row],[cena/enota brez DDV v EUR]]*Sklop28[[#This Row],[Okvirna količina]]</f>
        <v>0</v>
      </c>
      <c r="T24" s="112">
        <f>+Sklop28[[#This Row],[Končna cena/enoto mere (EUR) z DDV]]*Sklop28[[#This Row],[Okvirna količina]]</f>
        <v>0</v>
      </c>
      <c r="U24" s="125"/>
    </row>
    <row r="25" spans="1:21" s="64" customFormat="1" ht="25.5">
      <c r="A25" s="109" t="s">
        <v>12</v>
      </c>
      <c r="B25" s="173" t="s">
        <v>1015</v>
      </c>
      <c r="C25" s="94">
        <v>115</v>
      </c>
      <c r="D25" s="102" t="s">
        <v>169</v>
      </c>
      <c r="E25" s="148"/>
      <c r="F25" s="110">
        <v>10</v>
      </c>
      <c r="G25" s="157" t="s">
        <v>102</v>
      </c>
      <c r="H25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1.1500000000000001</v>
      </c>
      <c r="I25" s="105" t="str">
        <f>IF(Sklop28[[#This Row],[ZAHTEVANA SHEMA KAKOVOSTI]]&lt;&gt;"",Sklop28[[#This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+Sklop28[[#This Row],[cena/enota brez DDV v EUR]]*Sklop28[[#This Row],[Stopnja DDV (%)]]</f>
        <v>0</v>
      </c>
      <c r="R25" s="112">
        <f>+Sklop28[[#This Row],[cena/enota brez DDV v EUR]]+Sklop28[[#This Row],[Davek (EUR)]]</f>
        <v>0</v>
      </c>
      <c r="S25" s="112">
        <f>+Sklop28[[#This Row],[cena/enota brez DDV v EUR]]*Sklop28[[#This Row],[Okvirna količina]]</f>
        <v>0</v>
      </c>
      <c r="T25" s="112">
        <f>+Sklop28[[#This Row],[Končna cena/enoto mere (EUR) z DDV]]*Sklop28[[#This Row],[Okvirna količina]]</f>
        <v>0</v>
      </c>
      <c r="U25" s="125"/>
    </row>
    <row r="26" spans="1:21" s="64" customFormat="1" ht="25.5">
      <c r="A26" s="104" t="s">
        <v>13</v>
      </c>
      <c r="B26" s="173" t="s">
        <v>1016</v>
      </c>
      <c r="C26" s="94">
        <v>180</v>
      </c>
      <c r="D26" s="102" t="s">
        <v>169</v>
      </c>
      <c r="E26" s="148"/>
      <c r="F26" s="110">
        <v>40</v>
      </c>
      <c r="G26" s="157" t="s">
        <v>0</v>
      </c>
      <c r="H26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7.1999999999999993</v>
      </c>
      <c r="I26" s="105" t="str">
        <f>IF(Sklop28[[#This Row],[ZAHTEVANA SHEMA KAKOVOSTI]]&lt;&gt;"",Sklop28[[#This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+Sklop28[[#This Row],[cena/enota brez DDV v EUR]]*Sklop28[[#This Row],[Stopnja DDV (%)]]</f>
        <v>0</v>
      </c>
      <c r="R26" s="112">
        <f>+Sklop28[[#This Row],[cena/enota brez DDV v EUR]]+Sklop28[[#This Row],[Davek (EUR)]]</f>
        <v>0</v>
      </c>
      <c r="S26" s="112">
        <f>+Sklop28[[#This Row],[cena/enota brez DDV v EUR]]*Sklop28[[#This Row],[Okvirna količina]]</f>
        <v>0</v>
      </c>
      <c r="T26" s="112">
        <f>+Sklop28[[#This Row],[Končna cena/enoto mere (EUR) z DDV]]*Sklop28[[#This Row],[Okvirna količina]]</f>
        <v>0</v>
      </c>
      <c r="U26" s="125"/>
    </row>
    <row r="27" spans="1:21" s="64" customFormat="1">
      <c r="A27" s="109" t="s">
        <v>14</v>
      </c>
      <c r="B27" s="173" t="s">
        <v>1017</v>
      </c>
      <c r="C27" s="94">
        <v>175</v>
      </c>
      <c r="D27" s="102" t="s">
        <v>169</v>
      </c>
      <c r="E27" s="148"/>
      <c r="F27" s="110">
        <v>10</v>
      </c>
      <c r="G27" s="157" t="s">
        <v>102</v>
      </c>
      <c r="H27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1.75</v>
      </c>
      <c r="I27" s="105" t="str">
        <f>IF(Sklop28[[#This Row],[ZAHTEVANA SHEMA KAKOVOSTI]]&lt;&gt;"",Sklop28[[#This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+Sklop28[[#This Row],[cena/enota brez DDV v EUR]]*Sklop28[[#This Row],[Stopnja DDV (%)]]</f>
        <v>0</v>
      </c>
      <c r="R27" s="112">
        <f>+Sklop28[[#This Row],[cena/enota brez DDV v EUR]]+Sklop28[[#This Row],[Davek (EUR)]]</f>
        <v>0</v>
      </c>
      <c r="S27" s="112">
        <f>+Sklop28[[#This Row],[cena/enota brez DDV v EUR]]*Sklop28[[#This Row],[Okvirna količina]]</f>
        <v>0</v>
      </c>
      <c r="T27" s="112">
        <f>+Sklop28[[#This Row],[Končna cena/enoto mere (EUR) z DDV]]*Sklop28[[#This Row],[Okvirna količina]]</f>
        <v>0</v>
      </c>
      <c r="U27" s="125"/>
    </row>
    <row r="28" spans="1:21" s="64" customFormat="1" ht="25.5">
      <c r="A28" s="104" t="s">
        <v>15</v>
      </c>
      <c r="B28" s="174" t="s">
        <v>1018</v>
      </c>
      <c r="C28" s="94" t="s">
        <v>1005</v>
      </c>
      <c r="D28" s="102" t="s">
        <v>169</v>
      </c>
      <c r="E28" s="148"/>
      <c r="F28" s="110">
        <v>10</v>
      </c>
      <c r="G28" s="157" t="s">
        <v>1</v>
      </c>
      <c r="H28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28" s="105" t="str">
        <f>IF(Sklop28[[#This Row],[ZAHTEVANA SHEMA KAKOVOSTI]]&lt;&gt;"",Sklop28[[#This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+Sklop28[[#This Row],[cena/enota brez DDV v EUR]]*Sklop28[[#This Row],[Stopnja DDV (%)]]</f>
        <v>0</v>
      </c>
      <c r="R28" s="112">
        <f>+Sklop28[[#This Row],[cena/enota brez DDV v EUR]]+Sklop28[[#This Row],[Davek (EUR)]]</f>
        <v>0</v>
      </c>
      <c r="S28" s="112">
        <f>+Sklop28[[#This Row],[cena/enota brez DDV v EUR]]*Sklop28[[#This Row],[Okvirna količina]]</f>
        <v>0</v>
      </c>
      <c r="T28" s="112">
        <f>+Sklop28[[#This Row],[Končna cena/enoto mere (EUR) z DDV]]*Sklop28[[#This Row],[Okvirna količina]]</f>
        <v>0</v>
      </c>
      <c r="U28" s="125"/>
    </row>
    <row r="29" spans="1:21" s="64" customFormat="1" ht="25.5">
      <c r="A29" s="109" t="s">
        <v>16</v>
      </c>
      <c r="B29" s="174" t="s">
        <v>1019</v>
      </c>
      <c r="C29" s="94" t="s">
        <v>1005</v>
      </c>
      <c r="D29" s="102" t="s">
        <v>169</v>
      </c>
      <c r="E29" s="148"/>
      <c r="F29" s="110">
        <v>10</v>
      </c>
      <c r="G29" s="157" t="s">
        <v>1</v>
      </c>
      <c r="H29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29" s="105" t="str">
        <f>IF(Sklop28[[#This Row],[ZAHTEVANA SHEMA KAKOVOSTI]]&lt;&gt;"",Sklop28[[#This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+Sklop28[[#This Row],[cena/enota brez DDV v EUR]]*Sklop28[[#This Row],[Stopnja DDV (%)]]</f>
        <v>0</v>
      </c>
      <c r="R29" s="112">
        <f>+Sklop28[[#This Row],[cena/enota brez DDV v EUR]]+Sklop28[[#This Row],[Davek (EUR)]]</f>
        <v>0</v>
      </c>
      <c r="S29" s="112">
        <f>+Sklop28[[#This Row],[cena/enota brez DDV v EUR]]*Sklop28[[#This Row],[Okvirna količina]]</f>
        <v>0</v>
      </c>
      <c r="T29" s="112">
        <f>+Sklop28[[#This Row],[Končna cena/enoto mere (EUR) z DDV]]*Sklop28[[#This Row],[Okvirna količina]]</f>
        <v>0</v>
      </c>
      <c r="U29" s="125"/>
    </row>
    <row r="30" spans="1:21" s="64" customFormat="1">
      <c r="A30" s="104" t="s">
        <v>17</v>
      </c>
      <c r="B30" s="172" t="s">
        <v>1020</v>
      </c>
      <c r="C30" s="94">
        <v>125</v>
      </c>
      <c r="D30" s="102" t="s">
        <v>169</v>
      </c>
      <c r="E30" s="148"/>
      <c r="F30" s="110">
        <v>200</v>
      </c>
      <c r="G30" s="157" t="s">
        <v>102</v>
      </c>
      <c r="H30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I30" s="105" t="str">
        <f>IF(Sklop28[[#This Row],[ZAHTEVANA SHEMA KAKOVOSTI]]&lt;&gt;"",Sklop28[[#This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+Sklop28[[#This Row],[cena/enota brez DDV v EUR]]*Sklop28[[#This Row],[Stopnja DDV (%)]]</f>
        <v>0</v>
      </c>
      <c r="R30" s="112">
        <f>+Sklop28[[#This Row],[cena/enota brez DDV v EUR]]+Sklop28[[#This Row],[Davek (EUR)]]</f>
        <v>0</v>
      </c>
      <c r="S30" s="112">
        <f>+Sklop28[[#This Row],[cena/enota brez DDV v EUR]]*Sklop28[[#This Row],[Okvirna količina]]</f>
        <v>0</v>
      </c>
      <c r="T30" s="112">
        <f>+Sklop28[[#This Row],[Končna cena/enoto mere (EUR) z DDV]]*Sklop28[[#This Row],[Okvirna količina]]</f>
        <v>0</v>
      </c>
      <c r="U30" s="125"/>
    </row>
    <row r="31" spans="1:21" s="64" customFormat="1">
      <c r="A31" s="109" t="s">
        <v>18</v>
      </c>
      <c r="B31" s="172" t="s">
        <v>1021</v>
      </c>
      <c r="C31" s="94">
        <v>125</v>
      </c>
      <c r="D31" s="102" t="s">
        <v>169</v>
      </c>
      <c r="E31" s="148"/>
      <c r="F31" s="110">
        <v>150</v>
      </c>
      <c r="G31" s="157" t="s">
        <v>102</v>
      </c>
      <c r="H31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18.75</v>
      </c>
      <c r="I31" s="105" t="str">
        <f>IF(Sklop28[[#This Row],[ZAHTEVANA SHEMA KAKOVOSTI]]&lt;&gt;"",Sklop28[[#This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+Sklop28[[#This Row],[cena/enota brez DDV v EUR]]*Sklop28[[#This Row],[Stopnja DDV (%)]]</f>
        <v>0</v>
      </c>
      <c r="R31" s="112">
        <f>+Sklop28[[#This Row],[cena/enota brez DDV v EUR]]+Sklop28[[#This Row],[Davek (EUR)]]</f>
        <v>0</v>
      </c>
      <c r="S31" s="112">
        <f>+Sklop28[[#This Row],[cena/enota brez DDV v EUR]]*Sklop28[[#This Row],[Okvirna količina]]</f>
        <v>0</v>
      </c>
      <c r="T31" s="112">
        <f>+Sklop28[[#This Row],[Končna cena/enoto mere (EUR) z DDV]]*Sklop28[[#This Row],[Okvirna količina]]</f>
        <v>0</v>
      </c>
      <c r="U31" s="125"/>
    </row>
    <row r="32" spans="1:21" s="64" customFormat="1">
      <c r="A32" s="104" t="s">
        <v>19</v>
      </c>
      <c r="B32" s="172" t="s">
        <v>1022</v>
      </c>
      <c r="C32" s="94">
        <v>125</v>
      </c>
      <c r="D32" s="102" t="s">
        <v>169</v>
      </c>
      <c r="E32" s="148"/>
      <c r="F32" s="110">
        <v>150</v>
      </c>
      <c r="G32" s="157" t="s">
        <v>102</v>
      </c>
      <c r="H32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18.75</v>
      </c>
      <c r="I32" s="105" t="str">
        <f>IF(Sklop28[[#This Row],[ZAHTEVANA SHEMA KAKOVOSTI]]&lt;&gt;"",Sklop28[[#This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+Sklop28[[#This Row],[cena/enota brez DDV v EUR]]*Sklop28[[#This Row],[Stopnja DDV (%)]]</f>
        <v>0</v>
      </c>
      <c r="R32" s="112">
        <f>+Sklop28[[#This Row],[cena/enota brez DDV v EUR]]+Sklop28[[#This Row],[Davek (EUR)]]</f>
        <v>0</v>
      </c>
      <c r="S32" s="112">
        <f>+Sklop28[[#This Row],[cena/enota brez DDV v EUR]]*Sklop28[[#This Row],[Okvirna količina]]</f>
        <v>0</v>
      </c>
      <c r="T32" s="112">
        <f>+Sklop28[[#This Row],[Končna cena/enoto mere (EUR) z DDV]]*Sklop28[[#This Row],[Okvirna količina]]</f>
        <v>0</v>
      </c>
      <c r="U32" s="125"/>
    </row>
    <row r="33" spans="1:21" s="64" customFormat="1">
      <c r="A33" s="109" t="s">
        <v>20</v>
      </c>
      <c r="B33" s="172" t="s">
        <v>1023</v>
      </c>
      <c r="C33" s="94">
        <v>125</v>
      </c>
      <c r="D33" s="102" t="s">
        <v>169</v>
      </c>
      <c r="E33" s="148"/>
      <c r="F33" s="110">
        <v>150</v>
      </c>
      <c r="G33" s="157" t="s">
        <v>102</v>
      </c>
      <c r="H33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18.75</v>
      </c>
      <c r="I33" s="105" t="str">
        <f>IF(Sklop28[[#This Row],[ZAHTEVANA SHEMA KAKOVOSTI]]&lt;&gt;"",Sklop28[[#This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+Sklop28[[#This Row],[cena/enota brez DDV v EUR]]*Sklop28[[#This Row],[Stopnja DDV (%)]]</f>
        <v>0</v>
      </c>
      <c r="R33" s="112">
        <f>+Sklop28[[#This Row],[cena/enota brez DDV v EUR]]+Sklop28[[#This Row],[Davek (EUR)]]</f>
        <v>0</v>
      </c>
      <c r="S33" s="112">
        <f>+Sklop28[[#This Row],[cena/enota brez DDV v EUR]]*Sklop28[[#This Row],[Okvirna količina]]</f>
        <v>0</v>
      </c>
      <c r="T33" s="112">
        <f>+Sklop28[[#This Row],[Končna cena/enoto mere (EUR) z DDV]]*Sklop28[[#This Row],[Okvirna količina]]</f>
        <v>0</v>
      </c>
      <c r="U33" s="125"/>
    </row>
    <row r="34" spans="1:21" s="64" customFormat="1" ht="38.25">
      <c r="A34" s="104" t="s">
        <v>21</v>
      </c>
      <c r="B34" s="172" t="s">
        <v>1003</v>
      </c>
      <c r="C34" s="94">
        <v>400</v>
      </c>
      <c r="D34" s="102" t="s">
        <v>169</v>
      </c>
      <c r="E34" s="148"/>
      <c r="F34" s="110">
        <v>40</v>
      </c>
      <c r="G34" s="157" t="s">
        <v>1004</v>
      </c>
      <c r="H34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</v>
      </c>
      <c r="I34" s="105" t="str">
        <f>IF(Sklop28[[#This Row],[ZAHTEVANA SHEMA KAKOVOSTI]]&lt;&gt;"",Sklop28[[#This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+Sklop28[[#This Row],[cena/enota brez DDV v EUR]]*Sklop28[[#This Row],[Stopnja DDV (%)]]</f>
        <v>0</v>
      </c>
      <c r="R34" s="112">
        <f>+Sklop28[[#This Row],[cena/enota brez DDV v EUR]]+Sklop28[[#This Row],[Davek (EUR)]]</f>
        <v>0</v>
      </c>
      <c r="S34" s="112">
        <f>+Sklop28[[#This Row],[cena/enota brez DDV v EUR]]*Sklop28[[#This Row],[Okvirna količina]]</f>
        <v>0</v>
      </c>
      <c r="T34" s="112">
        <f>+Sklop28[[#This Row],[Končna cena/enoto mere (EUR) z DDV]]*Sklop28[[#This Row],[Okvirna količina]]</f>
        <v>0</v>
      </c>
      <c r="U34" s="125"/>
    </row>
    <row r="35" spans="1:21" s="64" customFormat="1" ht="25.5">
      <c r="A35" s="109" t="s">
        <v>22</v>
      </c>
      <c r="B35" s="171" t="s">
        <v>1024</v>
      </c>
      <c r="C35" s="94">
        <v>1</v>
      </c>
      <c r="D35" s="102" t="s">
        <v>104</v>
      </c>
      <c r="E35" s="148"/>
      <c r="F35" s="110">
        <v>100</v>
      </c>
      <c r="G35" s="157" t="s">
        <v>102</v>
      </c>
      <c r="H35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35" s="105" t="str">
        <f>IF(Sklop28[[#This Row],[ZAHTEVANA SHEMA KAKOVOSTI]]&lt;&gt;"",Sklop28[[#This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+Sklop28[[#This Row],[cena/enota brez DDV v EUR]]*Sklop28[[#This Row],[Stopnja DDV (%)]]</f>
        <v>0</v>
      </c>
      <c r="R35" s="112">
        <f>+Sklop28[[#This Row],[cena/enota brez DDV v EUR]]+Sklop28[[#This Row],[Davek (EUR)]]</f>
        <v>0</v>
      </c>
      <c r="S35" s="112">
        <f>+Sklop28[[#This Row],[cena/enota brez DDV v EUR]]*Sklop28[[#This Row],[Okvirna količina]]</f>
        <v>0</v>
      </c>
      <c r="T35" s="112">
        <f>+Sklop28[[#This Row],[Končna cena/enoto mere (EUR) z DDV]]*Sklop28[[#This Row],[Okvirna količina]]</f>
        <v>0</v>
      </c>
      <c r="U35" s="125"/>
    </row>
    <row r="36" spans="1:21" s="64" customFormat="1">
      <c r="A36" s="104" t="s">
        <v>23</v>
      </c>
      <c r="B36" s="171" t="s">
        <v>1025</v>
      </c>
      <c r="C36" s="94">
        <v>1</v>
      </c>
      <c r="D36" s="102" t="s">
        <v>104</v>
      </c>
      <c r="E36" s="148"/>
      <c r="F36" s="110">
        <v>100</v>
      </c>
      <c r="G36" s="157" t="s">
        <v>102</v>
      </c>
      <c r="H36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36" s="105" t="str">
        <f>IF(Sklop28[[#This Row],[ZAHTEVANA SHEMA KAKOVOSTI]]&lt;&gt;"",Sklop28[[#This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+Sklop28[[#This Row],[cena/enota brez DDV v EUR]]*Sklop28[[#This Row],[Stopnja DDV (%)]]</f>
        <v>0</v>
      </c>
      <c r="R36" s="112">
        <f>+Sklop28[[#This Row],[cena/enota brez DDV v EUR]]+Sklop28[[#This Row],[Davek (EUR)]]</f>
        <v>0</v>
      </c>
      <c r="S36" s="112">
        <f>+Sklop28[[#This Row],[cena/enota brez DDV v EUR]]*Sklop28[[#This Row],[Okvirna količina]]</f>
        <v>0</v>
      </c>
      <c r="T36" s="112">
        <f>+Sklop28[[#This Row],[Končna cena/enoto mere (EUR) z DDV]]*Sklop28[[#This Row],[Okvirna količina]]</f>
        <v>0</v>
      </c>
      <c r="U36" s="125"/>
    </row>
    <row r="37" spans="1:21" s="64" customFormat="1" ht="38.25">
      <c r="A37" s="109" t="s">
        <v>24</v>
      </c>
      <c r="B37" s="172" t="s">
        <v>1026</v>
      </c>
      <c r="C37" s="94">
        <v>200</v>
      </c>
      <c r="D37" s="102" t="s">
        <v>170</v>
      </c>
      <c r="E37" s="148"/>
      <c r="F37" s="110">
        <v>300</v>
      </c>
      <c r="G37" s="157" t="s">
        <v>102</v>
      </c>
      <c r="H37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37" s="105" t="str">
        <f>IF(Sklop28[[#This Row],[ZAHTEVANA SHEMA KAKOVOSTI]]&lt;&gt;"",Sklop28[[#This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+Sklop28[[#This Row],[cena/enota brez DDV v EUR]]*Sklop28[[#This Row],[Stopnja DDV (%)]]</f>
        <v>0</v>
      </c>
      <c r="R37" s="112">
        <f>+Sklop28[[#This Row],[cena/enota brez DDV v EUR]]+Sklop28[[#This Row],[Davek (EUR)]]</f>
        <v>0</v>
      </c>
      <c r="S37" s="112">
        <f>+Sklop28[[#This Row],[cena/enota brez DDV v EUR]]*Sklop28[[#This Row],[Okvirna količina]]</f>
        <v>0</v>
      </c>
      <c r="T37" s="112">
        <f>+Sklop28[[#This Row],[Končna cena/enoto mere (EUR) z DDV]]*Sklop28[[#This Row],[Okvirna količina]]</f>
        <v>0</v>
      </c>
      <c r="U37" s="125"/>
    </row>
    <row r="38" spans="1:21" s="64" customFormat="1" ht="25.5">
      <c r="A38" s="104" t="s">
        <v>25</v>
      </c>
      <c r="B38" s="172" t="s">
        <v>1027</v>
      </c>
      <c r="C38" s="94">
        <v>1</v>
      </c>
      <c r="D38" s="102" t="s">
        <v>104</v>
      </c>
      <c r="E38" s="148"/>
      <c r="F38" s="110">
        <v>500</v>
      </c>
      <c r="G38" s="157" t="s">
        <v>102</v>
      </c>
      <c r="H38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500</v>
      </c>
      <c r="I38" s="105" t="str">
        <f>IF(Sklop28[[#This Row],[ZAHTEVANA SHEMA KAKOVOSTI]]&lt;&gt;"",Sklop28[[#This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+Sklop28[[#This Row],[cena/enota brez DDV v EUR]]*Sklop28[[#This Row],[Stopnja DDV (%)]]</f>
        <v>0</v>
      </c>
      <c r="R38" s="112">
        <f>+Sklop28[[#This Row],[cena/enota brez DDV v EUR]]+Sklop28[[#This Row],[Davek (EUR)]]</f>
        <v>0</v>
      </c>
      <c r="S38" s="112">
        <f>+Sklop28[[#This Row],[cena/enota brez DDV v EUR]]*Sklop28[[#This Row],[Okvirna količina]]</f>
        <v>0</v>
      </c>
      <c r="T38" s="112">
        <f>+Sklop28[[#This Row],[Končna cena/enoto mere (EUR) z DDV]]*Sklop28[[#This Row],[Okvirna količina]]</f>
        <v>0</v>
      </c>
      <c r="U38" s="125"/>
    </row>
    <row r="39" spans="1:21" s="64" customFormat="1" ht="25.5">
      <c r="A39" s="109" t="s">
        <v>26</v>
      </c>
      <c r="B39" s="172" t="s">
        <v>1028</v>
      </c>
      <c r="C39" s="94">
        <v>200</v>
      </c>
      <c r="D39" s="102" t="s">
        <v>170</v>
      </c>
      <c r="E39" s="148"/>
      <c r="F39" s="110">
        <v>150</v>
      </c>
      <c r="G39" s="157" t="s">
        <v>102</v>
      </c>
      <c r="H39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I39" s="105" t="str">
        <f>IF(Sklop28[[#This Row],[ZAHTEVANA SHEMA KAKOVOSTI]]&lt;&gt;"",Sklop28[[#This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+Sklop28[[#This Row],[cena/enota brez DDV v EUR]]*Sklop28[[#This Row],[Stopnja DDV (%)]]</f>
        <v>0</v>
      </c>
      <c r="R39" s="112">
        <f>+Sklop28[[#This Row],[cena/enota brez DDV v EUR]]+Sklop28[[#This Row],[Davek (EUR)]]</f>
        <v>0</v>
      </c>
      <c r="S39" s="112">
        <f>+Sklop28[[#This Row],[cena/enota brez DDV v EUR]]*Sklop28[[#This Row],[Okvirna količina]]</f>
        <v>0</v>
      </c>
      <c r="T39" s="112">
        <f>+Sklop28[[#This Row],[Končna cena/enoto mere (EUR) z DDV]]*Sklop28[[#This Row],[Okvirna količina]]</f>
        <v>0</v>
      </c>
      <c r="U39" s="125"/>
    </row>
    <row r="40" spans="1:21" s="64" customFormat="1" ht="25.5">
      <c r="A40" s="104" t="s">
        <v>27</v>
      </c>
      <c r="B40" s="172" t="s">
        <v>1029</v>
      </c>
      <c r="C40" s="94">
        <v>300</v>
      </c>
      <c r="D40" s="102" t="s">
        <v>170</v>
      </c>
      <c r="E40" s="148"/>
      <c r="F40" s="110">
        <v>40</v>
      </c>
      <c r="G40" s="157" t="s">
        <v>102</v>
      </c>
      <c r="H40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</v>
      </c>
      <c r="I40" s="105" t="str">
        <f>IF(Sklop28[[#This Row],[ZAHTEVANA SHEMA KAKOVOSTI]]&lt;&gt;"",Sklop28[[#This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+Sklop28[[#This Row],[cena/enota brez DDV v EUR]]*Sklop28[[#This Row],[Stopnja DDV (%)]]</f>
        <v>0</v>
      </c>
      <c r="R40" s="112">
        <f>+Sklop28[[#This Row],[cena/enota brez DDV v EUR]]+Sklop28[[#This Row],[Davek (EUR)]]</f>
        <v>0</v>
      </c>
      <c r="S40" s="112">
        <f>+Sklop28[[#This Row],[cena/enota brez DDV v EUR]]*Sklop28[[#This Row],[Okvirna količina]]</f>
        <v>0</v>
      </c>
      <c r="T40" s="112">
        <f>+Sklop28[[#This Row],[Končna cena/enoto mere (EUR) z DDV]]*Sklop28[[#This Row],[Okvirna količina]]</f>
        <v>0</v>
      </c>
      <c r="U40" s="125"/>
    </row>
    <row r="41" spans="1:21" s="64" customFormat="1" ht="51.75" customHeight="1">
      <c r="A41" s="109" t="s">
        <v>28</v>
      </c>
      <c r="B41" s="172" t="s">
        <v>1030</v>
      </c>
      <c r="C41" s="94">
        <v>250</v>
      </c>
      <c r="D41" s="102" t="s">
        <v>169</v>
      </c>
      <c r="E41" s="148"/>
      <c r="F41" s="110">
        <v>120</v>
      </c>
      <c r="G41" s="157" t="s">
        <v>102</v>
      </c>
      <c r="H41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I41" s="105" t="str">
        <f>IF(Sklop28[[#This Row],[ZAHTEVANA SHEMA KAKOVOSTI]]&lt;&gt;"",Sklop28[[#This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+Sklop28[[#This Row],[cena/enota brez DDV v EUR]]*Sklop28[[#This Row],[Stopnja DDV (%)]]</f>
        <v>0</v>
      </c>
      <c r="R41" s="112">
        <f>+Sklop28[[#This Row],[cena/enota brez DDV v EUR]]+Sklop28[[#This Row],[Davek (EUR)]]</f>
        <v>0</v>
      </c>
      <c r="S41" s="112">
        <f>+Sklop28[[#This Row],[cena/enota brez DDV v EUR]]*Sklop28[[#This Row],[Okvirna količina]]</f>
        <v>0</v>
      </c>
      <c r="T41" s="112">
        <f>+Sklop28[[#This Row],[Končna cena/enoto mere (EUR) z DDV]]*Sklop28[[#This Row],[Okvirna količina]]</f>
        <v>0</v>
      </c>
      <c r="U41" s="125"/>
    </row>
    <row r="42" spans="1:21" s="64" customFormat="1" ht="51">
      <c r="A42" s="104" t="s">
        <v>29</v>
      </c>
      <c r="B42" s="172" t="s">
        <v>1031</v>
      </c>
      <c r="C42" s="94">
        <v>180</v>
      </c>
      <c r="D42" s="147" t="s">
        <v>169</v>
      </c>
      <c r="E42" s="148"/>
      <c r="F42" s="110">
        <v>70</v>
      </c>
      <c r="G42" s="153" t="s">
        <v>102</v>
      </c>
      <c r="H42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12.6</v>
      </c>
      <c r="I42" s="110" t="str">
        <f>IF(Sklop28[[#This Row],[ZAHTEVANA SHEMA KAKOVOSTI]]&lt;&gt;"",Sklop28[[#This Row],[Preračunana masa/volumen/kos na enoto kg]],"")</f>
        <v/>
      </c>
      <c r="J42" s="119"/>
      <c r="K42" s="113"/>
      <c r="L42" s="113"/>
      <c r="M42" s="3"/>
      <c r="N42" s="112"/>
      <c r="O42" s="112"/>
      <c r="P42" s="123"/>
      <c r="Q42" s="112">
        <f>+Sklop28[[#This Row],[cena/enota brez DDV v EUR]]*Sklop28[[#This Row],[Stopnja DDV (%)]]</f>
        <v>0</v>
      </c>
      <c r="R42" s="112">
        <f>+Sklop28[[#This Row],[cena/enota brez DDV v EUR]]+Sklop28[[#This Row],[Davek (EUR)]]</f>
        <v>0</v>
      </c>
      <c r="S42" s="112">
        <f>+Sklop28[[#This Row],[cena/enota brez DDV v EUR]]*Sklop28[[#This Row],[Okvirna količina]]</f>
        <v>0</v>
      </c>
      <c r="T42" s="152">
        <f>+Sklop28[[#This Row],[Končna cena/enoto mere (EUR) z DDV]]*Sklop28[[#This Row],[Okvirna količina]]</f>
        <v>0</v>
      </c>
      <c r="U42" s="125"/>
    </row>
    <row r="43" spans="1:21" s="64" customFormat="1" ht="51">
      <c r="A43" s="109" t="s">
        <v>30</v>
      </c>
      <c r="B43" s="172" t="s">
        <v>1032</v>
      </c>
      <c r="C43" s="94">
        <v>50</v>
      </c>
      <c r="D43" s="147" t="s">
        <v>169</v>
      </c>
      <c r="E43" s="148"/>
      <c r="F43" s="110">
        <v>20</v>
      </c>
      <c r="G43" s="153" t="s">
        <v>102</v>
      </c>
      <c r="H43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43" s="110" t="str">
        <f>IF(Sklop28[[#This Row],[ZAHTEVANA SHEMA KAKOVOSTI]]&lt;&gt;"",Sklop28[[#This Row],[Preračunana masa/volumen/kos na enoto kg]],"")</f>
        <v/>
      </c>
      <c r="J43" s="119"/>
      <c r="K43" s="113"/>
      <c r="L43" s="113"/>
      <c r="M43" s="3"/>
      <c r="N43" s="112"/>
      <c r="O43" s="112"/>
      <c r="P43" s="123"/>
      <c r="Q43" s="112">
        <f>+Sklop28[[#This Row],[cena/enota brez DDV v EUR]]*Sklop28[[#This Row],[Stopnja DDV (%)]]</f>
        <v>0</v>
      </c>
      <c r="R43" s="112">
        <f>+Sklop28[[#This Row],[cena/enota brez DDV v EUR]]+Sklop28[[#This Row],[Davek (EUR)]]</f>
        <v>0</v>
      </c>
      <c r="S43" s="112">
        <f>+Sklop28[[#This Row],[cena/enota brez DDV v EUR]]*Sklop28[[#This Row],[Okvirna količina]]</f>
        <v>0</v>
      </c>
      <c r="T43" s="152">
        <f>+Sklop28[[#This Row],[Končna cena/enoto mere (EUR) z DDV]]*Sklop28[[#This Row],[Okvirna količina]]</f>
        <v>0</v>
      </c>
      <c r="U43" s="125"/>
    </row>
    <row r="44" spans="1:21" s="64" customFormat="1" ht="25.5">
      <c r="A44" s="104" t="s">
        <v>31</v>
      </c>
      <c r="B44" s="172" t="s">
        <v>1033</v>
      </c>
      <c r="C44" s="94">
        <v>100</v>
      </c>
      <c r="D44" s="147" t="s">
        <v>169</v>
      </c>
      <c r="E44" s="148"/>
      <c r="F44" s="110">
        <v>20</v>
      </c>
      <c r="G44" s="153" t="s">
        <v>102</v>
      </c>
      <c r="H44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44" s="110" t="str">
        <f>IF(Sklop28[[#This Row],[ZAHTEVANA SHEMA KAKOVOSTI]]&lt;&gt;"",Sklop28[[#This Row],[Preračunana masa/volumen/kos na enoto kg]],"")</f>
        <v/>
      </c>
      <c r="J44" s="119"/>
      <c r="K44" s="113"/>
      <c r="L44" s="113"/>
      <c r="M44" s="3"/>
      <c r="N44" s="112"/>
      <c r="O44" s="112"/>
      <c r="P44" s="123"/>
      <c r="Q44" s="112">
        <f>+Sklop28[[#This Row],[cena/enota brez DDV v EUR]]*Sklop28[[#This Row],[Stopnja DDV (%)]]</f>
        <v>0</v>
      </c>
      <c r="R44" s="112">
        <f>+Sklop28[[#This Row],[cena/enota brez DDV v EUR]]+Sklop28[[#This Row],[Davek (EUR)]]</f>
        <v>0</v>
      </c>
      <c r="S44" s="112">
        <f>+Sklop28[[#This Row],[cena/enota brez DDV v EUR]]*Sklop28[[#This Row],[Okvirna količina]]</f>
        <v>0</v>
      </c>
      <c r="T44" s="152">
        <f>+Sklop28[[#This Row],[Končna cena/enoto mere (EUR) z DDV]]*Sklop28[[#This Row],[Okvirna količina]]</f>
        <v>0</v>
      </c>
      <c r="U44" s="125"/>
    </row>
    <row r="45" spans="1:21" s="64" customFormat="1" ht="25.5">
      <c r="A45" s="109" t="s">
        <v>32</v>
      </c>
      <c r="B45" s="172" t="s">
        <v>1034</v>
      </c>
      <c r="C45" s="94">
        <v>140</v>
      </c>
      <c r="D45" s="147" t="s">
        <v>169</v>
      </c>
      <c r="E45" s="148"/>
      <c r="F45" s="110">
        <v>20</v>
      </c>
      <c r="G45" s="153" t="s">
        <v>102</v>
      </c>
      <c r="H45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2.8000000000000003</v>
      </c>
      <c r="I45" s="110" t="str">
        <f>IF(Sklop28[[#This Row],[ZAHTEVANA SHEMA KAKOVOSTI]]&lt;&gt;"",Sklop28[[#This Row],[Preračunana masa/volumen/kos na enoto kg]],"")</f>
        <v/>
      </c>
      <c r="J45" s="119"/>
      <c r="K45" s="113"/>
      <c r="L45" s="113"/>
      <c r="M45" s="3"/>
      <c r="N45" s="112"/>
      <c r="O45" s="112"/>
      <c r="P45" s="123"/>
      <c r="Q45" s="112">
        <f>+Sklop28[[#This Row],[cena/enota brez DDV v EUR]]*Sklop28[[#This Row],[Stopnja DDV (%)]]</f>
        <v>0</v>
      </c>
      <c r="R45" s="112">
        <f>+Sklop28[[#This Row],[cena/enota brez DDV v EUR]]+Sklop28[[#This Row],[Davek (EUR)]]</f>
        <v>0</v>
      </c>
      <c r="S45" s="112">
        <f>+Sklop28[[#This Row],[cena/enota brez DDV v EUR]]*Sklop28[[#This Row],[Okvirna količina]]</f>
        <v>0</v>
      </c>
      <c r="T45" s="152">
        <f>+Sklop28[[#This Row],[Končna cena/enoto mere (EUR) z DDV]]*Sklop28[[#This Row],[Okvirna količina]]</f>
        <v>0</v>
      </c>
      <c r="U45" s="125"/>
    </row>
    <row r="46" spans="1:21" s="64" customFormat="1" ht="53.25" customHeight="1">
      <c r="A46" s="104" t="s">
        <v>33</v>
      </c>
      <c r="B46" s="172" t="s">
        <v>1035</v>
      </c>
      <c r="C46" s="94">
        <v>200</v>
      </c>
      <c r="D46" s="147" t="s">
        <v>169</v>
      </c>
      <c r="E46" s="148"/>
      <c r="F46" s="110">
        <v>30</v>
      </c>
      <c r="G46" s="153" t="s">
        <v>102</v>
      </c>
      <c r="H46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I46" s="110" t="str">
        <f>IF(Sklop28[[#This Row],[ZAHTEVANA SHEMA KAKOVOSTI]]&lt;&gt;"",Sklop28[[#This Row],[Preračunana masa/volumen/kos na enoto kg]],"")</f>
        <v/>
      </c>
      <c r="J46" s="119"/>
      <c r="K46" s="113"/>
      <c r="L46" s="113"/>
      <c r="M46" s="3"/>
      <c r="N46" s="112"/>
      <c r="O46" s="112"/>
      <c r="P46" s="123"/>
      <c r="Q46" s="112">
        <f>+Sklop28[[#This Row],[cena/enota brez DDV v EUR]]*Sklop28[[#This Row],[Stopnja DDV (%)]]</f>
        <v>0</v>
      </c>
      <c r="R46" s="112">
        <f>+Sklop28[[#This Row],[cena/enota brez DDV v EUR]]+Sklop28[[#This Row],[Davek (EUR)]]</f>
        <v>0</v>
      </c>
      <c r="S46" s="112">
        <f>+Sklop28[[#This Row],[cena/enota brez DDV v EUR]]*Sklop28[[#This Row],[Okvirna količina]]</f>
        <v>0</v>
      </c>
      <c r="T46" s="152">
        <f>+Sklop28[[#This Row],[Končna cena/enoto mere (EUR) z DDV]]*Sklop28[[#This Row],[Okvirna količina]]</f>
        <v>0</v>
      </c>
      <c r="U46" s="125"/>
    </row>
    <row r="47" spans="1:21" s="64" customFormat="1" ht="25.5">
      <c r="A47" s="109" t="s">
        <v>34</v>
      </c>
      <c r="B47" s="172" t="s">
        <v>1036</v>
      </c>
      <c r="C47" s="94">
        <v>275</v>
      </c>
      <c r="D47" s="147" t="s">
        <v>169</v>
      </c>
      <c r="E47" s="148"/>
      <c r="F47" s="110">
        <v>15</v>
      </c>
      <c r="G47" s="153" t="s">
        <v>102</v>
      </c>
      <c r="H47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4.125</v>
      </c>
      <c r="I47" s="110" t="str">
        <f>IF(Sklop28[[#This Row],[ZAHTEVANA SHEMA KAKOVOSTI]]&lt;&gt;"",Sklop28[[#This Row],[Preračunana masa/volumen/kos na enoto kg]],"")</f>
        <v/>
      </c>
      <c r="J47" s="119"/>
      <c r="K47" s="113"/>
      <c r="L47" s="113"/>
      <c r="M47" s="3"/>
      <c r="N47" s="112"/>
      <c r="O47" s="112"/>
      <c r="P47" s="123"/>
      <c r="Q47" s="112">
        <f>+Sklop28[[#This Row],[cena/enota brez DDV v EUR]]*Sklop28[[#This Row],[Stopnja DDV (%)]]</f>
        <v>0</v>
      </c>
      <c r="R47" s="112">
        <f>+Sklop28[[#This Row],[cena/enota brez DDV v EUR]]+Sklop28[[#This Row],[Davek (EUR)]]</f>
        <v>0</v>
      </c>
      <c r="S47" s="112">
        <f>+Sklop28[[#This Row],[cena/enota brez DDV v EUR]]*Sklop28[[#This Row],[Okvirna količina]]</f>
        <v>0</v>
      </c>
      <c r="T47" s="152">
        <f>+Sklop28[[#This Row],[Končna cena/enoto mere (EUR) z DDV]]*Sklop28[[#This Row],[Okvirna količina]]</f>
        <v>0</v>
      </c>
      <c r="U47" s="125"/>
    </row>
    <row r="48" spans="1:21" s="64" customFormat="1" ht="25.5">
      <c r="A48" s="104" t="s">
        <v>35</v>
      </c>
      <c r="B48" s="172" t="s">
        <v>1037</v>
      </c>
      <c r="C48" s="94">
        <v>225</v>
      </c>
      <c r="D48" s="147" t="s">
        <v>169</v>
      </c>
      <c r="E48" s="148"/>
      <c r="F48" s="110">
        <v>12</v>
      </c>
      <c r="G48" s="153" t="s">
        <v>102</v>
      </c>
      <c r="H48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2.7</v>
      </c>
      <c r="I48" s="110" t="str">
        <f>IF(Sklop28[[#This Row],[ZAHTEVANA SHEMA KAKOVOSTI]]&lt;&gt;"",Sklop28[[#This Row],[Preračunana masa/volumen/kos na enoto kg]],"")</f>
        <v/>
      </c>
      <c r="J48" s="119"/>
      <c r="K48" s="113"/>
      <c r="L48" s="113"/>
      <c r="M48" s="3"/>
      <c r="N48" s="112"/>
      <c r="O48" s="112"/>
      <c r="P48" s="123"/>
      <c r="Q48" s="112">
        <f>+Sklop28[[#This Row],[cena/enota brez DDV v EUR]]*Sklop28[[#This Row],[Stopnja DDV (%)]]</f>
        <v>0</v>
      </c>
      <c r="R48" s="112">
        <f>+Sklop28[[#This Row],[cena/enota brez DDV v EUR]]+Sklop28[[#This Row],[Davek (EUR)]]</f>
        <v>0</v>
      </c>
      <c r="S48" s="112">
        <f>+Sklop28[[#This Row],[cena/enota brez DDV v EUR]]*Sklop28[[#This Row],[Okvirna količina]]</f>
        <v>0</v>
      </c>
      <c r="T48" s="152">
        <f>+Sklop28[[#This Row],[Končna cena/enoto mere (EUR) z DDV]]*Sklop28[[#This Row],[Okvirna količina]]</f>
        <v>0</v>
      </c>
      <c r="U48" s="125"/>
    </row>
    <row r="49" spans="1:21" s="64" customFormat="1" ht="25.5">
      <c r="A49" s="109" t="s">
        <v>36</v>
      </c>
      <c r="B49" s="171" t="s">
        <v>1038</v>
      </c>
      <c r="C49" s="94">
        <v>300</v>
      </c>
      <c r="D49" s="147" t="s">
        <v>169</v>
      </c>
      <c r="E49" s="148"/>
      <c r="F49" s="110">
        <v>5</v>
      </c>
      <c r="G49" s="153" t="s">
        <v>102</v>
      </c>
      <c r="H49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1.5</v>
      </c>
      <c r="I49" s="110" t="str">
        <f>IF(Sklop28[[#This Row],[ZAHTEVANA SHEMA KAKOVOSTI]]&lt;&gt;"",Sklop28[[#This Row],[Preračunana masa/volumen/kos na enoto kg]],"")</f>
        <v/>
      </c>
      <c r="J49" s="119"/>
      <c r="K49" s="113"/>
      <c r="L49" s="113"/>
      <c r="M49" s="3"/>
      <c r="N49" s="112"/>
      <c r="O49" s="112"/>
      <c r="P49" s="123"/>
      <c r="Q49" s="112">
        <f>+Sklop28[[#This Row],[cena/enota brez DDV v EUR]]*Sklop28[[#This Row],[Stopnja DDV (%)]]</f>
        <v>0</v>
      </c>
      <c r="R49" s="112">
        <f>+Sklop28[[#This Row],[cena/enota brez DDV v EUR]]+Sklop28[[#This Row],[Davek (EUR)]]</f>
        <v>0</v>
      </c>
      <c r="S49" s="112">
        <f>+Sklop28[[#This Row],[cena/enota brez DDV v EUR]]*Sklop28[[#This Row],[Okvirna količina]]</f>
        <v>0</v>
      </c>
      <c r="T49" s="152">
        <f>+Sklop28[[#This Row],[Končna cena/enoto mere (EUR) z DDV]]*Sklop28[[#This Row],[Okvirna količina]]</f>
        <v>0</v>
      </c>
      <c r="U49" s="125"/>
    </row>
    <row r="50" spans="1:21" s="64" customFormat="1" ht="25.5">
      <c r="A50" s="104" t="s">
        <v>37</v>
      </c>
      <c r="B50" s="171" t="s">
        <v>1039</v>
      </c>
      <c r="C50" s="94">
        <v>300</v>
      </c>
      <c r="D50" s="147" t="s">
        <v>169</v>
      </c>
      <c r="E50" s="148"/>
      <c r="F50" s="110">
        <v>4</v>
      </c>
      <c r="G50" s="153" t="s">
        <v>102</v>
      </c>
      <c r="H50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</v>
      </c>
      <c r="I50" s="110" t="str">
        <f>IF(Sklop28[[#This Row],[ZAHTEVANA SHEMA KAKOVOSTI]]&lt;&gt;"",Sklop28[[#This Row],[Preračunana masa/volumen/kos na enoto kg]],"")</f>
        <v/>
      </c>
      <c r="J50" s="119"/>
      <c r="K50" s="113"/>
      <c r="L50" s="113"/>
      <c r="M50" s="3"/>
      <c r="N50" s="112"/>
      <c r="O50" s="112"/>
      <c r="P50" s="123"/>
      <c r="Q50" s="112">
        <f>+Sklop28[[#This Row],[cena/enota brez DDV v EUR]]*Sklop28[[#This Row],[Stopnja DDV (%)]]</f>
        <v>0</v>
      </c>
      <c r="R50" s="112">
        <f>+Sklop28[[#This Row],[cena/enota brez DDV v EUR]]+Sklop28[[#This Row],[Davek (EUR)]]</f>
        <v>0</v>
      </c>
      <c r="S50" s="112">
        <f>+Sklop28[[#This Row],[cena/enota brez DDV v EUR]]*Sklop28[[#This Row],[Okvirna količina]]</f>
        <v>0</v>
      </c>
      <c r="T50" s="152">
        <f>+Sklop28[[#This Row],[Končna cena/enoto mere (EUR) z DDV]]*Sklop28[[#This Row],[Okvirna količina]]</f>
        <v>0</v>
      </c>
      <c r="U50" s="125"/>
    </row>
    <row r="51" spans="1:21" s="64" customFormat="1" ht="25.5">
      <c r="A51" s="109" t="s">
        <v>38</v>
      </c>
      <c r="B51" s="171" t="s">
        <v>1040</v>
      </c>
      <c r="C51" s="94">
        <v>300</v>
      </c>
      <c r="D51" s="147" t="s">
        <v>169</v>
      </c>
      <c r="E51" s="148"/>
      <c r="F51" s="110">
        <v>4</v>
      </c>
      <c r="G51" s="153" t="s">
        <v>102</v>
      </c>
      <c r="H51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</v>
      </c>
      <c r="I51" s="110" t="str">
        <f>IF(Sklop28[[#This Row],[ZAHTEVANA SHEMA KAKOVOSTI]]&lt;&gt;"",Sklop28[[#This Row],[Preračunana masa/volumen/kos na enoto kg]],"")</f>
        <v/>
      </c>
      <c r="J51" s="119"/>
      <c r="K51" s="113"/>
      <c r="L51" s="113"/>
      <c r="M51" s="3"/>
      <c r="N51" s="112"/>
      <c r="O51" s="112"/>
      <c r="P51" s="123"/>
      <c r="Q51" s="112">
        <f>+Sklop28[[#This Row],[cena/enota brez DDV v EUR]]*Sklop28[[#This Row],[Stopnja DDV (%)]]</f>
        <v>0</v>
      </c>
      <c r="R51" s="112">
        <f>+Sklop28[[#This Row],[cena/enota brez DDV v EUR]]+Sklop28[[#This Row],[Davek (EUR)]]</f>
        <v>0</v>
      </c>
      <c r="S51" s="112">
        <f>+Sklop28[[#This Row],[cena/enota brez DDV v EUR]]*Sklop28[[#This Row],[Okvirna količina]]</f>
        <v>0</v>
      </c>
      <c r="T51" s="152">
        <f>+Sklop28[[#This Row],[Končna cena/enoto mere (EUR) z DDV]]*Sklop28[[#This Row],[Okvirna količina]]</f>
        <v>0</v>
      </c>
      <c r="U51" s="125"/>
    </row>
    <row r="52" spans="1:21" s="64" customFormat="1">
      <c r="A52" s="104" t="s">
        <v>39</v>
      </c>
      <c r="B52" s="171" t="s">
        <v>1041</v>
      </c>
      <c r="C52" s="94">
        <v>375</v>
      </c>
      <c r="D52" s="147" t="s">
        <v>169</v>
      </c>
      <c r="E52" s="148"/>
      <c r="F52" s="110">
        <v>6</v>
      </c>
      <c r="G52" s="153" t="s">
        <v>102</v>
      </c>
      <c r="H52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2.25</v>
      </c>
      <c r="I52" s="110" t="str">
        <f>IF(Sklop28[[#This Row],[ZAHTEVANA SHEMA KAKOVOSTI]]&lt;&gt;"",Sklop28[[#This Row],[Preračunana masa/volumen/kos na enoto kg]],"")</f>
        <v/>
      </c>
      <c r="J52" s="119"/>
      <c r="K52" s="113"/>
      <c r="L52" s="113"/>
      <c r="M52" s="3"/>
      <c r="N52" s="112"/>
      <c r="O52" s="112"/>
      <c r="P52" s="123"/>
      <c r="Q52" s="112">
        <f>+Sklop28[[#This Row],[cena/enota brez DDV v EUR]]*Sklop28[[#This Row],[Stopnja DDV (%)]]</f>
        <v>0</v>
      </c>
      <c r="R52" s="112">
        <f>+Sklop28[[#This Row],[cena/enota brez DDV v EUR]]+Sklop28[[#This Row],[Davek (EUR)]]</f>
        <v>0</v>
      </c>
      <c r="S52" s="112">
        <f>+Sklop28[[#This Row],[cena/enota brez DDV v EUR]]*Sklop28[[#This Row],[Okvirna količina]]</f>
        <v>0</v>
      </c>
      <c r="T52" s="152">
        <f>+Sklop28[[#This Row],[Končna cena/enoto mere (EUR) z DDV]]*Sklop28[[#This Row],[Okvirna količina]]</f>
        <v>0</v>
      </c>
      <c r="U52" s="125"/>
    </row>
    <row r="53" spans="1:21" s="64" customFormat="1">
      <c r="A53" s="109" t="s">
        <v>40</v>
      </c>
      <c r="B53" s="172" t="s">
        <v>1042</v>
      </c>
      <c r="C53" s="94">
        <v>150</v>
      </c>
      <c r="D53" s="147" t="s">
        <v>169</v>
      </c>
      <c r="E53" s="148"/>
      <c r="F53" s="110">
        <v>30</v>
      </c>
      <c r="G53" s="153" t="s">
        <v>102</v>
      </c>
      <c r="H53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4.5</v>
      </c>
      <c r="I53" s="110" t="str">
        <f>IF(Sklop28[[#This Row],[ZAHTEVANA SHEMA KAKOVOSTI]]&lt;&gt;"",Sklop28[[#This Row],[Preračunana masa/volumen/kos na enoto kg]],"")</f>
        <v/>
      </c>
      <c r="J53" s="119"/>
      <c r="K53" s="113"/>
      <c r="L53" s="113"/>
      <c r="M53" s="3"/>
      <c r="N53" s="112"/>
      <c r="O53" s="112"/>
      <c r="P53" s="123"/>
      <c r="Q53" s="112">
        <f>+Sklop28[[#This Row],[cena/enota brez DDV v EUR]]*Sklop28[[#This Row],[Stopnja DDV (%)]]</f>
        <v>0</v>
      </c>
      <c r="R53" s="112">
        <f>+Sklop28[[#This Row],[cena/enota brez DDV v EUR]]+Sklop28[[#This Row],[Davek (EUR)]]</f>
        <v>0</v>
      </c>
      <c r="S53" s="112">
        <f>+Sklop28[[#This Row],[cena/enota brez DDV v EUR]]*Sklop28[[#This Row],[Okvirna količina]]</f>
        <v>0</v>
      </c>
      <c r="T53" s="152">
        <f>+Sklop28[[#This Row],[Končna cena/enoto mere (EUR) z DDV]]*Sklop28[[#This Row],[Okvirna količina]]</f>
        <v>0</v>
      </c>
      <c r="U53" s="125"/>
    </row>
    <row r="54" spans="1:21" s="64" customFormat="1" ht="25.5">
      <c r="A54" s="104" t="s">
        <v>41</v>
      </c>
      <c r="B54" s="172" t="s">
        <v>1043</v>
      </c>
      <c r="C54" s="94">
        <v>125</v>
      </c>
      <c r="D54" s="147" t="s">
        <v>169</v>
      </c>
      <c r="E54" s="148"/>
      <c r="F54" s="110">
        <v>8</v>
      </c>
      <c r="G54" s="153" t="s">
        <v>102</v>
      </c>
      <c r="H54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54" s="110" t="str">
        <f>IF(Sklop28[[#This Row],[ZAHTEVANA SHEMA KAKOVOSTI]]&lt;&gt;"",Sklop28[[#This Row],[Preračunana masa/volumen/kos na enoto kg]],"")</f>
        <v/>
      </c>
      <c r="J54" s="119"/>
      <c r="K54" s="113"/>
      <c r="L54" s="113"/>
      <c r="M54" s="3"/>
      <c r="N54" s="112"/>
      <c r="O54" s="112"/>
      <c r="P54" s="123"/>
      <c r="Q54" s="112">
        <f>+Sklop28[[#This Row],[cena/enota brez DDV v EUR]]*Sklop28[[#This Row],[Stopnja DDV (%)]]</f>
        <v>0</v>
      </c>
      <c r="R54" s="112">
        <f>+Sklop28[[#This Row],[cena/enota brez DDV v EUR]]+Sklop28[[#This Row],[Davek (EUR)]]</f>
        <v>0</v>
      </c>
      <c r="S54" s="112">
        <f>+Sklop28[[#This Row],[cena/enota brez DDV v EUR]]*Sklop28[[#This Row],[Okvirna količina]]</f>
        <v>0</v>
      </c>
      <c r="T54" s="152">
        <f>+Sklop28[[#This Row],[Končna cena/enoto mere (EUR) z DDV]]*Sklop28[[#This Row],[Okvirna količina]]</f>
        <v>0</v>
      </c>
      <c r="U54" s="125"/>
    </row>
    <row r="55" spans="1:21" s="64" customFormat="1" ht="25.5">
      <c r="A55" s="109" t="s">
        <v>42</v>
      </c>
      <c r="B55" s="172" t="s">
        <v>1044</v>
      </c>
      <c r="C55" s="94">
        <v>125</v>
      </c>
      <c r="D55" s="147" t="s">
        <v>169</v>
      </c>
      <c r="E55" s="148"/>
      <c r="F55" s="110">
        <v>8</v>
      </c>
      <c r="G55" s="153" t="s">
        <v>102</v>
      </c>
      <c r="H55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55" s="110" t="str">
        <f>IF(Sklop28[[#This Row],[ZAHTEVANA SHEMA KAKOVOSTI]]&lt;&gt;"",Sklop28[[#This Row],[Preračunana masa/volumen/kos na enoto kg]],"")</f>
        <v/>
      </c>
      <c r="J55" s="119"/>
      <c r="K55" s="113"/>
      <c r="L55" s="113"/>
      <c r="M55" s="3"/>
      <c r="N55" s="112"/>
      <c r="O55" s="112"/>
      <c r="P55" s="123"/>
      <c r="Q55" s="112">
        <f>+Sklop28[[#This Row],[cena/enota brez DDV v EUR]]*Sklop28[[#This Row],[Stopnja DDV (%)]]</f>
        <v>0</v>
      </c>
      <c r="R55" s="112">
        <f>+Sklop28[[#This Row],[cena/enota brez DDV v EUR]]+Sklop28[[#This Row],[Davek (EUR)]]</f>
        <v>0</v>
      </c>
      <c r="S55" s="112">
        <f>+Sklop28[[#This Row],[cena/enota brez DDV v EUR]]*Sklop28[[#This Row],[Okvirna količina]]</f>
        <v>0</v>
      </c>
      <c r="T55" s="152">
        <f>+Sklop28[[#This Row],[Končna cena/enoto mere (EUR) z DDV]]*Sklop28[[#This Row],[Okvirna količina]]</f>
        <v>0</v>
      </c>
      <c r="U55" s="125"/>
    </row>
    <row r="56" spans="1:21" s="64" customFormat="1" ht="25.5">
      <c r="A56" s="104" t="s">
        <v>43</v>
      </c>
      <c r="B56" s="172" t="s">
        <v>1045</v>
      </c>
      <c r="C56" s="94">
        <v>125</v>
      </c>
      <c r="D56" s="147" t="s">
        <v>169</v>
      </c>
      <c r="E56" s="148"/>
      <c r="F56" s="110">
        <v>8</v>
      </c>
      <c r="G56" s="153" t="s">
        <v>102</v>
      </c>
      <c r="H56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56" s="110" t="str">
        <f>IF(Sklop28[[#This Row],[ZAHTEVANA SHEMA KAKOVOSTI]]&lt;&gt;"",Sklop28[[#This Row],[Preračunana masa/volumen/kos na enoto kg]],"")</f>
        <v/>
      </c>
      <c r="J56" s="119"/>
      <c r="K56" s="113"/>
      <c r="L56" s="113"/>
      <c r="M56" s="3"/>
      <c r="N56" s="112"/>
      <c r="O56" s="112"/>
      <c r="P56" s="123"/>
      <c r="Q56" s="112">
        <f>+Sklop28[[#This Row],[cena/enota brez DDV v EUR]]*Sklop28[[#This Row],[Stopnja DDV (%)]]</f>
        <v>0</v>
      </c>
      <c r="R56" s="112">
        <f>+Sklop28[[#This Row],[cena/enota brez DDV v EUR]]+Sklop28[[#This Row],[Davek (EUR)]]</f>
        <v>0</v>
      </c>
      <c r="S56" s="112">
        <f>+Sklop28[[#This Row],[cena/enota brez DDV v EUR]]*Sklop28[[#This Row],[Okvirna količina]]</f>
        <v>0</v>
      </c>
      <c r="T56" s="152">
        <f>+Sklop28[[#This Row],[Končna cena/enoto mere (EUR) z DDV]]*Sklop28[[#This Row],[Okvirna količina]]</f>
        <v>0</v>
      </c>
      <c r="U56" s="125"/>
    </row>
    <row r="57" spans="1:21" s="64" customFormat="1">
      <c r="A57" s="109" t="s">
        <v>44</v>
      </c>
      <c r="B57" s="175" t="s">
        <v>1046</v>
      </c>
      <c r="C57" s="94">
        <v>375</v>
      </c>
      <c r="D57" s="147" t="s">
        <v>169</v>
      </c>
      <c r="E57" s="148"/>
      <c r="F57" s="110">
        <v>6</v>
      </c>
      <c r="G57" s="153" t="s">
        <v>0</v>
      </c>
      <c r="H57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2.25</v>
      </c>
      <c r="I57" s="110" t="str">
        <f>IF(Sklop28[[#This Row],[ZAHTEVANA SHEMA KAKOVOSTI]]&lt;&gt;"",Sklop28[[#This Row],[Preračunana masa/volumen/kos na enoto kg]],"")</f>
        <v/>
      </c>
      <c r="J57" s="119"/>
      <c r="K57" s="113"/>
      <c r="L57" s="113"/>
      <c r="M57" s="3"/>
      <c r="N57" s="112"/>
      <c r="O57" s="112"/>
      <c r="P57" s="123"/>
      <c r="Q57" s="112">
        <f>+Sklop28[[#This Row],[cena/enota brez DDV v EUR]]*Sklop28[[#This Row],[Stopnja DDV (%)]]</f>
        <v>0</v>
      </c>
      <c r="R57" s="112">
        <f>+Sklop28[[#This Row],[cena/enota brez DDV v EUR]]+Sklop28[[#This Row],[Davek (EUR)]]</f>
        <v>0</v>
      </c>
      <c r="S57" s="112">
        <f>+Sklop28[[#This Row],[cena/enota brez DDV v EUR]]*Sklop28[[#This Row],[Okvirna količina]]</f>
        <v>0</v>
      </c>
      <c r="T57" s="152">
        <f>+Sklop28[[#This Row],[Končna cena/enoto mere (EUR) z DDV]]*Sklop28[[#This Row],[Okvirna količina]]</f>
        <v>0</v>
      </c>
      <c r="U57" s="125"/>
    </row>
    <row r="58" spans="1:21" s="64" customFormat="1">
      <c r="A58" s="104" t="s">
        <v>49</v>
      </c>
      <c r="B58" s="175" t="s">
        <v>1047</v>
      </c>
      <c r="C58" s="94">
        <v>250</v>
      </c>
      <c r="D58" s="147" t="s">
        <v>169</v>
      </c>
      <c r="E58" s="148"/>
      <c r="F58" s="110">
        <v>6</v>
      </c>
      <c r="G58" s="153" t="s">
        <v>0</v>
      </c>
      <c r="H58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1.5</v>
      </c>
      <c r="I58" s="110" t="str">
        <f>IF(Sklop28[[#This Row],[ZAHTEVANA SHEMA KAKOVOSTI]]&lt;&gt;"",Sklop28[[#This Row],[Preračunana masa/volumen/kos na enoto kg]],"")</f>
        <v/>
      </c>
      <c r="J58" s="119"/>
      <c r="K58" s="113"/>
      <c r="L58" s="113"/>
      <c r="M58" s="3"/>
      <c r="N58" s="112"/>
      <c r="O58" s="112"/>
      <c r="P58" s="123"/>
      <c r="Q58" s="112">
        <f>+Sklop28[[#This Row],[cena/enota brez DDV v EUR]]*Sklop28[[#This Row],[Stopnja DDV (%)]]</f>
        <v>0</v>
      </c>
      <c r="R58" s="112">
        <f>+Sklop28[[#This Row],[cena/enota brez DDV v EUR]]+Sklop28[[#This Row],[Davek (EUR)]]</f>
        <v>0</v>
      </c>
      <c r="S58" s="112">
        <f>+Sklop28[[#This Row],[cena/enota brez DDV v EUR]]*Sklop28[[#This Row],[Okvirna količina]]</f>
        <v>0</v>
      </c>
      <c r="T58" s="152">
        <f>+Sklop28[[#This Row],[Končna cena/enoto mere (EUR) z DDV]]*Sklop28[[#This Row],[Okvirna količina]]</f>
        <v>0</v>
      </c>
      <c r="U58" s="125"/>
    </row>
    <row r="59" spans="1:21" s="64" customFormat="1">
      <c r="A59" s="109" t="s">
        <v>45</v>
      </c>
      <c r="B59" s="175" t="s">
        <v>1048</v>
      </c>
      <c r="C59" s="94">
        <v>500</v>
      </c>
      <c r="D59" s="147" t="s">
        <v>169</v>
      </c>
      <c r="E59" s="148"/>
      <c r="F59" s="110">
        <v>5</v>
      </c>
      <c r="G59" s="153" t="s">
        <v>0</v>
      </c>
      <c r="H59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2.5</v>
      </c>
      <c r="I59" s="110" t="str">
        <f>IF(Sklop28[[#This Row],[ZAHTEVANA SHEMA KAKOVOSTI]]&lt;&gt;"",Sklop28[[#This Row],[Preračunana masa/volumen/kos na enoto kg]],"")</f>
        <v/>
      </c>
      <c r="J59" s="119"/>
      <c r="K59" s="113"/>
      <c r="L59" s="113"/>
      <c r="M59" s="3"/>
      <c r="N59" s="112"/>
      <c r="O59" s="112"/>
      <c r="P59" s="123"/>
      <c r="Q59" s="112">
        <f>+Sklop28[[#This Row],[cena/enota brez DDV v EUR]]*Sklop28[[#This Row],[Stopnja DDV (%)]]</f>
        <v>0</v>
      </c>
      <c r="R59" s="112">
        <f>+Sklop28[[#This Row],[cena/enota brez DDV v EUR]]+Sklop28[[#This Row],[Davek (EUR)]]</f>
        <v>0</v>
      </c>
      <c r="S59" s="112">
        <f>+Sklop28[[#This Row],[cena/enota brez DDV v EUR]]*Sklop28[[#This Row],[Okvirna količina]]</f>
        <v>0</v>
      </c>
      <c r="T59" s="152">
        <f>+Sklop28[[#This Row],[Končna cena/enoto mere (EUR) z DDV]]*Sklop28[[#This Row],[Okvirna količina]]</f>
        <v>0</v>
      </c>
      <c r="U59" s="125"/>
    </row>
    <row r="60" spans="1:21" s="64" customFormat="1">
      <c r="A60" s="104" t="s">
        <v>46</v>
      </c>
      <c r="B60" s="175" t="s">
        <v>1049</v>
      </c>
      <c r="C60" s="94">
        <v>500</v>
      </c>
      <c r="D60" s="147" t="s">
        <v>169</v>
      </c>
      <c r="E60" s="148"/>
      <c r="F60" s="110">
        <v>4</v>
      </c>
      <c r="G60" s="153" t="s">
        <v>0</v>
      </c>
      <c r="H60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60" s="110" t="str">
        <f>IF(Sklop28[[#This Row],[ZAHTEVANA SHEMA KAKOVOSTI]]&lt;&gt;"",Sklop28[[#This Row],[Preračunana masa/volumen/kos na enoto kg]],"")</f>
        <v/>
      </c>
      <c r="J60" s="119"/>
      <c r="K60" s="113"/>
      <c r="L60" s="113"/>
      <c r="M60" s="3"/>
      <c r="N60" s="112"/>
      <c r="O60" s="112"/>
      <c r="P60" s="123"/>
      <c r="Q60" s="112">
        <f>+Sklop28[[#This Row],[cena/enota brez DDV v EUR]]*Sklop28[[#This Row],[Stopnja DDV (%)]]</f>
        <v>0</v>
      </c>
      <c r="R60" s="112">
        <f>+Sklop28[[#This Row],[cena/enota brez DDV v EUR]]+Sklop28[[#This Row],[Davek (EUR)]]</f>
        <v>0</v>
      </c>
      <c r="S60" s="112">
        <f>+Sklop28[[#This Row],[cena/enota brez DDV v EUR]]*Sklop28[[#This Row],[Okvirna količina]]</f>
        <v>0</v>
      </c>
      <c r="T60" s="152">
        <f>+Sklop28[[#This Row],[Končna cena/enoto mere (EUR) z DDV]]*Sklop28[[#This Row],[Okvirna količina]]</f>
        <v>0</v>
      </c>
      <c r="U60" s="125"/>
    </row>
    <row r="61" spans="1:21" s="64" customFormat="1">
      <c r="A61" s="109" t="s">
        <v>50</v>
      </c>
      <c r="B61" s="175" t="s">
        <v>1050</v>
      </c>
      <c r="C61" s="94">
        <v>250</v>
      </c>
      <c r="D61" s="147" t="s">
        <v>169</v>
      </c>
      <c r="E61" s="148"/>
      <c r="F61" s="110">
        <v>5</v>
      </c>
      <c r="G61" s="153" t="s">
        <v>0</v>
      </c>
      <c r="H61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1.25</v>
      </c>
      <c r="I61" s="110" t="str">
        <f>IF(Sklop28[[#This Row],[ZAHTEVANA SHEMA KAKOVOSTI]]&lt;&gt;"",Sklop28[[#This Row],[Preračunana masa/volumen/kos na enoto kg]],"")</f>
        <v/>
      </c>
      <c r="J61" s="119"/>
      <c r="K61" s="113"/>
      <c r="L61" s="113"/>
      <c r="M61" s="3"/>
      <c r="N61" s="112"/>
      <c r="O61" s="112"/>
      <c r="P61" s="123"/>
      <c r="Q61" s="112">
        <f>+Sklop28[[#This Row],[cena/enota brez DDV v EUR]]*Sklop28[[#This Row],[Stopnja DDV (%)]]</f>
        <v>0</v>
      </c>
      <c r="R61" s="112">
        <f>+Sklop28[[#This Row],[cena/enota brez DDV v EUR]]+Sklop28[[#This Row],[Davek (EUR)]]</f>
        <v>0</v>
      </c>
      <c r="S61" s="112">
        <f>+Sklop28[[#This Row],[cena/enota brez DDV v EUR]]*Sklop28[[#This Row],[Okvirna količina]]</f>
        <v>0</v>
      </c>
      <c r="T61" s="152">
        <f>+Sklop28[[#This Row],[Končna cena/enoto mere (EUR) z DDV]]*Sklop28[[#This Row],[Okvirna količina]]</f>
        <v>0</v>
      </c>
      <c r="U61" s="125"/>
    </row>
    <row r="62" spans="1:21" s="64" customFormat="1">
      <c r="A62" s="104" t="s">
        <v>51</v>
      </c>
      <c r="B62" s="175" t="s">
        <v>1051</v>
      </c>
      <c r="C62" s="94">
        <v>500</v>
      </c>
      <c r="D62" s="147" t="s">
        <v>169</v>
      </c>
      <c r="E62" s="148"/>
      <c r="F62" s="110">
        <v>6</v>
      </c>
      <c r="G62" s="153" t="s">
        <v>0</v>
      </c>
      <c r="H62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62" s="110" t="str">
        <f>IF(Sklop28[[#This Row],[ZAHTEVANA SHEMA KAKOVOSTI]]&lt;&gt;"",Sklop28[[#This Row],[Preračunana masa/volumen/kos na enoto kg]],"")</f>
        <v/>
      </c>
      <c r="J62" s="119"/>
      <c r="K62" s="113"/>
      <c r="L62" s="113"/>
      <c r="M62" s="3"/>
      <c r="N62" s="112"/>
      <c r="O62" s="112"/>
      <c r="P62" s="123"/>
      <c r="Q62" s="112">
        <f>+Sklop28[[#This Row],[cena/enota brez DDV v EUR]]*Sklop28[[#This Row],[Stopnja DDV (%)]]</f>
        <v>0</v>
      </c>
      <c r="R62" s="112">
        <f>+Sklop28[[#This Row],[cena/enota brez DDV v EUR]]+Sklop28[[#This Row],[Davek (EUR)]]</f>
        <v>0</v>
      </c>
      <c r="S62" s="112">
        <f>+Sklop28[[#This Row],[cena/enota brez DDV v EUR]]*Sklop28[[#This Row],[Okvirna količina]]</f>
        <v>0</v>
      </c>
      <c r="T62" s="152">
        <f>+Sklop28[[#This Row],[Končna cena/enoto mere (EUR) z DDV]]*Sklop28[[#This Row],[Okvirna količina]]</f>
        <v>0</v>
      </c>
      <c r="U62" s="125"/>
    </row>
    <row r="63" spans="1:21" s="64" customFormat="1" ht="25.5">
      <c r="A63" s="109" t="s">
        <v>47</v>
      </c>
      <c r="B63" s="175" t="s">
        <v>1052</v>
      </c>
      <c r="C63" s="94">
        <v>210</v>
      </c>
      <c r="D63" s="147" t="s">
        <v>169</v>
      </c>
      <c r="E63" s="148"/>
      <c r="F63" s="110">
        <v>25</v>
      </c>
      <c r="G63" s="153" t="s">
        <v>0</v>
      </c>
      <c r="H63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5.25</v>
      </c>
      <c r="I63" s="110" t="str">
        <f>IF(Sklop28[[#This Row],[ZAHTEVANA SHEMA KAKOVOSTI]]&lt;&gt;"",Sklop28[[#This Row],[Preračunana masa/volumen/kos na enoto kg]],"")</f>
        <v/>
      </c>
      <c r="J63" s="119"/>
      <c r="K63" s="113"/>
      <c r="L63" s="113"/>
      <c r="M63" s="3"/>
      <c r="N63" s="112"/>
      <c r="O63" s="112"/>
      <c r="P63" s="123"/>
      <c r="Q63" s="112">
        <f>+Sklop28[[#This Row],[cena/enota brez DDV v EUR]]*Sklop28[[#This Row],[Stopnja DDV (%)]]</f>
        <v>0</v>
      </c>
      <c r="R63" s="112">
        <f>+Sklop28[[#This Row],[cena/enota brez DDV v EUR]]+Sklop28[[#This Row],[Davek (EUR)]]</f>
        <v>0</v>
      </c>
      <c r="S63" s="112">
        <f>+Sklop28[[#This Row],[cena/enota brez DDV v EUR]]*Sklop28[[#This Row],[Okvirna količina]]</f>
        <v>0</v>
      </c>
      <c r="T63" s="152">
        <f>+Sklop28[[#This Row],[Končna cena/enoto mere (EUR) z DDV]]*Sklop28[[#This Row],[Okvirna količina]]</f>
        <v>0</v>
      </c>
      <c r="U63" s="125"/>
    </row>
    <row r="64" spans="1:21" s="64" customFormat="1" ht="25.5">
      <c r="A64" s="104" t="s">
        <v>52</v>
      </c>
      <c r="B64" s="175" t="s">
        <v>1053</v>
      </c>
      <c r="C64" s="94">
        <v>36</v>
      </c>
      <c r="D64" s="147" t="s">
        <v>169</v>
      </c>
      <c r="E64" s="148"/>
      <c r="F64" s="110">
        <v>6</v>
      </c>
      <c r="G64" s="153" t="s">
        <v>0</v>
      </c>
      <c r="H64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0.21599999999999997</v>
      </c>
      <c r="I64" s="110" t="str">
        <f>IF(Sklop28[[#This Row],[ZAHTEVANA SHEMA KAKOVOSTI]]&lt;&gt;"",Sklop28[[#This Row],[Preračunana masa/volumen/kos na enoto kg]],"")</f>
        <v/>
      </c>
      <c r="J64" s="119"/>
      <c r="K64" s="113"/>
      <c r="L64" s="113"/>
      <c r="M64" s="3"/>
      <c r="N64" s="112"/>
      <c r="O64" s="112"/>
      <c r="P64" s="123"/>
      <c r="Q64" s="112">
        <f>+Sklop28[[#This Row],[cena/enota brez DDV v EUR]]*Sklop28[[#This Row],[Stopnja DDV (%)]]</f>
        <v>0</v>
      </c>
      <c r="R64" s="112">
        <f>+Sklop28[[#This Row],[cena/enota brez DDV v EUR]]+Sklop28[[#This Row],[Davek (EUR)]]</f>
        <v>0</v>
      </c>
      <c r="S64" s="112">
        <f>+Sklop28[[#This Row],[cena/enota brez DDV v EUR]]*Sklop28[[#This Row],[Okvirna količina]]</f>
        <v>0</v>
      </c>
      <c r="T64" s="152">
        <f>+Sklop28[[#This Row],[Končna cena/enoto mere (EUR) z DDV]]*Sklop28[[#This Row],[Okvirna količina]]</f>
        <v>0</v>
      </c>
      <c r="U64" s="125"/>
    </row>
    <row r="65" spans="1:22" s="64" customFormat="1" ht="25.5">
      <c r="A65" s="109" t="s">
        <v>48</v>
      </c>
      <c r="B65" s="175" t="s">
        <v>1054</v>
      </c>
      <c r="C65" s="94">
        <v>46</v>
      </c>
      <c r="D65" s="147" t="s">
        <v>169</v>
      </c>
      <c r="E65" s="148"/>
      <c r="F65" s="110">
        <v>6</v>
      </c>
      <c r="G65" s="153" t="s">
        <v>0</v>
      </c>
      <c r="H65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0.27600000000000002</v>
      </c>
      <c r="I65" s="110" t="str">
        <f>IF(Sklop28[[#This Row],[ZAHTEVANA SHEMA KAKOVOSTI]]&lt;&gt;"",Sklop28[[#This Row],[Preračunana masa/volumen/kos na enoto kg]],"")</f>
        <v/>
      </c>
      <c r="J65" s="119"/>
      <c r="K65" s="113"/>
      <c r="L65" s="113"/>
      <c r="M65" s="3"/>
      <c r="N65" s="112"/>
      <c r="O65" s="112"/>
      <c r="P65" s="123"/>
      <c r="Q65" s="112">
        <f>+Sklop28[[#This Row],[cena/enota brez DDV v EUR]]*Sklop28[[#This Row],[Stopnja DDV (%)]]</f>
        <v>0</v>
      </c>
      <c r="R65" s="112">
        <f>+Sklop28[[#This Row],[cena/enota brez DDV v EUR]]+Sklop28[[#This Row],[Davek (EUR)]]</f>
        <v>0</v>
      </c>
      <c r="S65" s="112">
        <f>+Sklop28[[#This Row],[cena/enota brez DDV v EUR]]*Sklop28[[#This Row],[Okvirna količina]]</f>
        <v>0</v>
      </c>
      <c r="T65" s="152">
        <f>+Sklop28[[#This Row],[Končna cena/enoto mere (EUR) z DDV]]*Sklop28[[#This Row],[Okvirna količina]]</f>
        <v>0</v>
      </c>
      <c r="U65" s="125"/>
    </row>
    <row r="66" spans="1:22" s="64" customFormat="1" ht="19.5" customHeight="1">
      <c r="A66" s="104" t="s">
        <v>53</v>
      </c>
      <c r="B66" s="172" t="s">
        <v>1055</v>
      </c>
      <c r="C66" s="94">
        <v>250</v>
      </c>
      <c r="D66" s="147" t="s">
        <v>169</v>
      </c>
      <c r="E66" s="148"/>
      <c r="F66" s="110">
        <v>70</v>
      </c>
      <c r="G66" s="153" t="s">
        <v>102</v>
      </c>
      <c r="H66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17.5</v>
      </c>
      <c r="I66" s="110" t="str">
        <f>IF(Sklop28[[#This Row],[ZAHTEVANA SHEMA KAKOVOSTI]]&lt;&gt;"",Sklop28[[#This Row],[Preračunana masa/volumen/kos na enoto kg]],"")</f>
        <v/>
      </c>
      <c r="J66" s="119"/>
      <c r="K66" s="113"/>
      <c r="L66" s="113"/>
      <c r="M66" s="3"/>
      <c r="N66" s="112"/>
      <c r="O66" s="112"/>
      <c r="P66" s="123"/>
      <c r="Q66" s="112">
        <f>+Sklop28[[#This Row],[cena/enota brez DDV v EUR]]*Sklop28[[#This Row],[Stopnja DDV (%)]]</f>
        <v>0</v>
      </c>
      <c r="R66" s="112">
        <f>+Sklop28[[#This Row],[cena/enota brez DDV v EUR]]+Sklop28[[#This Row],[Davek (EUR)]]</f>
        <v>0</v>
      </c>
      <c r="S66" s="112">
        <f>+Sklop28[[#This Row],[cena/enota brez DDV v EUR]]*Sklop28[[#This Row],[Okvirna količina]]</f>
        <v>0</v>
      </c>
      <c r="T66" s="152">
        <f>+Sklop28[[#This Row],[Končna cena/enoto mere (EUR) z DDV]]*Sklop28[[#This Row],[Okvirna količina]]</f>
        <v>0</v>
      </c>
      <c r="U66" s="125"/>
    </row>
    <row r="67" spans="1:22" s="64" customFormat="1" ht="25.5">
      <c r="A67" s="109" t="s">
        <v>54</v>
      </c>
      <c r="B67" s="172" t="s">
        <v>1056</v>
      </c>
      <c r="C67" s="94">
        <v>300</v>
      </c>
      <c r="D67" s="147" t="s">
        <v>169</v>
      </c>
      <c r="E67" s="148"/>
      <c r="F67" s="110">
        <v>30</v>
      </c>
      <c r="G67" s="153" t="s">
        <v>102</v>
      </c>
      <c r="H67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</v>
      </c>
      <c r="I67" s="110" t="str">
        <f>IF(Sklop28[[#This Row],[ZAHTEVANA SHEMA KAKOVOSTI]]&lt;&gt;"",Sklop28[[#This Row],[Preračunana masa/volumen/kos na enoto kg]],"")</f>
        <v/>
      </c>
      <c r="J67" s="119"/>
      <c r="K67" s="113"/>
      <c r="L67" s="113"/>
      <c r="M67" s="3"/>
      <c r="N67" s="112"/>
      <c r="O67" s="112"/>
      <c r="P67" s="123"/>
      <c r="Q67" s="112">
        <f>+Sklop28[[#This Row],[cena/enota brez DDV v EUR]]*Sklop28[[#This Row],[Stopnja DDV (%)]]</f>
        <v>0</v>
      </c>
      <c r="R67" s="112">
        <f>+Sklop28[[#This Row],[cena/enota brez DDV v EUR]]+Sklop28[[#This Row],[Davek (EUR)]]</f>
        <v>0</v>
      </c>
      <c r="S67" s="112">
        <f>+Sklop28[[#This Row],[cena/enota brez DDV v EUR]]*Sklop28[[#This Row],[Okvirna količina]]</f>
        <v>0</v>
      </c>
      <c r="T67" s="152">
        <f>+Sklop28[[#This Row],[Končna cena/enoto mere (EUR) z DDV]]*Sklop28[[#This Row],[Okvirna količina]]</f>
        <v>0</v>
      </c>
      <c r="U67" s="125"/>
    </row>
    <row r="68" spans="1:22" s="64" customFormat="1" ht="25.5">
      <c r="A68" s="104" t="s">
        <v>55</v>
      </c>
      <c r="B68" s="172" t="s">
        <v>1057</v>
      </c>
      <c r="C68" s="94">
        <v>200</v>
      </c>
      <c r="D68" s="147" t="s">
        <v>169</v>
      </c>
      <c r="E68" s="148"/>
      <c r="F68" s="110">
        <v>10</v>
      </c>
      <c r="G68" s="153" t="s">
        <v>102</v>
      </c>
      <c r="H68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68" s="110" t="str">
        <f>IF(Sklop28[[#This Row],[ZAHTEVANA SHEMA KAKOVOSTI]]&lt;&gt;"",Sklop28[[#This Row],[Preračunana masa/volumen/kos na enoto kg]],"")</f>
        <v/>
      </c>
      <c r="J68" s="119"/>
      <c r="K68" s="113"/>
      <c r="L68" s="113"/>
      <c r="M68" s="3"/>
      <c r="N68" s="112"/>
      <c r="O68" s="112"/>
      <c r="P68" s="123"/>
      <c r="Q68" s="112">
        <f>+Sklop28[[#This Row],[cena/enota brez DDV v EUR]]*Sklop28[[#This Row],[Stopnja DDV (%)]]</f>
        <v>0</v>
      </c>
      <c r="R68" s="112">
        <f>+Sklop28[[#This Row],[cena/enota brez DDV v EUR]]+Sklop28[[#This Row],[Davek (EUR)]]</f>
        <v>0</v>
      </c>
      <c r="S68" s="112">
        <f>+Sklop28[[#This Row],[cena/enota brez DDV v EUR]]*Sklop28[[#This Row],[Okvirna količina]]</f>
        <v>0</v>
      </c>
      <c r="T68" s="152">
        <f>+Sklop28[[#This Row],[Končna cena/enoto mere (EUR) z DDV]]*Sklop28[[#This Row],[Okvirna količina]]</f>
        <v>0</v>
      </c>
      <c r="U68" s="125"/>
    </row>
    <row r="69" spans="1:22" s="64" customFormat="1" ht="25.5">
      <c r="A69" s="109" t="s">
        <v>56</v>
      </c>
      <c r="B69" s="172" t="s">
        <v>1058</v>
      </c>
      <c r="C69" s="94">
        <v>200</v>
      </c>
      <c r="D69" s="147" t="s">
        <v>169</v>
      </c>
      <c r="E69" s="148"/>
      <c r="F69" s="110">
        <v>10</v>
      </c>
      <c r="G69" s="153" t="s">
        <v>102</v>
      </c>
      <c r="H69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69" s="110" t="str">
        <f>IF(Sklop28[[#This Row],[ZAHTEVANA SHEMA KAKOVOSTI]]&lt;&gt;"",Sklop28[[#This Row],[Preračunana masa/volumen/kos na enoto kg]],"")</f>
        <v/>
      </c>
      <c r="J69" s="119"/>
      <c r="K69" s="113"/>
      <c r="L69" s="113"/>
      <c r="M69" s="3"/>
      <c r="N69" s="112"/>
      <c r="O69" s="112"/>
      <c r="P69" s="123"/>
      <c r="Q69" s="112">
        <f>+Sklop28[[#This Row],[cena/enota brez DDV v EUR]]*Sklop28[[#This Row],[Stopnja DDV (%)]]</f>
        <v>0</v>
      </c>
      <c r="R69" s="112">
        <f>+Sklop28[[#This Row],[cena/enota brez DDV v EUR]]+Sklop28[[#This Row],[Davek (EUR)]]</f>
        <v>0</v>
      </c>
      <c r="S69" s="112">
        <f>+Sklop28[[#This Row],[cena/enota brez DDV v EUR]]*Sklop28[[#This Row],[Okvirna količina]]</f>
        <v>0</v>
      </c>
      <c r="T69" s="152">
        <f>+Sklop28[[#This Row],[Končna cena/enoto mere (EUR) z DDV]]*Sklop28[[#This Row],[Okvirna količina]]</f>
        <v>0</v>
      </c>
      <c r="U69" s="125"/>
    </row>
    <row r="70" spans="1:22" s="64" customFormat="1">
      <c r="A70" s="104" t="s">
        <v>57</v>
      </c>
      <c r="B70" s="172" t="s">
        <v>1059</v>
      </c>
      <c r="C70" s="94">
        <v>500</v>
      </c>
      <c r="D70" s="147" t="s">
        <v>169</v>
      </c>
      <c r="E70" s="148"/>
      <c r="F70" s="110">
        <v>20</v>
      </c>
      <c r="G70" s="153" t="s">
        <v>102</v>
      </c>
      <c r="H70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70" s="110" t="str">
        <f>IF(Sklop28[[#This Row],[ZAHTEVANA SHEMA KAKOVOSTI]]&lt;&gt;"",Sklop28[[#This Row],[Preračunana masa/volumen/kos na enoto kg]],"")</f>
        <v/>
      </c>
      <c r="J70" s="119"/>
      <c r="K70" s="113"/>
      <c r="L70" s="113"/>
      <c r="M70" s="3"/>
      <c r="N70" s="112"/>
      <c r="O70" s="112"/>
      <c r="P70" s="123"/>
      <c r="Q70" s="112">
        <f>+Sklop28[[#This Row],[cena/enota brez DDV v EUR]]*Sklop28[[#This Row],[Stopnja DDV (%)]]</f>
        <v>0</v>
      </c>
      <c r="R70" s="112">
        <f>+Sklop28[[#This Row],[cena/enota brez DDV v EUR]]+Sklop28[[#This Row],[Davek (EUR)]]</f>
        <v>0</v>
      </c>
      <c r="S70" s="112">
        <f>+Sklop28[[#This Row],[cena/enota brez DDV v EUR]]*Sklop28[[#This Row],[Okvirna količina]]</f>
        <v>0</v>
      </c>
      <c r="T70" s="152">
        <f>+Sklop28[[#This Row],[Končna cena/enoto mere (EUR) z DDV]]*Sklop28[[#This Row],[Okvirna količina]]</f>
        <v>0</v>
      </c>
      <c r="U70" s="125"/>
    </row>
    <row r="71" spans="1:22" s="64" customFormat="1">
      <c r="A71" s="109" t="s">
        <v>58</v>
      </c>
      <c r="B71" s="172" t="s">
        <v>1060</v>
      </c>
      <c r="C71" s="94">
        <v>150</v>
      </c>
      <c r="D71" s="147" t="s">
        <v>169</v>
      </c>
      <c r="E71" s="148"/>
      <c r="F71" s="110">
        <v>6</v>
      </c>
      <c r="G71" s="153" t="s">
        <v>0</v>
      </c>
      <c r="H71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0.89999999999999991</v>
      </c>
      <c r="I71" s="110" t="str">
        <f>IF(Sklop28[[#This Row],[ZAHTEVANA SHEMA KAKOVOSTI]]&lt;&gt;"",Sklop28[[#This Row],[Preračunana masa/volumen/kos na enoto kg]],"")</f>
        <v/>
      </c>
      <c r="J71" s="119"/>
      <c r="K71" s="113"/>
      <c r="L71" s="113"/>
      <c r="M71" s="3"/>
      <c r="N71" s="112"/>
      <c r="O71" s="112"/>
      <c r="P71" s="123"/>
      <c r="Q71" s="112">
        <f>+Sklop28[[#This Row],[cena/enota brez DDV v EUR]]*Sklop28[[#This Row],[Stopnja DDV (%)]]</f>
        <v>0</v>
      </c>
      <c r="R71" s="112">
        <f>+Sklop28[[#This Row],[cena/enota brez DDV v EUR]]+Sklop28[[#This Row],[Davek (EUR)]]</f>
        <v>0</v>
      </c>
      <c r="S71" s="112">
        <f>+Sklop28[[#This Row],[cena/enota brez DDV v EUR]]*Sklop28[[#This Row],[Okvirna količina]]</f>
        <v>0</v>
      </c>
      <c r="T71" s="152">
        <f>+Sklop28[[#This Row],[Končna cena/enoto mere (EUR) z DDV]]*Sklop28[[#This Row],[Okvirna količina]]</f>
        <v>0</v>
      </c>
      <c r="U71" s="125"/>
    </row>
    <row r="72" spans="1:22" s="64" customFormat="1" ht="25.5">
      <c r="A72" s="104" t="s">
        <v>59</v>
      </c>
      <c r="B72" s="172" t="s">
        <v>1061</v>
      </c>
      <c r="C72" s="94">
        <v>400</v>
      </c>
      <c r="D72" s="147" t="s">
        <v>169</v>
      </c>
      <c r="E72" s="148"/>
      <c r="F72" s="110">
        <v>3</v>
      </c>
      <c r="G72" s="153" t="s">
        <v>102</v>
      </c>
      <c r="H72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1.2000000000000002</v>
      </c>
      <c r="I72" s="110" t="str">
        <f>IF(Sklop28[[#This Row],[ZAHTEVANA SHEMA KAKOVOSTI]]&lt;&gt;"",Sklop28[[#This Row],[Preračunana masa/volumen/kos na enoto kg]],"")</f>
        <v/>
      </c>
      <c r="J72" s="119"/>
      <c r="K72" s="113"/>
      <c r="L72" s="113"/>
      <c r="M72" s="3"/>
      <c r="N72" s="112"/>
      <c r="O72" s="112"/>
      <c r="P72" s="123"/>
      <c r="Q72" s="112">
        <f>+Sklop28[[#This Row],[cena/enota brez DDV v EUR]]*Sklop28[[#This Row],[Stopnja DDV (%)]]</f>
        <v>0</v>
      </c>
      <c r="R72" s="112">
        <f>+Sklop28[[#This Row],[cena/enota brez DDV v EUR]]+Sklop28[[#This Row],[Davek (EUR)]]</f>
        <v>0</v>
      </c>
      <c r="S72" s="112">
        <f>+Sklop28[[#This Row],[cena/enota brez DDV v EUR]]*Sklop28[[#This Row],[Okvirna količina]]</f>
        <v>0</v>
      </c>
      <c r="T72" s="152">
        <f>+Sklop28[[#This Row],[Končna cena/enoto mere (EUR) z DDV]]*Sklop28[[#This Row],[Okvirna količina]]</f>
        <v>0</v>
      </c>
      <c r="U72" s="125"/>
    </row>
    <row r="73" spans="1:22" s="64" customFormat="1">
      <c r="A73" s="109" t="s">
        <v>60</v>
      </c>
      <c r="B73" s="172" t="s">
        <v>1062</v>
      </c>
      <c r="C73" s="94">
        <v>300</v>
      </c>
      <c r="D73" s="147" t="s">
        <v>169</v>
      </c>
      <c r="E73" s="148"/>
      <c r="F73" s="110">
        <v>15</v>
      </c>
      <c r="G73" s="153" t="s">
        <v>102</v>
      </c>
      <c r="H73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4.5</v>
      </c>
      <c r="I73" s="110" t="str">
        <f>IF(Sklop28[[#This Row],[ZAHTEVANA SHEMA KAKOVOSTI]]&lt;&gt;"",Sklop28[[#This Row],[Preračunana masa/volumen/kos na enoto kg]],"")</f>
        <v/>
      </c>
      <c r="J73" s="119"/>
      <c r="K73" s="113"/>
      <c r="L73" s="113"/>
      <c r="M73" s="3"/>
      <c r="N73" s="112"/>
      <c r="O73" s="112"/>
      <c r="P73" s="123"/>
      <c r="Q73" s="112">
        <f>+Sklop28[[#This Row],[cena/enota brez DDV v EUR]]*Sklop28[[#This Row],[Stopnja DDV (%)]]</f>
        <v>0</v>
      </c>
      <c r="R73" s="112">
        <f>+Sklop28[[#This Row],[cena/enota brez DDV v EUR]]+Sklop28[[#This Row],[Davek (EUR)]]</f>
        <v>0</v>
      </c>
      <c r="S73" s="112">
        <f>+Sklop28[[#This Row],[cena/enota brez DDV v EUR]]*Sklop28[[#This Row],[Okvirna količina]]</f>
        <v>0</v>
      </c>
      <c r="T73" s="152">
        <f>+Sklop28[[#This Row],[Končna cena/enoto mere (EUR) z DDV]]*Sklop28[[#This Row],[Okvirna količina]]</f>
        <v>0</v>
      </c>
      <c r="U73" s="125"/>
    </row>
    <row r="74" spans="1:22" s="64" customFormat="1" ht="34.5" customHeight="1">
      <c r="A74" s="104" t="s">
        <v>61</v>
      </c>
      <c r="B74" s="172" t="s">
        <v>1063</v>
      </c>
      <c r="C74" s="94">
        <v>250</v>
      </c>
      <c r="D74" s="147" t="s">
        <v>169</v>
      </c>
      <c r="E74" s="148"/>
      <c r="F74" s="110">
        <v>6</v>
      </c>
      <c r="G74" s="153" t="s">
        <v>102</v>
      </c>
      <c r="H74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1.5</v>
      </c>
      <c r="I74" s="110" t="str">
        <f>IF(Sklop28[[#This Row],[ZAHTEVANA SHEMA KAKOVOSTI]]&lt;&gt;"",Sklop28[[#This Row],[Preračunana masa/volumen/kos na enoto kg]],"")</f>
        <v/>
      </c>
      <c r="J74" s="119"/>
      <c r="K74" s="113"/>
      <c r="L74" s="113"/>
      <c r="M74" s="3"/>
      <c r="N74" s="112"/>
      <c r="O74" s="112"/>
      <c r="P74" s="123"/>
      <c r="Q74" s="112">
        <f>+Sklop28[[#This Row],[cena/enota brez DDV v EUR]]*Sklop28[[#This Row],[Stopnja DDV (%)]]</f>
        <v>0</v>
      </c>
      <c r="R74" s="112">
        <f>+Sklop28[[#This Row],[cena/enota brez DDV v EUR]]+Sklop28[[#This Row],[Davek (EUR)]]</f>
        <v>0</v>
      </c>
      <c r="S74" s="112">
        <f>+Sklop28[[#This Row],[cena/enota brez DDV v EUR]]*Sklop28[[#This Row],[Okvirna količina]]</f>
        <v>0</v>
      </c>
      <c r="T74" s="152">
        <f>+Sklop28[[#This Row],[Končna cena/enoto mere (EUR) z DDV]]*Sklop28[[#This Row],[Okvirna količina]]</f>
        <v>0</v>
      </c>
      <c r="U74" s="125"/>
    </row>
    <row r="75" spans="1:22" ht="27" customHeight="1">
      <c r="A75" s="133" t="s">
        <v>195</v>
      </c>
      <c r="B75" s="77"/>
      <c r="C75" s="78"/>
      <c r="D75" s="78"/>
      <c r="E75" s="138"/>
      <c r="F75" s="79"/>
      <c r="G75" s="143"/>
      <c r="H75" s="80">
        <f>SUBTOTAL(109,Sklop28[Preračunana masa/volumen/kos na enoto kg])</f>
        <v>1112.0670000000002</v>
      </c>
      <c r="I75" s="80">
        <f>SUBTOTAL(109,Sklop28[Živila iz shem kakovosti (kg)])</f>
        <v>0</v>
      </c>
      <c r="J75" s="79"/>
      <c r="K75" s="81"/>
      <c r="L75" s="81"/>
      <c r="M75" s="82"/>
      <c r="N75" s="83"/>
      <c r="O75" s="83"/>
      <c r="P75" s="83"/>
      <c r="Q75" s="84"/>
      <c r="R75" s="85"/>
      <c r="S75" s="84">
        <f>SUBTOTAL(109,Sklop28[Vrednost za okvirno količino (EUR) brez DDV])</f>
        <v>0</v>
      </c>
      <c r="T75" s="84">
        <f>SUBTOTAL(109,Sklop28[Vrednost za okvirno količino (EUR) z DDV])</f>
        <v>0</v>
      </c>
      <c r="U75" s="86">
        <f>SUBTOTAL(103,Sklop28[Shema kakovosti
(nacionalne, evropske)
])</f>
        <v>0</v>
      </c>
    </row>
    <row r="76" spans="1:22" ht="15">
      <c r="A76" s="10"/>
      <c r="B76" s="8"/>
      <c r="C76" s="32"/>
      <c r="D76" s="32"/>
      <c r="E76" s="31"/>
      <c r="F76" s="11"/>
      <c r="H76" s="12"/>
      <c r="I76" s="12"/>
      <c r="J76" s="12"/>
      <c r="K76" s="12"/>
      <c r="L76" s="62"/>
      <c r="M76" s="62"/>
      <c r="N76" s="12"/>
      <c r="O76" s="12"/>
      <c r="P76" s="12"/>
      <c r="Q76" s="12"/>
      <c r="R76" s="12"/>
      <c r="S76" s="5"/>
      <c r="T76" s="5"/>
      <c r="U76" s="11"/>
    </row>
    <row r="77" spans="1:22">
      <c r="A77" s="54" t="s">
        <v>190</v>
      </c>
      <c r="B77" s="22"/>
      <c r="C77" s="34"/>
      <c r="D77" s="34"/>
      <c r="E77" s="139"/>
      <c r="Q77" s="54"/>
      <c r="R77" s="54"/>
      <c r="S77" s="54"/>
      <c r="T77" s="54"/>
    </row>
    <row r="78" spans="1:22">
      <c r="A78" s="17" t="s">
        <v>193</v>
      </c>
      <c r="B78" s="22"/>
      <c r="C78" s="34"/>
      <c r="D78" s="34"/>
      <c r="E78" s="139"/>
    </row>
    <row r="79" spans="1:22">
      <c r="A79" s="129" t="s">
        <v>191</v>
      </c>
      <c r="F79" s="87"/>
      <c r="G79" s="87"/>
      <c r="H79" s="35"/>
      <c r="I79" s="35"/>
      <c r="J79" s="35"/>
      <c r="K79" s="35"/>
      <c r="L79" s="63"/>
      <c r="M79" s="63"/>
      <c r="N79" s="35"/>
      <c r="O79" s="35"/>
      <c r="P79" s="35"/>
      <c r="Q79" s="35"/>
      <c r="R79" s="35"/>
    </row>
    <row r="80" spans="1:22">
      <c r="A80" s="156" t="s">
        <v>502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4"/>
    </row>
    <row r="81" spans="1:21">
      <c r="A81" s="263" t="s">
        <v>1199</v>
      </c>
      <c r="B81" s="263"/>
      <c r="C81" s="263"/>
      <c r="D81" s="263"/>
      <c r="E81" s="263"/>
      <c r="F81" s="263"/>
      <c r="G81" s="263"/>
      <c r="H81" s="263"/>
      <c r="I81" s="263"/>
      <c r="J81" s="263"/>
      <c r="K81" s="263"/>
      <c r="L81" s="263"/>
      <c r="M81" s="63"/>
      <c r="N81" s="35"/>
      <c r="O81" s="35"/>
      <c r="P81" s="35"/>
      <c r="Q81" s="35"/>
      <c r="R81" s="35"/>
    </row>
    <row r="82" spans="1:21">
      <c r="N82" s="35"/>
      <c r="O82" s="35"/>
      <c r="P82" s="35"/>
      <c r="Q82" s="35"/>
      <c r="R82" s="35"/>
    </row>
    <row r="83" spans="1:21">
      <c r="A83" s="129" t="s">
        <v>74</v>
      </c>
      <c r="F83" s="87"/>
      <c r="G83" s="87" t="s">
        <v>75</v>
      </c>
      <c r="H83" s="35"/>
      <c r="I83" s="35"/>
      <c r="J83" s="35"/>
      <c r="K83" s="35"/>
      <c r="L83" s="63"/>
      <c r="M83" s="63"/>
      <c r="N83" s="130"/>
      <c r="O83" s="35"/>
      <c r="P83" s="35"/>
      <c r="Q83" s="35" t="s">
        <v>76</v>
      </c>
      <c r="R83" s="35"/>
    </row>
    <row r="84" spans="1:21" ht="15">
      <c r="A84" s="10"/>
      <c r="B84" s="8"/>
      <c r="C84" s="32"/>
      <c r="D84" s="32"/>
      <c r="E84" s="31"/>
      <c r="F84" s="11"/>
      <c r="H84" s="12"/>
      <c r="I84" s="12"/>
      <c r="J84" s="12"/>
      <c r="K84" s="12"/>
      <c r="L84" s="62"/>
      <c r="M84" s="62"/>
      <c r="N84" s="12"/>
      <c r="O84" s="12"/>
      <c r="P84" s="12"/>
      <c r="Q84" s="12"/>
      <c r="R84" s="12"/>
      <c r="S84" s="5"/>
      <c r="T84" s="5"/>
      <c r="U84" s="11"/>
    </row>
    <row r="85" spans="1:21">
      <c r="B85" s="22"/>
      <c r="C85" s="34"/>
      <c r="D85" s="34"/>
      <c r="E85" s="139"/>
    </row>
    <row r="86" spans="1:21">
      <c r="B86" s="22"/>
      <c r="C86" s="34"/>
      <c r="D86" s="34"/>
      <c r="E86" s="139"/>
    </row>
    <row r="87" spans="1:21">
      <c r="B87" s="22"/>
      <c r="C87" s="34"/>
      <c r="D87" s="34"/>
      <c r="E87" s="139"/>
    </row>
    <row r="88" spans="1:21">
      <c r="B88" s="22"/>
      <c r="C88" s="34"/>
      <c r="D88" s="34"/>
      <c r="E88" s="139"/>
    </row>
    <row r="89" spans="1:21">
      <c r="B89" s="22"/>
      <c r="C89" s="34"/>
      <c r="D89" s="34"/>
      <c r="E89" s="139"/>
    </row>
    <row r="90" spans="1:21">
      <c r="B90" s="22"/>
      <c r="C90" s="34"/>
      <c r="D90" s="34"/>
      <c r="E90" s="139"/>
    </row>
    <row r="91" spans="1:21">
      <c r="B91" s="22"/>
      <c r="C91" s="34"/>
      <c r="D91" s="34"/>
      <c r="E91" s="139"/>
    </row>
    <row r="92" spans="1:21">
      <c r="B92" s="22"/>
      <c r="C92" s="34"/>
      <c r="D92" s="34"/>
      <c r="E92" s="139"/>
    </row>
    <row r="93" spans="1:21">
      <c r="B93" s="22"/>
      <c r="C93" s="34"/>
      <c r="D93" s="34"/>
      <c r="E93" s="139"/>
    </row>
    <row r="94" spans="1:21">
      <c r="B94" s="22"/>
      <c r="C94" s="34"/>
      <c r="D94" s="34"/>
      <c r="E94" s="139"/>
    </row>
    <row r="95" spans="1:21">
      <c r="B95" s="22"/>
      <c r="C95" s="34"/>
      <c r="D95" s="34"/>
      <c r="E95" s="139"/>
    </row>
    <row r="96" spans="1:21">
      <c r="B96" s="22"/>
      <c r="C96" s="34"/>
      <c r="D96" s="34"/>
      <c r="E96" s="139"/>
    </row>
    <row r="97" spans="1:22">
      <c r="B97" s="22"/>
      <c r="C97" s="34"/>
      <c r="D97" s="34"/>
      <c r="E97" s="139"/>
    </row>
    <row r="98" spans="1:22">
      <c r="B98" s="22"/>
      <c r="C98" s="34"/>
      <c r="D98" s="34"/>
      <c r="E98" s="139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  <row r="289" spans="1:22" s="24" customFormat="1">
      <c r="A289" s="17"/>
      <c r="B289" s="22"/>
      <c r="C289" s="34"/>
      <c r="D289" s="34"/>
      <c r="E289" s="139"/>
      <c r="F289" s="140"/>
      <c r="G289" s="140"/>
      <c r="L289" s="17"/>
      <c r="M289" s="17"/>
      <c r="N289" s="17"/>
      <c r="O289" s="17"/>
      <c r="P289" s="17"/>
      <c r="Q289" s="17"/>
      <c r="R289" s="17"/>
      <c r="S289" s="17"/>
      <c r="T289" s="17"/>
      <c r="U289" s="87"/>
      <c r="V289" s="17"/>
    </row>
    <row r="290" spans="1:22" s="24" customFormat="1">
      <c r="A290" s="17"/>
      <c r="B290" s="22"/>
      <c r="C290" s="34"/>
      <c r="D290" s="34"/>
      <c r="E290" s="139"/>
      <c r="F290" s="140"/>
      <c r="G290" s="140"/>
      <c r="L290" s="17"/>
      <c r="M290" s="17"/>
      <c r="N290" s="17"/>
      <c r="O290" s="17"/>
      <c r="P290" s="17"/>
      <c r="Q290" s="17"/>
      <c r="R290" s="17"/>
      <c r="S290" s="17"/>
      <c r="T290" s="17"/>
      <c r="U290" s="87"/>
      <c r="V290" s="17"/>
    </row>
    <row r="291" spans="1:22" s="24" customFormat="1">
      <c r="A291" s="17"/>
      <c r="B291" s="22"/>
      <c r="C291" s="34"/>
      <c r="D291" s="34"/>
      <c r="E291" s="139"/>
      <c r="F291" s="140"/>
      <c r="G291" s="140"/>
      <c r="L291" s="17"/>
      <c r="M291" s="17"/>
      <c r="N291" s="17"/>
      <c r="O291" s="17"/>
      <c r="P291" s="17"/>
      <c r="Q291" s="17"/>
      <c r="R291" s="17"/>
      <c r="S291" s="17"/>
      <c r="T291" s="17"/>
      <c r="U291" s="87"/>
      <c r="V291" s="17"/>
    </row>
    <row r="292" spans="1:22" s="24" customFormat="1">
      <c r="A292" s="17"/>
      <c r="B292" s="22"/>
      <c r="C292" s="34"/>
      <c r="D292" s="34"/>
      <c r="E292" s="139"/>
      <c r="F292" s="140"/>
      <c r="G292" s="140"/>
      <c r="L292" s="17"/>
      <c r="M292" s="17"/>
      <c r="N292" s="17"/>
      <c r="O292" s="17"/>
      <c r="P292" s="17"/>
      <c r="Q292" s="17"/>
      <c r="R292" s="17"/>
      <c r="S292" s="17"/>
      <c r="T292" s="17"/>
      <c r="U292" s="87"/>
      <c r="V292" s="17"/>
    </row>
    <row r="293" spans="1:22" s="24" customFormat="1">
      <c r="A293" s="17"/>
      <c r="B293" s="22"/>
      <c r="C293" s="34"/>
      <c r="D293" s="34"/>
      <c r="E293" s="139"/>
      <c r="F293" s="140"/>
      <c r="G293" s="140"/>
      <c r="L293" s="17"/>
      <c r="M293" s="17"/>
      <c r="N293" s="17"/>
      <c r="O293" s="17"/>
      <c r="P293" s="17"/>
      <c r="Q293" s="17"/>
      <c r="R293" s="17"/>
      <c r="S293" s="17"/>
      <c r="T293" s="17"/>
      <c r="U293" s="87"/>
      <c r="V293" s="17"/>
    </row>
    <row r="294" spans="1:22" s="24" customFormat="1">
      <c r="A294" s="17"/>
      <c r="B294" s="22"/>
      <c r="C294" s="34"/>
      <c r="D294" s="34"/>
      <c r="E294" s="139"/>
      <c r="F294" s="140"/>
      <c r="G294" s="140"/>
      <c r="L294" s="17"/>
      <c r="M294" s="17"/>
      <c r="N294" s="17"/>
      <c r="O294" s="17"/>
      <c r="P294" s="17"/>
      <c r="Q294" s="17"/>
      <c r="R294" s="17"/>
      <c r="S294" s="17"/>
      <c r="T294" s="17"/>
      <c r="U294" s="87"/>
      <c r="V294" s="17"/>
    </row>
    <row r="295" spans="1:22" s="24" customFormat="1">
      <c r="A295" s="17"/>
      <c r="B295" s="22"/>
      <c r="C295" s="34"/>
      <c r="D295" s="34"/>
      <c r="E295" s="139"/>
      <c r="F295" s="140"/>
      <c r="G295" s="140"/>
      <c r="L295" s="17"/>
      <c r="M295" s="17"/>
      <c r="N295" s="17"/>
      <c r="O295" s="17"/>
      <c r="P295" s="17"/>
      <c r="Q295" s="17"/>
      <c r="R295" s="17"/>
      <c r="S295" s="17"/>
      <c r="T295" s="17"/>
      <c r="U295" s="87"/>
      <c r="V295" s="17"/>
    </row>
    <row r="296" spans="1:22" s="24" customFormat="1">
      <c r="A296" s="17"/>
      <c r="B296" s="22"/>
      <c r="C296" s="34"/>
      <c r="D296" s="34"/>
      <c r="E296" s="139"/>
      <c r="F296" s="140"/>
      <c r="G296" s="140"/>
      <c r="L296" s="17"/>
      <c r="M296" s="17"/>
      <c r="N296" s="17"/>
      <c r="O296" s="17"/>
      <c r="P296" s="17"/>
      <c r="Q296" s="17"/>
      <c r="R296" s="17"/>
      <c r="S296" s="17"/>
      <c r="T296" s="17"/>
      <c r="U296" s="87"/>
      <c r="V296" s="17"/>
    </row>
    <row r="297" spans="1:22" s="24" customFormat="1">
      <c r="A297" s="17"/>
      <c r="B297" s="22"/>
      <c r="C297" s="34"/>
      <c r="D297" s="34"/>
      <c r="E297" s="139"/>
      <c r="F297" s="140"/>
      <c r="G297" s="140"/>
      <c r="L297" s="17"/>
      <c r="M297" s="17"/>
      <c r="N297" s="17"/>
      <c r="O297" s="17"/>
      <c r="P297" s="17"/>
      <c r="Q297" s="17"/>
      <c r="R297" s="17"/>
      <c r="S297" s="17"/>
      <c r="T297" s="17"/>
      <c r="U297" s="87"/>
      <c r="V297" s="17"/>
    </row>
    <row r="298" spans="1:22" s="24" customFormat="1">
      <c r="A298" s="17"/>
      <c r="B298" s="22"/>
      <c r="C298" s="34"/>
      <c r="D298" s="34"/>
      <c r="E298" s="139"/>
      <c r="F298" s="140"/>
      <c r="G298" s="140"/>
      <c r="L298" s="17"/>
      <c r="M298" s="17"/>
      <c r="N298" s="17"/>
      <c r="O298" s="17"/>
      <c r="P298" s="17"/>
      <c r="Q298" s="17"/>
      <c r="R298" s="17"/>
      <c r="S298" s="17"/>
      <c r="T298" s="17"/>
      <c r="U298" s="87"/>
      <c r="V298" s="17"/>
    </row>
    <row r="299" spans="1:22" s="24" customFormat="1">
      <c r="A299" s="17"/>
      <c r="B299" s="22"/>
      <c r="C299" s="34"/>
      <c r="D299" s="34"/>
      <c r="E299" s="139"/>
      <c r="F299" s="140"/>
      <c r="G299" s="140"/>
      <c r="L299" s="17"/>
      <c r="M299" s="17"/>
      <c r="N299" s="17"/>
      <c r="O299" s="17"/>
      <c r="P299" s="17"/>
      <c r="Q299" s="17"/>
      <c r="R299" s="17"/>
      <c r="S299" s="17"/>
      <c r="T299" s="17"/>
      <c r="U299" s="87"/>
      <c r="V299" s="17"/>
    </row>
    <row r="300" spans="1:22" s="24" customFormat="1">
      <c r="A300" s="17"/>
      <c r="B300" s="22"/>
      <c r="C300" s="34"/>
      <c r="D300" s="34"/>
      <c r="E300" s="139"/>
      <c r="F300" s="140"/>
      <c r="G300" s="140"/>
      <c r="L300" s="17"/>
      <c r="M300" s="17"/>
      <c r="N300" s="17"/>
      <c r="O300" s="17"/>
      <c r="P300" s="17"/>
      <c r="Q300" s="17"/>
      <c r="R300" s="17"/>
      <c r="S300" s="17"/>
      <c r="T300" s="17"/>
      <c r="U300" s="87"/>
      <c r="V300" s="17"/>
    </row>
    <row r="301" spans="1:22" s="24" customFormat="1">
      <c r="A301" s="17"/>
      <c r="B301" s="22"/>
      <c r="C301" s="34"/>
      <c r="D301" s="34"/>
      <c r="E301" s="139"/>
      <c r="F301" s="140"/>
      <c r="G301" s="140"/>
      <c r="L301" s="17"/>
      <c r="M301" s="17"/>
      <c r="N301" s="17"/>
      <c r="O301" s="17"/>
      <c r="P301" s="17"/>
      <c r="Q301" s="17"/>
      <c r="R301" s="17"/>
      <c r="S301" s="17"/>
      <c r="T301" s="17"/>
      <c r="U301" s="87"/>
      <c r="V301" s="17"/>
    </row>
    <row r="302" spans="1:22" s="24" customFormat="1">
      <c r="A302" s="17"/>
      <c r="B302" s="22"/>
      <c r="C302" s="34"/>
      <c r="D302" s="34"/>
      <c r="E302" s="139"/>
      <c r="F302" s="140"/>
      <c r="G302" s="140"/>
      <c r="L302" s="17"/>
      <c r="M302" s="17"/>
      <c r="N302" s="17"/>
      <c r="O302" s="17"/>
      <c r="P302" s="17"/>
      <c r="Q302" s="17"/>
      <c r="R302" s="17"/>
      <c r="S302" s="17"/>
      <c r="T302" s="17"/>
      <c r="U302" s="87"/>
      <c r="V302" s="17"/>
    </row>
    <row r="303" spans="1:22" s="24" customFormat="1">
      <c r="A303" s="17"/>
      <c r="B303" s="22"/>
      <c r="C303" s="34"/>
      <c r="D303" s="34"/>
      <c r="E303" s="139"/>
      <c r="F303" s="140"/>
      <c r="G303" s="140"/>
      <c r="L303" s="17"/>
      <c r="M303" s="17"/>
      <c r="N303" s="17"/>
      <c r="O303" s="17"/>
      <c r="P303" s="17"/>
      <c r="Q303" s="17"/>
      <c r="R303" s="17"/>
      <c r="S303" s="17"/>
      <c r="T303" s="17"/>
      <c r="U303" s="87"/>
      <c r="V303" s="17"/>
    </row>
    <row r="304" spans="1:22" s="24" customFormat="1">
      <c r="A304" s="17"/>
      <c r="B304" s="22"/>
      <c r="C304" s="34"/>
      <c r="D304" s="34"/>
      <c r="E304" s="139"/>
      <c r="F304" s="140"/>
      <c r="G304" s="140"/>
      <c r="L304" s="17"/>
      <c r="M304" s="17"/>
      <c r="N304" s="17"/>
      <c r="O304" s="17"/>
      <c r="P304" s="17"/>
      <c r="Q304" s="17"/>
      <c r="R304" s="17"/>
      <c r="S304" s="17"/>
      <c r="T304" s="17"/>
      <c r="U304" s="87"/>
      <c r="V304" s="17"/>
    </row>
    <row r="305" spans="1:22" s="24" customFormat="1">
      <c r="A305" s="17"/>
      <c r="B305" s="22"/>
      <c r="C305" s="34"/>
      <c r="D305" s="34"/>
      <c r="E305" s="139"/>
      <c r="F305" s="140"/>
      <c r="G305" s="140"/>
      <c r="L305" s="17"/>
      <c r="M305" s="17"/>
      <c r="N305" s="17"/>
      <c r="O305" s="17"/>
      <c r="P305" s="17"/>
      <c r="Q305" s="17"/>
      <c r="R305" s="17"/>
      <c r="S305" s="17"/>
      <c r="T305" s="17"/>
      <c r="U305" s="87"/>
      <c r="V305" s="17"/>
    </row>
    <row r="306" spans="1:22" s="24" customFormat="1">
      <c r="A306" s="17"/>
      <c r="B306" s="22"/>
      <c r="C306" s="34"/>
      <c r="D306" s="34"/>
      <c r="E306" s="139"/>
      <c r="F306" s="140"/>
      <c r="G306" s="140"/>
      <c r="L306" s="17"/>
      <c r="M306" s="17"/>
      <c r="N306" s="17"/>
      <c r="O306" s="17"/>
      <c r="P306" s="17"/>
      <c r="Q306" s="17"/>
      <c r="R306" s="17"/>
      <c r="S306" s="17"/>
      <c r="T306" s="17"/>
      <c r="U306" s="87"/>
      <c r="V306" s="17"/>
    </row>
    <row r="307" spans="1:22" s="24" customFormat="1">
      <c r="A307" s="17"/>
      <c r="B307" s="22"/>
      <c r="C307" s="34"/>
      <c r="D307" s="34"/>
      <c r="E307" s="139"/>
      <c r="F307" s="140"/>
      <c r="G307" s="140"/>
      <c r="L307" s="17"/>
      <c r="M307" s="17"/>
      <c r="N307" s="17"/>
      <c r="O307" s="17"/>
      <c r="P307" s="17"/>
      <c r="Q307" s="17"/>
      <c r="R307" s="17"/>
      <c r="S307" s="17"/>
      <c r="T307" s="17"/>
      <c r="U307" s="87"/>
      <c r="V307" s="17"/>
    </row>
  </sheetData>
  <sheetProtection insertRows="0" deleteRows="0"/>
  <protectedRanges>
    <protectedRange sqref="J1:P80 U1:U1048576 J82:P1048576 M81:P81" name="Obseg1"/>
    <protectedRange sqref="J81:L81" name="Obseg1_2"/>
  </protectedRanges>
  <mergeCells count="8">
    <mergeCell ref="A81:L8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69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V352"/>
  <sheetViews>
    <sheetView topLeftCell="A49" zoomScale="90" zoomScaleNormal="90" zoomScaleSheetLayoutView="100" workbookViewId="0">
      <selection activeCell="AB41" sqref="AB41"/>
    </sheetView>
  </sheetViews>
  <sheetFormatPr defaultColWidth="8.85546875" defaultRowHeight="12.75"/>
  <cols>
    <col min="1" max="1" width="5" style="17" customWidth="1"/>
    <col min="2" max="2" width="34.5703125" style="23" customWidth="1"/>
    <col min="3" max="3" width="10.7109375" style="33" customWidth="1"/>
    <col min="4" max="4" width="9.425781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pred_rekapitulacija'!A42</f>
        <v>29.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pred_rekapitulacija'!B42</f>
        <v>SVEŽE IN SUHO SADJE, ZELENJAVA IN STROČNICE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94" t="s">
        <v>2</v>
      </c>
      <c r="B16" s="13" t="s">
        <v>926</v>
      </c>
      <c r="C16" s="94" t="s">
        <v>172</v>
      </c>
      <c r="D16" s="94" t="s">
        <v>1</v>
      </c>
      <c r="E16" s="137"/>
      <c r="F16" s="110">
        <v>60</v>
      </c>
      <c r="G16" s="157" t="s">
        <v>1</v>
      </c>
      <c r="H1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6" s="110" t="str">
        <f>IF(Sklop29[[#This Row],[ZAHTEVANA SHEMA KAKOVOSTI]]&lt;&gt;"",Sklop29[[#This Row],[Preračunana masa/volumen/kos na enoto kg]],"")</f>
        <v/>
      </c>
      <c r="J16" s="119"/>
      <c r="K16" s="234" t="s">
        <v>172</v>
      </c>
      <c r="L16" s="234" t="s">
        <v>172</v>
      </c>
      <c r="M16" s="234" t="s">
        <v>172</v>
      </c>
      <c r="N16" s="112"/>
      <c r="O16" s="235" t="s">
        <v>172</v>
      </c>
      <c r="P16" s="121"/>
      <c r="Q16" s="108">
        <f>+Sklop29[[#This Row],[cena/enota brez DDV v EUR]]*Sklop29[[#This Row],[Stopnja DDV (%)]]</f>
        <v>0</v>
      </c>
      <c r="R16" s="108">
        <f>+Sklop29[[#This Row],[cena/enota brez DDV v EUR]]+Sklop29[[#This Row],[Davek (EUR)]]</f>
        <v>0</v>
      </c>
      <c r="S16" s="108">
        <f>+Sklop29[[#This Row],[cena/enota brez DDV v EUR]]*Sklop29[[#This Row],[Okvirna količina]]</f>
        <v>0</v>
      </c>
      <c r="T16" s="108">
        <f>+Sklop29[[#This Row],[Končna cena/enoto mere (EUR) z DDV]]*Sklop29[[#This Row],[Okvirna količina]]</f>
        <v>0</v>
      </c>
      <c r="U16" s="231" t="s">
        <v>172</v>
      </c>
    </row>
    <row r="17" spans="1:21" s="64" customFormat="1" ht="12">
      <c r="A17" s="94" t="s">
        <v>4</v>
      </c>
      <c r="B17" s="13" t="s">
        <v>835</v>
      </c>
      <c r="C17" s="94" t="s">
        <v>172</v>
      </c>
      <c r="D17" s="94" t="s">
        <v>1</v>
      </c>
      <c r="E17" s="137"/>
      <c r="F17" s="110">
        <v>100</v>
      </c>
      <c r="G17" s="157" t="s">
        <v>1</v>
      </c>
      <c r="H1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7" s="110" t="str">
        <f>IF(Sklop29[[#This Row],[ZAHTEVANA SHEMA KAKOVOSTI]]&lt;&gt;"",Sklop29[[#This Row],[Preračunana masa/volumen/kos na enoto kg]],"")</f>
        <v/>
      </c>
      <c r="J17" s="119"/>
      <c r="K17" s="234" t="s">
        <v>172</v>
      </c>
      <c r="L17" s="234" t="s">
        <v>172</v>
      </c>
      <c r="M17" s="234" t="s">
        <v>172</v>
      </c>
      <c r="N17" s="112"/>
      <c r="O17" s="235" t="s">
        <v>172</v>
      </c>
      <c r="P17" s="121"/>
      <c r="Q17" s="112">
        <f>+Sklop29[[#This Row],[cena/enota brez DDV v EUR]]*Sklop29[[#This Row],[Stopnja DDV (%)]]</f>
        <v>0</v>
      </c>
      <c r="R17" s="112">
        <f>+Sklop29[[#This Row],[cena/enota brez DDV v EUR]]+Sklop29[[#This Row],[Davek (EUR)]]</f>
        <v>0</v>
      </c>
      <c r="S17" s="112">
        <f>+Sklop29[[#This Row],[cena/enota brez DDV v EUR]]*Sklop29[[#This Row],[Okvirna količina]]</f>
        <v>0</v>
      </c>
      <c r="T17" s="112">
        <f>+Sklop29[[#This Row],[Končna cena/enoto mere (EUR) z DDV]]*Sklop29[[#This Row],[Okvirna količina]]</f>
        <v>0</v>
      </c>
      <c r="U17" s="231" t="s">
        <v>172</v>
      </c>
    </row>
    <row r="18" spans="1:21" s="64" customFormat="1" ht="12">
      <c r="A18" s="94" t="s">
        <v>5</v>
      </c>
      <c r="B18" s="95" t="s">
        <v>927</v>
      </c>
      <c r="C18" s="94" t="s">
        <v>172</v>
      </c>
      <c r="D18" s="94" t="s">
        <v>1</v>
      </c>
      <c r="E18" s="137"/>
      <c r="F18" s="110">
        <v>360</v>
      </c>
      <c r="G18" s="157" t="s">
        <v>1</v>
      </c>
      <c r="H1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360</v>
      </c>
      <c r="I18" s="110" t="str">
        <f>IF(Sklop29[[#This Row],[ZAHTEVANA SHEMA KAKOVOSTI]]&lt;&gt;"",Sklop29[[#This Row],[Preračunana masa/volumen/kos na enoto kg]],"")</f>
        <v/>
      </c>
      <c r="J18" s="119"/>
      <c r="K18" s="234" t="s">
        <v>172</v>
      </c>
      <c r="L18" s="234" t="s">
        <v>172</v>
      </c>
      <c r="M18" s="234" t="s">
        <v>172</v>
      </c>
      <c r="N18" s="112"/>
      <c r="O18" s="235" t="s">
        <v>172</v>
      </c>
      <c r="P18" s="121"/>
      <c r="Q18" s="112">
        <f>+Sklop29[[#This Row],[cena/enota brez DDV v EUR]]*Sklop29[[#This Row],[Stopnja DDV (%)]]</f>
        <v>0</v>
      </c>
      <c r="R18" s="112">
        <f>+Sklop29[[#This Row],[cena/enota brez DDV v EUR]]+Sklop29[[#This Row],[Davek (EUR)]]</f>
        <v>0</v>
      </c>
      <c r="S18" s="112">
        <f>+Sklop29[[#This Row],[cena/enota brez DDV v EUR]]*Sklop29[[#This Row],[Okvirna količina]]</f>
        <v>0</v>
      </c>
      <c r="T18" s="112">
        <f>+Sklop29[[#This Row],[Končna cena/enoto mere (EUR) z DDV]]*Sklop29[[#This Row],[Okvirna količina]]</f>
        <v>0</v>
      </c>
      <c r="U18" s="231" t="s">
        <v>172</v>
      </c>
    </row>
    <row r="19" spans="1:21" s="64" customFormat="1" ht="12">
      <c r="A19" s="94" t="s">
        <v>6</v>
      </c>
      <c r="B19" s="13" t="s">
        <v>836</v>
      </c>
      <c r="C19" s="94" t="s">
        <v>172</v>
      </c>
      <c r="D19" s="94" t="s">
        <v>1</v>
      </c>
      <c r="E19" s="137"/>
      <c r="F19" s="110">
        <v>40</v>
      </c>
      <c r="G19" s="157" t="s">
        <v>1</v>
      </c>
      <c r="H1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9" s="110" t="str">
        <f>IF(Sklop29[[#This Row],[ZAHTEVANA SHEMA KAKOVOSTI]]&lt;&gt;"",Sklop29[[#This Row],[Preračunana masa/volumen/kos na enoto kg]],"")</f>
        <v/>
      </c>
      <c r="J19" s="119"/>
      <c r="K19" s="234" t="s">
        <v>172</v>
      </c>
      <c r="L19" s="234" t="s">
        <v>172</v>
      </c>
      <c r="M19" s="234" t="s">
        <v>172</v>
      </c>
      <c r="N19" s="112"/>
      <c r="O19" s="235" t="s">
        <v>172</v>
      </c>
      <c r="P19" s="121"/>
      <c r="Q19" s="112">
        <f>+Sklop29[[#This Row],[cena/enota brez DDV v EUR]]*Sklop29[[#This Row],[Stopnja DDV (%)]]</f>
        <v>0</v>
      </c>
      <c r="R19" s="112">
        <f>+Sklop29[[#This Row],[cena/enota brez DDV v EUR]]+Sklop29[[#This Row],[Davek (EUR)]]</f>
        <v>0</v>
      </c>
      <c r="S19" s="112">
        <f>+Sklop29[[#This Row],[cena/enota brez DDV v EUR]]*Sklop29[[#This Row],[Okvirna količina]]</f>
        <v>0</v>
      </c>
      <c r="T19" s="112">
        <f>+Sklop29[[#This Row],[Končna cena/enoto mere (EUR) z DDV]]*Sklop29[[#This Row],[Okvirna količina]]</f>
        <v>0</v>
      </c>
      <c r="U19" s="231" t="s">
        <v>172</v>
      </c>
    </row>
    <row r="20" spans="1:21" s="64" customFormat="1" ht="12">
      <c r="A20" s="94" t="s">
        <v>7</v>
      </c>
      <c r="B20" s="13" t="s">
        <v>837</v>
      </c>
      <c r="C20" s="94" t="s">
        <v>172</v>
      </c>
      <c r="D20" s="94" t="s">
        <v>1</v>
      </c>
      <c r="E20" s="137"/>
      <c r="F20" s="110">
        <v>60</v>
      </c>
      <c r="G20" s="157" t="s">
        <v>1</v>
      </c>
      <c r="H2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0" s="110" t="str">
        <f>IF(Sklop29[[#This Row],[ZAHTEVANA SHEMA KAKOVOSTI]]&lt;&gt;"",Sklop29[[#This Row],[Preračunana masa/volumen/kos na enoto kg]],"")</f>
        <v/>
      </c>
      <c r="J20" s="119"/>
      <c r="K20" s="234" t="s">
        <v>172</v>
      </c>
      <c r="L20" s="234" t="s">
        <v>172</v>
      </c>
      <c r="M20" s="234" t="s">
        <v>172</v>
      </c>
      <c r="N20" s="112"/>
      <c r="O20" s="235" t="s">
        <v>172</v>
      </c>
      <c r="P20" s="121"/>
      <c r="Q20" s="112">
        <f>+Sklop29[[#This Row],[cena/enota brez DDV v EUR]]*Sklop29[[#This Row],[Stopnja DDV (%)]]</f>
        <v>0</v>
      </c>
      <c r="R20" s="112">
        <f>+Sklop29[[#This Row],[cena/enota brez DDV v EUR]]+Sklop29[[#This Row],[Davek (EUR)]]</f>
        <v>0</v>
      </c>
      <c r="S20" s="112">
        <f>+Sklop29[[#This Row],[cena/enota brez DDV v EUR]]*Sklop29[[#This Row],[Okvirna količina]]</f>
        <v>0</v>
      </c>
      <c r="T20" s="112">
        <f>+Sklop29[[#This Row],[Končna cena/enoto mere (EUR) z DDV]]*Sklop29[[#This Row],[Okvirna količina]]</f>
        <v>0</v>
      </c>
      <c r="U20" s="231" t="s">
        <v>172</v>
      </c>
    </row>
    <row r="21" spans="1:21" s="64" customFormat="1" ht="12">
      <c r="A21" s="94" t="s">
        <v>8</v>
      </c>
      <c r="B21" s="95" t="s">
        <v>838</v>
      </c>
      <c r="C21" s="94" t="s">
        <v>172</v>
      </c>
      <c r="D21" s="94" t="s">
        <v>1</v>
      </c>
      <c r="E21" s="137"/>
      <c r="F21" s="110">
        <v>30</v>
      </c>
      <c r="G21" s="157" t="s">
        <v>1</v>
      </c>
      <c r="H2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21" s="110" t="str">
        <f>IF(Sklop29[[#This Row],[ZAHTEVANA SHEMA KAKOVOSTI]]&lt;&gt;"",Sklop29[[#This Row],[Preračunana masa/volumen/kos na enoto kg]],"")</f>
        <v/>
      </c>
      <c r="J21" s="119"/>
      <c r="K21" s="234" t="s">
        <v>172</v>
      </c>
      <c r="L21" s="234" t="s">
        <v>172</v>
      </c>
      <c r="M21" s="234" t="s">
        <v>172</v>
      </c>
      <c r="N21" s="112"/>
      <c r="O21" s="235" t="s">
        <v>172</v>
      </c>
      <c r="P21" s="121"/>
      <c r="Q21" s="112">
        <f>+Sklop29[[#This Row],[cena/enota brez DDV v EUR]]*Sklop29[[#This Row],[Stopnja DDV (%)]]</f>
        <v>0</v>
      </c>
      <c r="R21" s="112">
        <f>+Sklop29[[#This Row],[cena/enota brez DDV v EUR]]+Sklop29[[#This Row],[Davek (EUR)]]</f>
        <v>0</v>
      </c>
      <c r="S21" s="112">
        <f>+Sklop29[[#This Row],[cena/enota brez DDV v EUR]]*Sklop29[[#This Row],[Okvirna količina]]</f>
        <v>0</v>
      </c>
      <c r="T21" s="112">
        <f>+Sklop29[[#This Row],[Končna cena/enoto mere (EUR) z DDV]]*Sklop29[[#This Row],[Okvirna količina]]</f>
        <v>0</v>
      </c>
      <c r="U21" s="231" t="s">
        <v>172</v>
      </c>
    </row>
    <row r="22" spans="1:21" s="64" customFormat="1" ht="12">
      <c r="A22" s="94" t="s">
        <v>9</v>
      </c>
      <c r="B22" s="95" t="s">
        <v>839</v>
      </c>
      <c r="C22" s="94" t="s">
        <v>172</v>
      </c>
      <c r="D22" s="94" t="s">
        <v>1</v>
      </c>
      <c r="E22" s="137"/>
      <c r="F22" s="110">
        <v>15</v>
      </c>
      <c r="G22" s="157" t="s">
        <v>1</v>
      </c>
      <c r="H2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22" s="110" t="str">
        <f>IF(Sklop29[[#This Row],[ZAHTEVANA SHEMA KAKOVOSTI]]&lt;&gt;"",Sklop29[[#This Row],[Preračunana masa/volumen/kos na enoto kg]],"")</f>
        <v/>
      </c>
      <c r="J22" s="119"/>
      <c r="K22" s="234" t="s">
        <v>172</v>
      </c>
      <c r="L22" s="234" t="s">
        <v>172</v>
      </c>
      <c r="M22" s="234" t="s">
        <v>172</v>
      </c>
      <c r="N22" s="112"/>
      <c r="O22" s="235" t="s">
        <v>172</v>
      </c>
      <c r="P22" s="121"/>
      <c r="Q22" s="112">
        <f>+Sklop29[[#This Row],[cena/enota brez DDV v EUR]]*Sklop29[[#This Row],[Stopnja DDV (%)]]</f>
        <v>0</v>
      </c>
      <c r="R22" s="112">
        <f>+Sklop29[[#This Row],[cena/enota brez DDV v EUR]]+Sklop29[[#This Row],[Davek (EUR)]]</f>
        <v>0</v>
      </c>
      <c r="S22" s="112">
        <f>+Sklop29[[#This Row],[cena/enota brez DDV v EUR]]*Sklop29[[#This Row],[Okvirna količina]]</f>
        <v>0</v>
      </c>
      <c r="T22" s="112">
        <f>+Sklop29[[#This Row],[Končna cena/enoto mere (EUR) z DDV]]*Sklop29[[#This Row],[Okvirna količina]]</f>
        <v>0</v>
      </c>
      <c r="U22" s="231" t="s">
        <v>172</v>
      </c>
    </row>
    <row r="23" spans="1:21" s="64" customFormat="1" ht="12">
      <c r="A23" s="94" t="s">
        <v>10</v>
      </c>
      <c r="B23" s="95" t="s">
        <v>840</v>
      </c>
      <c r="C23" s="94" t="s">
        <v>172</v>
      </c>
      <c r="D23" s="94" t="s">
        <v>1</v>
      </c>
      <c r="E23" s="137"/>
      <c r="F23" s="110">
        <v>400</v>
      </c>
      <c r="G23" s="157" t="s">
        <v>1</v>
      </c>
      <c r="H2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23" s="110" t="str">
        <f>IF(Sklop29[[#This Row],[ZAHTEVANA SHEMA KAKOVOSTI]]&lt;&gt;"",Sklop29[[#This Row],[Preračunana masa/volumen/kos na enoto kg]],"")</f>
        <v/>
      </c>
      <c r="J23" s="119"/>
      <c r="K23" s="234" t="s">
        <v>172</v>
      </c>
      <c r="L23" s="234" t="s">
        <v>172</v>
      </c>
      <c r="M23" s="234" t="s">
        <v>172</v>
      </c>
      <c r="N23" s="112"/>
      <c r="O23" s="235" t="s">
        <v>172</v>
      </c>
      <c r="P23" s="121"/>
      <c r="Q23" s="112">
        <f>+Sklop29[[#This Row],[cena/enota brez DDV v EUR]]*Sklop29[[#This Row],[Stopnja DDV (%)]]</f>
        <v>0</v>
      </c>
      <c r="R23" s="112">
        <f>+Sklop29[[#This Row],[cena/enota brez DDV v EUR]]+Sklop29[[#This Row],[Davek (EUR)]]</f>
        <v>0</v>
      </c>
      <c r="S23" s="112">
        <f>+Sklop29[[#This Row],[cena/enota brez DDV v EUR]]*Sklop29[[#This Row],[Okvirna količina]]</f>
        <v>0</v>
      </c>
      <c r="T23" s="112">
        <f>+Sklop29[[#This Row],[Končna cena/enoto mere (EUR) z DDV]]*Sklop29[[#This Row],[Okvirna količina]]</f>
        <v>0</v>
      </c>
      <c r="U23" s="231" t="s">
        <v>172</v>
      </c>
    </row>
    <row r="24" spans="1:21" s="64" customFormat="1" ht="12">
      <c r="A24" s="94" t="s">
        <v>11</v>
      </c>
      <c r="B24" s="99" t="s">
        <v>841</v>
      </c>
      <c r="C24" s="94" t="s">
        <v>172</v>
      </c>
      <c r="D24" s="94" t="s">
        <v>1</v>
      </c>
      <c r="E24" s="137"/>
      <c r="F24" s="110">
        <v>600</v>
      </c>
      <c r="G24" s="153" t="s">
        <v>1</v>
      </c>
      <c r="H2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24" s="110" t="str">
        <f>IF(Sklop29[[#This Row],[ZAHTEVANA SHEMA KAKOVOSTI]]&lt;&gt;"",Sklop29[[#This Row],[Preračunana masa/volumen/kos na enoto kg]],"")</f>
        <v/>
      </c>
      <c r="J24" s="119"/>
      <c r="K24" s="234" t="s">
        <v>172</v>
      </c>
      <c r="L24" s="234" t="s">
        <v>172</v>
      </c>
      <c r="M24" s="234" t="s">
        <v>172</v>
      </c>
      <c r="N24" s="112"/>
      <c r="O24" s="235" t="s">
        <v>172</v>
      </c>
      <c r="P24" s="121"/>
      <c r="Q24" s="112">
        <f>+Sklop29[[#This Row],[cena/enota brez DDV v EUR]]*Sklop29[[#This Row],[Stopnja DDV (%)]]</f>
        <v>0</v>
      </c>
      <c r="R24" s="112">
        <f>+Sklop29[[#This Row],[cena/enota brez DDV v EUR]]+Sklop29[[#This Row],[Davek (EUR)]]</f>
        <v>0</v>
      </c>
      <c r="S24" s="112">
        <f>+Sklop29[[#This Row],[cena/enota brez DDV v EUR]]*Sklop29[[#This Row],[Okvirna količina]]</f>
        <v>0</v>
      </c>
      <c r="T24" s="152">
        <f>+Sklop29[[#This Row],[Končna cena/enoto mere (EUR) z DDV]]*Sklop29[[#This Row],[Okvirna količina]]</f>
        <v>0</v>
      </c>
      <c r="U24" s="231" t="s">
        <v>172</v>
      </c>
    </row>
    <row r="25" spans="1:21" s="64" customFormat="1" ht="12">
      <c r="A25" s="94" t="s">
        <v>12</v>
      </c>
      <c r="B25" s="99" t="s">
        <v>842</v>
      </c>
      <c r="C25" s="94" t="s">
        <v>172</v>
      </c>
      <c r="D25" s="94" t="s">
        <v>1</v>
      </c>
      <c r="E25" s="137"/>
      <c r="F25" s="110">
        <v>100</v>
      </c>
      <c r="G25" s="153" t="s">
        <v>1</v>
      </c>
      <c r="H2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25" s="110" t="str">
        <f>IF(Sklop29[[#This Row],[ZAHTEVANA SHEMA KAKOVOSTI]]&lt;&gt;"",Sklop29[[#This Row],[Preračunana masa/volumen/kos na enoto kg]],"")</f>
        <v/>
      </c>
      <c r="J25" s="119"/>
      <c r="K25" s="234" t="s">
        <v>172</v>
      </c>
      <c r="L25" s="234" t="s">
        <v>172</v>
      </c>
      <c r="M25" s="234" t="s">
        <v>172</v>
      </c>
      <c r="N25" s="112"/>
      <c r="O25" s="235" t="s">
        <v>172</v>
      </c>
      <c r="P25" s="121"/>
      <c r="Q25" s="112">
        <f>+Sklop29[[#This Row],[cena/enota brez DDV v EUR]]*Sklop29[[#This Row],[Stopnja DDV (%)]]</f>
        <v>0</v>
      </c>
      <c r="R25" s="112">
        <f>+Sklop29[[#This Row],[cena/enota brez DDV v EUR]]+Sklop29[[#This Row],[Davek (EUR)]]</f>
        <v>0</v>
      </c>
      <c r="S25" s="112">
        <f>+Sklop29[[#This Row],[cena/enota brez DDV v EUR]]*Sklop29[[#This Row],[Okvirna količina]]</f>
        <v>0</v>
      </c>
      <c r="T25" s="152">
        <f>+Sklop29[[#This Row],[Končna cena/enoto mere (EUR) z DDV]]*Sklop29[[#This Row],[Okvirna količina]]</f>
        <v>0</v>
      </c>
      <c r="U25" s="231" t="s">
        <v>172</v>
      </c>
    </row>
    <row r="26" spans="1:21" s="64" customFormat="1" ht="12">
      <c r="A26" s="94" t="s">
        <v>13</v>
      </c>
      <c r="B26" s="99" t="s">
        <v>843</v>
      </c>
      <c r="C26" s="94" t="s">
        <v>172</v>
      </c>
      <c r="D26" s="94" t="s">
        <v>1</v>
      </c>
      <c r="E26" s="137"/>
      <c r="F26" s="110">
        <v>50</v>
      </c>
      <c r="G26" s="153" t="s">
        <v>1</v>
      </c>
      <c r="H2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6" s="110" t="str">
        <f>IF(Sklop29[[#This Row],[ZAHTEVANA SHEMA KAKOVOSTI]]&lt;&gt;"",Sklop29[[#This Row],[Preračunana masa/volumen/kos na enoto kg]],"")</f>
        <v/>
      </c>
      <c r="J26" s="119"/>
      <c r="K26" s="234" t="s">
        <v>172</v>
      </c>
      <c r="L26" s="234" t="s">
        <v>172</v>
      </c>
      <c r="M26" s="234" t="s">
        <v>172</v>
      </c>
      <c r="N26" s="112"/>
      <c r="O26" s="235" t="s">
        <v>172</v>
      </c>
      <c r="P26" s="121"/>
      <c r="Q26" s="112">
        <f>+Sklop29[[#This Row],[cena/enota brez DDV v EUR]]*Sklop29[[#This Row],[Stopnja DDV (%)]]</f>
        <v>0</v>
      </c>
      <c r="R26" s="112">
        <f>+Sklop29[[#This Row],[cena/enota brez DDV v EUR]]+Sklop29[[#This Row],[Davek (EUR)]]</f>
        <v>0</v>
      </c>
      <c r="S26" s="112">
        <f>+Sklop29[[#This Row],[cena/enota brez DDV v EUR]]*Sklop29[[#This Row],[Okvirna količina]]</f>
        <v>0</v>
      </c>
      <c r="T26" s="152">
        <f>+Sklop29[[#This Row],[Končna cena/enoto mere (EUR) z DDV]]*Sklop29[[#This Row],[Okvirna količina]]</f>
        <v>0</v>
      </c>
      <c r="U26" s="231" t="s">
        <v>172</v>
      </c>
    </row>
    <row r="27" spans="1:21" s="64" customFormat="1" ht="12">
      <c r="A27" s="94" t="s">
        <v>14</v>
      </c>
      <c r="B27" s="99" t="s">
        <v>844</v>
      </c>
      <c r="C27" s="94" t="s">
        <v>172</v>
      </c>
      <c r="D27" s="94" t="s">
        <v>1</v>
      </c>
      <c r="E27" s="137"/>
      <c r="F27" s="110">
        <v>50</v>
      </c>
      <c r="G27" s="153" t="s">
        <v>1</v>
      </c>
      <c r="H2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7" s="110" t="str">
        <f>IF(Sklop29[[#This Row],[ZAHTEVANA SHEMA KAKOVOSTI]]&lt;&gt;"",Sklop29[[#This Row],[Preračunana masa/volumen/kos na enoto kg]],"")</f>
        <v/>
      </c>
      <c r="J27" s="119"/>
      <c r="K27" s="234" t="s">
        <v>172</v>
      </c>
      <c r="L27" s="234" t="s">
        <v>172</v>
      </c>
      <c r="M27" s="234" t="s">
        <v>172</v>
      </c>
      <c r="N27" s="112"/>
      <c r="O27" s="235" t="s">
        <v>172</v>
      </c>
      <c r="P27" s="121"/>
      <c r="Q27" s="112">
        <f>+Sklop29[[#This Row],[cena/enota brez DDV v EUR]]*Sklop29[[#This Row],[Stopnja DDV (%)]]</f>
        <v>0</v>
      </c>
      <c r="R27" s="112">
        <f>+Sklop29[[#This Row],[cena/enota brez DDV v EUR]]+Sklop29[[#This Row],[Davek (EUR)]]</f>
        <v>0</v>
      </c>
      <c r="S27" s="112">
        <f>+Sklop29[[#This Row],[cena/enota brez DDV v EUR]]*Sklop29[[#This Row],[Okvirna količina]]</f>
        <v>0</v>
      </c>
      <c r="T27" s="152">
        <f>+Sklop29[[#This Row],[Končna cena/enoto mere (EUR) z DDV]]*Sklop29[[#This Row],[Okvirna količina]]</f>
        <v>0</v>
      </c>
      <c r="U27" s="231" t="s">
        <v>172</v>
      </c>
    </row>
    <row r="28" spans="1:21" s="64" customFormat="1" ht="12">
      <c r="A28" s="94" t="s">
        <v>15</v>
      </c>
      <c r="B28" s="99" t="s">
        <v>1218</v>
      </c>
      <c r="C28" s="94" t="s">
        <v>172</v>
      </c>
      <c r="D28" s="94" t="s">
        <v>1</v>
      </c>
      <c r="E28" s="137"/>
      <c r="F28" s="110">
        <v>50</v>
      </c>
      <c r="G28" s="153" t="s">
        <v>1</v>
      </c>
      <c r="H2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8" s="110" t="str">
        <f>IF(Sklop29[[#This Row],[ZAHTEVANA SHEMA KAKOVOSTI]]&lt;&gt;"",Sklop29[[#This Row],[Preračunana masa/volumen/kos na enoto kg]],"")</f>
        <v/>
      </c>
      <c r="J28" s="119"/>
      <c r="K28" s="234" t="s">
        <v>172</v>
      </c>
      <c r="L28" s="234" t="s">
        <v>172</v>
      </c>
      <c r="M28" s="234" t="s">
        <v>172</v>
      </c>
      <c r="N28" s="112"/>
      <c r="O28" s="235" t="s">
        <v>172</v>
      </c>
      <c r="P28" s="121"/>
      <c r="Q28" s="112">
        <f>+Sklop29[[#This Row],[cena/enota brez DDV v EUR]]*Sklop29[[#This Row],[Stopnja DDV (%)]]</f>
        <v>0</v>
      </c>
      <c r="R28" s="112">
        <f>+Sklop29[[#This Row],[cena/enota brez DDV v EUR]]+Sklop29[[#This Row],[Davek (EUR)]]</f>
        <v>0</v>
      </c>
      <c r="S28" s="112">
        <f>+Sklop29[[#This Row],[cena/enota brez DDV v EUR]]*Sklop29[[#This Row],[Okvirna količina]]</f>
        <v>0</v>
      </c>
      <c r="T28" s="152">
        <f>+Sklop29[[#This Row],[Končna cena/enoto mere (EUR) z DDV]]*Sklop29[[#This Row],[Okvirna količina]]</f>
        <v>0</v>
      </c>
      <c r="U28" s="231" t="s">
        <v>172</v>
      </c>
    </row>
    <row r="29" spans="1:21" s="64" customFormat="1" ht="12">
      <c r="A29" s="94" t="s">
        <v>16</v>
      </c>
      <c r="B29" s="99" t="s">
        <v>845</v>
      </c>
      <c r="C29" s="94" t="s">
        <v>172</v>
      </c>
      <c r="D29" s="94" t="s">
        <v>1</v>
      </c>
      <c r="E29" s="137"/>
      <c r="F29" s="110">
        <v>300</v>
      </c>
      <c r="G29" s="153" t="s">
        <v>1</v>
      </c>
      <c r="H2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9" s="110" t="str">
        <f>IF(Sklop29[[#This Row],[ZAHTEVANA SHEMA KAKOVOSTI]]&lt;&gt;"",Sklop29[[#This Row],[Preračunana masa/volumen/kos na enoto kg]],"")</f>
        <v/>
      </c>
      <c r="J29" s="119"/>
      <c r="K29" s="234" t="s">
        <v>172</v>
      </c>
      <c r="L29" s="234" t="s">
        <v>172</v>
      </c>
      <c r="M29" s="234" t="s">
        <v>172</v>
      </c>
      <c r="N29" s="112"/>
      <c r="O29" s="235" t="s">
        <v>172</v>
      </c>
      <c r="P29" s="121"/>
      <c r="Q29" s="112">
        <f>+Sklop29[[#This Row],[cena/enota brez DDV v EUR]]*Sklop29[[#This Row],[Stopnja DDV (%)]]</f>
        <v>0</v>
      </c>
      <c r="R29" s="112">
        <f>+Sklop29[[#This Row],[cena/enota brez DDV v EUR]]+Sklop29[[#This Row],[Davek (EUR)]]</f>
        <v>0</v>
      </c>
      <c r="S29" s="112">
        <f>+Sklop29[[#This Row],[cena/enota brez DDV v EUR]]*Sklop29[[#This Row],[Okvirna količina]]</f>
        <v>0</v>
      </c>
      <c r="T29" s="152">
        <f>+Sklop29[[#This Row],[Končna cena/enoto mere (EUR) z DDV]]*Sklop29[[#This Row],[Okvirna količina]]</f>
        <v>0</v>
      </c>
      <c r="U29" s="231" t="s">
        <v>172</v>
      </c>
    </row>
    <row r="30" spans="1:21" s="64" customFormat="1" ht="12">
      <c r="A30" s="94" t="s">
        <v>17</v>
      </c>
      <c r="B30" s="99" t="s">
        <v>846</v>
      </c>
      <c r="C30" s="94" t="s">
        <v>172</v>
      </c>
      <c r="D30" s="94" t="s">
        <v>1</v>
      </c>
      <c r="E30" s="137"/>
      <c r="F30" s="110">
        <v>100</v>
      </c>
      <c r="G30" s="153" t="s">
        <v>1</v>
      </c>
      <c r="H3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30" s="110" t="str">
        <f>IF(Sklop29[[#This Row],[ZAHTEVANA SHEMA KAKOVOSTI]]&lt;&gt;"",Sklop29[[#This Row],[Preračunana masa/volumen/kos na enoto kg]],"")</f>
        <v/>
      </c>
      <c r="J30" s="119"/>
      <c r="K30" s="234" t="s">
        <v>172</v>
      </c>
      <c r="L30" s="234" t="s">
        <v>172</v>
      </c>
      <c r="M30" s="234" t="s">
        <v>172</v>
      </c>
      <c r="N30" s="112"/>
      <c r="O30" s="235" t="s">
        <v>172</v>
      </c>
      <c r="P30" s="121"/>
      <c r="Q30" s="112">
        <f>+Sklop29[[#This Row],[cena/enota brez DDV v EUR]]*Sklop29[[#This Row],[Stopnja DDV (%)]]</f>
        <v>0</v>
      </c>
      <c r="R30" s="112">
        <f>+Sklop29[[#This Row],[cena/enota brez DDV v EUR]]+Sklop29[[#This Row],[Davek (EUR)]]</f>
        <v>0</v>
      </c>
      <c r="S30" s="112">
        <f>+Sklop29[[#This Row],[cena/enota brez DDV v EUR]]*Sklop29[[#This Row],[Okvirna količina]]</f>
        <v>0</v>
      </c>
      <c r="T30" s="152">
        <f>+Sklop29[[#This Row],[Končna cena/enoto mere (EUR) z DDV]]*Sklop29[[#This Row],[Okvirna količina]]</f>
        <v>0</v>
      </c>
      <c r="U30" s="231" t="s">
        <v>172</v>
      </c>
    </row>
    <row r="31" spans="1:21" s="64" customFormat="1" ht="12">
      <c r="A31" s="94" t="s">
        <v>18</v>
      </c>
      <c r="B31" s="99" t="s">
        <v>847</v>
      </c>
      <c r="C31" s="94" t="s">
        <v>172</v>
      </c>
      <c r="D31" s="94" t="s">
        <v>1</v>
      </c>
      <c r="E31" s="137"/>
      <c r="F31" s="110">
        <v>20</v>
      </c>
      <c r="G31" s="153" t="s">
        <v>1</v>
      </c>
      <c r="H3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1" s="110" t="str">
        <f>IF(Sklop29[[#This Row],[ZAHTEVANA SHEMA KAKOVOSTI]]&lt;&gt;"",Sklop29[[#This Row],[Preračunana masa/volumen/kos na enoto kg]],"")</f>
        <v/>
      </c>
      <c r="J31" s="119"/>
      <c r="K31" s="234" t="s">
        <v>172</v>
      </c>
      <c r="L31" s="234" t="s">
        <v>172</v>
      </c>
      <c r="M31" s="234" t="s">
        <v>172</v>
      </c>
      <c r="N31" s="112"/>
      <c r="O31" s="235" t="s">
        <v>172</v>
      </c>
      <c r="P31" s="121"/>
      <c r="Q31" s="112">
        <f>+Sklop29[[#This Row],[cena/enota brez DDV v EUR]]*Sklop29[[#This Row],[Stopnja DDV (%)]]</f>
        <v>0</v>
      </c>
      <c r="R31" s="112">
        <f>+Sklop29[[#This Row],[cena/enota brez DDV v EUR]]+Sklop29[[#This Row],[Davek (EUR)]]</f>
        <v>0</v>
      </c>
      <c r="S31" s="112">
        <f>+Sklop29[[#This Row],[cena/enota brez DDV v EUR]]*Sklop29[[#This Row],[Okvirna količina]]</f>
        <v>0</v>
      </c>
      <c r="T31" s="152">
        <f>+Sklop29[[#This Row],[Končna cena/enoto mere (EUR) z DDV]]*Sklop29[[#This Row],[Okvirna količina]]</f>
        <v>0</v>
      </c>
      <c r="U31" s="231" t="s">
        <v>172</v>
      </c>
    </row>
    <row r="32" spans="1:21" s="64" customFormat="1" ht="12">
      <c r="A32" s="94" t="s">
        <v>19</v>
      </c>
      <c r="B32" s="99" t="s">
        <v>848</v>
      </c>
      <c r="C32" s="94" t="s">
        <v>172</v>
      </c>
      <c r="D32" s="94" t="s">
        <v>1</v>
      </c>
      <c r="E32" s="137"/>
      <c r="F32" s="110">
        <v>40</v>
      </c>
      <c r="G32" s="153" t="s">
        <v>1</v>
      </c>
      <c r="H3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32" s="110" t="str">
        <f>IF(Sklop29[[#This Row],[ZAHTEVANA SHEMA KAKOVOSTI]]&lt;&gt;"",Sklop29[[#This Row],[Preračunana masa/volumen/kos na enoto kg]],"")</f>
        <v/>
      </c>
      <c r="J32" s="119"/>
      <c r="K32" s="234" t="s">
        <v>172</v>
      </c>
      <c r="L32" s="234" t="s">
        <v>172</v>
      </c>
      <c r="M32" s="234" t="s">
        <v>172</v>
      </c>
      <c r="N32" s="112"/>
      <c r="O32" s="235" t="s">
        <v>172</v>
      </c>
      <c r="P32" s="121"/>
      <c r="Q32" s="112">
        <f>+Sklop29[[#This Row],[cena/enota brez DDV v EUR]]*Sklop29[[#This Row],[Stopnja DDV (%)]]</f>
        <v>0</v>
      </c>
      <c r="R32" s="112">
        <f>+Sklop29[[#This Row],[cena/enota brez DDV v EUR]]+Sklop29[[#This Row],[Davek (EUR)]]</f>
        <v>0</v>
      </c>
      <c r="S32" s="112">
        <f>+Sklop29[[#This Row],[cena/enota brez DDV v EUR]]*Sklop29[[#This Row],[Okvirna količina]]</f>
        <v>0</v>
      </c>
      <c r="T32" s="152">
        <f>+Sklop29[[#This Row],[Končna cena/enoto mere (EUR) z DDV]]*Sklop29[[#This Row],[Okvirna količina]]</f>
        <v>0</v>
      </c>
      <c r="U32" s="231" t="s">
        <v>172</v>
      </c>
    </row>
    <row r="33" spans="1:21" s="64" customFormat="1" ht="12">
      <c r="A33" s="94" t="s">
        <v>20</v>
      </c>
      <c r="B33" s="99" t="s">
        <v>849</v>
      </c>
      <c r="C33" s="94" t="s">
        <v>172</v>
      </c>
      <c r="D33" s="94" t="s">
        <v>1</v>
      </c>
      <c r="E33" s="137"/>
      <c r="F33" s="110">
        <v>20</v>
      </c>
      <c r="G33" s="153" t="s">
        <v>1</v>
      </c>
      <c r="H3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3" s="110" t="str">
        <f>IF(Sklop29[[#This Row],[ZAHTEVANA SHEMA KAKOVOSTI]]&lt;&gt;"",Sklop29[[#This Row],[Preračunana masa/volumen/kos na enoto kg]],"")</f>
        <v/>
      </c>
      <c r="J33" s="119"/>
      <c r="K33" s="234" t="s">
        <v>172</v>
      </c>
      <c r="L33" s="234" t="s">
        <v>172</v>
      </c>
      <c r="M33" s="234" t="s">
        <v>172</v>
      </c>
      <c r="N33" s="112"/>
      <c r="O33" s="235" t="s">
        <v>172</v>
      </c>
      <c r="P33" s="121"/>
      <c r="Q33" s="112">
        <f>+Sklop29[[#This Row],[cena/enota brez DDV v EUR]]*Sklop29[[#This Row],[Stopnja DDV (%)]]</f>
        <v>0</v>
      </c>
      <c r="R33" s="112">
        <f>+Sklop29[[#This Row],[cena/enota brez DDV v EUR]]+Sklop29[[#This Row],[Davek (EUR)]]</f>
        <v>0</v>
      </c>
      <c r="S33" s="112">
        <f>+Sklop29[[#This Row],[cena/enota brez DDV v EUR]]*Sklop29[[#This Row],[Okvirna količina]]</f>
        <v>0</v>
      </c>
      <c r="T33" s="152">
        <f>+Sklop29[[#This Row],[Končna cena/enoto mere (EUR) z DDV]]*Sklop29[[#This Row],[Okvirna količina]]</f>
        <v>0</v>
      </c>
      <c r="U33" s="231" t="s">
        <v>172</v>
      </c>
    </row>
    <row r="34" spans="1:21" s="64" customFormat="1" ht="12">
      <c r="A34" s="94" t="s">
        <v>21</v>
      </c>
      <c r="B34" s="99" t="s">
        <v>850</v>
      </c>
      <c r="C34" s="94" t="s">
        <v>172</v>
      </c>
      <c r="D34" s="94" t="s">
        <v>1</v>
      </c>
      <c r="E34" s="137"/>
      <c r="F34" s="110">
        <v>500</v>
      </c>
      <c r="G34" s="153" t="s">
        <v>1</v>
      </c>
      <c r="H3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34" s="110" t="str">
        <f>IF(Sklop29[[#This Row],[ZAHTEVANA SHEMA KAKOVOSTI]]&lt;&gt;"",Sklop29[[#This Row],[Preračunana masa/volumen/kos na enoto kg]],"")</f>
        <v/>
      </c>
      <c r="J34" s="119"/>
      <c r="K34" s="234" t="s">
        <v>172</v>
      </c>
      <c r="L34" s="234" t="s">
        <v>172</v>
      </c>
      <c r="M34" s="234" t="s">
        <v>172</v>
      </c>
      <c r="N34" s="112"/>
      <c r="O34" s="235" t="s">
        <v>172</v>
      </c>
      <c r="P34" s="121"/>
      <c r="Q34" s="112">
        <f>+Sklop29[[#This Row],[cena/enota brez DDV v EUR]]*Sklop29[[#This Row],[Stopnja DDV (%)]]</f>
        <v>0</v>
      </c>
      <c r="R34" s="112">
        <f>+Sklop29[[#This Row],[cena/enota brez DDV v EUR]]+Sklop29[[#This Row],[Davek (EUR)]]</f>
        <v>0</v>
      </c>
      <c r="S34" s="112">
        <f>+Sklop29[[#This Row],[cena/enota brez DDV v EUR]]*Sklop29[[#This Row],[Okvirna količina]]</f>
        <v>0</v>
      </c>
      <c r="T34" s="152">
        <f>+Sklop29[[#This Row],[Končna cena/enoto mere (EUR) z DDV]]*Sklop29[[#This Row],[Okvirna količina]]</f>
        <v>0</v>
      </c>
      <c r="U34" s="231" t="s">
        <v>172</v>
      </c>
    </row>
    <row r="35" spans="1:21" s="64" customFormat="1" ht="12">
      <c r="A35" s="94" t="s">
        <v>22</v>
      </c>
      <c r="B35" s="99" t="s">
        <v>851</v>
      </c>
      <c r="C35" s="94" t="s">
        <v>172</v>
      </c>
      <c r="D35" s="94" t="s">
        <v>1</v>
      </c>
      <c r="E35" s="137"/>
      <c r="F35" s="110">
        <v>20</v>
      </c>
      <c r="G35" s="153" t="s">
        <v>1</v>
      </c>
      <c r="H3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5" s="110" t="str">
        <f>IF(Sklop29[[#This Row],[ZAHTEVANA SHEMA KAKOVOSTI]]&lt;&gt;"",Sklop29[[#This Row],[Preračunana masa/volumen/kos na enoto kg]],"")</f>
        <v/>
      </c>
      <c r="J35" s="119"/>
      <c r="K35" s="234" t="s">
        <v>172</v>
      </c>
      <c r="L35" s="234" t="s">
        <v>172</v>
      </c>
      <c r="M35" s="234" t="s">
        <v>172</v>
      </c>
      <c r="N35" s="112"/>
      <c r="O35" s="235" t="s">
        <v>172</v>
      </c>
      <c r="P35" s="121"/>
      <c r="Q35" s="112">
        <f>+Sklop29[[#This Row],[cena/enota brez DDV v EUR]]*Sklop29[[#This Row],[Stopnja DDV (%)]]</f>
        <v>0</v>
      </c>
      <c r="R35" s="112">
        <f>+Sklop29[[#This Row],[cena/enota brez DDV v EUR]]+Sklop29[[#This Row],[Davek (EUR)]]</f>
        <v>0</v>
      </c>
      <c r="S35" s="112">
        <f>+Sklop29[[#This Row],[cena/enota brez DDV v EUR]]*Sklop29[[#This Row],[Okvirna količina]]</f>
        <v>0</v>
      </c>
      <c r="T35" s="152">
        <f>+Sklop29[[#This Row],[Končna cena/enoto mere (EUR) z DDV]]*Sklop29[[#This Row],[Okvirna količina]]</f>
        <v>0</v>
      </c>
      <c r="U35" s="231" t="s">
        <v>172</v>
      </c>
    </row>
    <row r="36" spans="1:21" s="64" customFormat="1" ht="12">
      <c r="A36" s="94" t="s">
        <v>23</v>
      </c>
      <c r="B36" s="99" t="s">
        <v>852</v>
      </c>
      <c r="C36" s="94" t="s">
        <v>172</v>
      </c>
      <c r="D36" s="94" t="s">
        <v>1</v>
      </c>
      <c r="E36" s="137"/>
      <c r="F36" s="110">
        <v>20</v>
      </c>
      <c r="G36" s="153" t="s">
        <v>1</v>
      </c>
      <c r="H3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6" s="110" t="str">
        <f>IF(Sklop29[[#This Row],[ZAHTEVANA SHEMA KAKOVOSTI]]&lt;&gt;"",Sklop29[[#This Row],[Preračunana masa/volumen/kos na enoto kg]],"")</f>
        <v/>
      </c>
      <c r="J36" s="119"/>
      <c r="K36" s="234" t="s">
        <v>172</v>
      </c>
      <c r="L36" s="234" t="s">
        <v>172</v>
      </c>
      <c r="M36" s="234" t="s">
        <v>172</v>
      </c>
      <c r="N36" s="112"/>
      <c r="O36" s="235" t="s">
        <v>172</v>
      </c>
      <c r="P36" s="121"/>
      <c r="Q36" s="112">
        <f>+Sklop29[[#This Row],[cena/enota brez DDV v EUR]]*Sklop29[[#This Row],[Stopnja DDV (%)]]</f>
        <v>0</v>
      </c>
      <c r="R36" s="112">
        <f>+Sklop29[[#This Row],[cena/enota brez DDV v EUR]]+Sklop29[[#This Row],[Davek (EUR)]]</f>
        <v>0</v>
      </c>
      <c r="S36" s="112">
        <f>+Sklop29[[#This Row],[cena/enota brez DDV v EUR]]*Sklop29[[#This Row],[Okvirna količina]]</f>
        <v>0</v>
      </c>
      <c r="T36" s="152">
        <f>+Sklop29[[#This Row],[Končna cena/enoto mere (EUR) z DDV]]*Sklop29[[#This Row],[Okvirna količina]]</f>
        <v>0</v>
      </c>
      <c r="U36" s="231" t="s">
        <v>172</v>
      </c>
    </row>
    <row r="37" spans="1:21" s="64" customFormat="1" ht="12">
      <c r="A37" s="94" t="s">
        <v>24</v>
      </c>
      <c r="B37" s="99" t="s">
        <v>853</v>
      </c>
      <c r="C37" s="94" t="s">
        <v>172</v>
      </c>
      <c r="D37" s="94" t="s">
        <v>1</v>
      </c>
      <c r="E37" s="137"/>
      <c r="F37" s="110">
        <v>60</v>
      </c>
      <c r="G37" s="153" t="s">
        <v>1</v>
      </c>
      <c r="H3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37" s="110" t="str">
        <f>IF(Sklop29[[#This Row],[ZAHTEVANA SHEMA KAKOVOSTI]]&lt;&gt;"",Sklop29[[#This Row],[Preračunana masa/volumen/kos na enoto kg]],"")</f>
        <v/>
      </c>
      <c r="J37" s="119"/>
      <c r="K37" s="234" t="s">
        <v>172</v>
      </c>
      <c r="L37" s="234" t="s">
        <v>172</v>
      </c>
      <c r="M37" s="234" t="s">
        <v>172</v>
      </c>
      <c r="N37" s="112"/>
      <c r="O37" s="235" t="s">
        <v>172</v>
      </c>
      <c r="P37" s="121"/>
      <c r="Q37" s="112">
        <f>+Sklop29[[#This Row],[cena/enota brez DDV v EUR]]*Sklop29[[#This Row],[Stopnja DDV (%)]]</f>
        <v>0</v>
      </c>
      <c r="R37" s="112">
        <f>+Sklop29[[#This Row],[cena/enota brez DDV v EUR]]+Sklop29[[#This Row],[Davek (EUR)]]</f>
        <v>0</v>
      </c>
      <c r="S37" s="112">
        <f>+Sklop29[[#This Row],[cena/enota brez DDV v EUR]]*Sklop29[[#This Row],[Okvirna količina]]</f>
        <v>0</v>
      </c>
      <c r="T37" s="152">
        <f>+Sklop29[[#This Row],[Končna cena/enoto mere (EUR) z DDV]]*Sklop29[[#This Row],[Okvirna količina]]</f>
        <v>0</v>
      </c>
      <c r="U37" s="231" t="s">
        <v>172</v>
      </c>
    </row>
    <row r="38" spans="1:21" s="64" customFormat="1" ht="12">
      <c r="A38" s="94" t="s">
        <v>25</v>
      </c>
      <c r="B38" s="99" t="s">
        <v>854</v>
      </c>
      <c r="C38" s="94" t="s">
        <v>172</v>
      </c>
      <c r="D38" s="94" t="s">
        <v>1</v>
      </c>
      <c r="E38" s="137"/>
      <c r="F38" s="110">
        <v>130</v>
      </c>
      <c r="G38" s="153" t="s">
        <v>1</v>
      </c>
      <c r="H3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130</v>
      </c>
      <c r="I38" s="110" t="str">
        <f>IF(Sklop29[[#This Row],[ZAHTEVANA SHEMA KAKOVOSTI]]&lt;&gt;"",Sklop29[[#This Row],[Preračunana masa/volumen/kos na enoto kg]],"")</f>
        <v/>
      </c>
      <c r="J38" s="119"/>
      <c r="K38" s="234" t="s">
        <v>172</v>
      </c>
      <c r="L38" s="234" t="s">
        <v>172</v>
      </c>
      <c r="M38" s="234" t="s">
        <v>172</v>
      </c>
      <c r="N38" s="112"/>
      <c r="O38" s="235" t="s">
        <v>172</v>
      </c>
      <c r="P38" s="121"/>
      <c r="Q38" s="112">
        <f>+Sklop29[[#This Row],[cena/enota brez DDV v EUR]]*Sklop29[[#This Row],[Stopnja DDV (%)]]</f>
        <v>0</v>
      </c>
      <c r="R38" s="112">
        <f>+Sklop29[[#This Row],[cena/enota brez DDV v EUR]]+Sklop29[[#This Row],[Davek (EUR)]]</f>
        <v>0</v>
      </c>
      <c r="S38" s="112">
        <f>+Sklop29[[#This Row],[cena/enota brez DDV v EUR]]*Sklop29[[#This Row],[Okvirna količina]]</f>
        <v>0</v>
      </c>
      <c r="T38" s="152">
        <f>+Sklop29[[#This Row],[Končna cena/enoto mere (EUR) z DDV]]*Sklop29[[#This Row],[Okvirna količina]]</f>
        <v>0</v>
      </c>
      <c r="U38" s="231" t="s">
        <v>172</v>
      </c>
    </row>
    <row r="39" spans="1:21" s="64" customFormat="1" ht="12">
      <c r="A39" s="94" t="s">
        <v>26</v>
      </c>
      <c r="B39" s="99" t="s">
        <v>855</v>
      </c>
      <c r="C39" s="94" t="s">
        <v>172</v>
      </c>
      <c r="D39" s="94" t="s">
        <v>1</v>
      </c>
      <c r="E39" s="137"/>
      <c r="F39" s="110">
        <v>50</v>
      </c>
      <c r="G39" s="153" t="s">
        <v>1</v>
      </c>
      <c r="H3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9" s="110" t="str">
        <f>IF(Sklop29[[#This Row],[ZAHTEVANA SHEMA KAKOVOSTI]]&lt;&gt;"",Sklop29[[#This Row],[Preračunana masa/volumen/kos na enoto kg]],"")</f>
        <v/>
      </c>
      <c r="J39" s="119"/>
      <c r="K39" s="234" t="s">
        <v>172</v>
      </c>
      <c r="L39" s="234" t="s">
        <v>172</v>
      </c>
      <c r="M39" s="234" t="s">
        <v>172</v>
      </c>
      <c r="N39" s="112"/>
      <c r="O39" s="235" t="s">
        <v>172</v>
      </c>
      <c r="P39" s="121"/>
      <c r="Q39" s="112">
        <f>+Sklop29[[#This Row],[cena/enota brez DDV v EUR]]*Sklop29[[#This Row],[Stopnja DDV (%)]]</f>
        <v>0</v>
      </c>
      <c r="R39" s="112">
        <f>+Sklop29[[#This Row],[cena/enota brez DDV v EUR]]+Sklop29[[#This Row],[Davek (EUR)]]</f>
        <v>0</v>
      </c>
      <c r="S39" s="112">
        <f>+Sklop29[[#This Row],[cena/enota brez DDV v EUR]]*Sklop29[[#This Row],[Okvirna količina]]</f>
        <v>0</v>
      </c>
      <c r="T39" s="152">
        <f>+Sklop29[[#This Row],[Končna cena/enoto mere (EUR) z DDV]]*Sklop29[[#This Row],[Okvirna količina]]</f>
        <v>0</v>
      </c>
      <c r="U39" s="231" t="s">
        <v>172</v>
      </c>
    </row>
    <row r="40" spans="1:21" s="64" customFormat="1" ht="12">
      <c r="A40" s="94" t="s">
        <v>27</v>
      </c>
      <c r="B40" s="99" t="s">
        <v>856</v>
      </c>
      <c r="C40" s="94" t="s">
        <v>172</v>
      </c>
      <c r="D40" s="94" t="s">
        <v>1</v>
      </c>
      <c r="E40" s="137"/>
      <c r="F40" s="110">
        <v>280</v>
      </c>
      <c r="G40" s="153" t="s">
        <v>1</v>
      </c>
      <c r="H4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280</v>
      </c>
      <c r="I40" s="110" t="str">
        <f>IF(Sklop29[[#This Row],[ZAHTEVANA SHEMA KAKOVOSTI]]&lt;&gt;"",Sklop29[[#This Row],[Preračunana masa/volumen/kos na enoto kg]],"")</f>
        <v/>
      </c>
      <c r="J40" s="119"/>
      <c r="K40" s="234" t="s">
        <v>172</v>
      </c>
      <c r="L40" s="234" t="s">
        <v>172</v>
      </c>
      <c r="M40" s="234" t="s">
        <v>172</v>
      </c>
      <c r="N40" s="112"/>
      <c r="O40" s="235" t="s">
        <v>172</v>
      </c>
      <c r="P40" s="121"/>
      <c r="Q40" s="112">
        <f>+Sklop29[[#This Row],[cena/enota brez DDV v EUR]]*Sklop29[[#This Row],[Stopnja DDV (%)]]</f>
        <v>0</v>
      </c>
      <c r="R40" s="112">
        <f>+Sklop29[[#This Row],[cena/enota brez DDV v EUR]]+Sklop29[[#This Row],[Davek (EUR)]]</f>
        <v>0</v>
      </c>
      <c r="S40" s="112">
        <f>+Sklop29[[#This Row],[cena/enota brez DDV v EUR]]*Sklop29[[#This Row],[Okvirna količina]]</f>
        <v>0</v>
      </c>
      <c r="T40" s="152">
        <f>+Sklop29[[#This Row],[Končna cena/enoto mere (EUR) z DDV]]*Sklop29[[#This Row],[Okvirna količina]]</f>
        <v>0</v>
      </c>
      <c r="U40" s="231" t="s">
        <v>172</v>
      </c>
    </row>
    <row r="41" spans="1:21" s="64" customFormat="1" ht="12">
      <c r="A41" s="94" t="s">
        <v>28</v>
      </c>
      <c r="B41" s="99" t="s">
        <v>857</v>
      </c>
      <c r="C41" s="94" t="s">
        <v>172</v>
      </c>
      <c r="D41" s="94" t="s">
        <v>1</v>
      </c>
      <c r="E41" s="137"/>
      <c r="F41" s="110">
        <v>40</v>
      </c>
      <c r="G41" s="153" t="s">
        <v>1</v>
      </c>
      <c r="H4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41" s="110" t="str">
        <f>IF(Sklop29[[#This Row],[ZAHTEVANA SHEMA KAKOVOSTI]]&lt;&gt;"",Sklop29[[#This Row],[Preračunana masa/volumen/kos na enoto kg]],"")</f>
        <v/>
      </c>
      <c r="J41" s="119"/>
      <c r="K41" s="234" t="s">
        <v>172</v>
      </c>
      <c r="L41" s="234" t="s">
        <v>172</v>
      </c>
      <c r="M41" s="234" t="s">
        <v>172</v>
      </c>
      <c r="N41" s="112"/>
      <c r="O41" s="235" t="s">
        <v>172</v>
      </c>
      <c r="P41" s="121"/>
      <c r="Q41" s="112">
        <f>+Sklop29[[#This Row],[cena/enota brez DDV v EUR]]*Sklop29[[#This Row],[Stopnja DDV (%)]]</f>
        <v>0</v>
      </c>
      <c r="R41" s="112">
        <f>+Sklop29[[#This Row],[cena/enota brez DDV v EUR]]+Sklop29[[#This Row],[Davek (EUR)]]</f>
        <v>0</v>
      </c>
      <c r="S41" s="112">
        <f>+Sklop29[[#This Row],[cena/enota brez DDV v EUR]]*Sklop29[[#This Row],[Okvirna količina]]</f>
        <v>0</v>
      </c>
      <c r="T41" s="152">
        <f>+Sklop29[[#This Row],[Končna cena/enoto mere (EUR) z DDV]]*Sklop29[[#This Row],[Okvirna količina]]</f>
        <v>0</v>
      </c>
      <c r="U41" s="231" t="s">
        <v>172</v>
      </c>
    </row>
    <row r="42" spans="1:21" s="64" customFormat="1" ht="12">
      <c r="A42" s="94" t="s">
        <v>29</v>
      </c>
      <c r="B42" s="99" t="s">
        <v>858</v>
      </c>
      <c r="C42" s="94" t="s">
        <v>172</v>
      </c>
      <c r="D42" s="94" t="s">
        <v>1</v>
      </c>
      <c r="E42" s="137"/>
      <c r="F42" s="110">
        <v>10</v>
      </c>
      <c r="G42" s="153" t="s">
        <v>1</v>
      </c>
      <c r="H4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42" s="110" t="str">
        <f>IF(Sklop29[[#This Row],[ZAHTEVANA SHEMA KAKOVOSTI]]&lt;&gt;"",Sklop29[[#This Row],[Preračunana masa/volumen/kos na enoto kg]],"")</f>
        <v/>
      </c>
      <c r="J42" s="119"/>
      <c r="K42" s="234" t="s">
        <v>172</v>
      </c>
      <c r="L42" s="234" t="s">
        <v>172</v>
      </c>
      <c r="M42" s="234" t="s">
        <v>172</v>
      </c>
      <c r="N42" s="112"/>
      <c r="O42" s="235" t="s">
        <v>172</v>
      </c>
      <c r="P42" s="121"/>
      <c r="Q42" s="112">
        <f>+Sklop29[[#This Row],[cena/enota brez DDV v EUR]]*Sklop29[[#This Row],[Stopnja DDV (%)]]</f>
        <v>0</v>
      </c>
      <c r="R42" s="112">
        <f>+Sklop29[[#This Row],[cena/enota brez DDV v EUR]]+Sklop29[[#This Row],[Davek (EUR)]]</f>
        <v>0</v>
      </c>
      <c r="S42" s="112">
        <f>+Sklop29[[#This Row],[cena/enota brez DDV v EUR]]*Sklop29[[#This Row],[Okvirna količina]]</f>
        <v>0</v>
      </c>
      <c r="T42" s="152">
        <f>+Sklop29[[#This Row],[Končna cena/enoto mere (EUR) z DDV]]*Sklop29[[#This Row],[Okvirna količina]]</f>
        <v>0</v>
      </c>
      <c r="U42" s="231" t="s">
        <v>172</v>
      </c>
    </row>
    <row r="43" spans="1:21" s="64" customFormat="1" ht="12">
      <c r="A43" s="94" t="s">
        <v>30</v>
      </c>
      <c r="B43" s="99" t="s">
        <v>859</v>
      </c>
      <c r="C43" s="94" t="s">
        <v>172</v>
      </c>
      <c r="D43" s="94" t="s">
        <v>1</v>
      </c>
      <c r="E43" s="137"/>
      <c r="F43" s="110">
        <v>15</v>
      </c>
      <c r="G43" s="153" t="s">
        <v>1</v>
      </c>
      <c r="H4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43" s="110" t="str">
        <f>IF(Sklop29[[#This Row],[ZAHTEVANA SHEMA KAKOVOSTI]]&lt;&gt;"",Sklop29[[#This Row],[Preračunana masa/volumen/kos na enoto kg]],"")</f>
        <v/>
      </c>
      <c r="J43" s="119"/>
      <c r="K43" s="234" t="s">
        <v>172</v>
      </c>
      <c r="L43" s="234" t="s">
        <v>172</v>
      </c>
      <c r="M43" s="234" t="s">
        <v>172</v>
      </c>
      <c r="N43" s="112"/>
      <c r="O43" s="235" t="s">
        <v>172</v>
      </c>
      <c r="P43" s="121"/>
      <c r="Q43" s="112">
        <f>+Sklop29[[#This Row],[cena/enota brez DDV v EUR]]*Sklop29[[#This Row],[Stopnja DDV (%)]]</f>
        <v>0</v>
      </c>
      <c r="R43" s="112">
        <f>+Sklop29[[#This Row],[cena/enota brez DDV v EUR]]+Sklop29[[#This Row],[Davek (EUR)]]</f>
        <v>0</v>
      </c>
      <c r="S43" s="112">
        <f>+Sklop29[[#This Row],[cena/enota brez DDV v EUR]]*Sklop29[[#This Row],[Okvirna količina]]</f>
        <v>0</v>
      </c>
      <c r="T43" s="152">
        <f>+Sklop29[[#This Row],[Končna cena/enoto mere (EUR) z DDV]]*Sklop29[[#This Row],[Okvirna količina]]</f>
        <v>0</v>
      </c>
      <c r="U43" s="231" t="s">
        <v>172</v>
      </c>
    </row>
    <row r="44" spans="1:21" s="64" customFormat="1" ht="12">
      <c r="A44" s="94" t="s">
        <v>31</v>
      </c>
      <c r="B44" s="99" t="s">
        <v>860</v>
      </c>
      <c r="C44" s="94" t="s">
        <v>172</v>
      </c>
      <c r="D44" s="94" t="s">
        <v>1</v>
      </c>
      <c r="E44" s="137"/>
      <c r="F44" s="110">
        <v>20</v>
      </c>
      <c r="G44" s="153" t="s">
        <v>1</v>
      </c>
      <c r="H4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4" s="110" t="str">
        <f>IF(Sklop29[[#This Row],[ZAHTEVANA SHEMA KAKOVOSTI]]&lt;&gt;"",Sklop29[[#This Row],[Preračunana masa/volumen/kos na enoto kg]],"")</f>
        <v/>
      </c>
      <c r="J44" s="119"/>
      <c r="K44" s="234" t="s">
        <v>172</v>
      </c>
      <c r="L44" s="234" t="s">
        <v>172</v>
      </c>
      <c r="M44" s="234" t="s">
        <v>172</v>
      </c>
      <c r="N44" s="112"/>
      <c r="O44" s="235" t="s">
        <v>172</v>
      </c>
      <c r="P44" s="121"/>
      <c r="Q44" s="112">
        <f>+Sklop29[[#This Row],[cena/enota brez DDV v EUR]]*Sklop29[[#This Row],[Stopnja DDV (%)]]</f>
        <v>0</v>
      </c>
      <c r="R44" s="112">
        <f>+Sklop29[[#This Row],[cena/enota brez DDV v EUR]]+Sklop29[[#This Row],[Davek (EUR)]]</f>
        <v>0</v>
      </c>
      <c r="S44" s="112">
        <f>+Sklop29[[#This Row],[cena/enota brez DDV v EUR]]*Sklop29[[#This Row],[Okvirna količina]]</f>
        <v>0</v>
      </c>
      <c r="T44" s="152">
        <f>+Sklop29[[#This Row],[Končna cena/enoto mere (EUR) z DDV]]*Sklop29[[#This Row],[Okvirna količina]]</f>
        <v>0</v>
      </c>
      <c r="U44" s="231" t="s">
        <v>172</v>
      </c>
    </row>
    <row r="45" spans="1:21" s="64" customFormat="1" ht="12">
      <c r="A45" s="94" t="s">
        <v>32</v>
      </c>
      <c r="B45" s="99" t="s">
        <v>861</v>
      </c>
      <c r="C45" s="94" t="s">
        <v>172</v>
      </c>
      <c r="D45" s="94" t="s">
        <v>1</v>
      </c>
      <c r="E45" s="137"/>
      <c r="F45" s="110">
        <v>40</v>
      </c>
      <c r="G45" s="153" t="s">
        <v>1</v>
      </c>
      <c r="H4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45" s="110" t="str">
        <f>IF(Sklop29[[#This Row],[ZAHTEVANA SHEMA KAKOVOSTI]]&lt;&gt;"",Sklop29[[#This Row],[Preračunana masa/volumen/kos na enoto kg]],"")</f>
        <v/>
      </c>
      <c r="J45" s="119"/>
      <c r="K45" s="234" t="s">
        <v>172</v>
      </c>
      <c r="L45" s="234" t="s">
        <v>172</v>
      </c>
      <c r="M45" s="234" t="s">
        <v>172</v>
      </c>
      <c r="N45" s="112"/>
      <c r="O45" s="235" t="s">
        <v>172</v>
      </c>
      <c r="P45" s="121"/>
      <c r="Q45" s="112">
        <f>+Sklop29[[#This Row],[cena/enota brez DDV v EUR]]*Sklop29[[#This Row],[Stopnja DDV (%)]]</f>
        <v>0</v>
      </c>
      <c r="R45" s="112">
        <f>+Sklop29[[#This Row],[cena/enota brez DDV v EUR]]+Sklop29[[#This Row],[Davek (EUR)]]</f>
        <v>0</v>
      </c>
      <c r="S45" s="112">
        <f>+Sklop29[[#This Row],[cena/enota brez DDV v EUR]]*Sklop29[[#This Row],[Okvirna količina]]</f>
        <v>0</v>
      </c>
      <c r="T45" s="152">
        <f>+Sklop29[[#This Row],[Končna cena/enoto mere (EUR) z DDV]]*Sklop29[[#This Row],[Okvirna količina]]</f>
        <v>0</v>
      </c>
      <c r="U45" s="231" t="s">
        <v>172</v>
      </c>
    </row>
    <row r="46" spans="1:21" s="64" customFormat="1" ht="12">
      <c r="A46" s="94" t="s">
        <v>33</v>
      </c>
      <c r="B46" s="99" t="s">
        <v>862</v>
      </c>
      <c r="C46" s="94" t="s">
        <v>172</v>
      </c>
      <c r="D46" s="94" t="s">
        <v>1</v>
      </c>
      <c r="E46" s="137"/>
      <c r="F46" s="110">
        <v>20</v>
      </c>
      <c r="G46" s="153" t="s">
        <v>1</v>
      </c>
      <c r="H4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6" s="110" t="str">
        <f>IF(Sklop29[[#This Row],[ZAHTEVANA SHEMA KAKOVOSTI]]&lt;&gt;"",Sklop29[[#This Row],[Preračunana masa/volumen/kos na enoto kg]],"")</f>
        <v/>
      </c>
      <c r="J46" s="119"/>
      <c r="K46" s="234" t="s">
        <v>172</v>
      </c>
      <c r="L46" s="234" t="s">
        <v>172</v>
      </c>
      <c r="M46" s="234" t="s">
        <v>172</v>
      </c>
      <c r="N46" s="112"/>
      <c r="O46" s="235" t="s">
        <v>172</v>
      </c>
      <c r="P46" s="121"/>
      <c r="Q46" s="112">
        <f>+Sklop29[[#This Row],[cena/enota brez DDV v EUR]]*Sklop29[[#This Row],[Stopnja DDV (%)]]</f>
        <v>0</v>
      </c>
      <c r="R46" s="112">
        <f>+Sklop29[[#This Row],[cena/enota brez DDV v EUR]]+Sklop29[[#This Row],[Davek (EUR)]]</f>
        <v>0</v>
      </c>
      <c r="S46" s="112">
        <f>+Sklop29[[#This Row],[cena/enota brez DDV v EUR]]*Sklop29[[#This Row],[Okvirna količina]]</f>
        <v>0</v>
      </c>
      <c r="T46" s="152">
        <f>+Sklop29[[#This Row],[Končna cena/enoto mere (EUR) z DDV]]*Sklop29[[#This Row],[Okvirna količina]]</f>
        <v>0</v>
      </c>
      <c r="U46" s="231" t="s">
        <v>172</v>
      </c>
    </row>
    <row r="47" spans="1:21" s="64" customFormat="1" ht="12">
      <c r="A47" s="94" t="s">
        <v>34</v>
      </c>
      <c r="B47" s="99" t="s">
        <v>863</v>
      </c>
      <c r="C47" s="94" t="s">
        <v>172</v>
      </c>
      <c r="D47" s="94" t="s">
        <v>1</v>
      </c>
      <c r="E47" s="137"/>
      <c r="F47" s="110">
        <v>40</v>
      </c>
      <c r="G47" s="153" t="s">
        <v>1</v>
      </c>
      <c r="H4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47" s="110" t="str">
        <f>IF(Sklop29[[#This Row],[ZAHTEVANA SHEMA KAKOVOSTI]]&lt;&gt;"",Sklop29[[#This Row],[Preračunana masa/volumen/kos na enoto kg]],"")</f>
        <v/>
      </c>
      <c r="J47" s="119"/>
      <c r="K47" s="234" t="s">
        <v>172</v>
      </c>
      <c r="L47" s="234" t="s">
        <v>172</v>
      </c>
      <c r="M47" s="234" t="s">
        <v>172</v>
      </c>
      <c r="N47" s="112"/>
      <c r="O47" s="235" t="s">
        <v>172</v>
      </c>
      <c r="P47" s="121"/>
      <c r="Q47" s="112">
        <f>+Sklop29[[#This Row],[cena/enota brez DDV v EUR]]*Sklop29[[#This Row],[Stopnja DDV (%)]]</f>
        <v>0</v>
      </c>
      <c r="R47" s="112">
        <f>+Sklop29[[#This Row],[cena/enota brez DDV v EUR]]+Sklop29[[#This Row],[Davek (EUR)]]</f>
        <v>0</v>
      </c>
      <c r="S47" s="112">
        <f>+Sklop29[[#This Row],[cena/enota brez DDV v EUR]]*Sklop29[[#This Row],[Okvirna količina]]</f>
        <v>0</v>
      </c>
      <c r="T47" s="152">
        <f>+Sklop29[[#This Row],[Končna cena/enoto mere (EUR) z DDV]]*Sklop29[[#This Row],[Okvirna količina]]</f>
        <v>0</v>
      </c>
      <c r="U47" s="231" t="s">
        <v>172</v>
      </c>
    </row>
    <row r="48" spans="1:21" s="64" customFormat="1" ht="12">
      <c r="A48" s="94" t="s">
        <v>35</v>
      </c>
      <c r="B48" s="99" t="s">
        <v>864</v>
      </c>
      <c r="C48" s="94" t="s">
        <v>172</v>
      </c>
      <c r="D48" s="94" t="s">
        <v>1</v>
      </c>
      <c r="E48" s="137"/>
      <c r="F48" s="110">
        <v>380</v>
      </c>
      <c r="G48" s="153" t="s">
        <v>1</v>
      </c>
      <c r="H4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380</v>
      </c>
      <c r="I48" s="110" t="str">
        <f>IF(Sklop29[[#This Row],[ZAHTEVANA SHEMA KAKOVOSTI]]&lt;&gt;"",Sklop29[[#This Row],[Preračunana masa/volumen/kos na enoto kg]],"")</f>
        <v/>
      </c>
      <c r="J48" s="119"/>
      <c r="K48" s="234" t="s">
        <v>172</v>
      </c>
      <c r="L48" s="234" t="s">
        <v>172</v>
      </c>
      <c r="M48" s="234" t="s">
        <v>172</v>
      </c>
      <c r="N48" s="112"/>
      <c r="O48" s="235" t="s">
        <v>172</v>
      </c>
      <c r="P48" s="121"/>
      <c r="Q48" s="112">
        <f>+Sklop29[[#This Row],[cena/enota brez DDV v EUR]]*Sklop29[[#This Row],[Stopnja DDV (%)]]</f>
        <v>0</v>
      </c>
      <c r="R48" s="112">
        <f>+Sklop29[[#This Row],[cena/enota brez DDV v EUR]]+Sklop29[[#This Row],[Davek (EUR)]]</f>
        <v>0</v>
      </c>
      <c r="S48" s="112">
        <f>+Sklop29[[#This Row],[cena/enota brez DDV v EUR]]*Sklop29[[#This Row],[Okvirna količina]]</f>
        <v>0</v>
      </c>
      <c r="T48" s="152">
        <f>+Sklop29[[#This Row],[Končna cena/enoto mere (EUR) z DDV]]*Sklop29[[#This Row],[Okvirna količina]]</f>
        <v>0</v>
      </c>
      <c r="U48" s="231" t="s">
        <v>172</v>
      </c>
    </row>
    <row r="49" spans="1:21" s="64" customFormat="1" ht="12">
      <c r="A49" s="94" t="s">
        <v>36</v>
      </c>
      <c r="B49" s="99" t="s">
        <v>865</v>
      </c>
      <c r="C49" s="94" t="s">
        <v>172</v>
      </c>
      <c r="D49" s="94" t="s">
        <v>1</v>
      </c>
      <c r="E49" s="137"/>
      <c r="F49" s="110">
        <v>70</v>
      </c>
      <c r="G49" s="153" t="s">
        <v>1</v>
      </c>
      <c r="H4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49" s="110" t="str">
        <f>IF(Sklop29[[#This Row],[ZAHTEVANA SHEMA KAKOVOSTI]]&lt;&gt;"",Sklop29[[#This Row],[Preračunana masa/volumen/kos na enoto kg]],"")</f>
        <v/>
      </c>
      <c r="J49" s="119"/>
      <c r="K49" s="234" t="s">
        <v>172</v>
      </c>
      <c r="L49" s="234" t="s">
        <v>172</v>
      </c>
      <c r="M49" s="234" t="s">
        <v>172</v>
      </c>
      <c r="N49" s="112"/>
      <c r="O49" s="235" t="s">
        <v>172</v>
      </c>
      <c r="P49" s="121"/>
      <c r="Q49" s="112">
        <f>+Sklop29[[#This Row],[cena/enota brez DDV v EUR]]*Sklop29[[#This Row],[Stopnja DDV (%)]]</f>
        <v>0</v>
      </c>
      <c r="R49" s="112">
        <f>+Sklop29[[#This Row],[cena/enota brez DDV v EUR]]+Sklop29[[#This Row],[Davek (EUR)]]</f>
        <v>0</v>
      </c>
      <c r="S49" s="112">
        <f>+Sklop29[[#This Row],[cena/enota brez DDV v EUR]]*Sklop29[[#This Row],[Okvirna količina]]</f>
        <v>0</v>
      </c>
      <c r="T49" s="152">
        <f>+Sklop29[[#This Row],[Končna cena/enoto mere (EUR) z DDV]]*Sklop29[[#This Row],[Okvirna količina]]</f>
        <v>0</v>
      </c>
      <c r="U49" s="231" t="s">
        <v>172</v>
      </c>
    </row>
    <row r="50" spans="1:21" s="64" customFormat="1" ht="12">
      <c r="A50" s="94" t="s">
        <v>37</v>
      </c>
      <c r="B50" s="99" t="s">
        <v>866</v>
      </c>
      <c r="C50" s="94" t="s">
        <v>172</v>
      </c>
      <c r="D50" s="94" t="s">
        <v>1</v>
      </c>
      <c r="E50" s="137"/>
      <c r="F50" s="110">
        <v>250</v>
      </c>
      <c r="G50" s="153" t="s">
        <v>1</v>
      </c>
      <c r="H5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50" s="110" t="str">
        <f>IF(Sklop29[[#This Row],[ZAHTEVANA SHEMA KAKOVOSTI]]&lt;&gt;"",Sklop29[[#This Row],[Preračunana masa/volumen/kos na enoto kg]],"")</f>
        <v/>
      </c>
      <c r="J50" s="119"/>
      <c r="K50" s="234" t="s">
        <v>172</v>
      </c>
      <c r="L50" s="234" t="s">
        <v>172</v>
      </c>
      <c r="M50" s="234" t="s">
        <v>172</v>
      </c>
      <c r="N50" s="112"/>
      <c r="O50" s="235" t="s">
        <v>172</v>
      </c>
      <c r="P50" s="121"/>
      <c r="Q50" s="112">
        <f>+Sklop29[[#This Row],[cena/enota brez DDV v EUR]]*Sklop29[[#This Row],[Stopnja DDV (%)]]</f>
        <v>0</v>
      </c>
      <c r="R50" s="112">
        <f>+Sklop29[[#This Row],[cena/enota brez DDV v EUR]]+Sklop29[[#This Row],[Davek (EUR)]]</f>
        <v>0</v>
      </c>
      <c r="S50" s="112">
        <f>+Sklop29[[#This Row],[cena/enota brez DDV v EUR]]*Sklop29[[#This Row],[Okvirna količina]]</f>
        <v>0</v>
      </c>
      <c r="T50" s="152">
        <f>+Sklop29[[#This Row],[Končna cena/enoto mere (EUR) z DDV]]*Sklop29[[#This Row],[Okvirna količina]]</f>
        <v>0</v>
      </c>
      <c r="U50" s="231" t="s">
        <v>172</v>
      </c>
    </row>
    <row r="51" spans="1:21" s="64" customFormat="1" ht="12">
      <c r="A51" s="94" t="s">
        <v>38</v>
      </c>
      <c r="B51" s="99" t="s">
        <v>867</v>
      </c>
      <c r="C51" s="94" t="s">
        <v>172</v>
      </c>
      <c r="D51" s="94" t="s">
        <v>1</v>
      </c>
      <c r="E51" s="137"/>
      <c r="F51" s="110">
        <v>100</v>
      </c>
      <c r="G51" s="153" t="s">
        <v>1</v>
      </c>
      <c r="H5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51" s="110" t="str">
        <f>IF(Sklop29[[#This Row],[ZAHTEVANA SHEMA KAKOVOSTI]]&lt;&gt;"",Sklop29[[#This Row],[Preračunana masa/volumen/kos na enoto kg]],"")</f>
        <v/>
      </c>
      <c r="J51" s="119"/>
      <c r="K51" s="234" t="s">
        <v>172</v>
      </c>
      <c r="L51" s="234" t="s">
        <v>172</v>
      </c>
      <c r="M51" s="234" t="s">
        <v>172</v>
      </c>
      <c r="N51" s="112"/>
      <c r="O51" s="235" t="s">
        <v>172</v>
      </c>
      <c r="P51" s="121"/>
      <c r="Q51" s="112">
        <f>+Sklop29[[#This Row],[cena/enota brez DDV v EUR]]*Sklop29[[#This Row],[Stopnja DDV (%)]]</f>
        <v>0</v>
      </c>
      <c r="R51" s="112">
        <f>+Sklop29[[#This Row],[cena/enota brez DDV v EUR]]+Sklop29[[#This Row],[Davek (EUR)]]</f>
        <v>0</v>
      </c>
      <c r="S51" s="112">
        <f>+Sklop29[[#This Row],[cena/enota brez DDV v EUR]]*Sklop29[[#This Row],[Okvirna količina]]</f>
        <v>0</v>
      </c>
      <c r="T51" s="152">
        <f>+Sklop29[[#This Row],[Končna cena/enoto mere (EUR) z DDV]]*Sklop29[[#This Row],[Okvirna količina]]</f>
        <v>0</v>
      </c>
      <c r="U51" s="231" t="s">
        <v>172</v>
      </c>
    </row>
    <row r="52" spans="1:21" s="64" customFormat="1" ht="12">
      <c r="A52" s="94" t="s">
        <v>39</v>
      </c>
      <c r="B52" s="99" t="s">
        <v>868</v>
      </c>
      <c r="C52" s="94" t="s">
        <v>172</v>
      </c>
      <c r="D52" s="94" t="s">
        <v>1</v>
      </c>
      <c r="E52" s="137"/>
      <c r="F52" s="110">
        <v>100</v>
      </c>
      <c r="G52" s="153" t="s">
        <v>1</v>
      </c>
      <c r="H5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52" s="110" t="str">
        <f>IF(Sklop29[[#This Row],[ZAHTEVANA SHEMA KAKOVOSTI]]&lt;&gt;"",Sklop29[[#This Row],[Preračunana masa/volumen/kos na enoto kg]],"")</f>
        <v/>
      </c>
      <c r="J52" s="119"/>
      <c r="K52" s="234" t="s">
        <v>172</v>
      </c>
      <c r="L52" s="234" t="s">
        <v>172</v>
      </c>
      <c r="M52" s="234" t="s">
        <v>172</v>
      </c>
      <c r="N52" s="112"/>
      <c r="O52" s="235" t="s">
        <v>172</v>
      </c>
      <c r="P52" s="121"/>
      <c r="Q52" s="112">
        <f>+Sklop29[[#This Row],[cena/enota brez DDV v EUR]]*Sklop29[[#This Row],[Stopnja DDV (%)]]</f>
        <v>0</v>
      </c>
      <c r="R52" s="112">
        <f>+Sklop29[[#This Row],[cena/enota brez DDV v EUR]]+Sklop29[[#This Row],[Davek (EUR)]]</f>
        <v>0</v>
      </c>
      <c r="S52" s="112">
        <f>+Sklop29[[#This Row],[cena/enota brez DDV v EUR]]*Sklop29[[#This Row],[Okvirna količina]]</f>
        <v>0</v>
      </c>
      <c r="T52" s="152">
        <f>+Sklop29[[#This Row],[Končna cena/enoto mere (EUR) z DDV]]*Sklop29[[#This Row],[Okvirna količina]]</f>
        <v>0</v>
      </c>
      <c r="U52" s="231" t="s">
        <v>172</v>
      </c>
    </row>
    <row r="53" spans="1:21" s="64" customFormat="1" ht="12">
      <c r="A53" s="94" t="s">
        <v>40</v>
      </c>
      <c r="B53" s="99" t="s">
        <v>869</v>
      </c>
      <c r="C53" s="94" t="s">
        <v>172</v>
      </c>
      <c r="D53" s="94" t="s">
        <v>1</v>
      </c>
      <c r="E53" s="137"/>
      <c r="F53" s="110">
        <v>130</v>
      </c>
      <c r="G53" s="153" t="s">
        <v>1</v>
      </c>
      <c r="H5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130</v>
      </c>
      <c r="I53" s="110" t="str">
        <f>IF(Sklop29[[#This Row],[ZAHTEVANA SHEMA KAKOVOSTI]]&lt;&gt;"",Sklop29[[#This Row],[Preračunana masa/volumen/kos na enoto kg]],"")</f>
        <v/>
      </c>
      <c r="J53" s="119"/>
      <c r="K53" s="234" t="s">
        <v>172</v>
      </c>
      <c r="L53" s="234" t="s">
        <v>172</v>
      </c>
      <c r="M53" s="234" t="s">
        <v>172</v>
      </c>
      <c r="N53" s="112"/>
      <c r="O53" s="235" t="s">
        <v>172</v>
      </c>
      <c r="P53" s="121"/>
      <c r="Q53" s="112">
        <f>+Sklop29[[#This Row],[cena/enota brez DDV v EUR]]*Sklop29[[#This Row],[Stopnja DDV (%)]]</f>
        <v>0</v>
      </c>
      <c r="R53" s="112">
        <f>+Sklop29[[#This Row],[cena/enota brez DDV v EUR]]+Sklop29[[#This Row],[Davek (EUR)]]</f>
        <v>0</v>
      </c>
      <c r="S53" s="112">
        <f>+Sklop29[[#This Row],[cena/enota brez DDV v EUR]]*Sklop29[[#This Row],[Okvirna količina]]</f>
        <v>0</v>
      </c>
      <c r="T53" s="152">
        <f>+Sklop29[[#This Row],[Končna cena/enoto mere (EUR) z DDV]]*Sklop29[[#This Row],[Okvirna količina]]</f>
        <v>0</v>
      </c>
      <c r="U53" s="231" t="s">
        <v>172</v>
      </c>
    </row>
    <row r="54" spans="1:21" s="64" customFormat="1" ht="12">
      <c r="A54" s="94" t="s">
        <v>41</v>
      </c>
      <c r="B54" s="99" t="s">
        <v>870</v>
      </c>
      <c r="C54" s="94" t="s">
        <v>172</v>
      </c>
      <c r="D54" s="94" t="s">
        <v>1</v>
      </c>
      <c r="E54" s="137"/>
      <c r="F54" s="110">
        <v>200</v>
      </c>
      <c r="G54" s="153" t="s">
        <v>1</v>
      </c>
      <c r="H5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54" s="110" t="str">
        <f>IF(Sklop29[[#This Row],[ZAHTEVANA SHEMA KAKOVOSTI]]&lt;&gt;"",Sklop29[[#This Row],[Preračunana masa/volumen/kos na enoto kg]],"")</f>
        <v/>
      </c>
      <c r="J54" s="119"/>
      <c r="K54" s="234" t="s">
        <v>172</v>
      </c>
      <c r="L54" s="234" t="s">
        <v>172</v>
      </c>
      <c r="M54" s="234" t="s">
        <v>172</v>
      </c>
      <c r="N54" s="112"/>
      <c r="O54" s="235" t="s">
        <v>172</v>
      </c>
      <c r="P54" s="121"/>
      <c r="Q54" s="112">
        <f>+Sklop29[[#This Row],[cena/enota brez DDV v EUR]]*Sklop29[[#This Row],[Stopnja DDV (%)]]</f>
        <v>0</v>
      </c>
      <c r="R54" s="112">
        <f>+Sklop29[[#This Row],[cena/enota brez DDV v EUR]]+Sklop29[[#This Row],[Davek (EUR)]]</f>
        <v>0</v>
      </c>
      <c r="S54" s="112">
        <f>+Sklop29[[#This Row],[cena/enota brez DDV v EUR]]*Sklop29[[#This Row],[Okvirna količina]]</f>
        <v>0</v>
      </c>
      <c r="T54" s="152">
        <f>+Sklop29[[#This Row],[Končna cena/enoto mere (EUR) z DDV]]*Sklop29[[#This Row],[Okvirna količina]]</f>
        <v>0</v>
      </c>
      <c r="U54" s="231" t="s">
        <v>172</v>
      </c>
    </row>
    <row r="55" spans="1:21" s="64" customFormat="1" ht="12">
      <c r="A55" s="94" t="s">
        <v>42</v>
      </c>
      <c r="B55" s="99" t="s">
        <v>871</v>
      </c>
      <c r="C55" s="94" t="s">
        <v>172</v>
      </c>
      <c r="D55" s="94" t="s">
        <v>1</v>
      </c>
      <c r="E55" s="137"/>
      <c r="F55" s="110">
        <v>20</v>
      </c>
      <c r="G55" s="153" t="s">
        <v>1</v>
      </c>
      <c r="H5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5" s="110" t="str">
        <f>IF(Sklop29[[#This Row],[ZAHTEVANA SHEMA KAKOVOSTI]]&lt;&gt;"",Sklop29[[#This Row],[Preračunana masa/volumen/kos na enoto kg]],"")</f>
        <v/>
      </c>
      <c r="J55" s="119"/>
      <c r="K55" s="234" t="s">
        <v>172</v>
      </c>
      <c r="L55" s="234" t="s">
        <v>172</v>
      </c>
      <c r="M55" s="234" t="s">
        <v>172</v>
      </c>
      <c r="N55" s="112"/>
      <c r="O55" s="235" t="s">
        <v>172</v>
      </c>
      <c r="P55" s="121"/>
      <c r="Q55" s="112">
        <f>+Sklop29[[#This Row],[cena/enota brez DDV v EUR]]*Sklop29[[#This Row],[Stopnja DDV (%)]]</f>
        <v>0</v>
      </c>
      <c r="R55" s="112">
        <f>+Sklop29[[#This Row],[cena/enota brez DDV v EUR]]+Sklop29[[#This Row],[Davek (EUR)]]</f>
        <v>0</v>
      </c>
      <c r="S55" s="112">
        <f>+Sklop29[[#This Row],[cena/enota brez DDV v EUR]]*Sklop29[[#This Row],[Okvirna količina]]</f>
        <v>0</v>
      </c>
      <c r="T55" s="152">
        <f>+Sklop29[[#This Row],[Končna cena/enoto mere (EUR) z DDV]]*Sklop29[[#This Row],[Okvirna količina]]</f>
        <v>0</v>
      </c>
      <c r="U55" s="231" t="s">
        <v>172</v>
      </c>
    </row>
    <row r="56" spans="1:21" s="64" customFormat="1" ht="12">
      <c r="A56" s="94" t="s">
        <v>43</v>
      </c>
      <c r="B56" s="99" t="s">
        <v>872</v>
      </c>
      <c r="C56" s="94" t="s">
        <v>172</v>
      </c>
      <c r="D56" s="94" t="s">
        <v>1</v>
      </c>
      <c r="E56" s="137"/>
      <c r="F56" s="110">
        <v>20</v>
      </c>
      <c r="G56" s="153" t="s">
        <v>1</v>
      </c>
      <c r="H5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6" s="110" t="str">
        <f>IF(Sklop29[[#This Row],[ZAHTEVANA SHEMA KAKOVOSTI]]&lt;&gt;"",Sklop29[[#This Row],[Preračunana masa/volumen/kos na enoto kg]],"")</f>
        <v/>
      </c>
      <c r="J56" s="119"/>
      <c r="K56" s="234" t="s">
        <v>172</v>
      </c>
      <c r="L56" s="234" t="s">
        <v>172</v>
      </c>
      <c r="M56" s="234" t="s">
        <v>172</v>
      </c>
      <c r="N56" s="112"/>
      <c r="O56" s="235" t="s">
        <v>172</v>
      </c>
      <c r="P56" s="121"/>
      <c r="Q56" s="112">
        <f>+Sklop29[[#This Row],[cena/enota brez DDV v EUR]]*Sklop29[[#This Row],[Stopnja DDV (%)]]</f>
        <v>0</v>
      </c>
      <c r="R56" s="112">
        <f>+Sklop29[[#This Row],[cena/enota brez DDV v EUR]]+Sklop29[[#This Row],[Davek (EUR)]]</f>
        <v>0</v>
      </c>
      <c r="S56" s="112">
        <f>+Sklop29[[#This Row],[cena/enota brez DDV v EUR]]*Sklop29[[#This Row],[Okvirna količina]]</f>
        <v>0</v>
      </c>
      <c r="T56" s="152">
        <f>+Sklop29[[#This Row],[Končna cena/enoto mere (EUR) z DDV]]*Sklop29[[#This Row],[Okvirna količina]]</f>
        <v>0</v>
      </c>
      <c r="U56" s="231" t="s">
        <v>172</v>
      </c>
    </row>
    <row r="57" spans="1:21" s="64" customFormat="1" ht="12">
      <c r="A57" s="94" t="s">
        <v>44</v>
      </c>
      <c r="B57" s="99" t="s">
        <v>873</v>
      </c>
      <c r="C57" s="94" t="s">
        <v>172</v>
      </c>
      <c r="D57" s="94" t="s">
        <v>1</v>
      </c>
      <c r="E57" s="137"/>
      <c r="F57" s="110">
        <v>5</v>
      </c>
      <c r="G57" s="153" t="s">
        <v>1</v>
      </c>
      <c r="H5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57" s="110" t="str">
        <f>IF(Sklop29[[#This Row],[ZAHTEVANA SHEMA KAKOVOSTI]]&lt;&gt;"",Sklop29[[#This Row],[Preračunana masa/volumen/kos na enoto kg]],"")</f>
        <v/>
      </c>
      <c r="J57" s="119"/>
      <c r="K57" s="234" t="s">
        <v>172</v>
      </c>
      <c r="L57" s="234" t="s">
        <v>172</v>
      </c>
      <c r="M57" s="234" t="s">
        <v>172</v>
      </c>
      <c r="N57" s="112"/>
      <c r="O57" s="235" t="s">
        <v>172</v>
      </c>
      <c r="P57" s="121"/>
      <c r="Q57" s="112">
        <f>+Sklop29[[#This Row],[cena/enota brez DDV v EUR]]*Sklop29[[#This Row],[Stopnja DDV (%)]]</f>
        <v>0</v>
      </c>
      <c r="R57" s="112">
        <f>+Sklop29[[#This Row],[cena/enota brez DDV v EUR]]+Sklop29[[#This Row],[Davek (EUR)]]</f>
        <v>0</v>
      </c>
      <c r="S57" s="112">
        <f>+Sklop29[[#This Row],[cena/enota brez DDV v EUR]]*Sklop29[[#This Row],[Okvirna količina]]</f>
        <v>0</v>
      </c>
      <c r="T57" s="152">
        <f>+Sklop29[[#This Row],[Končna cena/enoto mere (EUR) z DDV]]*Sklop29[[#This Row],[Okvirna količina]]</f>
        <v>0</v>
      </c>
      <c r="U57" s="231" t="s">
        <v>172</v>
      </c>
    </row>
    <row r="58" spans="1:21" s="64" customFormat="1" ht="12">
      <c r="A58" s="94" t="s">
        <v>49</v>
      </c>
      <c r="B58" s="99" t="s">
        <v>874</v>
      </c>
      <c r="C58" s="94" t="s">
        <v>172</v>
      </c>
      <c r="D58" s="94" t="s">
        <v>1</v>
      </c>
      <c r="E58" s="137"/>
      <c r="F58" s="110">
        <v>5</v>
      </c>
      <c r="G58" s="153" t="s">
        <v>1</v>
      </c>
      <c r="H5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58" s="110" t="str">
        <f>IF(Sklop29[[#This Row],[ZAHTEVANA SHEMA KAKOVOSTI]]&lt;&gt;"",Sklop29[[#This Row],[Preračunana masa/volumen/kos na enoto kg]],"")</f>
        <v/>
      </c>
      <c r="J58" s="119"/>
      <c r="K58" s="234" t="s">
        <v>172</v>
      </c>
      <c r="L58" s="234" t="s">
        <v>172</v>
      </c>
      <c r="M58" s="234" t="s">
        <v>172</v>
      </c>
      <c r="N58" s="112"/>
      <c r="O58" s="235" t="s">
        <v>172</v>
      </c>
      <c r="P58" s="121"/>
      <c r="Q58" s="112">
        <f>+Sklop29[[#This Row],[cena/enota brez DDV v EUR]]*Sklop29[[#This Row],[Stopnja DDV (%)]]</f>
        <v>0</v>
      </c>
      <c r="R58" s="112">
        <f>+Sklop29[[#This Row],[cena/enota brez DDV v EUR]]+Sklop29[[#This Row],[Davek (EUR)]]</f>
        <v>0</v>
      </c>
      <c r="S58" s="112">
        <f>+Sklop29[[#This Row],[cena/enota brez DDV v EUR]]*Sklop29[[#This Row],[Okvirna količina]]</f>
        <v>0</v>
      </c>
      <c r="T58" s="152">
        <f>+Sklop29[[#This Row],[Končna cena/enoto mere (EUR) z DDV]]*Sklop29[[#This Row],[Okvirna količina]]</f>
        <v>0</v>
      </c>
      <c r="U58" s="231" t="s">
        <v>172</v>
      </c>
    </row>
    <row r="59" spans="1:21" s="64" customFormat="1" ht="12">
      <c r="A59" s="94" t="s">
        <v>45</v>
      </c>
      <c r="B59" s="99" t="s">
        <v>875</v>
      </c>
      <c r="C59" s="94" t="s">
        <v>172</v>
      </c>
      <c r="D59" s="94" t="s">
        <v>1</v>
      </c>
      <c r="E59" s="137"/>
      <c r="F59" s="110">
        <v>20</v>
      </c>
      <c r="G59" s="153" t="s">
        <v>1</v>
      </c>
      <c r="H5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9" s="110" t="str">
        <f>IF(Sklop29[[#This Row],[ZAHTEVANA SHEMA KAKOVOSTI]]&lt;&gt;"",Sklop29[[#This Row],[Preračunana masa/volumen/kos na enoto kg]],"")</f>
        <v/>
      </c>
      <c r="J59" s="119"/>
      <c r="K59" s="234" t="s">
        <v>172</v>
      </c>
      <c r="L59" s="234" t="s">
        <v>172</v>
      </c>
      <c r="M59" s="234" t="s">
        <v>172</v>
      </c>
      <c r="N59" s="112"/>
      <c r="O59" s="235" t="s">
        <v>172</v>
      </c>
      <c r="P59" s="121"/>
      <c r="Q59" s="112">
        <f>+Sklop29[[#This Row],[cena/enota brez DDV v EUR]]*Sklop29[[#This Row],[Stopnja DDV (%)]]</f>
        <v>0</v>
      </c>
      <c r="R59" s="112">
        <f>+Sklop29[[#This Row],[cena/enota brez DDV v EUR]]+Sklop29[[#This Row],[Davek (EUR)]]</f>
        <v>0</v>
      </c>
      <c r="S59" s="112">
        <f>+Sklop29[[#This Row],[cena/enota brez DDV v EUR]]*Sklop29[[#This Row],[Okvirna količina]]</f>
        <v>0</v>
      </c>
      <c r="T59" s="152">
        <f>+Sklop29[[#This Row],[Končna cena/enoto mere (EUR) z DDV]]*Sklop29[[#This Row],[Okvirna količina]]</f>
        <v>0</v>
      </c>
      <c r="U59" s="231" t="s">
        <v>172</v>
      </c>
    </row>
    <row r="60" spans="1:21" s="64" customFormat="1" ht="12">
      <c r="A60" s="94" t="s">
        <v>46</v>
      </c>
      <c r="B60" s="99" t="s">
        <v>876</v>
      </c>
      <c r="C60" s="94" t="s">
        <v>172</v>
      </c>
      <c r="D60" s="94" t="s">
        <v>1</v>
      </c>
      <c r="E60" s="137"/>
      <c r="F60" s="110">
        <v>3</v>
      </c>
      <c r="G60" s="153" t="s">
        <v>1</v>
      </c>
      <c r="H6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60" s="110" t="str">
        <f>IF(Sklop29[[#This Row],[ZAHTEVANA SHEMA KAKOVOSTI]]&lt;&gt;"",Sklop29[[#This Row],[Preračunana masa/volumen/kos na enoto kg]],"")</f>
        <v/>
      </c>
      <c r="J60" s="119"/>
      <c r="K60" s="234" t="s">
        <v>172</v>
      </c>
      <c r="L60" s="234" t="s">
        <v>172</v>
      </c>
      <c r="M60" s="234" t="s">
        <v>172</v>
      </c>
      <c r="N60" s="112"/>
      <c r="O60" s="235" t="s">
        <v>172</v>
      </c>
      <c r="P60" s="121"/>
      <c r="Q60" s="112">
        <f>+Sklop29[[#This Row],[cena/enota brez DDV v EUR]]*Sklop29[[#This Row],[Stopnja DDV (%)]]</f>
        <v>0</v>
      </c>
      <c r="R60" s="112">
        <f>+Sklop29[[#This Row],[cena/enota brez DDV v EUR]]+Sklop29[[#This Row],[Davek (EUR)]]</f>
        <v>0</v>
      </c>
      <c r="S60" s="112">
        <f>+Sklop29[[#This Row],[cena/enota brez DDV v EUR]]*Sklop29[[#This Row],[Okvirna količina]]</f>
        <v>0</v>
      </c>
      <c r="T60" s="152">
        <f>+Sklop29[[#This Row],[Končna cena/enoto mere (EUR) z DDV]]*Sklop29[[#This Row],[Okvirna količina]]</f>
        <v>0</v>
      </c>
      <c r="U60" s="231" t="s">
        <v>172</v>
      </c>
    </row>
    <row r="61" spans="1:21" s="64" customFormat="1" ht="12">
      <c r="A61" s="94" t="s">
        <v>50</v>
      </c>
      <c r="B61" s="99" t="s">
        <v>877</v>
      </c>
      <c r="C61" s="94" t="s">
        <v>172</v>
      </c>
      <c r="D61" s="94" t="s">
        <v>1</v>
      </c>
      <c r="E61" s="137"/>
      <c r="F61" s="110">
        <v>160</v>
      </c>
      <c r="G61" s="153" t="s">
        <v>1</v>
      </c>
      <c r="H6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61" s="110" t="str">
        <f>IF(Sklop29[[#This Row],[ZAHTEVANA SHEMA KAKOVOSTI]]&lt;&gt;"",Sklop29[[#This Row],[Preračunana masa/volumen/kos na enoto kg]],"")</f>
        <v/>
      </c>
      <c r="J61" s="119"/>
      <c r="K61" s="234" t="s">
        <v>172</v>
      </c>
      <c r="L61" s="234" t="s">
        <v>172</v>
      </c>
      <c r="M61" s="234" t="s">
        <v>172</v>
      </c>
      <c r="N61" s="112"/>
      <c r="O61" s="235" t="s">
        <v>172</v>
      </c>
      <c r="P61" s="121"/>
      <c r="Q61" s="112">
        <f>+Sklop29[[#This Row],[cena/enota brez DDV v EUR]]*Sklop29[[#This Row],[Stopnja DDV (%)]]</f>
        <v>0</v>
      </c>
      <c r="R61" s="112">
        <f>+Sklop29[[#This Row],[cena/enota brez DDV v EUR]]+Sklop29[[#This Row],[Davek (EUR)]]</f>
        <v>0</v>
      </c>
      <c r="S61" s="112">
        <f>+Sklop29[[#This Row],[cena/enota brez DDV v EUR]]*Sklop29[[#This Row],[Okvirna količina]]</f>
        <v>0</v>
      </c>
      <c r="T61" s="152">
        <f>+Sklop29[[#This Row],[Končna cena/enoto mere (EUR) z DDV]]*Sklop29[[#This Row],[Okvirna količina]]</f>
        <v>0</v>
      </c>
      <c r="U61" s="231" t="s">
        <v>172</v>
      </c>
    </row>
    <row r="62" spans="1:21" s="64" customFormat="1" ht="12">
      <c r="A62" s="94" t="s">
        <v>51</v>
      </c>
      <c r="B62" s="99" t="s">
        <v>878</v>
      </c>
      <c r="C62" s="94" t="s">
        <v>172</v>
      </c>
      <c r="D62" s="94" t="s">
        <v>1</v>
      </c>
      <c r="E62" s="137"/>
      <c r="F62" s="110">
        <v>80</v>
      </c>
      <c r="G62" s="153" t="s">
        <v>1</v>
      </c>
      <c r="H6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62" s="110" t="str">
        <f>IF(Sklop29[[#This Row],[ZAHTEVANA SHEMA KAKOVOSTI]]&lt;&gt;"",Sklop29[[#This Row],[Preračunana masa/volumen/kos na enoto kg]],"")</f>
        <v/>
      </c>
      <c r="J62" s="119"/>
      <c r="K62" s="234" t="s">
        <v>172</v>
      </c>
      <c r="L62" s="234" t="s">
        <v>172</v>
      </c>
      <c r="M62" s="234" t="s">
        <v>172</v>
      </c>
      <c r="N62" s="112"/>
      <c r="O62" s="235" t="s">
        <v>172</v>
      </c>
      <c r="P62" s="121"/>
      <c r="Q62" s="112">
        <f>+Sklop29[[#This Row],[cena/enota brez DDV v EUR]]*Sklop29[[#This Row],[Stopnja DDV (%)]]</f>
        <v>0</v>
      </c>
      <c r="R62" s="112">
        <f>+Sklop29[[#This Row],[cena/enota brez DDV v EUR]]+Sklop29[[#This Row],[Davek (EUR)]]</f>
        <v>0</v>
      </c>
      <c r="S62" s="112">
        <f>+Sklop29[[#This Row],[cena/enota brez DDV v EUR]]*Sklop29[[#This Row],[Okvirna količina]]</f>
        <v>0</v>
      </c>
      <c r="T62" s="152">
        <f>+Sklop29[[#This Row],[Končna cena/enoto mere (EUR) z DDV]]*Sklop29[[#This Row],[Okvirna količina]]</f>
        <v>0</v>
      </c>
      <c r="U62" s="231" t="s">
        <v>172</v>
      </c>
    </row>
    <row r="63" spans="1:21" s="64" customFormat="1" ht="12">
      <c r="A63" s="94" t="s">
        <v>47</v>
      </c>
      <c r="B63" s="99" t="s">
        <v>879</v>
      </c>
      <c r="C63" s="94" t="s">
        <v>172</v>
      </c>
      <c r="D63" s="94" t="s">
        <v>1</v>
      </c>
      <c r="E63" s="137"/>
      <c r="F63" s="110">
        <v>60</v>
      </c>
      <c r="G63" s="153" t="s">
        <v>1</v>
      </c>
      <c r="H6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63" s="110" t="str">
        <f>IF(Sklop29[[#This Row],[ZAHTEVANA SHEMA KAKOVOSTI]]&lt;&gt;"",Sklop29[[#This Row],[Preračunana masa/volumen/kos na enoto kg]],"")</f>
        <v/>
      </c>
      <c r="J63" s="119"/>
      <c r="K63" s="234" t="s">
        <v>172</v>
      </c>
      <c r="L63" s="234" t="s">
        <v>172</v>
      </c>
      <c r="M63" s="234" t="s">
        <v>172</v>
      </c>
      <c r="N63" s="112"/>
      <c r="O63" s="235" t="s">
        <v>172</v>
      </c>
      <c r="P63" s="121"/>
      <c r="Q63" s="112">
        <f>+Sklop29[[#This Row],[cena/enota brez DDV v EUR]]*Sklop29[[#This Row],[Stopnja DDV (%)]]</f>
        <v>0</v>
      </c>
      <c r="R63" s="112">
        <f>+Sklop29[[#This Row],[cena/enota brez DDV v EUR]]+Sklop29[[#This Row],[Davek (EUR)]]</f>
        <v>0</v>
      </c>
      <c r="S63" s="112">
        <f>+Sklop29[[#This Row],[cena/enota brez DDV v EUR]]*Sklop29[[#This Row],[Okvirna količina]]</f>
        <v>0</v>
      </c>
      <c r="T63" s="152">
        <f>+Sklop29[[#This Row],[Končna cena/enoto mere (EUR) z DDV]]*Sklop29[[#This Row],[Okvirna količina]]</f>
        <v>0</v>
      </c>
      <c r="U63" s="231" t="s">
        <v>172</v>
      </c>
    </row>
    <row r="64" spans="1:21" s="64" customFormat="1" ht="12">
      <c r="A64" s="94" t="s">
        <v>52</v>
      </c>
      <c r="B64" s="99" t="s">
        <v>880</v>
      </c>
      <c r="C64" s="94" t="s">
        <v>172</v>
      </c>
      <c r="D64" s="94" t="s">
        <v>1</v>
      </c>
      <c r="E64" s="137"/>
      <c r="F64" s="110">
        <v>60</v>
      </c>
      <c r="G64" s="153" t="s">
        <v>1</v>
      </c>
      <c r="H6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64" s="110" t="str">
        <f>IF(Sklop29[[#This Row],[ZAHTEVANA SHEMA KAKOVOSTI]]&lt;&gt;"",Sklop29[[#This Row],[Preračunana masa/volumen/kos na enoto kg]],"")</f>
        <v/>
      </c>
      <c r="J64" s="119"/>
      <c r="K64" s="234" t="s">
        <v>172</v>
      </c>
      <c r="L64" s="234" t="s">
        <v>172</v>
      </c>
      <c r="M64" s="234" t="s">
        <v>172</v>
      </c>
      <c r="N64" s="112"/>
      <c r="O64" s="235" t="s">
        <v>172</v>
      </c>
      <c r="P64" s="121"/>
      <c r="Q64" s="112">
        <f>+Sklop29[[#This Row],[cena/enota brez DDV v EUR]]*Sklop29[[#This Row],[Stopnja DDV (%)]]</f>
        <v>0</v>
      </c>
      <c r="R64" s="112">
        <f>+Sklop29[[#This Row],[cena/enota brez DDV v EUR]]+Sklop29[[#This Row],[Davek (EUR)]]</f>
        <v>0</v>
      </c>
      <c r="S64" s="112">
        <f>+Sklop29[[#This Row],[cena/enota brez DDV v EUR]]*Sklop29[[#This Row],[Okvirna količina]]</f>
        <v>0</v>
      </c>
      <c r="T64" s="152">
        <f>+Sklop29[[#This Row],[Končna cena/enoto mere (EUR) z DDV]]*Sklop29[[#This Row],[Okvirna količina]]</f>
        <v>0</v>
      </c>
      <c r="U64" s="231" t="s">
        <v>172</v>
      </c>
    </row>
    <row r="65" spans="1:21" s="64" customFormat="1" ht="12">
      <c r="A65" s="94" t="s">
        <v>48</v>
      </c>
      <c r="B65" s="99" t="s">
        <v>881</v>
      </c>
      <c r="C65" s="94" t="s">
        <v>172</v>
      </c>
      <c r="D65" s="94" t="s">
        <v>1</v>
      </c>
      <c r="E65" s="137"/>
      <c r="F65" s="110">
        <v>70</v>
      </c>
      <c r="G65" s="153" t="s">
        <v>1</v>
      </c>
      <c r="H6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65" s="110" t="str">
        <f>IF(Sklop29[[#This Row],[ZAHTEVANA SHEMA KAKOVOSTI]]&lt;&gt;"",Sklop29[[#This Row],[Preračunana masa/volumen/kos na enoto kg]],"")</f>
        <v/>
      </c>
      <c r="J65" s="119"/>
      <c r="K65" s="234" t="s">
        <v>172</v>
      </c>
      <c r="L65" s="234" t="s">
        <v>172</v>
      </c>
      <c r="M65" s="234" t="s">
        <v>172</v>
      </c>
      <c r="N65" s="112"/>
      <c r="O65" s="235" t="s">
        <v>172</v>
      </c>
      <c r="P65" s="121"/>
      <c r="Q65" s="112">
        <f>+Sklop29[[#This Row],[cena/enota brez DDV v EUR]]*Sklop29[[#This Row],[Stopnja DDV (%)]]</f>
        <v>0</v>
      </c>
      <c r="R65" s="112">
        <f>+Sklop29[[#This Row],[cena/enota brez DDV v EUR]]+Sklop29[[#This Row],[Davek (EUR)]]</f>
        <v>0</v>
      </c>
      <c r="S65" s="112">
        <f>+Sklop29[[#This Row],[cena/enota brez DDV v EUR]]*Sklop29[[#This Row],[Okvirna količina]]</f>
        <v>0</v>
      </c>
      <c r="T65" s="152">
        <f>+Sklop29[[#This Row],[Končna cena/enoto mere (EUR) z DDV]]*Sklop29[[#This Row],[Okvirna količina]]</f>
        <v>0</v>
      </c>
      <c r="U65" s="231" t="s">
        <v>172</v>
      </c>
    </row>
    <row r="66" spans="1:21" s="64" customFormat="1" ht="12">
      <c r="A66" s="94" t="s">
        <v>53</v>
      </c>
      <c r="B66" s="99" t="s">
        <v>882</v>
      </c>
      <c r="C66" s="94" t="s">
        <v>172</v>
      </c>
      <c r="D66" s="94" t="s">
        <v>1</v>
      </c>
      <c r="E66" s="137"/>
      <c r="F66" s="110">
        <v>140</v>
      </c>
      <c r="G66" s="153" t="s">
        <v>1</v>
      </c>
      <c r="H6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140</v>
      </c>
      <c r="I66" s="110" t="str">
        <f>IF(Sklop29[[#This Row],[ZAHTEVANA SHEMA KAKOVOSTI]]&lt;&gt;"",Sklop29[[#This Row],[Preračunana masa/volumen/kos na enoto kg]],"")</f>
        <v/>
      </c>
      <c r="J66" s="119"/>
      <c r="K66" s="234" t="s">
        <v>172</v>
      </c>
      <c r="L66" s="234" t="s">
        <v>172</v>
      </c>
      <c r="M66" s="234" t="s">
        <v>172</v>
      </c>
      <c r="N66" s="112"/>
      <c r="O66" s="235" t="s">
        <v>172</v>
      </c>
      <c r="P66" s="121"/>
      <c r="Q66" s="112">
        <f>+Sklop29[[#This Row],[cena/enota brez DDV v EUR]]*Sklop29[[#This Row],[Stopnja DDV (%)]]</f>
        <v>0</v>
      </c>
      <c r="R66" s="112">
        <f>+Sklop29[[#This Row],[cena/enota brez DDV v EUR]]+Sklop29[[#This Row],[Davek (EUR)]]</f>
        <v>0</v>
      </c>
      <c r="S66" s="112">
        <f>+Sklop29[[#This Row],[cena/enota brez DDV v EUR]]*Sklop29[[#This Row],[Okvirna količina]]</f>
        <v>0</v>
      </c>
      <c r="T66" s="152">
        <f>+Sklop29[[#This Row],[Končna cena/enoto mere (EUR) z DDV]]*Sklop29[[#This Row],[Okvirna količina]]</f>
        <v>0</v>
      </c>
      <c r="U66" s="231" t="s">
        <v>172</v>
      </c>
    </row>
    <row r="67" spans="1:21" s="64" customFormat="1" ht="12">
      <c r="A67" s="94" t="s">
        <v>54</v>
      </c>
      <c r="B67" s="99" t="s">
        <v>883</v>
      </c>
      <c r="C67" s="94" t="s">
        <v>172</v>
      </c>
      <c r="D67" s="94" t="s">
        <v>1</v>
      </c>
      <c r="E67" s="137"/>
      <c r="F67" s="110">
        <v>15</v>
      </c>
      <c r="G67" s="153" t="s">
        <v>1</v>
      </c>
      <c r="H6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67" s="110" t="str">
        <f>IF(Sklop29[[#This Row],[ZAHTEVANA SHEMA KAKOVOSTI]]&lt;&gt;"",Sklop29[[#This Row],[Preračunana masa/volumen/kos na enoto kg]],"")</f>
        <v/>
      </c>
      <c r="J67" s="119"/>
      <c r="K67" s="234" t="s">
        <v>172</v>
      </c>
      <c r="L67" s="234" t="s">
        <v>172</v>
      </c>
      <c r="M67" s="234" t="s">
        <v>172</v>
      </c>
      <c r="N67" s="112"/>
      <c r="O67" s="235" t="s">
        <v>172</v>
      </c>
      <c r="P67" s="121"/>
      <c r="Q67" s="112">
        <f>+Sklop29[[#This Row],[cena/enota brez DDV v EUR]]*Sklop29[[#This Row],[Stopnja DDV (%)]]</f>
        <v>0</v>
      </c>
      <c r="R67" s="112">
        <f>+Sklop29[[#This Row],[cena/enota brez DDV v EUR]]+Sklop29[[#This Row],[Davek (EUR)]]</f>
        <v>0</v>
      </c>
      <c r="S67" s="112">
        <f>+Sklop29[[#This Row],[cena/enota brez DDV v EUR]]*Sklop29[[#This Row],[Okvirna količina]]</f>
        <v>0</v>
      </c>
      <c r="T67" s="152">
        <f>+Sklop29[[#This Row],[Končna cena/enoto mere (EUR) z DDV]]*Sklop29[[#This Row],[Okvirna količina]]</f>
        <v>0</v>
      </c>
      <c r="U67" s="231" t="s">
        <v>172</v>
      </c>
    </row>
    <row r="68" spans="1:21" s="64" customFormat="1" ht="12">
      <c r="A68" s="94" t="s">
        <v>55</v>
      </c>
      <c r="B68" s="99" t="s">
        <v>884</v>
      </c>
      <c r="C68" s="94" t="s">
        <v>172</v>
      </c>
      <c r="D68" s="94" t="s">
        <v>1</v>
      </c>
      <c r="E68" s="137"/>
      <c r="F68" s="110">
        <v>180</v>
      </c>
      <c r="G68" s="153" t="s">
        <v>1</v>
      </c>
      <c r="H6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180</v>
      </c>
      <c r="I68" s="110" t="str">
        <f>IF(Sklop29[[#This Row],[ZAHTEVANA SHEMA KAKOVOSTI]]&lt;&gt;"",Sklop29[[#This Row],[Preračunana masa/volumen/kos na enoto kg]],"")</f>
        <v/>
      </c>
      <c r="J68" s="119"/>
      <c r="K68" s="234" t="s">
        <v>172</v>
      </c>
      <c r="L68" s="234" t="s">
        <v>172</v>
      </c>
      <c r="M68" s="234" t="s">
        <v>172</v>
      </c>
      <c r="N68" s="112"/>
      <c r="O68" s="235" t="s">
        <v>172</v>
      </c>
      <c r="P68" s="121"/>
      <c r="Q68" s="112">
        <f>+Sklop29[[#This Row],[cena/enota brez DDV v EUR]]*Sklop29[[#This Row],[Stopnja DDV (%)]]</f>
        <v>0</v>
      </c>
      <c r="R68" s="112">
        <f>+Sklop29[[#This Row],[cena/enota brez DDV v EUR]]+Sklop29[[#This Row],[Davek (EUR)]]</f>
        <v>0</v>
      </c>
      <c r="S68" s="112">
        <f>+Sklop29[[#This Row],[cena/enota brez DDV v EUR]]*Sklop29[[#This Row],[Okvirna količina]]</f>
        <v>0</v>
      </c>
      <c r="T68" s="152">
        <f>+Sklop29[[#This Row],[Končna cena/enoto mere (EUR) z DDV]]*Sklop29[[#This Row],[Okvirna količina]]</f>
        <v>0</v>
      </c>
      <c r="U68" s="231" t="s">
        <v>172</v>
      </c>
    </row>
    <row r="69" spans="1:21" s="64" customFormat="1" ht="12">
      <c r="A69" s="94" t="s">
        <v>56</v>
      </c>
      <c r="B69" s="99" t="s">
        <v>885</v>
      </c>
      <c r="C69" s="94" t="s">
        <v>172</v>
      </c>
      <c r="D69" s="94" t="s">
        <v>1</v>
      </c>
      <c r="E69" s="137"/>
      <c r="F69" s="110">
        <v>40</v>
      </c>
      <c r="G69" s="153" t="s">
        <v>1</v>
      </c>
      <c r="H6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69" s="110" t="str">
        <f>IF(Sklop29[[#This Row],[ZAHTEVANA SHEMA KAKOVOSTI]]&lt;&gt;"",Sklop29[[#This Row],[Preračunana masa/volumen/kos na enoto kg]],"")</f>
        <v/>
      </c>
      <c r="J69" s="119"/>
      <c r="K69" s="234" t="s">
        <v>172</v>
      </c>
      <c r="L69" s="234" t="s">
        <v>172</v>
      </c>
      <c r="M69" s="234" t="s">
        <v>172</v>
      </c>
      <c r="N69" s="112"/>
      <c r="O69" s="235" t="s">
        <v>172</v>
      </c>
      <c r="P69" s="121"/>
      <c r="Q69" s="112">
        <f>+Sklop29[[#This Row],[cena/enota brez DDV v EUR]]*Sklop29[[#This Row],[Stopnja DDV (%)]]</f>
        <v>0</v>
      </c>
      <c r="R69" s="112">
        <f>+Sklop29[[#This Row],[cena/enota brez DDV v EUR]]+Sklop29[[#This Row],[Davek (EUR)]]</f>
        <v>0</v>
      </c>
      <c r="S69" s="112">
        <f>+Sklop29[[#This Row],[cena/enota brez DDV v EUR]]*Sklop29[[#This Row],[Okvirna količina]]</f>
        <v>0</v>
      </c>
      <c r="T69" s="152">
        <f>+Sklop29[[#This Row],[Končna cena/enoto mere (EUR) z DDV]]*Sklop29[[#This Row],[Okvirna količina]]</f>
        <v>0</v>
      </c>
      <c r="U69" s="231" t="s">
        <v>172</v>
      </c>
    </row>
    <row r="70" spans="1:21" s="64" customFormat="1" ht="12">
      <c r="A70" s="94" t="s">
        <v>57</v>
      </c>
      <c r="B70" s="99" t="s">
        <v>886</v>
      </c>
      <c r="C70" s="94" t="s">
        <v>172</v>
      </c>
      <c r="D70" s="94" t="s">
        <v>1</v>
      </c>
      <c r="E70" s="137"/>
      <c r="F70" s="110">
        <v>15</v>
      </c>
      <c r="G70" s="153" t="s">
        <v>1</v>
      </c>
      <c r="H7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70" s="110" t="str">
        <f>IF(Sklop29[[#This Row],[ZAHTEVANA SHEMA KAKOVOSTI]]&lt;&gt;"",Sklop29[[#This Row],[Preračunana masa/volumen/kos na enoto kg]],"")</f>
        <v/>
      </c>
      <c r="J70" s="119"/>
      <c r="K70" s="234" t="s">
        <v>172</v>
      </c>
      <c r="L70" s="234" t="s">
        <v>172</v>
      </c>
      <c r="M70" s="234" t="s">
        <v>172</v>
      </c>
      <c r="N70" s="112"/>
      <c r="O70" s="235" t="s">
        <v>172</v>
      </c>
      <c r="P70" s="121"/>
      <c r="Q70" s="112">
        <f>+Sklop29[[#This Row],[cena/enota brez DDV v EUR]]*Sklop29[[#This Row],[Stopnja DDV (%)]]</f>
        <v>0</v>
      </c>
      <c r="R70" s="112">
        <f>+Sklop29[[#This Row],[cena/enota brez DDV v EUR]]+Sklop29[[#This Row],[Davek (EUR)]]</f>
        <v>0</v>
      </c>
      <c r="S70" s="112">
        <f>+Sklop29[[#This Row],[cena/enota brez DDV v EUR]]*Sklop29[[#This Row],[Okvirna količina]]</f>
        <v>0</v>
      </c>
      <c r="T70" s="152">
        <f>+Sklop29[[#This Row],[Končna cena/enoto mere (EUR) z DDV]]*Sklop29[[#This Row],[Okvirna količina]]</f>
        <v>0</v>
      </c>
      <c r="U70" s="231" t="s">
        <v>172</v>
      </c>
    </row>
    <row r="71" spans="1:21" s="64" customFormat="1" ht="12">
      <c r="A71" s="94" t="s">
        <v>58</v>
      </c>
      <c r="B71" s="99" t="s">
        <v>887</v>
      </c>
      <c r="C71" s="94" t="s">
        <v>172</v>
      </c>
      <c r="D71" s="94" t="s">
        <v>1</v>
      </c>
      <c r="E71" s="137"/>
      <c r="F71" s="110">
        <v>15</v>
      </c>
      <c r="G71" s="153" t="s">
        <v>1</v>
      </c>
      <c r="H7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71" s="110" t="str">
        <f>IF(Sklop29[[#This Row],[ZAHTEVANA SHEMA KAKOVOSTI]]&lt;&gt;"",Sklop29[[#This Row],[Preračunana masa/volumen/kos na enoto kg]],"")</f>
        <v/>
      </c>
      <c r="J71" s="119"/>
      <c r="K71" s="234" t="s">
        <v>172</v>
      </c>
      <c r="L71" s="234" t="s">
        <v>172</v>
      </c>
      <c r="M71" s="234" t="s">
        <v>172</v>
      </c>
      <c r="N71" s="112"/>
      <c r="O71" s="235" t="s">
        <v>172</v>
      </c>
      <c r="P71" s="121"/>
      <c r="Q71" s="112">
        <f>+Sklop29[[#This Row],[cena/enota brez DDV v EUR]]*Sklop29[[#This Row],[Stopnja DDV (%)]]</f>
        <v>0</v>
      </c>
      <c r="R71" s="112">
        <f>+Sklop29[[#This Row],[cena/enota brez DDV v EUR]]+Sklop29[[#This Row],[Davek (EUR)]]</f>
        <v>0</v>
      </c>
      <c r="S71" s="112">
        <f>+Sklop29[[#This Row],[cena/enota brez DDV v EUR]]*Sklop29[[#This Row],[Okvirna količina]]</f>
        <v>0</v>
      </c>
      <c r="T71" s="152">
        <f>+Sklop29[[#This Row],[Končna cena/enoto mere (EUR) z DDV]]*Sklop29[[#This Row],[Okvirna količina]]</f>
        <v>0</v>
      </c>
      <c r="U71" s="231" t="s">
        <v>172</v>
      </c>
    </row>
    <row r="72" spans="1:21" s="64" customFormat="1" ht="12">
      <c r="A72" s="94" t="s">
        <v>59</v>
      </c>
      <c r="B72" s="99" t="s">
        <v>888</v>
      </c>
      <c r="C72" s="94" t="s">
        <v>172</v>
      </c>
      <c r="D72" s="94" t="s">
        <v>1</v>
      </c>
      <c r="E72" s="137"/>
      <c r="F72" s="110">
        <v>45</v>
      </c>
      <c r="G72" s="153" t="s">
        <v>1</v>
      </c>
      <c r="H7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45</v>
      </c>
      <c r="I72" s="110" t="str">
        <f>IF(Sklop29[[#This Row],[ZAHTEVANA SHEMA KAKOVOSTI]]&lt;&gt;"",Sklop29[[#This Row],[Preračunana masa/volumen/kos na enoto kg]],"")</f>
        <v/>
      </c>
      <c r="J72" s="119"/>
      <c r="K72" s="234" t="s">
        <v>172</v>
      </c>
      <c r="L72" s="234" t="s">
        <v>172</v>
      </c>
      <c r="M72" s="234" t="s">
        <v>172</v>
      </c>
      <c r="N72" s="112"/>
      <c r="O72" s="235" t="s">
        <v>172</v>
      </c>
      <c r="P72" s="121"/>
      <c r="Q72" s="112">
        <f>+Sklop29[[#This Row],[cena/enota brez DDV v EUR]]*Sklop29[[#This Row],[Stopnja DDV (%)]]</f>
        <v>0</v>
      </c>
      <c r="R72" s="112">
        <f>+Sklop29[[#This Row],[cena/enota brez DDV v EUR]]+Sklop29[[#This Row],[Davek (EUR)]]</f>
        <v>0</v>
      </c>
      <c r="S72" s="112">
        <f>+Sklop29[[#This Row],[cena/enota brez DDV v EUR]]*Sklop29[[#This Row],[Okvirna količina]]</f>
        <v>0</v>
      </c>
      <c r="T72" s="152">
        <f>+Sklop29[[#This Row],[Končna cena/enoto mere (EUR) z DDV]]*Sklop29[[#This Row],[Okvirna količina]]</f>
        <v>0</v>
      </c>
      <c r="U72" s="231" t="s">
        <v>172</v>
      </c>
    </row>
    <row r="73" spans="1:21" s="64" customFormat="1" ht="12">
      <c r="A73" s="94" t="s">
        <v>60</v>
      </c>
      <c r="B73" s="99" t="s">
        <v>889</v>
      </c>
      <c r="C73" s="94" t="s">
        <v>172</v>
      </c>
      <c r="D73" s="94" t="s">
        <v>1</v>
      </c>
      <c r="E73" s="137"/>
      <c r="F73" s="110">
        <v>10</v>
      </c>
      <c r="G73" s="153" t="s">
        <v>1</v>
      </c>
      <c r="H7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73" s="110" t="str">
        <f>IF(Sklop29[[#This Row],[ZAHTEVANA SHEMA KAKOVOSTI]]&lt;&gt;"",Sklop29[[#This Row],[Preračunana masa/volumen/kos na enoto kg]],"")</f>
        <v/>
      </c>
      <c r="J73" s="119"/>
      <c r="K73" s="234" t="s">
        <v>172</v>
      </c>
      <c r="L73" s="234" t="s">
        <v>172</v>
      </c>
      <c r="M73" s="234" t="s">
        <v>172</v>
      </c>
      <c r="N73" s="112"/>
      <c r="O73" s="235" t="s">
        <v>172</v>
      </c>
      <c r="P73" s="121"/>
      <c r="Q73" s="112">
        <f>+Sklop29[[#This Row],[cena/enota brez DDV v EUR]]*Sklop29[[#This Row],[Stopnja DDV (%)]]</f>
        <v>0</v>
      </c>
      <c r="R73" s="112">
        <f>+Sklop29[[#This Row],[cena/enota brez DDV v EUR]]+Sklop29[[#This Row],[Davek (EUR)]]</f>
        <v>0</v>
      </c>
      <c r="S73" s="112">
        <f>+Sklop29[[#This Row],[cena/enota brez DDV v EUR]]*Sklop29[[#This Row],[Okvirna količina]]</f>
        <v>0</v>
      </c>
      <c r="T73" s="152">
        <f>+Sklop29[[#This Row],[Končna cena/enoto mere (EUR) z DDV]]*Sklop29[[#This Row],[Okvirna količina]]</f>
        <v>0</v>
      </c>
      <c r="U73" s="231" t="s">
        <v>172</v>
      </c>
    </row>
    <row r="74" spans="1:21" s="64" customFormat="1" ht="12">
      <c r="A74" s="94" t="s">
        <v>61</v>
      </c>
      <c r="B74" s="99" t="s">
        <v>890</v>
      </c>
      <c r="C74" s="94" t="s">
        <v>172</v>
      </c>
      <c r="D74" s="94" t="s">
        <v>1</v>
      </c>
      <c r="E74" s="137"/>
      <c r="F74" s="110">
        <v>25</v>
      </c>
      <c r="G74" s="153" t="s">
        <v>1</v>
      </c>
      <c r="H7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74" s="110" t="str">
        <f>IF(Sklop29[[#This Row],[ZAHTEVANA SHEMA KAKOVOSTI]]&lt;&gt;"",Sklop29[[#This Row],[Preračunana masa/volumen/kos na enoto kg]],"")</f>
        <v/>
      </c>
      <c r="J74" s="119"/>
      <c r="K74" s="234" t="s">
        <v>172</v>
      </c>
      <c r="L74" s="234" t="s">
        <v>172</v>
      </c>
      <c r="M74" s="234" t="s">
        <v>172</v>
      </c>
      <c r="N74" s="112"/>
      <c r="O74" s="235" t="s">
        <v>172</v>
      </c>
      <c r="P74" s="121"/>
      <c r="Q74" s="112">
        <f>+Sklop29[[#This Row],[cena/enota brez DDV v EUR]]*Sklop29[[#This Row],[Stopnja DDV (%)]]</f>
        <v>0</v>
      </c>
      <c r="R74" s="112">
        <f>+Sklop29[[#This Row],[cena/enota brez DDV v EUR]]+Sklop29[[#This Row],[Davek (EUR)]]</f>
        <v>0</v>
      </c>
      <c r="S74" s="112">
        <f>+Sklop29[[#This Row],[cena/enota brez DDV v EUR]]*Sklop29[[#This Row],[Okvirna količina]]</f>
        <v>0</v>
      </c>
      <c r="T74" s="152">
        <f>+Sklop29[[#This Row],[Končna cena/enoto mere (EUR) z DDV]]*Sklop29[[#This Row],[Okvirna količina]]</f>
        <v>0</v>
      </c>
      <c r="U74" s="231" t="s">
        <v>172</v>
      </c>
    </row>
    <row r="75" spans="1:21" s="64" customFormat="1" ht="12">
      <c r="A75" s="94" t="s">
        <v>62</v>
      </c>
      <c r="B75" s="99" t="s">
        <v>891</v>
      </c>
      <c r="C75" s="94" t="s">
        <v>172</v>
      </c>
      <c r="D75" s="94" t="s">
        <v>1</v>
      </c>
      <c r="E75" s="137"/>
      <c r="F75" s="110">
        <v>2</v>
      </c>
      <c r="G75" s="153" t="s">
        <v>1</v>
      </c>
      <c r="H7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75" s="110" t="str">
        <f>IF(Sklop29[[#This Row],[ZAHTEVANA SHEMA KAKOVOSTI]]&lt;&gt;"",Sklop29[[#This Row],[Preračunana masa/volumen/kos na enoto kg]],"")</f>
        <v/>
      </c>
      <c r="J75" s="119"/>
      <c r="K75" s="234" t="s">
        <v>172</v>
      </c>
      <c r="L75" s="234" t="s">
        <v>172</v>
      </c>
      <c r="M75" s="234" t="s">
        <v>172</v>
      </c>
      <c r="N75" s="112"/>
      <c r="O75" s="235" t="s">
        <v>172</v>
      </c>
      <c r="P75" s="121"/>
      <c r="Q75" s="112">
        <f>+Sklop29[[#This Row],[cena/enota brez DDV v EUR]]*Sklop29[[#This Row],[Stopnja DDV (%)]]</f>
        <v>0</v>
      </c>
      <c r="R75" s="112">
        <f>+Sklop29[[#This Row],[cena/enota brez DDV v EUR]]+Sklop29[[#This Row],[Davek (EUR)]]</f>
        <v>0</v>
      </c>
      <c r="S75" s="112">
        <f>+Sklop29[[#This Row],[cena/enota brez DDV v EUR]]*Sklop29[[#This Row],[Okvirna količina]]</f>
        <v>0</v>
      </c>
      <c r="T75" s="152">
        <f>+Sklop29[[#This Row],[Končna cena/enoto mere (EUR) z DDV]]*Sklop29[[#This Row],[Okvirna količina]]</f>
        <v>0</v>
      </c>
      <c r="U75" s="231" t="s">
        <v>172</v>
      </c>
    </row>
    <row r="76" spans="1:21" s="64" customFormat="1" ht="12">
      <c r="A76" s="94" t="s">
        <v>70</v>
      </c>
      <c r="B76" s="99" t="s">
        <v>892</v>
      </c>
      <c r="C76" s="94" t="s">
        <v>172</v>
      </c>
      <c r="D76" s="94" t="s">
        <v>1</v>
      </c>
      <c r="E76" s="137"/>
      <c r="F76" s="110">
        <v>3500</v>
      </c>
      <c r="G76" s="153" t="s">
        <v>1</v>
      </c>
      <c r="H7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3500</v>
      </c>
      <c r="I76" s="110" t="str">
        <f>IF(Sklop29[[#This Row],[ZAHTEVANA SHEMA KAKOVOSTI]]&lt;&gt;"",Sklop29[[#This Row],[Preračunana masa/volumen/kos na enoto kg]],"")</f>
        <v/>
      </c>
      <c r="J76" s="119"/>
      <c r="K76" s="234" t="s">
        <v>172</v>
      </c>
      <c r="L76" s="234" t="s">
        <v>172</v>
      </c>
      <c r="M76" s="234" t="s">
        <v>172</v>
      </c>
      <c r="N76" s="112"/>
      <c r="O76" s="235" t="s">
        <v>172</v>
      </c>
      <c r="P76" s="121"/>
      <c r="Q76" s="112">
        <f>+Sklop29[[#This Row],[cena/enota brez DDV v EUR]]*Sklop29[[#This Row],[Stopnja DDV (%)]]</f>
        <v>0</v>
      </c>
      <c r="R76" s="112">
        <f>+Sklop29[[#This Row],[cena/enota brez DDV v EUR]]+Sklop29[[#This Row],[Davek (EUR)]]</f>
        <v>0</v>
      </c>
      <c r="S76" s="112">
        <f>+Sklop29[[#This Row],[cena/enota brez DDV v EUR]]*Sklop29[[#This Row],[Okvirna količina]]</f>
        <v>0</v>
      </c>
      <c r="T76" s="152">
        <f>+Sklop29[[#This Row],[Končna cena/enoto mere (EUR) z DDV]]*Sklop29[[#This Row],[Okvirna količina]]</f>
        <v>0</v>
      </c>
      <c r="U76" s="231" t="s">
        <v>172</v>
      </c>
    </row>
    <row r="77" spans="1:21" s="64" customFormat="1" ht="12">
      <c r="A77" s="94" t="s">
        <v>77</v>
      </c>
      <c r="B77" s="99" t="s">
        <v>893</v>
      </c>
      <c r="C77" s="94" t="s">
        <v>172</v>
      </c>
      <c r="D77" s="94" t="s">
        <v>1</v>
      </c>
      <c r="E77" s="137"/>
      <c r="F77" s="110">
        <v>300</v>
      </c>
      <c r="G77" s="153" t="s">
        <v>1</v>
      </c>
      <c r="H7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77" s="110" t="str">
        <f>IF(Sklop29[[#This Row],[ZAHTEVANA SHEMA KAKOVOSTI]]&lt;&gt;"",Sklop29[[#This Row],[Preračunana masa/volumen/kos na enoto kg]],"")</f>
        <v/>
      </c>
      <c r="J77" s="119"/>
      <c r="K77" s="234" t="s">
        <v>172</v>
      </c>
      <c r="L77" s="234" t="s">
        <v>172</v>
      </c>
      <c r="M77" s="234" t="s">
        <v>172</v>
      </c>
      <c r="N77" s="112"/>
      <c r="O77" s="235" t="s">
        <v>172</v>
      </c>
      <c r="P77" s="121"/>
      <c r="Q77" s="112">
        <f>+Sklop29[[#This Row],[cena/enota brez DDV v EUR]]*Sklop29[[#This Row],[Stopnja DDV (%)]]</f>
        <v>0</v>
      </c>
      <c r="R77" s="112">
        <f>+Sklop29[[#This Row],[cena/enota brez DDV v EUR]]+Sklop29[[#This Row],[Davek (EUR)]]</f>
        <v>0</v>
      </c>
      <c r="S77" s="112">
        <f>+Sklop29[[#This Row],[cena/enota brez DDV v EUR]]*Sklop29[[#This Row],[Okvirna količina]]</f>
        <v>0</v>
      </c>
      <c r="T77" s="152">
        <f>+Sklop29[[#This Row],[Končna cena/enoto mere (EUR) z DDV]]*Sklop29[[#This Row],[Okvirna količina]]</f>
        <v>0</v>
      </c>
      <c r="U77" s="231" t="s">
        <v>172</v>
      </c>
    </row>
    <row r="78" spans="1:21" s="64" customFormat="1" ht="12">
      <c r="A78" s="94" t="s">
        <v>78</v>
      </c>
      <c r="B78" s="99" t="s">
        <v>894</v>
      </c>
      <c r="C78" s="94" t="s">
        <v>172</v>
      </c>
      <c r="D78" s="94" t="s">
        <v>1</v>
      </c>
      <c r="E78" s="137"/>
      <c r="F78" s="110">
        <v>700</v>
      </c>
      <c r="G78" s="153" t="s">
        <v>1</v>
      </c>
      <c r="H7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</v>
      </c>
      <c r="I78" s="110" t="str">
        <f>IF(Sklop29[[#This Row],[ZAHTEVANA SHEMA KAKOVOSTI]]&lt;&gt;"",Sklop29[[#This Row],[Preračunana masa/volumen/kos na enoto kg]],"")</f>
        <v/>
      </c>
      <c r="J78" s="119"/>
      <c r="K78" s="234" t="s">
        <v>172</v>
      </c>
      <c r="L78" s="234" t="s">
        <v>172</v>
      </c>
      <c r="M78" s="234" t="s">
        <v>172</v>
      </c>
      <c r="N78" s="112"/>
      <c r="O78" s="235" t="s">
        <v>172</v>
      </c>
      <c r="P78" s="121"/>
      <c r="Q78" s="112">
        <f>+Sklop29[[#This Row],[cena/enota brez DDV v EUR]]*Sklop29[[#This Row],[Stopnja DDV (%)]]</f>
        <v>0</v>
      </c>
      <c r="R78" s="112">
        <f>+Sklop29[[#This Row],[cena/enota brez DDV v EUR]]+Sklop29[[#This Row],[Davek (EUR)]]</f>
        <v>0</v>
      </c>
      <c r="S78" s="112">
        <f>+Sklop29[[#This Row],[cena/enota brez DDV v EUR]]*Sklop29[[#This Row],[Okvirna količina]]</f>
        <v>0</v>
      </c>
      <c r="T78" s="152">
        <f>+Sklop29[[#This Row],[Končna cena/enoto mere (EUR) z DDV]]*Sklop29[[#This Row],[Okvirna količina]]</f>
        <v>0</v>
      </c>
      <c r="U78" s="231" t="s">
        <v>172</v>
      </c>
    </row>
    <row r="79" spans="1:21" s="64" customFormat="1" ht="12">
      <c r="A79" s="94" t="s">
        <v>79</v>
      </c>
      <c r="B79" s="99" t="s">
        <v>895</v>
      </c>
      <c r="C79" s="94" t="s">
        <v>172</v>
      </c>
      <c r="D79" s="94" t="s">
        <v>1</v>
      </c>
      <c r="E79" s="137"/>
      <c r="F79" s="110">
        <v>300</v>
      </c>
      <c r="G79" s="153" t="s">
        <v>1</v>
      </c>
      <c r="H7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79" s="110" t="str">
        <f>IF(Sklop29[[#This Row],[ZAHTEVANA SHEMA KAKOVOSTI]]&lt;&gt;"",Sklop29[[#This Row],[Preračunana masa/volumen/kos na enoto kg]],"")</f>
        <v/>
      </c>
      <c r="J79" s="119"/>
      <c r="K79" s="234" t="s">
        <v>172</v>
      </c>
      <c r="L79" s="234" t="s">
        <v>172</v>
      </c>
      <c r="M79" s="234" t="s">
        <v>172</v>
      </c>
      <c r="N79" s="112"/>
      <c r="O79" s="235" t="s">
        <v>172</v>
      </c>
      <c r="P79" s="121"/>
      <c r="Q79" s="112">
        <f>+Sklop29[[#This Row],[cena/enota brez DDV v EUR]]*Sklop29[[#This Row],[Stopnja DDV (%)]]</f>
        <v>0</v>
      </c>
      <c r="R79" s="112">
        <f>+Sklop29[[#This Row],[cena/enota brez DDV v EUR]]+Sklop29[[#This Row],[Davek (EUR)]]</f>
        <v>0</v>
      </c>
      <c r="S79" s="112">
        <f>+Sklop29[[#This Row],[cena/enota brez DDV v EUR]]*Sklop29[[#This Row],[Okvirna količina]]</f>
        <v>0</v>
      </c>
      <c r="T79" s="152">
        <f>+Sklop29[[#This Row],[Končna cena/enoto mere (EUR) z DDV]]*Sklop29[[#This Row],[Okvirna količina]]</f>
        <v>0</v>
      </c>
      <c r="U79" s="231" t="s">
        <v>172</v>
      </c>
    </row>
    <row r="80" spans="1:21" s="64" customFormat="1" ht="12">
      <c r="A80" s="94" t="s">
        <v>80</v>
      </c>
      <c r="B80" s="99" t="s">
        <v>896</v>
      </c>
      <c r="C80" s="94" t="s">
        <v>172</v>
      </c>
      <c r="D80" s="94" t="s">
        <v>1</v>
      </c>
      <c r="E80" s="137"/>
      <c r="F80" s="110">
        <v>200</v>
      </c>
      <c r="G80" s="153" t="s">
        <v>1</v>
      </c>
      <c r="H8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80" s="110" t="str">
        <f>IF(Sklop29[[#This Row],[ZAHTEVANA SHEMA KAKOVOSTI]]&lt;&gt;"",Sklop29[[#This Row],[Preračunana masa/volumen/kos na enoto kg]],"")</f>
        <v/>
      </c>
      <c r="J80" s="119"/>
      <c r="K80" s="234" t="s">
        <v>172</v>
      </c>
      <c r="L80" s="234" t="s">
        <v>172</v>
      </c>
      <c r="M80" s="234" t="s">
        <v>172</v>
      </c>
      <c r="N80" s="112"/>
      <c r="O80" s="235" t="s">
        <v>172</v>
      </c>
      <c r="P80" s="121"/>
      <c r="Q80" s="112">
        <f>+Sklop29[[#This Row],[cena/enota brez DDV v EUR]]*Sklop29[[#This Row],[Stopnja DDV (%)]]</f>
        <v>0</v>
      </c>
      <c r="R80" s="112">
        <f>+Sklop29[[#This Row],[cena/enota brez DDV v EUR]]+Sklop29[[#This Row],[Davek (EUR)]]</f>
        <v>0</v>
      </c>
      <c r="S80" s="112">
        <f>+Sklop29[[#This Row],[cena/enota brez DDV v EUR]]*Sklop29[[#This Row],[Okvirna količina]]</f>
        <v>0</v>
      </c>
      <c r="T80" s="152">
        <f>+Sklop29[[#This Row],[Končna cena/enoto mere (EUR) z DDV]]*Sklop29[[#This Row],[Okvirna količina]]</f>
        <v>0</v>
      </c>
      <c r="U80" s="231" t="s">
        <v>172</v>
      </c>
    </row>
    <row r="81" spans="1:21" s="64" customFormat="1" ht="12">
      <c r="A81" s="94" t="s">
        <v>81</v>
      </c>
      <c r="B81" s="99" t="s">
        <v>897</v>
      </c>
      <c r="C81" s="94" t="s">
        <v>172</v>
      </c>
      <c r="D81" s="94" t="s">
        <v>1</v>
      </c>
      <c r="E81" s="137"/>
      <c r="F81" s="110">
        <v>1200</v>
      </c>
      <c r="G81" s="153" t="s">
        <v>1</v>
      </c>
      <c r="H8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1200</v>
      </c>
      <c r="I81" s="110" t="str">
        <f>IF(Sklop29[[#This Row],[ZAHTEVANA SHEMA KAKOVOSTI]]&lt;&gt;"",Sklop29[[#This Row],[Preračunana masa/volumen/kos na enoto kg]],"")</f>
        <v/>
      </c>
      <c r="J81" s="119"/>
      <c r="K81" s="234" t="s">
        <v>172</v>
      </c>
      <c r="L81" s="234" t="s">
        <v>172</v>
      </c>
      <c r="M81" s="234" t="s">
        <v>172</v>
      </c>
      <c r="N81" s="112"/>
      <c r="O81" s="235" t="s">
        <v>172</v>
      </c>
      <c r="P81" s="121"/>
      <c r="Q81" s="112">
        <f>+Sklop29[[#This Row],[cena/enota brez DDV v EUR]]*Sklop29[[#This Row],[Stopnja DDV (%)]]</f>
        <v>0</v>
      </c>
      <c r="R81" s="112">
        <f>+Sklop29[[#This Row],[cena/enota brez DDV v EUR]]+Sklop29[[#This Row],[Davek (EUR)]]</f>
        <v>0</v>
      </c>
      <c r="S81" s="112">
        <f>+Sklop29[[#This Row],[cena/enota brez DDV v EUR]]*Sklop29[[#This Row],[Okvirna količina]]</f>
        <v>0</v>
      </c>
      <c r="T81" s="152">
        <f>+Sklop29[[#This Row],[Končna cena/enoto mere (EUR) z DDV]]*Sklop29[[#This Row],[Okvirna količina]]</f>
        <v>0</v>
      </c>
      <c r="U81" s="231" t="s">
        <v>172</v>
      </c>
    </row>
    <row r="82" spans="1:21" s="64" customFormat="1" ht="12">
      <c r="A82" s="94" t="s">
        <v>82</v>
      </c>
      <c r="B82" s="99" t="s">
        <v>898</v>
      </c>
      <c r="C82" s="94" t="s">
        <v>172</v>
      </c>
      <c r="D82" s="94" t="s">
        <v>1</v>
      </c>
      <c r="E82" s="137"/>
      <c r="F82" s="110">
        <v>1000</v>
      </c>
      <c r="G82" s="153" t="s">
        <v>1</v>
      </c>
      <c r="H8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1000</v>
      </c>
      <c r="I82" s="110" t="str">
        <f>IF(Sklop29[[#This Row],[ZAHTEVANA SHEMA KAKOVOSTI]]&lt;&gt;"",Sklop29[[#This Row],[Preračunana masa/volumen/kos na enoto kg]],"")</f>
        <v/>
      </c>
      <c r="J82" s="119"/>
      <c r="K82" s="234" t="s">
        <v>172</v>
      </c>
      <c r="L82" s="234" t="s">
        <v>172</v>
      </c>
      <c r="M82" s="234" t="s">
        <v>172</v>
      </c>
      <c r="N82" s="112"/>
      <c r="O82" s="235" t="s">
        <v>172</v>
      </c>
      <c r="P82" s="121"/>
      <c r="Q82" s="112">
        <f>+Sklop29[[#This Row],[cena/enota brez DDV v EUR]]*Sklop29[[#This Row],[Stopnja DDV (%)]]</f>
        <v>0</v>
      </c>
      <c r="R82" s="112">
        <f>+Sklop29[[#This Row],[cena/enota brez DDV v EUR]]+Sklop29[[#This Row],[Davek (EUR)]]</f>
        <v>0</v>
      </c>
      <c r="S82" s="112">
        <f>+Sklop29[[#This Row],[cena/enota brez DDV v EUR]]*Sklop29[[#This Row],[Okvirna količina]]</f>
        <v>0</v>
      </c>
      <c r="T82" s="152">
        <f>+Sklop29[[#This Row],[Končna cena/enoto mere (EUR) z DDV]]*Sklop29[[#This Row],[Okvirna količina]]</f>
        <v>0</v>
      </c>
      <c r="U82" s="231" t="s">
        <v>172</v>
      </c>
    </row>
    <row r="83" spans="1:21" s="64" customFormat="1" ht="12">
      <c r="A83" s="94" t="s">
        <v>83</v>
      </c>
      <c r="B83" s="99" t="s">
        <v>899</v>
      </c>
      <c r="C83" s="94" t="s">
        <v>172</v>
      </c>
      <c r="D83" s="94" t="s">
        <v>1</v>
      </c>
      <c r="E83" s="137"/>
      <c r="F83" s="110">
        <v>250</v>
      </c>
      <c r="G83" s="153" t="s">
        <v>1</v>
      </c>
      <c r="H8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83" s="110" t="str">
        <f>IF(Sklop29[[#This Row],[ZAHTEVANA SHEMA KAKOVOSTI]]&lt;&gt;"",Sklop29[[#This Row],[Preračunana masa/volumen/kos na enoto kg]],"")</f>
        <v/>
      </c>
      <c r="J83" s="119"/>
      <c r="K83" s="234" t="s">
        <v>172</v>
      </c>
      <c r="L83" s="234" t="s">
        <v>172</v>
      </c>
      <c r="M83" s="234" t="s">
        <v>172</v>
      </c>
      <c r="N83" s="112"/>
      <c r="O83" s="235" t="s">
        <v>172</v>
      </c>
      <c r="P83" s="121"/>
      <c r="Q83" s="112">
        <f>+Sklop29[[#This Row],[cena/enota brez DDV v EUR]]*Sklop29[[#This Row],[Stopnja DDV (%)]]</f>
        <v>0</v>
      </c>
      <c r="R83" s="112">
        <f>+Sklop29[[#This Row],[cena/enota brez DDV v EUR]]+Sklop29[[#This Row],[Davek (EUR)]]</f>
        <v>0</v>
      </c>
      <c r="S83" s="112">
        <f>+Sklop29[[#This Row],[cena/enota brez DDV v EUR]]*Sklop29[[#This Row],[Okvirna količina]]</f>
        <v>0</v>
      </c>
      <c r="T83" s="152">
        <f>+Sklop29[[#This Row],[Končna cena/enoto mere (EUR) z DDV]]*Sklop29[[#This Row],[Okvirna količina]]</f>
        <v>0</v>
      </c>
      <c r="U83" s="231" t="s">
        <v>172</v>
      </c>
    </row>
    <row r="84" spans="1:21" s="64" customFormat="1" ht="12">
      <c r="A84" s="94" t="s">
        <v>84</v>
      </c>
      <c r="B84" s="99" t="s">
        <v>900</v>
      </c>
      <c r="C84" s="94" t="s">
        <v>172</v>
      </c>
      <c r="D84" s="94" t="s">
        <v>1</v>
      </c>
      <c r="E84" s="137"/>
      <c r="F84" s="110">
        <v>350</v>
      </c>
      <c r="G84" s="153" t="s">
        <v>1</v>
      </c>
      <c r="H8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</v>
      </c>
      <c r="I84" s="110" t="str">
        <f>IF(Sklop29[[#This Row],[ZAHTEVANA SHEMA KAKOVOSTI]]&lt;&gt;"",Sklop29[[#This Row],[Preračunana masa/volumen/kos na enoto kg]],"")</f>
        <v/>
      </c>
      <c r="J84" s="119"/>
      <c r="K84" s="234" t="s">
        <v>172</v>
      </c>
      <c r="L84" s="234" t="s">
        <v>172</v>
      </c>
      <c r="M84" s="234" t="s">
        <v>172</v>
      </c>
      <c r="N84" s="112"/>
      <c r="O84" s="235" t="s">
        <v>172</v>
      </c>
      <c r="P84" s="121"/>
      <c r="Q84" s="112">
        <f>+Sklop29[[#This Row],[cena/enota brez DDV v EUR]]*Sklop29[[#This Row],[Stopnja DDV (%)]]</f>
        <v>0</v>
      </c>
      <c r="R84" s="112">
        <f>+Sklop29[[#This Row],[cena/enota brez DDV v EUR]]+Sklop29[[#This Row],[Davek (EUR)]]</f>
        <v>0</v>
      </c>
      <c r="S84" s="112">
        <f>+Sklop29[[#This Row],[cena/enota brez DDV v EUR]]*Sklop29[[#This Row],[Okvirna količina]]</f>
        <v>0</v>
      </c>
      <c r="T84" s="152">
        <f>+Sklop29[[#This Row],[Končna cena/enoto mere (EUR) z DDV]]*Sklop29[[#This Row],[Okvirna količina]]</f>
        <v>0</v>
      </c>
      <c r="U84" s="231" t="s">
        <v>172</v>
      </c>
    </row>
    <row r="85" spans="1:21" s="64" customFormat="1" ht="12">
      <c r="A85" s="94" t="s">
        <v>85</v>
      </c>
      <c r="B85" s="99" t="s">
        <v>901</v>
      </c>
      <c r="C85" s="94" t="s">
        <v>172</v>
      </c>
      <c r="D85" s="94" t="s">
        <v>1</v>
      </c>
      <c r="E85" s="137"/>
      <c r="F85" s="110">
        <v>600</v>
      </c>
      <c r="G85" s="153" t="s">
        <v>1</v>
      </c>
      <c r="H8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85" s="110" t="str">
        <f>IF(Sklop29[[#This Row],[ZAHTEVANA SHEMA KAKOVOSTI]]&lt;&gt;"",Sklop29[[#This Row],[Preračunana masa/volumen/kos na enoto kg]],"")</f>
        <v/>
      </c>
      <c r="J85" s="119"/>
      <c r="K85" s="234" t="s">
        <v>172</v>
      </c>
      <c r="L85" s="234" t="s">
        <v>172</v>
      </c>
      <c r="M85" s="234" t="s">
        <v>172</v>
      </c>
      <c r="N85" s="112"/>
      <c r="O85" s="235" t="s">
        <v>172</v>
      </c>
      <c r="P85" s="121"/>
      <c r="Q85" s="112">
        <f>+Sklop29[[#This Row],[cena/enota brez DDV v EUR]]*Sklop29[[#This Row],[Stopnja DDV (%)]]</f>
        <v>0</v>
      </c>
      <c r="R85" s="112">
        <f>+Sklop29[[#This Row],[cena/enota brez DDV v EUR]]+Sklop29[[#This Row],[Davek (EUR)]]</f>
        <v>0</v>
      </c>
      <c r="S85" s="112">
        <f>+Sklop29[[#This Row],[cena/enota brez DDV v EUR]]*Sklop29[[#This Row],[Okvirna količina]]</f>
        <v>0</v>
      </c>
      <c r="T85" s="152">
        <f>+Sklop29[[#This Row],[Končna cena/enoto mere (EUR) z DDV]]*Sklop29[[#This Row],[Okvirna količina]]</f>
        <v>0</v>
      </c>
      <c r="U85" s="231" t="s">
        <v>172</v>
      </c>
    </row>
    <row r="86" spans="1:21" s="64" customFormat="1" ht="12">
      <c r="A86" s="94" t="s">
        <v>86</v>
      </c>
      <c r="B86" s="99" t="s">
        <v>902</v>
      </c>
      <c r="C86" s="94" t="s">
        <v>172</v>
      </c>
      <c r="D86" s="94" t="s">
        <v>1</v>
      </c>
      <c r="E86" s="137"/>
      <c r="F86" s="110">
        <v>500</v>
      </c>
      <c r="G86" s="153" t="s">
        <v>1</v>
      </c>
      <c r="H8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86" s="110" t="str">
        <f>IF(Sklop29[[#This Row],[ZAHTEVANA SHEMA KAKOVOSTI]]&lt;&gt;"",Sklop29[[#This Row],[Preračunana masa/volumen/kos na enoto kg]],"")</f>
        <v/>
      </c>
      <c r="J86" s="119"/>
      <c r="K86" s="234" t="s">
        <v>172</v>
      </c>
      <c r="L86" s="234" t="s">
        <v>172</v>
      </c>
      <c r="M86" s="234" t="s">
        <v>172</v>
      </c>
      <c r="N86" s="112"/>
      <c r="O86" s="235" t="s">
        <v>172</v>
      </c>
      <c r="P86" s="121"/>
      <c r="Q86" s="112">
        <f>+Sklop29[[#This Row],[cena/enota brez DDV v EUR]]*Sklop29[[#This Row],[Stopnja DDV (%)]]</f>
        <v>0</v>
      </c>
      <c r="R86" s="112">
        <f>+Sklop29[[#This Row],[cena/enota brez DDV v EUR]]+Sklop29[[#This Row],[Davek (EUR)]]</f>
        <v>0</v>
      </c>
      <c r="S86" s="112">
        <f>+Sklop29[[#This Row],[cena/enota brez DDV v EUR]]*Sklop29[[#This Row],[Okvirna količina]]</f>
        <v>0</v>
      </c>
      <c r="T86" s="152">
        <f>+Sklop29[[#This Row],[Končna cena/enoto mere (EUR) z DDV]]*Sklop29[[#This Row],[Okvirna količina]]</f>
        <v>0</v>
      </c>
      <c r="U86" s="231" t="s">
        <v>172</v>
      </c>
    </row>
    <row r="87" spans="1:21" s="64" customFormat="1" ht="12">
      <c r="A87" s="94" t="s">
        <v>87</v>
      </c>
      <c r="B87" s="99" t="s">
        <v>66</v>
      </c>
      <c r="C87" s="94" t="s">
        <v>172</v>
      </c>
      <c r="D87" s="94" t="s">
        <v>1</v>
      </c>
      <c r="E87" s="137"/>
      <c r="F87" s="110">
        <v>350</v>
      </c>
      <c r="G87" s="153" t="s">
        <v>1</v>
      </c>
      <c r="H8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</v>
      </c>
      <c r="I87" s="110" t="str">
        <f>IF(Sklop29[[#This Row],[ZAHTEVANA SHEMA KAKOVOSTI]]&lt;&gt;"",Sklop29[[#This Row],[Preračunana masa/volumen/kos na enoto kg]],"")</f>
        <v/>
      </c>
      <c r="J87" s="119"/>
      <c r="K87" s="234" t="s">
        <v>172</v>
      </c>
      <c r="L87" s="234" t="s">
        <v>172</v>
      </c>
      <c r="M87" s="234" t="s">
        <v>172</v>
      </c>
      <c r="N87" s="112"/>
      <c r="O87" s="235" t="s">
        <v>172</v>
      </c>
      <c r="P87" s="121"/>
      <c r="Q87" s="112">
        <f>+Sklop29[[#This Row],[cena/enota brez DDV v EUR]]*Sklop29[[#This Row],[Stopnja DDV (%)]]</f>
        <v>0</v>
      </c>
      <c r="R87" s="112">
        <f>+Sklop29[[#This Row],[cena/enota brez DDV v EUR]]+Sklop29[[#This Row],[Davek (EUR)]]</f>
        <v>0</v>
      </c>
      <c r="S87" s="112">
        <f>+Sklop29[[#This Row],[cena/enota brez DDV v EUR]]*Sklop29[[#This Row],[Okvirna količina]]</f>
        <v>0</v>
      </c>
      <c r="T87" s="152">
        <f>+Sklop29[[#This Row],[Končna cena/enoto mere (EUR) z DDV]]*Sklop29[[#This Row],[Okvirna količina]]</f>
        <v>0</v>
      </c>
      <c r="U87" s="231" t="s">
        <v>172</v>
      </c>
    </row>
    <row r="88" spans="1:21" s="64" customFormat="1" ht="12">
      <c r="A88" s="94" t="s">
        <v>88</v>
      </c>
      <c r="B88" s="99" t="s">
        <v>63</v>
      </c>
      <c r="C88" s="94" t="s">
        <v>172</v>
      </c>
      <c r="D88" s="94" t="s">
        <v>1</v>
      </c>
      <c r="E88" s="137"/>
      <c r="F88" s="110">
        <v>400</v>
      </c>
      <c r="G88" s="153" t="s">
        <v>1</v>
      </c>
      <c r="H8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88" s="110" t="str">
        <f>IF(Sklop29[[#This Row],[ZAHTEVANA SHEMA KAKOVOSTI]]&lt;&gt;"",Sklop29[[#This Row],[Preračunana masa/volumen/kos na enoto kg]],"")</f>
        <v/>
      </c>
      <c r="J88" s="119"/>
      <c r="K88" s="234" t="s">
        <v>172</v>
      </c>
      <c r="L88" s="234" t="s">
        <v>172</v>
      </c>
      <c r="M88" s="234" t="s">
        <v>172</v>
      </c>
      <c r="N88" s="112"/>
      <c r="O88" s="235" t="s">
        <v>172</v>
      </c>
      <c r="P88" s="121"/>
      <c r="Q88" s="112">
        <f>+Sklop29[[#This Row],[cena/enota brez DDV v EUR]]*Sklop29[[#This Row],[Stopnja DDV (%)]]</f>
        <v>0</v>
      </c>
      <c r="R88" s="112">
        <f>+Sklop29[[#This Row],[cena/enota brez DDV v EUR]]+Sklop29[[#This Row],[Davek (EUR)]]</f>
        <v>0</v>
      </c>
      <c r="S88" s="112">
        <f>+Sklop29[[#This Row],[cena/enota brez DDV v EUR]]*Sklop29[[#This Row],[Okvirna količina]]</f>
        <v>0</v>
      </c>
      <c r="T88" s="152">
        <f>+Sklop29[[#This Row],[Končna cena/enoto mere (EUR) z DDV]]*Sklop29[[#This Row],[Okvirna količina]]</f>
        <v>0</v>
      </c>
      <c r="U88" s="231" t="s">
        <v>172</v>
      </c>
    </row>
    <row r="89" spans="1:21" s="64" customFormat="1" ht="12">
      <c r="A89" s="94" t="s">
        <v>89</v>
      </c>
      <c r="B89" s="99" t="s">
        <v>903</v>
      </c>
      <c r="C89" s="94" t="s">
        <v>172</v>
      </c>
      <c r="D89" s="94" t="s">
        <v>1</v>
      </c>
      <c r="E89" s="137"/>
      <c r="F89" s="110">
        <v>150</v>
      </c>
      <c r="G89" s="153" t="s">
        <v>1</v>
      </c>
      <c r="H8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89" s="110" t="str">
        <f>IF(Sklop29[[#This Row],[ZAHTEVANA SHEMA KAKOVOSTI]]&lt;&gt;"",Sklop29[[#This Row],[Preračunana masa/volumen/kos na enoto kg]],"")</f>
        <v/>
      </c>
      <c r="J89" s="119"/>
      <c r="K89" s="234" t="s">
        <v>172</v>
      </c>
      <c r="L89" s="234" t="s">
        <v>172</v>
      </c>
      <c r="M89" s="234" t="s">
        <v>172</v>
      </c>
      <c r="N89" s="112"/>
      <c r="O89" s="235" t="s">
        <v>172</v>
      </c>
      <c r="P89" s="121"/>
      <c r="Q89" s="112">
        <f>+Sklop29[[#This Row],[cena/enota brez DDV v EUR]]*Sklop29[[#This Row],[Stopnja DDV (%)]]</f>
        <v>0</v>
      </c>
      <c r="R89" s="112">
        <f>+Sklop29[[#This Row],[cena/enota brez DDV v EUR]]+Sklop29[[#This Row],[Davek (EUR)]]</f>
        <v>0</v>
      </c>
      <c r="S89" s="112">
        <f>+Sklop29[[#This Row],[cena/enota brez DDV v EUR]]*Sklop29[[#This Row],[Okvirna količina]]</f>
        <v>0</v>
      </c>
      <c r="T89" s="152">
        <f>+Sklop29[[#This Row],[Končna cena/enoto mere (EUR) z DDV]]*Sklop29[[#This Row],[Okvirna količina]]</f>
        <v>0</v>
      </c>
      <c r="U89" s="231" t="s">
        <v>172</v>
      </c>
    </row>
    <row r="90" spans="1:21" s="64" customFormat="1" ht="12">
      <c r="A90" s="94" t="s">
        <v>90</v>
      </c>
      <c r="B90" s="99" t="s">
        <v>904</v>
      </c>
      <c r="C90" s="94" t="s">
        <v>172</v>
      </c>
      <c r="D90" s="94" t="s">
        <v>1</v>
      </c>
      <c r="E90" s="137"/>
      <c r="F90" s="110">
        <v>1000</v>
      </c>
      <c r="G90" s="153" t="s">
        <v>1</v>
      </c>
      <c r="H9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1000</v>
      </c>
      <c r="I90" s="110" t="str">
        <f>IF(Sklop29[[#This Row],[ZAHTEVANA SHEMA KAKOVOSTI]]&lt;&gt;"",Sklop29[[#This Row],[Preračunana masa/volumen/kos na enoto kg]],"")</f>
        <v/>
      </c>
      <c r="J90" s="119"/>
      <c r="K90" s="234" t="s">
        <v>172</v>
      </c>
      <c r="L90" s="234" t="s">
        <v>172</v>
      </c>
      <c r="M90" s="234" t="s">
        <v>172</v>
      </c>
      <c r="N90" s="112"/>
      <c r="O90" s="235" t="s">
        <v>172</v>
      </c>
      <c r="P90" s="121"/>
      <c r="Q90" s="112">
        <f>+Sklop29[[#This Row],[cena/enota brez DDV v EUR]]*Sklop29[[#This Row],[Stopnja DDV (%)]]</f>
        <v>0</v>
      </c>
      <c r="R90" s="112">
        <f>+Sklop29[[#This Row],[cena/enota brez DDV v EUR]]+Sklop29[[#This Row],[Davek (EUR)]]</f>
        <v>0</v>
      </c>
      <c r="S90" s="112">
        <f>+Sklop29[[#This Row],[cena/enota brez DDV v EUR]]*Sklop29[[#This Row],[Okvirna količina]]</f>
        <v>0</v>
      </c>
      <c r="T90" s="152">
        <f>+Sklop29[[#This Row],[Končna cena/enoto mere (EUR) z DDV]]*Sklop29[[#This Row],[Okvirna količina]]</f>
        <v>0</v>
      </c>
      <c r="U90" s="231" t="s">
        <v>172</v>
      </c>
    </row>
    <row r="91" spans="1:21" s="64" customFormat="1" ht="12">
      <c r="A91" s="94" t="s">
        <v>91</v>
      </c>
      <c r="B91" s="99" t="s">
        <v>67</v>
      </c>
      <c r="C91" s="94" t="s">
        <v>172</v>
      </c>
      <c r="D91" s="94" t="s">
        <v>1</v>
      </c>
      <c r="E91" s="137"/>
      <c r="F91" s="110">
        <v>180</v>
      </c>
      <c r="G91" s="153" t="s">
        <v>1</v>
      </c>
      <c r="H9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180</v>
      </c>
      <c r="I91" s="110" t="str">
        <f>IF(Sklop29[[#This Row],[ZAHTEVANA SHEMA KAKOVOSTI]]&lt;&gt;"",Sklop29[[#This Row],[Preračunana masa/volumen/kos na enoto kg]],"")</f>
        <v/>
      </c>
      <c r="J91" s="119"/>
      <c r="K91" s="234" t="s">
        <v>172</v>
      </c>
      <c r="L91" s="234" t="s">
        <v>172</v>
      </c>
      <c r="M91" s="234" t="s">
        <v>172</v>
      </c>
      <c r="N91" s="112"/>
      <c r="O91" s="235" t="s">
        <v>172</v>
      </c>
      <c r="P91" s="121"/>
      <c r="Q91" s="112">
        <f>+Sklop29[[#This Row],[cena/enota brez DDV v EUR]]*Sklop29[[#This Row],[Stopnja DDV (%)]]</f>
        <v>0</v>
      </c>
      <c r="R91" s="112">
        <f>+Sklop29[[#This Row],[cena/enota brez DDV v EUR]]+Sklop29[[#This Row],[Davek (EUR)]]</f>
        <v>0</v>
      </c>
      <c r="S91" s="112">
        <f>+Sklop29[[#This Row],[cena/enota brez DDV v EUR]]*Sklop29[[#This Row],[Okvirna količina]]</f>
        <v>0</v>
      </c>
      <c r="T91" s="152">
        <f>+Sklop29[[#This Row],[Končna cena/enoto mere (EUR) z DDV]]*Sklop29[[#This Row],[Okvirna količina]]</f>
        <v>0</v>
      </c>
      <c r="U91" s="231" t="s">
        <v>172</v>
      </c>
    </row>
    <row r="92" spans="1:21" s="64" customFormat="1" ht="12">
      <c r="A92" s="94" t="s">
        <v>92</v>
      </c>
      <c r="B92" s="99" t="s">
        <v>68</v>
      </c>
      <c r="C92" s="94" t="s">
        <v>172</v>
      </c>
      <c r="D92" s="94" t="s">
        <v>1</v>
      </c>
      <c r="E92" s="137"/>
      <c r="F92" s="110">
        <v>230</v>
      </c>
      <c r="G92" s="153" t="s">
        <v>1</v>
      </c>
      <c r="H9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230</v>
      </c>
      <c r="I92" s="110" t="str">
        <f>IF(Sklop29[[#This Row],[ZAHTEVANA SHEMA KAKOVOSTI]]&lt;&gt;"",Sklop29[[#This Row],[Preračunana masa/volumen/kos na enoto kg]],"")</f>
        <v/>
      </c>
      <c r="J92" s="119"/>
      <c r="K92" s="234" t="s">
        <v>172</v>
      </c>
      <c r="L92" s="234" t="s">
        <v>172</v>
      </c>
      <c r="M92" s="234" t="s">
        <v>172</v>
      </c>
      <c r="N92" s="112"/>
      <c r="O92" s="235" t="s">
        <v>172</v>
      </c>
      <c r="P92" s="121"/>
      <c r="Q92" s="112">
        <f>+Sklop29[[#This Row],[cena/enota brez DDV v EUR]]*Sklop29[[#This Row],[Stopnja DDV (%)]]</f>
        <v>0</v>
      </c>
      <c r="R92" s="112">
        <f>+Sklop29[[#This Row],[cena/enota brez DDV v EUR]]+Sklop29[[#This Row],[Davek (EUR)]]</f>
        <v>0</v>
      </c>
      <c r="S92" s="112">
        <f>+Sklop29[[#This Row],[cena/enota brez DDV v EUR]]*Sklop29[[#This Row],[Okvirna količina]]</f>
        <v>0</v>
      </c>
      <c r="T92" s="152">
        <f>+Sklop29[[#This Row],[Končna cena/enoto mere (EUR) z DDV]]*Sklop29[[#This Row],[Okvirna količina]]</f>
        <v>0</v>
      </c>
      <c r="U92" s="231" t="s">
        <v>172</v>
      </c>
    </row>
    <row r="93" spans="1:21" s="64" customFormat="1" ht="12">
      <c r="A93" s="94" t="s">
        <v>93</v>
      </c>
      <c r="B93" s="99" t="s">
        <v>65</v>
      </c>
      <c r="C93" s="94" t="s">
        <v>172</v>
      </c>
      <c r="D93" s="94" t="s">
        <v>1</v>
      </c>
      <c r="E93" s="137"/>
      <c r="F93" s="110">
        <v>400</v>
      </c>
      <c r="G93" s="153" t="s">
        <v>1</v>
      </c>
      <c r="H9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93" s="110" t="str">
        <f>IF(Sklop29[[#This Row],[ZAHTEVANA SHEMA KAKOVOSTI]]&lt;&gt;"",Sklop29[[#This Row],[Preračunana masa/volumen/kos na enoto kg]],"")</f>
        <v/>
      </c>
      <c r="J93" s="119"/>
      <c r="K93" s="234" t="s">
        <v>172</v>
      </c>
      <c r="L93" s="234" t="s">
        <v>172</v>
      </c>
      <c r="M93" s="234" t="s">
        <v>172</v>
      </c>
      <c r="N93" s="112"/>
      <c r="O93" s="235" t="s">
        <v>172</v>
      </c>
      <c r="P93" s="121"/>
      <c r="Q93" s="112">
        <f>+Sklop29[[#This Row],[cena/enota brez DDV v EUR]]*Sklop29[[#This Row],[Stopnja DDV (%)]]</f>
        <v>0</v>
      </c>
      <c r="R93" s="112">
        <f>+Sklop29[[#This Row],[cena/enota brez DDV v EUR]]+Sklop29[[#This Row],[Davek (EUR)]]</f>
        <v>0</v>
      </c>
      <c r="S93" s="112">
        <f>+Sklop29[[#This Row],[cena/enota brez DDV v EUR]]*Sklop29[[#This Row],[Okvirna količina]]</f>
        <v>0</v>
      </c>
      <c r="T93" s="152">
        <f>+Sklop29[[#This Row],[Končna cena/enoto mere (EUR) z DDV]]*Sklop29[[#This Row],[Okvirna količina]]</f>
        <v>0</v>
      </c>
      <c r="U93" s="231" t="s">
        <v>172</v>
      </c>
    </row>
    <row r="94" spans="1:21" s="64" customFormat="1" ht="12">
      <c r="A94" s="94" t="s">
        <v>94</v>
      </c>
      <c r="B94" s="99" t="s">
        <v>64</v>
      </c>
      <c r="C94" s="94" t="s">
        <v>172</v>
      </c>
      <c r="D94" s="94" t="s">
        <v>1</v>
      </c>
      <c r="E94" s="137"/>
      <c r="F94" s="110">
        <v>60</v>
      </c>
      <c r="G94" s="153" t="s">
        <v>1</v>
      </c>
      <c r="H9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94" s="110" t="str">
        <f>IF(Sklop29[[#This Row],[ZAHTEVANA SHEMA KAKOVOSTI]]&lt;&gt;"",Sklop29[[#This Row],[Preračunana masa/volumen/kos na enoto kg]],"")</f>
        <v/>
      </c>
      <c r="J94" s="119"/>
      <c r="K94" s="234" t="s">
        <v>172</v>
      </c>
      <c r="L94" s="234" t="s">
        <v>172</v>
      </c>
      <c r="M94" s="234" t="s">
        <v>172</v>
      </c>
      <c r="N94" s="112"/>
      <c r="O94" s="235" t="s">
        <v>172</v>
      </c>
      <c r="P94" s="121"/>
      <c r="Q94" s="112">
        <f>+Sklop29[[#This Row],[cena/enota brez DDV v EUR]]*Sklop29[[#This Row],[Stopnja DDV (%)]]</f>
        <v>0</v>
      </c>
      <c r="R94" s="112">
        <f>+Sklop29[[#This Row],[cena/enota brez DDV v EUR]]+Sklop29[[#This Row],[Davek (EUR)]]</f>
        <v>0</v>
      </c>
      <c r="S94" s="112">
        <f>+Sklop29[[#This Row],[cena/enota brez DDV v EUR]]*Sklop29[[#This Row],[Okvirna količina]]</f>
        <v>0</v>
      </c>
      <c r="T94" s="152">
        <f>+Sklop29[[#This Row],[Končna cena/enoto mere (EUR) z DDV]]*Sklop29[[#This Row],[Okvirna količina]]</f>
        <v>0</v>
      </c>
      <c r="U94" s="231" t="s">
        <v>172</v>
      </c>
    </row>
    <row r="95" spans="1:21" s="64" customFormat="1" ht="12">
      <c r="A95" s="94" t="s">
        <v>95</v>
      </c>
      <c r="B95" s="99" t="s">
        <v>905</v>
      </c>
      <c r="C95" s="94" t="s">
        <v>172</v>
      </c>
      <c r="D95" s="94" t="s">
        <v>1</v>
      </c>
      <c r="E95" s="137"/>
      <c r="F95" s="110">
        <v>80</v>
      </c>
      <c r="G95" s="153" t="s">
        <v>1</v>
      </c>
      <c r="H9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95" s="110" t="str">
        <f>IF(Sklop29[[#This Row],[ZAHTEVANA SHEMA KAKOVOSTI]]&lt;&gt;"",Sklop29[[#This Row],[Preračunana masa/volumen/kos na enoto kg]],"")</f>
        <v/>
      </c>
      <c r="J95" s="119"/>
      <c r="K95" s="234" t="s">
        <v>172</v>
      </c>
      <c r="L95" s="234" t="s">
        <v>172</v>
      </c>
      <c r="M95" s="234" t="s">
        <v>172</v>
      </c>
      <c r="N95" s="112"/>
      <c r="O95" s="235" t="s">
        <v>172</v>
      </c>
      <c r="P95" s="121"/>
      <c r="Q95" s="112">
        <f>+Sklop29[[#This Row],[cena/enota brez DDV v EUR]]*Sklop29[[#This Row],[Stopnja DDV (%)]]</f>
        <v>0</v>
      </c>
      <c r="R95" s="112">
        <f>+Sklop29[[#This Row],[cena/enota brez DDV v EUR]]+Sklop29[[#This Row],[Davek (EUR)]]</f>
        <v>0</v>
      </c>
      <c r="S95" s="112">
        <f>+Sklop29[[#This Row],[cena/enota brez DDV v EUR]]*Sklop29[[#This Row],[Okvirna količina]]</f>
        <v>0</v>
      </c>
      <c r="T95" s="152">
        <f>+Sklop29[[#This Row],[Končna cena/enoto mere (EUR) z DDV]]*Sklop29[[#This Row],[Okvirna količina]]</f>
        <v>0</v>
      </c>
      <c r="U95" s="231" t="s">
        <v>172</v>
      </c>
    </row>
    <row r="96" spans="1:21" s="64" customFormat="1" ht="12">
      <c r="A96" s="94" t="s">
        <v>96</v>
      </c>
      <c r="B96" s="99" t="s">
        <v>906</v>
      </c>
      <c r="C96" s="94" t="s">
        <v>172</v>
      </c>
      <c r="D96" s="94" t="s">
        <v>1</v>
      </c>
      <c r="E96" s="137"/>
      <c r="F96" s="110">
        <v>40</v>
      </c>
      <c r="G96" s="153" t="s">
        <v>1</v>
      </c>
      <c r="H9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96" s="110" t="str">
        <f>IF(Sklop29[[#This Row],[ZAHTEVANA SHEMA KAKOVOSTI]]&lt;&gt;"",Sklop29[[#This Row],[Preračunana masa/volumen/kos na enoto kg]],"")</f>
        <v/>
      </c>
      <c r="J96" s="119"/>
      <c r="K96" s="234" t="s">
        <v>172</v>
      </c>
      <c r="L96" s="234" t="s">
        <v>172</v>
      </c>
      <c r="M96" s="234" t="s">
        <v>172</v>
      </c>
      <c r="N96" s="112"/>
      <c r="O96" s="235" t="s">
        <v>172</v>
      </c>
      <c r="P96" s="121"/>
      <c r="Q96" s="112">
        <f>+Sklop29[[#This Row],[cena/enota brez DDV v EUR]]*Sklop29[[#This Row],[Stopnja DDV (%)]]</f>
        <v>0</v>
      </c>
      <c r="R96" s="112">
        <f>+Sklop29[[#This Row],[cena/enota brez DDV v EUR]]+Sklop29[[#This Row],[Davek (EUR)]]</f>
        <v>0</v>
      </c>
      <c r="S96" s="112">
        <f>+Sklop29[[#This Row],[cena/enota brez DDV v EUR]]*Sklop29[[#This Row],[Okvirna količina]]</f>
        <v>0</v>
      </c>
      <c r="T96" s="152">
        <f>+Sklop29[[#This Row],[Končna cena/enoto mere (EUR) z DDV]]*Sklop29[[#This Row],[Okvirna količina]]</f>
        <v>0</v>
      </c>
      <c r="U96" s="231" t="s">
        <v>172</v>
      </c>
    </row>
    <row r="97" spans="1:21" s="64" customFormat="1" ht="12">
      <c r="A97" s="94" t="s">
        <v>97</v>
      </c>
      <c r="B97" s="99" t="s">
        <v>69</v>
      </c>
      <c r="C97" s="94" t="s">
        <v>172</v>
      </c>
      <c r="D97" s="94" t="s">
        <v>1</v>
      </c>
      <c r="E97" s="137"/>
      <c r="F97" s="110">
        <v>50</v>
      </c>
      <c r="G97" s="153" t="s">
        <v>1</v>
      </c>
      <c r="H9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97" s="110" t="str">
        <f>IF(Sklop29[[#This Row],[ZAHTEVANA SHEMA KAKOVOSTI]]&lt;&gt;"",Sklop29[[#This Row],[Preračunana masa/volumen/kos na enoto kg]],"")</f>
        <v/>
      </c>
      <c r="J97" s="119"/>
      <c r="K97" s="234" t="s">
        <v>172</v>
      </c>
      <c r="L97" s="234" t="s">
        <v>172</v>
      </c>
      <c r="M97" s="234" t="s">
        <v>172</v>
      </c>
      <c r="N97" s="112"/>
      <c r="O97" s="235" t="s">
        <v>172</v>
      </c>
      <c r="P97" s="121"/>
      <c r="Q97" s="112">
        <f>+Sklop29[[#This Row],[cena/enota brez DDV v EUR]]*Sklop29[[#This Row],[Stopnja DDV (%)]]</f>
        <v>0</v>
      </c>
      <c r="R97" s="112">
        <f>+Sklop29[[#This Row],[cena/enota brez DDV v EUR]]+Sklop29[[#This Row],[Davek (EUR)]]</f>
        <v>0</v>
      </c>
      <c r="S97" s="112">
        <f>+Sklop29[[#This Row],[cena/enota brez DDV v EUR]]*Sklop29[[#This Row],[Okvirna količina]]</f>
        <v>0</v>
      </c>
      <c r="T97" s="152">
        <f>+Sklop29[[#This Row],[Končna cena/enoto mere (EUR) z DDV]]*Sklop29[[#This Row],[Okvirna količina]]</f>
        <v>0</v>
      </c>
      <c r="U97" s="231" t="s">
        <v>172</v>
      </c>
    </row>
    <row r="98" spans="1:21" s="64" customFormat="1" ht="12">
      <c r="A98" s="94" t="s">
        <v>98</v>
      </c>
      <c r="B98" s="99" t="s">
        <v>71</v>
      </c>
      <c r="C98" s="94" t="s">
        <v>172</v>
      </c>
      <c r="D98" s="94" t="s">
        <v>1</v>
      </c>
      <c r="E98" s="137"/>
      <c r="F98" s="110">
        <v>600</v>
      </c>
      <c r="G98" s="153" t="s">
        <v>1</v>
      </c>
      <c r="H9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98" s="110" t="str">
        <f>IF(Sklop29[[#This Row],[ZAHTEVANA SHEMA KAKOVOSTI]]&lt;&gt;"",Sklop29[[#This Row],[Preračunana masa/volumen/kos na enoto kg]],"")</f>
        <v/>
      </c>
      <c r="J98" s="119"/>
      <c r="K98" s="234" t="s">
        <v>172</v>
      </c>
      <c r="L98" s="234" t="s">
        <v>172</v>
      </c>
      <c r="M98" s="234" t="s">
        <v>172</v>
      </c>
      <c r="N98" s="112"/>
      <c r="O98" s="235" t="s">
        <v>172</v>
      </c>
      <c r="P98" s="121"/>
      <c r="Q98" s="112">
        <f>+Sklop29[[#This Row],[cena/enota brez DDV v EUR]]*Sklop29[[#This Row],[Stopnja DDV (%)]]</f>
        <v>0</v>
      </c>
      <c r="R98" s="112">
        <f>+Sklop29[[#This Row],[cena/enota brez DDV v EUR]]+Sklop29[[#This Row],[Davek (EUR)]]</f>
        <v>0</v>
      </c>
      <c r="S98" s="112">
        <f>+Sklop29[[#This Row],[cena/enota brez DDV v EUR]]*Sklop29[[#This Row],[Okvirna količina]]</f>
        <v>0</v>
      </c>
      <c r="T98" s="152">
        <f>+Sklop29[[#This Row],[Končna cena/enoto mere (EUR) z DDV]]*Sklop29[[#This Row],[Okvirna količina]]</f>
        <v>0</v>
      </c>
      <c r="U98" s="231" t="s">
        <v>172</v>
      </c>
    </row>
    <row r="99" spans="1:21" s="64" customFormat="1" ht="12">
      <c r="A99" s="94" t="s">
        <v>99</v>
      </c>
      <c r="B99" s="99" t="s">
        <v>1219</v>
      </c>
      <c r="C99" s="94" t="s">
        <v>172</v>
      </c>
      <c r="D99" s="94" t="s">
        <v>1</v>
      </c>
      <c r="E99" s="137"/>
      <c r="F99" s="110">
        <v>1500</v>
      </c>
      <c r="G99" s="153" t="s">
        <v>1</v>
      </c>
      <c r="H9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1500</v>
      </c>
      <c r="I99" s="110" t="str">
        <f>IF(Sklop29[[#This Row],[ZAHTEVANA SHEMA KAKOVOSTI]]&lt;&gt;"",Sklop29[[#This Row],[Preračunana masa/volumen/kos na enoto kg]],"")</f>
        <v/>
      </c>
      <c r="J99" s="119"/>
      <c r="K99" s="234" t="s">
        <v>172</v>
      </c>
      <c r="L99" s="234" t="s">
        <v>172</v>
      </c>
      <c r="M99" s="234" t="s">
        <v>172</v>
      </c>
      <c r="N99" s="112"/>
      <c r="O99" s="235" t="s">
        <v>172</v>
      </c>
      <c r="P99" s="121"/>
      <c r="Q99" s="112">
        <f>+Sklop29[[#This Row],[cena/enota brez DDV v EUR]]*Sklop29[[#This Row],[Stopnja DDV (%)]]</f>
        <v>0</v>
      </c>
      <c r="R99" s="112">
        <f>+Sklop29[[#This Row],[cena/enota brez DDV v EUR]]+Sklop29[[#This Row],[Davek (EUR)]]</f>
        <v>0</v>
      </c>
      <c r="S99" s="112">
        <f>+Sklop29[[#This Row],[cena/enota brez DDV v EUR]]*Sklop29[[#This Row],[Okvirna količina]]</f>
        <v>0</v>
      </c>
      <c r="T99" s="152">
        <f>+Sklop29[[#This Row],[Končna cena/enoto mere (EUR) z DDV]]*Sklop29[[#This Row],[Okvirna količina]]</f>
        <v>0</v>
      </c>
      <c r="U99" s="231" t="s">
        <v>172</v>
      </c>
    </row>
    <row r="100" spans="1:21" s="64" customFormat="1" ht="12">
      <c r="A100" s="94" t="s">
        <v>100</v>
      </c>
      <c r="B100" s="99" t="s">
        <v>1220</v>
      </c>
      <c r="C100" s="94" t="s">
        <v>172</v>
      </c>
      <c r="D100" s="94" t="s">
        <v>1</v>
      </c>
      <c r="E100" s="137"/>
      <c r="F100" s="110">
        <v>800</v>
      </c>
      <c r="G100" s="153" t="s">
        <v>1</v>
      </c>
      <c r="H10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800</v>
      </c>
      <c r="I100" s="110" t="str">
        <f>IF(Sklop29[[#This Row],[ZAHTEVANA SHEMA KAKOVOSTI]]&lt;&gt;"",Sklop29[[#This Row],[Preračunana masa/volumen/kos na enoto kg]],"")</f>
        <v/>
      </c>
      <c r="J100" s="119"/>
      <c r="K100" s="234" t="s">
        <v>172</v>
      </c>
      <c r="L100" s="234" t="s">
        <v>172</v>
      </c>
      <c r="M100" s="234" t="s">
        <v>172</v>
      </c>
      <c r="N100" s="112"/>
      <c r="O100" s="235" t="s">
        <v>172</v>
      </c>
      <c r="P100" s="121"/>
      <c r="Q100" s="112">
        <f>+Sklop29[[#This Row],[cena/enota brez DDV v EUR]]*Sklop29[[#This Row],[Stopnja DDV (%)]]</f>
        <v>0</v>
      </c>
      <c r="R100" s="112">
        <f>+Sklop29[[#This Row],[cena/enota brez DDV v EUR]]+Sklop29[[#This Row],[Davek (EUR)]]</f>
        <v>0</v>
      </c>
      <c r="S100" s="112">
        <f>+Sklop29[[#This Row],[cena/enota brez DDV v EUR]]*Sklop29[[#This Row],[Okvirna količina]]</f>
        <v>0</v>
      </c>
      <c r="T100" s="152">
        <f>+Sklop29[[#This Row],[Končna cena/enoto mere (EUR) z DDV]]*Sklop29[[#This Row],[Okvirna količina]]</f>
        <v>0</v>
      </c>
      <c r="U100" s="231" t="s">
        <v>172</v>
      </c>
    </row>
    <row r="101" spans="1:21" s="64" customFormat="1" ht="12">
      <c r="A101" s="94" t="s">
        <v>101</v>
      </c>
      <c r="B101" s="99" t="s">
        <v>907</v>
      </c>
      <c r="C101" s="94" t="s">
        <v>172</v>
      </c>
      <c r="D101" s="94" t="s">
        <v>1</v>
      </c>
      <c r="E101" s="137"/>
      <c r="F101" s="110">
        <v>100</v>
      </c>
      <c r="G101" s="153" t="s">
        <v>1</v>
      </c>
      <c r="H10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01" s="110" t="str">
        <f>IF(Sklop29[[#This Row],[ZAHTEVANA SHEMA KAKOVOSTI]]&lt;&gt;"",Sklop29[[#This Row],[Preračunana masa/volumen/kos na enoto kg]],"")</f>
        <v/>
      </c>
      <c r="J101" s="119"/>
      <c r="K101" s="234" t="s">
        <v>172</v>
      </c>
      <c r="L101" s="234" t="s">
        <v>172</v>
      </c>
      <c r="M101" s="234" t="s">
        <v>172</v>
      </c>
      <c r="N101" s="112"/>
      <c r="O101" s="235" t="s">
        <v>172</v>
      </c>
      <c r="P101" s="121"/>
      <c r="Q101" s="112">
        <f>+Sklop29[[#This Row],[cena/enota brez DDV v EUR]]*Sklop29[[#This Row],[Stopnja DDV (%)]]</f>
        <v>0</v>
      </c>
      <c r="R101" s="112">
        <f>+Sklop29[[#This Row],[cena/enota brez DDV v EUR]]+Sklop29[[#This Row],[Davek (EUR)]]</f>
        <v>0</v>
      </c>
      <c r="S101" s="112">
        <f>+Sklop29[[#This Row],[cena/enota brez DDV v EUR]]*Sklop29[[#This Row],[Okvirna količina]]</f>
        <v>0</v>
      </c>
      <c r="T101" s="152">
        <f>+Sklop29[[#This Row],[Končna cena/enoto mere (EUR) z DDV]]*Sklop29[[#This Row],[Okvirna količina]]</f>
        <v>0</v>
      </c>
      <c r="U101" s="231" t="s">
        <v>172</v>
      </c>
    </row>
    <row r="102" spans="1:21" s="64" customFormat="1" ht="12">
      <c r="A102" s="94" t="s">
        <v>109</v>
      </c>
      <c r="B102" s="99" t="s">
        <v>908</v>
      </c>
      <c r="C102" s="94" t="s">
        <v>172</v>
      </c>
      <c r="D102" s="94" t="s">
        <v>1</v>
      </c>
      <c r="E102" s="137"/>
      <c r="F102" s="110">
        <v>60</v>
      </c>
      <c r="G102" s="153" t="s">
        <v>1</v>
      </c>
      <c r="H10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02" s="110" t="str">
        <f>IF(Sklop29[[#This Row],[ZAHTEVANA SHEMA KAKOVOSTI]]&lt;&gt;"",Sklop29[[#This Row],[Preračunana masa/volumen/kos na enoto kg]],"")</f>
        <v/>
      </c>
      <c r="J102" s="119"/>
      <c r="K102" s="234" t="s">
        <v>172</v>
      </c>
      <c r="L102" s="234" t="s">
        <v>172</v>
      </c>
      <c r="M102" s="234" t="s">
        <v>172</v>
      </c>
      <c r="N102" s="112"/>
      <c r="O102" s="235" t="s">
        <v>172</v>
      </c>
      <c r="P102" s="121"/>
      <c r="Q102" s="112">
        <f>+Sklop29[[#This Row],[cena/enota brez DDV v EUR]]*Sklop29[[#This Row],[Stopnja DDV (%)]]</f>
        <v>0</v>
      </c>
      <c r="R102" s="112">
        <f>+Sklop29[[#This Row],[cena/enota brez DDV v EUR]]+Sklop29[[#This Row],[Davek (EUR)]]</f>
        <v>0</v>
      </c>
      <c r="S102" s="112">
        <f>+Sklop29[[#This Row],[cena/enota brez DDV v EUR]]*Sklop29[[#This Row],[Okvirna količina]]</f>
        <v>0</v>
      </c>
      <c r="T102" s="152">
        <f>+Sklop29[[#This Row],[Končna cena/enoto mere (EUR) z DDV]]*Sklop29[[#This Row],[Okvirna količina]]</f>
        <v>0</v>
      </c>
      <c r="U102" s="231" t="s">
        <v>172</v>
      </c>
    </row>
    <row r="103" spans="1:21" s="64" customFormat="1" ht="12">
      <c r="A103" s="94" t="s">
        <v>110</v>
      </c>
      <c r="B103" s="99" t="s">
        <v>909</v>
      </c>
      <c r="C103" s="94" t="s">
        <v>172</v>
      </c>
      <c r="D103" s="94" t="s">
        <v>1</v>
      </c>
      <c r="E103" s="137"/>
      <c r="F103" s="110">
        <v>40</v>
      </c>
      <c r="G103" s="153" t="s">
        <v>1</v>
      </c>
      <c r="H10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3" s="110" t="str">
        <f>IF(Sklop29[[#This Row],[ZAHTEVANA SHEMA KAKOVOSTI]]&lt;&gt;"",Sklop29[[#This Row],[Preračunana masa/volumen/kos na enoto kg]],"")</f>
        <v/>
      </c>
      <c r="J103" s="119"/>
      <c r="K103" s="234" t="s">
        <v>172</v>
      </c>
      <c r="L103" s="234" t="s">
        <v>172</v>
      </c>
      <c r="M103" s="234" t="s">
        <v>172</v>
      </c>
      <c r="N103" s="112"/>
      <c r="O103" s="235" t="s">
        <v>172</v>
      </c>
      <c r="P103" s="121"/>
      <c r="Q103" s="112">
        <f>+Sklop29[[#This Row],[cena/enota brez DDV v EUR]]*Sklop29[[#This Row],[Stopnja DDV (%)]]</f>
        <v>0</v>
      </c>
      <c r="R103" s="112">
        <f>+Sklop29[[#This Row],[cena/enota brez DDV v EUR]]+Sklop29[[#This Row],[Davek (EUR)]]</f>
        <v>0</v>
      </c>
      <c r="S103" s="112">
        <f>+Sklop29[[#This Row],[cena/enota brez DDV v EUR]]*Sklop29[[#This Row],[Okvirna količina]]</f>
        <v>0</v>
      </c>
      <c r="T103" s="152">
        <f>+Sklop29[[#This Row],[Končna cena/enoto mere (EUR) z DDV]]*Sklop29[[#This Row],[Okvirna količina]]</f>
        <v>0</v>
      </c>
      <c r="U103" s="231" t="s">
        <v>172</v>
      </c>
    </row>
    <row r="104" spans="1:21" s="64" customFormat="1" ht="12">
      <c r="A104" s="94" t="s">
        <v>111</v>
      </c>
      <c r="B104" s="99" t="s">
        <v>910</v>
      </c>
      <c r="C104" s="94" t="s">
        <v>172</v>
      </c>
      <c r="D104" s="94" t="s">
        <v>1</v>
      </c>
      <c r="E104" s="137"/>
      <c r="F104" s="110">
        <v>100</v>
      </c>
      <c r="G104" s="153" t="s">
        <v>1</v>
      </c>
      <c r="H10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04" s="110" t="str">
        <f>IF(Sklop29[[#This Row],[ZAHTEVANA SHEMA KAKOVOSTI]]&lt;&gt;"",Sklop29[[#This Row],[Preračunana masa/volumen/kos na enoto kg]],"")</f>
        <v/>
      </c>
      <c r="J104" s="119"/>
      <c r="K104" s="234" t="s">
        <v>172</v>
      </c>
      <c r="L104" s="234" t="s">
        <v>172</v>
      </c>
      <c r="M104" s="234" t="s">
        <v>172</v>
      </c>
      <c r="N104" s="112"/>
      <c r="O104" s="235" t="s">
        <v>172</v>
      </c>
      <c r="P104" s="121"/>
      <c r="Q104" s="112">
        <f>+Sklop29[[#This Row],[cena/enota brez DDV v EUR]]*Sklop29[[#This Row],[Stopnja DDV (%)]]</f>
        <v>0</v>
      </c>
      <c r="R104" s="112">
        <f>+Sklop29[[#This Row],[cena/enota brez DDV v EUR]]+Sklop29[[#This Row],[Davek (EUR)]]</f>
        <v>0</v>
      </c>
      <c r="S104" s="112">
        <f>+Sklop29[[#This Row],[cena/enota brez DDV v EUR]]*Sklop29[[#This Row],[Okvirna količina]]</f>
        <v>0</v>
      </c>
      <c r="T104" s="152">
        <f>+Sklop29[[#This Row],[Končna cena/enoto mere (EUR) z DDV]]*Sklop29[[#This Row],[Okvirna količina]]</f>
        <v>0</v>
      </c>
      <c r="U104" s="231" t="s">
        <v>172</v>
      </c>
    </row>
    <row r="105" spans="1:21" s="64" customFormat="1" ht="12">
      <c r="A105" s="94" t="s">
        <v>112</v>
      </c>
      <c r="B105" s="99" t="s">
        <v>911</v>
      </c>
      <c r="C105" s="94" t="s">
        <v>172</v>
      </c>
      <c r="D105" s="94" t="s">
        <v>1</v>
      </c>
      <c r="E105" s="137"/>
      <c r="F105" s="110">
        <v>30</v>
      </c>
      <c r="G105" s="153" t="s">
        <v>1</v>
      </c>
      <c r="H10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05" s="110" t="str">
        <f>IF(Sklop29[[#This Row],[ZAHTEVANA SHEMA KAKOVOSTI]]&lt;&gt;"",Sklop29[[#This Row],[Preračunana masa/volumen/kos na enoto kg]],"")</f>
        <v/>
      </c>
      <c r="J105" s="119"/>
      <c r="K105" s="234" t="s">
        <v>172</v>
      </c>
      <c r="L105" s="234" t="s">
        <v>172</v>
      </c>
      <c r="M105" s="234" t="s">
        <v>172</v>
      </c>
      <c r="N105" s="112"/>
      <c r="O105" s="235" t="s">
        <v>172</v>
      </c>
      <c r="P105" s="121"/>
      <c r="Q105" s="112">
        <f>+Sklop29[[#This Row],[cena/enota brez DDV v EUR]]*Sklop29[[#This Row],[Stopnja DDV (%)]]</f>
        <v>0</v>
      </c>
      <c r="R105" s="112">
        <f>+Sklop29[[#This Row],[cena/enota brez DDV v EUR]]+Sklop29[[#This Row],[Davek (EUR)]]</f>
        <v>0</v>
      </c>
      <c r="S105" s="112">
        <f>+Sklop29[[#This Row],[cena/enota brez DDV v EUR]]*Sklop29[[#This Row],[Okvirna količina]]</f>
        <v>0</v>
      </c>
      <c r="T105" s="152">
        <f>+Sklop29[[#This Row],[Končna cena/enoto mere (EUR) z DDV]]*Sklop29[[#This Row],[Okvirna količina]]</f>
        <v>0</v>
      </c>
      <c r="U105" s="231" t="s">
        <v>172</v>
      </c>
    </row>
    <row r="106" spans="1:21" s="64" customFormat="1" ht="12">
      <c r="A106" s="94" t="s">
        <v>113</v>
      </c>
      <c r="B106" s="99" t="s">
        <v>912</v>
      </c>
      <c r="C106" s="94" t="s">
        <v>172</v>
      </c>
      <c r="D106" s="94" t="s">
        <v>1</v>
      </c>
      <c r="E106" s="137"/>
      <c r="F106" s="110">
        <v>15</v>
      </c>
      <c r="G106" s="153" t="s">
        <v>1</v>
      </c>
      <c r="H10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06" s="110" t="str">
        <f>IF(Sklop29[[#This Row],[ZAHTEVANA SHEMA KAKOVOSTI]]&lt;&gt;"",Sklop29[[#This Row],[Preračunana masa/volumen/kos na enoto kg]],"")</f>
        <v/>
      </c>
      <c r="J106" s="119"/>
      <c r="K106" s="234" t="s">
        <v>172</v>
      </c>
      <c r="L106" s="234" t="s">
        <v>172</v>
      </c>
      <c r="M106" s="234" t="s">
        <v>172</v>
      </c>
      <c r="N106" s="112"/>
      <c r="O106" s="235" t="s">
        <v>172</v>
      </c>
      <c r="P106" s="121"/>
      <c r="Q106" s="112">
        <f>+Sklop29[[#This Row],[cena/enota brez DDV v EUR]]*Sklop29[[#This Row],[Stopnja DDV (%)]]</f>
        <v>0</v>
      </c>
      <c r="R106" s="112">
        <f>+Sklop29[[#This Row],[cena/enota brez DDV v EUR]]+Sklop29[[#This Row],[Davek (EUR)]]</f>
        <v>0</v>
      </c>
      <c r="S106" s="112">
        <f>+Sklop29[[#This Row],[cena/enota brez DDV v EUR]]*Sklop29[[#This Row],[Okvirna količina]]</f>
        <v>0</v>
      </c>
      <c r="T106" s="152">
        <f>+Sklop29[[#This Row],[Končna cena/enoto mere (EUR) z DDV]]*Sklop29[[#This Row],[Okvirna količina]]</f>
        <v>0</v>
      </c>
      <c r="U106" s="231" t="s">
        <v>172</v>
      </c>
    </row>
    <row r="107" spans="1:21" s="64" customFormat="1" ht="12">
      <c r="A107" s="94" t="s">
        <v>114</v>
      </c>
      <c r="B107" s="99" t="s">
        <v>913</v>
      </c>
      <c r="C107" s="94" t="s">
        <v>172</v>
      </c>
      <c r="D107" s="94" t="s">
        <v>1</v>
      </c>
      <c r="E107" s="137"/>
      <c r="F107" s="110">
        <v>20</v>
      </c>
      <c r="G107" s="153" t="s">
        <v>1</v>
      </c>
      <c r="H10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07" s="110" t="str">
        <f>IF(Sklop29[[#This Row],[ZAHTEVANA SHEMA KAKOVOSTI]]&lt;&gt;"",Sklop29[[#This Row],[Preračunana masa/volumen/kos na enoto kg]],"")</f>
        <v/>
      </c>
      <c r="J107" s="119"/>
      <c r="K107" s="234" t="s">
        <v>172</v>
      </c>
      <c r="L107" s="234" t="s">
        <v>172</v>
      </c>
      <c r="M107" s="234" t="s">
        <v>172</v>
      </c>
      <c r="N107" s="112"/>
      <c r="O107" s="235" t="s">
        <v>172</v>
      </c>
      <c r="P107" s="121"/>
      <c r="Q107" s="112">
        <f>+Sklop29[[#This Row],[cena/enota brez DDV v EUR]]*Sklop29[[#This Row],[Stopnja DDV (%)]]</f>
        <v>0</v>
      </c>
      <c r="R107" s="112">
        <f>+Sklop29[[#This Row],[cena/enota brez DDV v EUR]]+Sklop29[[#This Row],[Davek (EUR)]]</f>
        <v>0</v>
      </c>
      <c r="S107" s="112">
        <f>+Sklop29[[#This Row],[cena/enota brez DDV v EUR]]*Sklop29[[#This Row],[Okvirna količina]]</f>
        <v>0</v>
      </c>
      <c r="T107" s="152">
        <f>+Sklop29[[#This Row],[Končna cena/enoto mere (EUR) z DDV]]*Sklop29[[#This Row],[Okvirna količina]]</f>
        <v>0</v>
      </c>
      <c r="U107" s="231" t="s">
        <v>172</v>
      </c>
    </row>
    <row r="108" spans="1:21" s="64" customFormat="1" ht="12">
      <c r="A108" s="94" t="s">
        <v>115</v>
      </c>
      <c r="B108" s="99" t="s">
        <v>914</v>
      </c>
      <c r="C108" s="94" t="s">
        <v>172</v>
      </c>
      <c r="D108" s="94" t="s">
        <v>1</v>
      </c>
      <c r="E108" s="137"/>
      <c r="F108" s="110">
        <v>10</v>
      </c>
      <c r="G108" s="153" t="s">
        <v>1</v>
      </c>
      <c r="H10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08" s="110" t="str">
        <f>IF(Sklop29[[#This Row],[ZAHTEVANA SHEMA KAKOVOSTI]]&lt;&gt;"",Sklop29[[#This Row],[Preračunana masa/volumen/kos na enoto kg]],"")</f>
        <v/>
      </c>
      <c r="J108" s="119"/>
      <c r="K108" s="234" t="s">
        <v>172</v>
      </c>
      <c r="L108" s="234" t="s">
        <v>172</v>
      </c>
      <c r="M108" s="234" t="s">
        <v>172</v>
      </c>
      <c r="N108" s="112"/>
      <c r="O108" s="235" t="s">
        <v>172</v>
      </c>
      <c r="P108" s="121"/>
      <c r="Q108" s="112">
        <f>+Sklop29[[#This Row],[cena/enota brez DDV v EUR]]*Sklop29[[#This Row],[Stopnja DDV (%)]]</f>
        <v>0</v>
      </c>
      <c r="R108" s="112">
        <f>+Sklop29[[#This Row],[cena/enota brez DDV v EUR]]+Sklop29[[#This Row],[Davek (EUR)]]</f>
        <v>0</v>
      </c>
      <c r="S108" s="112">
        <f>+Sklop29[[#This Row],[cena/enota brez DDV v EUR]]*Sklop29[[#This Row],[Okvirna količina]]</f>
        <v>0</v>
      </c>
      <c r="T108" s="152">
        <f>+Sklop29[[#This Row],[Končna cena/enoto mere (EUR) z DDV]]*Sklop29[[#This Row],[Okvirna količina]]</f>
        <v>0</v>
      </c>
      <c r="U108" s="231" t="s">
        <v>172</v>
      </c>
    </row>
    <row r="109" spans="1:21" s="64" customFormat="1" ht="12">
      <c r="A109" s="94" t="s">
        <v>116</v>
      </c>
      <c r="B109" s="99" t="s">
        <v>915</v>
      </c>
      <c r="C109" s="94" t="s">
        <v>172</v>
      </c>
      <c r="D109" s="94" t="s">
        <v>1</v>
      </c>
      <c r="E109" s="137"/>
      <c r="F109" s="110">
        <v>30</v>
      </c>
      <c r="G109" s="153" t="s">
        <v>1</v>
      </c>
      <c r="H10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09" s="110" t="str">
        <f>IF(Sklop29[[#This Row],[ZAHTEVANA SHEMA KAKOVOSTI]]&lt;&gt;"",Sklop29[[#This Row],[Preračunana masa/volumen/kos na enoto kg]],"")</f>
        <v/>
      </c>
      <c r="J109" s="119"/>
      <c r="K109" s="234" t="s">
        <v>172</v>
      </c>
      <c r="L109" s="234" t="s">
        <v>172</v>
      </c>
      <c r="M109" s="234" t="s">
        <v>172</v>
      </c>
      <c r="N109" s="112"/>
      <c r="O109" s="235" t="s">
        <v>172</v>
      </c>
      <c r="P109" s="121"/>
      <c r="Q109" s="112">
        <f>+Sklop29[[#This Row],[cena/enota brez DDV v EUR]]*Sklop29[[#This Row],[Stopnja DDV (%)]]</f>
        <v>0</v>
      </c>
      <c r="R109" s="112">
        <f>+Sklop29[[#This Row],[cena/enota brez DDV v EUR]]+Sklop29[[#This Row],[Davek (EUR)]]</f>
        <v>0</v>
      </c>
      <c r="S109" s="112">
        <f>+Sklop29[[#This Row],[cena/enota brez DDV v EUR]]*Sklop29[[#This Row],[Okvirna količina]]</f>
        <v>0</v>
      </c>
      <c r="T109" s="152">
        <f>+Sklop29[[#This Row],[Končna cena/enoto mere (EUR) z DDV]]*Sklop29[[#This Row],[Okvirna količina]]</f>
        <v>0</v>
      </c>
      <c r="U109" s="231" t="s">
        <v>172</v>
      </c>
    </row>
    <row r="110" spans="1:21" s="64" customFormat="1" ht="12">
      <c r="A110" s="94" t="s">
        <v>117</v>
      </c>
      <c r="B110" s="99" t="s">
        <v>916</v>
      </c>
      <c r="C110" s="94" t="s">
        <v>172</v>
      </c>
      <c r="D110" s="94" t="s">
        <v>1</v>
      </c>
      <c r="E110" s="137"/>
      <c r="F110" s="110">
        <v>20</v>
      </c>
      <c r="G110" s="153" t="s">
        <v>1</v>
      </c>
      <c r="H11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10" s="110" t="str">
        <f>IF(Sklop29[[#This Row],[ZAHTEVANA SHEMA KAKOVOSTI]]&lt;&gt;"",Sklop29[[#This Row],[Preračunana masa/volumen/kos na enoto kg]],"")</f>
        <v/>
      </c>
      <c r="J110" s="119"/>
      <c r="K110" s="234" t="s">
        <v>172</v>
      </c>
      <c r="L110" s="234" t="s">
        <v>172</v>
      </c>
      <c r="M110" s="234" t="s">
        <v>172</v>
      </c>
      <c r="N110" s="112"/>
      <c r="O110" s="235" t="s">
        <v>172</v>
      </c>
      <c r="P110" s="121"/>
      <c r="Q110" s="112">
        <f>+Sklop29[[#This Row],[cena/enota brez DDV v EUR]]*Sklop29[[#This Row],[Stopnja DDV (%)]]</f>
        <v>0</v>
      </c>
      <c r="R110" s="112">
        <f>+Sklop29[[#This Row],[cena/enota brez DDV v EUR]]+Sklop29[[#This Row],[Davek (EUR)]]</f>
        <v>0</v>
      </c>
      <c r="S110" s="112">
        <f>+Sklop29[[#This Row],[cena/enota brez DDV v EUR]]*Sklop29[[#This Row],[Okvirna količina]]</f>
        <v>0</v>
      </c>
      <c r="T110" s="152">
        <f>+Sklop29[[#This Row],[Končna cena/enoto mere (EUR) z DDV]]*Sklop29[[#This Row],[Okvirna količina]]</f>
        <v>0</v>
      </c>
      <c r="U110" s="231" t="s">
        <v>172</v>
      </c>
    </row>
    <row r="111" spans="1:21" s="64" customFormat="1" ht="12">
      <c r="A111" s="94" t="s">
        <v>118</v>
      </c>
      <c r="B111" s="99" t="s">
        <v>917</v>
      </c>
      <c r="C111" s="94" t="s">
        <v>172</v>
      </c>
      <c r="D111" s="94" t="s">
        <v>1</v>
      </c>
      <c r="E111" s="137"/>
      <c r="F111" s="110">
        <v>12</v>
      </c>
      <c r="G111" s="153" t="s">
        <v>1</v>
      </c>
      <c r="H11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</v>
      </c>
      <c r="I111" s="110" t="str">
        <f>IF(Sklop29[[#This Row],[ZAHTEVANA SHEMA KAKOVOSTI]]&lt;&gt;"",Sklop29[[#This Row],[Preračunana masa/volumen/kos na enoto kg]],"")</f>
        <v/>
      </c>
      <c r="J111" s="119"/>
      <c r="K111" s="234" t="s">
        <v>172</v>
      </c>
      <c r="L111" s="234" t="s">
        <v>172</v>
      </c>
      <c r="M111" s="234" t="s">
        <v>172</v>
      </c>
      <c r="N111" s="112"/>
      <c r="O111" s="235" t="s">
        <v>172</v>
      </c>
      <c r="P111" s="121"/>
      <c r="Q111" s="112">
        <f>+Sklop29[[#This Row],[cena/enota brez DDV v EUR]]*Sklop29[[#This Row],[Stopnja DDV (%)]]</f>
        <v>0</v>
      </c>
      <c r="R111" s="112">
        <f>+Sklop29[[#This Row],[cena/enota brez DDV v EUR]]+Sklop29[[#This Row],[Davek (EUR)]]</f>
        <v>0</v>
      </c>
      <c r="S111" s="112">
        <f>+Sklop29[[#This Row],[cena/enota brez DDV v EUR]]*Sklop29[[#This Row],[Okvirna količina]]</f>
        <v>0</v>
      </c>
      <c r="T111" s="152">
        <f>+Sklop29[[#This Row],[Končna cena/enoto mere (EUR) z DDV]]*Sklop29[[#This Row],[Okvirna količina]]</f>
        <v>0</v>
      </c>
      <c r="U111" s="231" t="s">
        <v>172</v>
      </c>
    </row>
    <row r="112" spans="1:21" s="64" customFormat="1" ht="18" customHeight="1">
      <c r="A112" s="94" t="s">
        <v>119</v>
      </c>
      <c r="B112" s="99" t="s">
        <v>918</v>
      </c>
      <c r="C112" s="94" t="s">
        <v>172</v>
      </c>
      <c r="D112" s="94" t="s">
        <v>1</v>
      </c>
      <c r="E112" s="137"/>
      <c r="F112" s="110">
        <v>15</v>
      </c>
      <c r="G112" s="153" t="s">
        <v>1</v>
      </c>
      <c r="H11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12" s="110" t="str">
        <f>IF(Sklop29[[#This Row],[ZAHTEVANA SHEMA KAKOVOSTI]]&lt;&gt;"",Sklop29[[#This Row],[Preračunana masa/volumen/kos na enoto kg]],"")</f>
        <v/>
      </c>
      <c r="J112" s="119"/>
      <c r="K112" s="234" t="s">
        <v>172</v>
      </c>
      <c r="L112" s="234" t="s">
        <v>172</v>
      </c>
      <c r="M112" s="234" t="s">
        <v>172</v>
      </c>
      <c r="N112" s="112"/>
      <c r="O112" s="235" t="s">
        <v>172</v>
      </c>
      <c r="P112" s="121"/>
      <c r="Q112" s="112">
        <f>+Sklop29[[#This Row],[cena/enota brez DDV v EUR]]*Sklop29[[#This Row],[Stopnja DDV (%)]]</f>
        <v>0</v>
      </c>
      <c r="R112" s="112">
        <f>+Sklop29[[#This Row],[cena/enota brez DDV v EUR]]+Sklop29[[#This Row],[Davek (EUR)]]</f>
        <v>0</v>
      </c>
      <c r="S112" s="112">
        <f>+Sklop29[[#This Row],[cena/enota brez DDV v EUR]]*Sklop29[[#This Row],[Okvirna količina]]</f>
        <v>0</v>
      </c>
      <c r="T112" s="152">
        <f>+Sklop29[[#This Row],[Končna cena/enoto mere (EUR) z DDV]]*Sklop29[[#This Row],[Okvirna količina]]</f>
        <v>0</v>
      </c>
      <c r="U112" s="231" t="s">
        <v>172</v>
      </c>
    </row>
    <row r="113" spans="1:22" s="64" customFormat="1" ht="12">
      <c r="A113" s="94" t="s">
        <v>120</v>
      </c>
      <c r="B113" s="99" t="s">
        <v>923</v>
      </c>
      <c r="C113" s="94" t="s">
        <v>557</v>
      </c>
      <c r="D113" s="94" t="s">
        <v>1</v>
      </c>
      <c r="E113" s="137"/>
      <c r="F113" s="110">
        <v>30</v>
      </c>
      <c r="G113" s="153" t="s">
        <v>1</v>
      </c>
      <c r="H11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13" s="110" t="str">
        <f>IF(Sklop29[[#This Row],[ZAHTEVANA SHEMA KAKOVOSTI]]&lt;&gt;"",Sklop29[[#This Row],[Preračunana masa/volumen/kos na enoto kg]],"")</f>
        <v/>
      </c>
      <c r="J113" s="119"/>
      <c r="K113" s="234" t="s">
        <v>172</v>
      </c>
      <c r="L113" s="234" t="s">
        <v>172</v>
      </c>
      <c r="M113" s="234" t="s">
        <v>172</v>
      </c>
      <c r="N113" s="112"/>
      <c r="O113" s="235" t="s">
        <v>172</v>
      </c>
      <c r="P113" s="121"/>
      <c r="Q113" s="112">
        <f>+Sklop29[[#This Row],[cena/enota brez DDV v EUR]]*Sklop29[[#This Row],[Stopnja DDV (%)]]</f>
        <v>0</v>
      </c>
      <c r="R113" s="112">
        <f>+Sklop29[[#This Row],[cena/enota brez DDV v EUR]]+Sklop29[[#This Row],[Davek (EUR)]]</f>
        <v>0</v>
      </c>
      <c r="S113" s="112">
        <f>+Sklop29[[#This Row],[cena/enota brez DDV v EUR]]*Sklop29[[#This Row],[Okvirna količina]]</f>
        <v>0</v>
      </c>
      <c r="T113" s="152">
        <f>+Sklop29[[#This Row],[Končna cena/enoto mere (EUR) z DDV]]*Sklop29[[#This Row],[Okvirna količina]]</f>
        <v>0</v>
      </c>
      <c r="U113" s="231" t="s">
        <v>172</v>
      </c>
    </row>
    <row r="114" spans="1:22" s="64" customFormat="1" ht="12">
      <c r="A114" s="94" t="s">
        <v>121</v>
      </c>
      <c r="B114" s="99" t="s">
        <v>924</v>
      </c>
      <c r="C114" s="94" t="s">
        <v>557</v>
      </c>
      <c r="D114" s="94" t="s">
        <v>1</v>
      </c>
      <c r="E114" s="137"/>
      <c r="F114" s="110">
        <v>20</v>
      </c>
      <c r="G114" s="153" t="s">
        <v>1</v>
      </c>
      <c r="H11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14" s="110" t="str">
        <f>IF(Sklop29[[#This Row],[ZAHTEVANA SHEMA KAKOVOSTI]]&lt;&gt;"",Sklop29[[#This Row],[Preračunana masa/volumen/kos na enoto kg]],"")</f>
        <v/>
      </c>
      <c r="J114" s="119"/>
      <c r="K114" s="234" t="s">
        <v>172</v>
      </c>
      <c r="L114" s="234" t="s">
        <v>172</v>
      </c>
      <c r="M114" s="234" t="s">
        <v>172</v>
      </c>
      <c r="N114" s="112"/>
      <c r="O114" s="235" t="s">
        <v>172</v>
      </c>
      <c r="P114" s="121"/>
      <c r="Q114" s="112">
        <f>+Sklop29[[#This Row],[cena/enota brez DDV v EUR]]*Sklop29[[#This Row],[Stopnja DDV (%)]]</f>
        <v>0</v>
      </c>
      <c r="R114" s="112">
        <f>+Sklop29[[#This Row],[cena/enota brez DDV v EUR]]+Sklop29[[#This Row],[Davek (EUR)]]</f>
        <v>0</v>
      </c>
      <c r="S114" s="112">
        <f>+Sklop29[[#This Row],[cena/enota brez DDV v EUR]]*Sklop29[[#This Row],[Okvirna količina]]</f>
        <v>0</v>
      </c>
      <c r="T114" s="152">
        <f>+Sklop29[[#This Row],[Končna cena/enoto mere (EUR) z DDV]]*Sklop29[[#This Row],[Okvirna količina]]</f>
        <v>0</v>
      </c>
      <c r="U114" s="231" t="s">
        <v>172</v>
      </c>
    </row>
    <row r="115" spans="1:22" s="64" customFormat="1" ht="12">
      <c r="A115" s="94" t="s">
        <v>122</v>
      </c>
      <c r="B115" s="99" t="s">
        <v>925</v>
      </c>
      <c r="C115" s="94" t="s">
        <v>557</v>
      </c>
      <c r="D115" s="94" t="s">
        <v>1</v>
      </c>
      <c r="E115" s="137"/>
      <c r="F115" s="110">
        <v>10</v>
      </c>
      <c r="G115" s="153" t="s">
        <v>1</v>
      </c>
      <c r="H11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15" s="110" t="str">
        <f>IF(Sklop29[[#This Row],[ZAHTEVANA SHEMA KAKOVOSTI]]&lt;&gt;"",Sklop29[[#This Row],[Preračunana masa/volumen/kos na enoto kg]],"")</f>
        <v/>
      </c>
      <c r="J115" s="119"/>
      <c r="K115" s="234" t="s">
        <v>172</v>
      </c>
      <c r="L115" s="234" t="s">
        <v>172</v>
      </c>
      <c r="M115" s="234" t="s">
        <v>172</v>
      </c>
      <c r="N115" s="112"/>
      <c r="O115" s="235" t="s">
        <v>172</v>
      </c>
      <c r="P115" s="121"/>
      <c r="Q115" s="112">
        <f>+Sklop29[[#This Row],[cena/enota brez DDV v EUR]]*Sklop29[[#This Row],[Stopnja DDV (%)]]</f>
        <v>0</v>
      </c>
      <c r="R115" s="112">
        <f>+Sklop29[[#This Row],[cena/enota brez DDV v EUR]]+Sklop29[[#This Row],[Davek (EUR)]]</f>
        <v>0</v>
      </c>
      <c r="S115" s="112">
        <f>+Sklop29[[#This Row],[cena/enota brez DDV v EUR]]*Sklop29[[#This Row],[Okvirna količina]]</f>
        <v>0</v>
      </c>
      <c r="T115" s="152">
        <f>+Sklop29[[#This Row],[Končna cena/enoto mere (EUR) z DDV]]*Sklop29[[#This Row],[Okvirna količina]]</f>
        <v>0</v>
      </c>
      <c r="U115" s="231" t="s">
        <v>172</v>
      </c>
    </row>
    <row r="116" spans="1:22" s="64" customFormat="1" ht="12">
      <c r="A116" s="94" t="s">
        <v>123</v>
      </c>
      <c r="B116" s="99" t="s">
        <v>919</v>
      </c>
      <c r="C116" s="94" t="s">
        <v>172</v>
      </c>
      <c r="D116" s="94" t="s">
        <v>1</v>
      </c>
      <c r="E116" s="137"/>
      <c r="F116" s="110">
        <v>10</v>
      </c>
      <c r="G116" s="153" t="s">
        <v>1</v>
      </c>
      <c r="H11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16" s="110" t="str">
        <f>IF(Sklop29[[#This Row],[ZAHTEVANA SHEMA KAKOVOSTI]]&lt;&gt;"",Sklop29[[#This Row],[Preračunana masa/volumen/kos na enoto kg]],"")</f>
        <v/>
      </c>
      <c r="J116" s="119"/>
      <c r="K116" s="234" t="s">
        <v>172</v>
      </c>
      <c r="L116" s="234" t="s">
        <v>172</v>
      </c>
      <c r="M116" s="234" t="s">
        <v>172</v>
      </c>
      <c r="N116" s="112"/>
      <c r="O116" s="235" t="s">
        <v>172</v>
      </c>
      <c r="P116" s="121"/>
      <c r="Q116" s="112">
        <f>+Sklop29[[#This Row],[cena/enota brez DDV v EUR]]*Sklop29[[#This Row],[Stopnja DDV (%)]]</f>
        <v>0</v>
      </c>
      <c r="R116" s="112">
        <f>+Sklop29[[#This Row],[cena/enota brez DDV v EUR]]+Sklop29[[#This Row],[Davek (EUR)]]</f>
        <v>0</v>
      </c>
      <c r="S116" s="112">
        <f>+Sklop29[[#This Row],[cena/enota brez DDV v EUR]]*Sklop29[[#This Row],[Okvirna količina]]</f>
        <v>0</v>
      </c>
      <c r="T116" s="152">
        <f>+Sklop29[[#This Row],[Končna cena/enoto mere (EUR) z DDV]]*Sklop29[[#This Row],[Okvirna količina]]</f>
        <v>0</v>
      </c>
      <c r="U116" s="231" t="s">
        <v>172</v>
      </c>
    </row>
    <row r="117" spans="1:22" s="64" customFormat="1" ht="12">
      <c r="A117" s="94" t="s">
        <v>124</v>
      </c>
      <c r="B117" s="99" t="s">
        <v>920</v>
      </c>
      <c r="C117" s="94" t="s">
        <v>172</v>
      </c>
      <c r="D117" s="94" t="s">
        <v>1</v>
      </c>
      <c r="E117" s="137"/>
      <c r="F117" s="110">
        <v>10</v>
      </c>
      <c r="G117" s="153" t="s">
        <v>1</v>
      </c>
      <c r="H11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17" s="110" t="str">
        <f>IF(Sklop29[[#This Row],[ZAHTEVANA SHEMA KAKOVOSTI]]&lt;&gt;"",Sklop29[[#This Row],[Preračunana masa/volumen/kos na enoto kg]],"")</f>
        <v/>
      </c>
      <c r="J117" s="119"/>
      <c r="K117" s="234" t="s">
        <v>172</v>
      </c>
      <c r="L117" s="234" t="s">
        <v>172</v>
      </c>
      <c r="M117" s="234" t="s">
        <v>172</v>
      </c>
      <c r="N117" s="112"/>
      <c r="O117" s="235" t="s">
        <v>172</v>
      </c>
      <c r="P117" s="121"/>
      <c r="Q117" s="112">
        <f>+Sklop29[[#This Row],[cena/enota brez DDV v EUR]]*Sklop29[[#This Row],[Stopnja DDV (%)]]</f>
        <v>0</v>
      </c>
      <c r="R117" s="112">
        <f>+Sklop29[[#This Row],[cena/enota brez DDV v EUR]]+Sklop29[[#This Row],[Davek (EUR)]]</f>
        <v>0</v>
      </c>
      <c r="S117" s="112">
        <f>+Sklop29[[#This Row],[cena/enota brez DDV v EUR]]*Sklop29[[#This Row],[Okvirna količina]]</f>
        <v>0</v>
      </c>
      <c r="T117" s="152">
        <f>+Sklop29[[#This Row],[Končna cena/enoto mere (EUR) z DDV]]*Sklop29[[#This Row],[Okvirna količina]]</f>
        <v>0</v>
      </c>
      <c r="U117" s="231" t="s">
        <v>172</v>
      </c>
    </row>
    <row r="118" spans="1:22" s="64" customFormat="1" ht="12">
      <c r="A118" s="94" t="s">
        <v>125</v>
      </c>
      <c r="B118" s="99" t="s">
        <v>921</v>
      </c>
      <c r="C118" s="94" t="s">
        <v>172</v>
      </c>
      <c r="D118" s="94" t="s">
        <v>1</v>
      </c>
      <c r="E118" s="137"/>
      <c r="F118" s="110">
        <v>12</v>
      </c>
      <c r="G118" s="153" t="s">
        <v>1</v>
      </c>
      <c r="H11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</v>
      </c>
      <c r="I118" s="110" t="str">
        <f>IF(Sklop29[[#This Row],[ZAHTEVANA SHEMA KAKOVOSTI]]&lt;&gt;"",Sklop29[[#This Row],[Preračunana masa/volumen/kos na enoto kg]],"")</f>
        <v/>
      </c>
      <c r="J118" s="119"/>
      <c r="K118" s="234" t="s">
        <v>172</v>
      </c>
      <c r="L118" s="234" t="s">
        <v>172</v>
      </c>
      <c r="M118" s="234" t="s">
        <v>172</v>
      </c>
      <c r="N118" s="112"/>
      <c r="O118" s="235" t="s">
        <v>172</v>
      </c>
      <c r="P118" s="121"/>
      <c r="Q118" s="112">
        <f>+Sklop29[[#This Row],[cena/enota brez DDV v EUR]]*Sklop29[[#This Row],[Stopnja DDV (%)]]</f>
        <v>0</v>
      </c>
      <c r="R118" s="112">
        <f>+Sklop29[[#This Row],[cena/enota brez DDV v EUR]]+Sklop29[[#This Row],[Davek (EUR)]]</f>
        <v>0</v>
      </c>
      <c r="S118" s="112">
        <f>+Sklop29[[#This Row],[cena/enota brez DDV v EUR]]*Sklop29[[#This Row],[Okvirna količina]]</f>
        <v>0</v>
      </c>
      <c r="T118" s="152">
        <f>+Sklop29[[#This Row],[Končna cena/enoto mere (EUR) z DDV]]*Sklop29[[#This Row],[Okvirna količina]]</f>
        <v>0</v>
      </c>
      <c r="U118" s="231" t="s">
        <v>172</v>
      </c>
    </row>
    <row r="119" spans="1:22" s="64" customFormat="1" ht="12">
      <c r="A119" s="94" t="s">
        <v>126</v>
      </c>
      <c r="B119" s="99" t="s">
        <v>922</v>
      </c>
      <c r="C119" s="102" t="s">
        <v>172</v>
      </c>
      <c r="D119" s="102" t="s">
        <v>1</v>
      </c>
      <c r="E119" s="148"/>
      <c r="F119" s="149">
        <v>12</v>
      </c>
      <c r="G119" s="150" t="s">
        <v>1</v>
      </c>
      <c r="H119" s="15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</v>
      </c>
      <c r="I119" s="110" t="str">
        <f>IF(Sklop29[[#This Row],[ZAHTEVANA SHEMA KAKOVOSTI]]&lt;&gt;"",Sklop29[[#This Row],[Preračunana masa/volumen/kos na enoto kg]],"")</f>
        <v/>
      </c>
      <c r="J119" s="119"/>
      <c r="K119" s="234" t="s">
        <v>172</v>
      </c>
      <c r="L119" s="234" t="s">
        <v>172</v>
      </c>
      <c r="M119" s="234" t="s">
        <v>172</v>
      </c>
      <c r="N119" s="112"/>
      <c r="O119" s="235" t="s">
        <v>172</v>
      </c>
      <c r="P119" s="121"/>
      <c r="Q119" s="112">
        <f>+Sklop29[[#This Row],[cena/enota brez DDV v EUR]]*Sklop29[[#This Row],[Stopnja DDV (%)]]</f>
        <v>0</v>
      </c>
      <c r="R119" s="112">
        <f>+Sklop29[[#This Row],[cena/enota brez DDV v EUR]]+Sklop29[[#This Row],[Davek (EUR)]]</f>
        <v>0</v>
      </c>
      <c r="S119" s="112">
        <f>+Sklop29[[#This Row],[cena/enota brez DDV v EUR]]*Sklop29[[#This Row],[Okvirna količina]]</f>
        <v>0</v>
      </c>
      <c r="T119" s="152">
        <f>+Sklop29[[#This Row],[Končna cena/enoto mere (EUR) z DDV]]*Sklop29[[#This Row],[Okvirna količina]]</f>
        <v>0</v>
      </c>
      <c r="U119" s="231" t="s">
        <v>172</v>
      </c>
    </row>
    <row r="120" spans="1:22" ht="27" customHeight="1">
      <c r="A120" s="218" t="s">
        <v>195</v>
      </c>
      <c r="B120" s="219"/>
      <c r="C120" s="220"/>
      <c r="D120" s="220"/>
      <c r="E120" s="221"/>
      <c r="F120" s="222"/>
      <c r="G120" s="223"/>
      <c r="H120" s="224">
        <f>SUBTOTAL(109,Sklop29[Preračunana masa/volumen/kos na enoto kg])</f>
        <v>21156</v>
      </c>
      <c r="I120" s="224">
        <f>SUBTOTAL(109,Sklop29[Živila iz shem kakovosti (kg)])</f>
        <v>0</v>
      </c>
      <c r="J120" s="222"/>
      <c r="K120" s="225"/>
      <c r="L120" s="225"/>
      <c r="M120" s="226"/>
      <c r="N120" s="227"/>
      <c r="O120" s="227"/>
      <c r="P120" s="227"/>
      <c r="Q120" s="228"/>
      <c r="R120" s="229"/>
      <c r="S120" s="228">
        <f>SUBTOTAL(109,Sklop29[Vrednost za okvirno količino (EUR) brez DDV])</f>
        <v>0</v>
      </c>
      <c r="T120" s="228">
        <f>SUBTOTAL(109,Sklop29[Vrednost za okvirno količino (EUR) z DDV])</f>
        <v>0</v>
      </c>
      <c r="U120" s="230"/>
    </row>
    <row r="121" spans="1:22" ht="15">
      <c r="A121" s="10"/>
      <c r="B121" s="8"/>
      <c r="C121" s="32"/>
      <c r="D121" s="32"/>
      <c r="E121" s="31"/>
      <c r="F121" s="11"/>
      <c r="H121" s="12"/>
      <c r="I121" s="12"/>
      <c r="J121" s="12"/>
      <c r="K121" s="12"/>
      <c r="L121" s="62"/>
      <c r="M121" s="62"/>
      <c r="N121" s="12"/>
      <c r="O121" s="12"/>
      <c r="P121" s="12"/>
      <c r="Q121" s="12"/>
      <c r="R121" s="12"/>
      <c r="S121" s="5"/>
      <c r="T121" s="5"/>
      <c r="U121" s="11"/>
    </row>
    <row r="122" spans="1:22">
      <c r="A122" s="54" t="s">
        <v>190</v>
      </c>
      <c r="B122" s="22"/>
      <c r="C122" s="34"/>
      <c r="D122" s="34"/>
      <c r="E122" s="139"/>
      <c r="Q122" s="54"/>
      <c r="R122" s="54"/>
      <c r="S122" s="54"/>
      <c r="T122" s="54"/>
    </row>
    <row r="123" spans="1:22">
      <c r="A123" s="17" t="s">
        <v>193</v>
      </c>
      <c r="B123" s="22"/>
      <c r="C123" s="34"/>
      <c r="D123" s="34"/>
      <c r="E123" s="139"/>
    </row>
    <row r="124" spans="1:22">
      <c r="A124" s="129" t="s">
        <v>191</v>
      </c>
      <c r="F124" s="87"/>
      <c r="G124" s="87"/>
      <c r="H124" s="35"/>
      <c r="I124" s="35"/>
      <c r="J124" s="35"/>
      <c r="K124" s="35"/>
      <c r="L124" s="63"/>
      <c r="M124" s="63"/>
      <c r="N124" s="35"/>
      <c r="O124" s="35"/>
      <c r="P124" s="35"/>
      <c r="Q124" s="35"/>
      <c r="R124" s="35"/>
    </row>
    <row r="125" spans="1:22">
      <c r="A125" s="156" t="s">
        <v>502</v>
      </c>
      <c r="B125" s="155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4"/>
    </row>
    <row r="126" spans="1:22">
      <c r="A126" s="263" t="s">
        <v>1199</v>
      </c>
      <c r="B126" s="263"/>
      <c r="C126" s="263"/>
      <c r="D126" s="263"/>
      <c r="E126" s="263"/>
      <c r="F126" s="263"/>
      <c r="G126" s="263"/>
      <c r="H126" s="263"/>
      <c r="I126" s="263"/>
      <c r="J126" s="263"/>
      <c r="K126" s="263"/>
      <c r="L126" s="263"/>
      <c r="M126" s="63"/>
      <c r="N126" s="35"/>
      <c r="O126" s="35"/>
      <c r="P126" s="35"/>
      <c r="Q126" s="35"/>
      <c r="R126" s="35"/>
    </row>
    <row r="127" spans="1:22">
      <c r="N127" s="35"/>
      <c r="O127" s="35"/>
      <c r="P127" s="35"/>
      <c r="Q127" s="35"/>
      <c r="R127" s="35"/>
    </row>
    <row r="128" spans="1:22">
      <c r="A128" s="129" t="s">
        <v>74</v>
      </c>
      <c r="F128" s="87"/>
      <c r="G128" s="87" t="s">
        <v>75</v>
      </c>
      <c r="H128" s="35"/>
      <c r="I128" s="35"/>
      <c r="J128" s="35"/>
      <c r="K128" s="35"/>
      <c r="L128" s="63"/>
      <c r="M128" s="63"/>
      <c r="N128" s="130"/>
      <c r="O128" s="35"/>
      <c r="P128" s="35"/>
      <c r="Q128" s="35" t="s">
        <v>76</v>
      </c>
      <c r="R128" s="35"/>
    </row>
    <row r="129" spans="1:22" ht="15">
      <c r="A129" s="10"/>
      <c r="B129" s="8"/>
      <c r="C129" s="32"/>
      <c r="D129" s="32"/>
      <c r="E129" s="31"/>
      <c r="F129" s="11"/>
      <c r="H129" s="12"/>
      <c r="I129" s="12"/>
      <c r="J129" s="12"/>
      <c r="K129" s="12"/>
      <c r="L129" s="62"/>
      <c r="M129" s="62"/>
      <c r="N129" s="12"/>
      <c r="O129" s="12"/>
      <c r="P129" s="12"/>
      <c r="Q129" s="12"/>
      <c r="R129" s="12"/>
      <c r="S129" s="5"/>
      <c r="T129" s="5"/>
      <c r="U129" s="11"/>
    </row>
    <row r="130" spans="1:22">
      <c r="B130" s="22"/>
      <c r="C130" s="34"/>
      <c r="D130" s="34"/>
      <c r="E130" s="139"/>
    </row>
    <row r="131" spans="1:22">
      <c r="B131" s="22"/>
      <c r="C131" s="34"/>
      <c r="D131" s="34"/>
      <c r="E131" s="139"/>
    </row>
    <row r="132" spans="1:22">
      <c r="B132" s="22"/>
      <c r="C132" s="34"/>
      <c r="D132" s="34"/>
      <c r="E132" s="139"/>
    </row>
    <row r="133" spans="1:22">
      <c r="B133" s="22"/>
      <c r="C133" s="34"/>
      <c r="D133" s="34"/>
      <c r="E133" s="139"/>
    </row>
    <row r="134" spans="1:22">
      <c r="B134" s="22"/>
      <c r="C134" s="34"/>
      <c r="D134" s="34"/>
      <c r="E134" s="139"/>
    </row>
    <row r="135" spans="1:22">
      <c r="B135" s="22"/>
      <c r="C135" s="34"/>
      <c r="D135" s="34"/>
      <c r="E135" s="139"/>
    </row>
    <row r="136" spans="1:22">
      <c r="B136" s="22"/>
      <c r="C136" s="34"/>
      <c r="D136" s="34"/>
      <c r="E136" s="139"/>
    </row>
    <row r="137" spans="1:22">
      <c r="B137" s="22"/>
      <c r="C137" s="34"/>
      <c r="D137" s="34"/>
      <c r="E137" s="139"/>
    </row>
    <row r="138" spans="1:22">
      <c r="B138" s="22"/>
      <c r="C138" s="34"/>
      <c r="D138" s="34"/>
      <c r="E138" s="139"/>
    </row>
    <row r="139" spans="1:22">
      <c r="B139" s="22"/>
      <c r="C139" s="34"/>
      <c r="D139" s="34"/>
      <c r="E139" s="139"/>
    </row>
    <row r="140" spans="1:22">
      <c r="B140" s="22"/>
      <c r="C140" s="34"/>
      <c r="D140" s="34"/>
      <c r="E140" s="139"/>
    </row>
    <row r="141" spans="1:22">
      <c r="B141" s="22"/>
      <c r="C141" s="34"/>
      <c r="D141" s="34"/>
      <c r="E141" s="139"/>
    </row>
    <row r="142" spans="1:22">
      <c r="B142" s="22"/>
      <c r="C142" s="34"/>
      <c r="D142" s="34"/>
      <c r="E142" s="139"/>
    </row>
    <row r="143" spans="1:22">
      <c r="B143" s="22"/>
      <c r="C143" s="34"/>
      <c r="D143" s="34"/>
      <c r="E143" s="139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  <row r="289" spans="1:22" s="24" customFormat="1">
      <c r="A289" s="17"/>
      <c r="B289" s="22"/>
      <c r="C289" s="34"/>
      <c r="D289" s="34"/>
      <c r="E289" s="139"/>
      <c r="F289" s="140"/>
      <c r="G289" s="140"/>
      <c r="L289" s="17"/>
      <c r="M289" s="17"/>
      <c r="N289" s="17"/>
      <c r="O289" s="17"/>
      <c r="P289" s="17"/>
      <c r="Q289" s="17"/>
      <c r="R289" s="17"/>
      <c r="S289" s="17"/>
      <c r="T289" s="17"/>
      <c r="U289" s="87"/>
      <c r="V289" s="17"/>
    </row>
    <row r="290" spans="1:22" s="24" customFormat="1">
      <c r="A290" s="17"/>
      <c r="B290" s="22"/>
      <c r="C290" s="34"/>
      <c r="D290" s="34"/>
      <c r="E290" s="139"/>
      <c r="F290" s="140"/>
      <c r="G290" s="140"/>
      <c r="L290" s="17"/>
      <c r="M290" s="17"/>
      <c r="N290" s="17"/>
      <c r="O290" s="17"/>
      <c r="P290" s="17"/>
      <c r="Q290" s="17"/>
      <c r="R290" s="17"/>
      <c r="S290" s="17"/>
      <c r="T290" s="17"/>
      <c r="U290" s="87"/>
      <c r="V290" s="17"/>
    </row>
    <row r="291" spans="1:22" s="24" customFormat="1">
      <c r="A291" s="17"/>
      <c r="B291" s="22"/>
      <c r="C291" s="34"/>
      <c r="D291" s="34"/>
      <c r="E291" s="139"/>
      <c r="F291" s="140"/>
      <c r="G291" s="140"/>
      <c r="L291" s="17"/>
      <c r="M291" s="17"/>
      <c r="N291" s="17"/>
      <c r="O291" s="17"/>
      <c r="P291" s="17"/>
      <c r="Q291" s="17"/>
      <c r="R291" s="17"/>
      <c r="S291" s="17"/>
      <c r="T291" s="17"/>
      <c r="U291" s="87"/>
      <c r="V291" s="17"/>
    </row>
    <row r="292" spans="1:22" s="24" customFormat="1">
      <c r="A292" s="17"/>
      <c r="B292" s="22"/>
      <c r="C292" s="34"/>
      <c r="D292" s="34"/>
      <c r="E292" s="139"/>
      <c r="F292" s="140"/>
      <c r="G292" s="140"/>
      <c r="L292" s="17"/>
      <c r="M292" s="17"/>
      <c r="N292" s="17"/>
      <c r="O292" s="17"/>
      <c r="P292" s="17"/>
      <c r="Q292" s="17"/>
      <c r="R292" s="17"/>
      <c r="S292" s="17"/>
      <c r="T292" s="17"/>
      <c r="U292" s="87"/>
      <c r="V292" s="17"/>
    </row>
    <row r="293" spans="1:22" s="24" customFormat="1">
      <c r="A293" s="17"/>
      <c r="B293" s="22"/>
      <c r="C293" s="34"/>
      <c r="D293" s="34"/>
      <c r="E293" s="139"/>
      <c r="F293" s="140"/>
      <c r="G293" s="140"/>
      <c r="L293" s="17"/>
      <c r="M293" s="17"/>
      <c r="N293" s="17"/>
      <c r="O293" s="17"/>
      <c r="P293" s="17"/>
      <c r="Q293" s="17"/>
      <c r="R293" s="17"/>
      <c r="S293" s="17"/>
      <c r="T293" s="17"/>
      <c r="U293" s="87"/>
      <c r="V293" s="17"/>
    </row>
    <row r="294" spans="1:22" s="24" customFormat="1">
      <c r="A294" s="17"/>
      <c r="B294" s="22"/>
      <c r="C294" s="34"/>
      <c r="D294" s="34"/>
      <c r="E294" s="139"/>
      <c r="F294" s="140"/>
      <c r="G294" s="140"/>
      <c r="L294" s="17"/>
      <c r="M294" s="17"/>
      <c r="N294" s="17"/>
      <c r="O294" s="17"/>
      <c r="P294" s="17"/>
      <c r="Q294" s="17"/>
      <c r="R294" s="17"/>
      <c r="S294" s="17"/>
      <c r="T294" s="17"/>
      <c r="U294" s="87"/>
      <c r="V294" s="17"/>
    </row>
    <row r="295" spans="1:22" s="24" customFormat="1">
      <c r="A295" s="17"/>
      <c r="B295" s="22"/>
      <c r="C295" s="34"/>
      <c r="D295" s="34"/>
      <c r="E295" s="139"/>
      <c r="F295" s="140"/>
      <c r="G295" s="140"/>
      <c r="L295" s="17"/>
      <c r="M295" s="17"/>
      <c r="N295" s="17"/>
      <c r="O295" s="17"/>
      <c r="P295" s="17"/>
      <c r="Q295" s="17"/>
      <c r="R295" s="17"/>
      <c r="S295" s="17"/>
      <c r="T295" s="17"/>
      <c r="U295" s="87"/>
      <c r="V295" s="17"/>
    </row>
    <row r="296" spans="1:22" s="24" customFormat="1">
      <c r="A296" s="17"/>
      <c r="B296" s="22"/>
      <c r="C296" s="34"/>
      <c r="D296" s="34"/>
      <c r="E296" s="139"/>
      <c r="F296" s="140"/>
      <c r="G296" s="140"/>
      <c r="L296" s="17"/>
      <c r="M296" s="17"/>
      <c r="N296" s="17"/>
      <c r="O296" s="17"/>
      <c r="P296" s="17"/>
      <c r="Q296" s="17"/>
      <c r="R296" s="17"/>
      <c r="S296" s="17"/>
      <c r="T296" s="17"/>
      <c r="U296" s="87"/>
      <c r="V296" s="17"/>
    </row>
    <row r="297" spans="1:22" s="24" customFormat="1">
      <c r="A297" s="17"/>
      <c r="B297" s="22"/>
      <c r="C297" s="34"/>
      <c r="D297" s="34"/>
      <c r="E297" s="139"/>
      <c r="F297" s="140"/>
      <c r="G297" s="140"/>
      <c r="L297" s="17"/>
      <c r="M297" s="17"/>
      <c r="N297" s="17"/>
      <c r="O297" s="17"/>
      <c r="P297" s="17"/>
      <c r="Q297" s="17"/>
      <c r="R297" s="17"/>
      <c r="S297" s="17"/>
      <c r="T297" s="17"/>
      <c r="U297" s="87"/>
      <c r="V297" s="17"/>
    </row>
    <row r="298" spans="1:22" s="24" customFormat="1">
      <c r="A298" s="17"/>
      <c r="B298" s="22"/>
      <c r="C298" s="34"/>
      <c r="D298" s="34"/>
      <c r="E298" s="139"/>
      <c r="F298" s="140"/>
      <c r="G298" s="140"/>
      <c r="L298" s="17"/>
      <c r="M298" s="17"/>
      <c r="N298" s="17"/>
      <c r="O298" s="17"/>
      <c r="P298" s="17"/>
      <c r="Q298" s="17"/>
      <c r="R298" s="17"/>
      <c r="S298" s="17"/>
      <c r="T298" s="17"/>
      <c r="U298" s="87"/>
      <c r="V298" s="17"/>
    </row>
    <row r="299" spans="1:22" s="24" customFormat="1">
      <c r="A299" s="17"/>
      <c r="B299" s="22"/>
      <c r="C299" s="34"/>
      <c r="D299" s="34"/>
      <c r="E299" s="139"/>
      <c r="F299" s="140"/>
      <c r="G299" s="140"/>
      <c r="L299" s="17"/>
      <c r="M299" s="17"/>
      <c r="N299" s="17"/>
      <c r="O299" s="17"/>
      <c r="P299" s="17"/>
      <c r="Q299" s="17"/>
      <c r="R299" s="17"/>
      <c r="S299" s="17"/>
      <c r="T299" s="17"/>
      <c r="U299" s="87"/>
      <c r="V299" s="17"/>
    </row>
    <row r="300" spans="1:22" s="24" customFormat="1">
      <c r="A300" s="17"/>
      <c r="B300" s="22"/>
      <c r="C300" s="34"/>
      <c r="D300" s="34"/>
      <c r="E300" s="139"/>
      <c r="F300" s="140"/>
      <c r="G300" s="140"/>
      <c r="L300" s="17"/>
      <c r="M300" s="17"/>
      <c r="N300" s="17"/>
      <c r="O300" s="17"/>
      <c r="P300" s="17"/>
      <c r="Q300" s="17"/>
      <c r="R300" s="17"/>
      <c r="S300" s="17"/>
      <c r="T300" s="17"/>
      <c r="U300" s="87"/>
      <c r="V300" s="17"/>
    </row>
    <row r="301" spans="1:22" s="24" customFormat="1">
      <c r="A301" s="17"/>
      <c r="B301" s="22"/>
      <c r="C301" s="34"/>
      <c r="D301" s="34"/>
      <c r="E301" s="139"/>
      <c r="F301" s="140"/>
      <c r="G301" s="140"/>
      <c r="L301" s="17"/>
      <c r="M301" s="17"/>
      <c r="N301" s="17"/>
      <c r="O301" s="17"/>
      <c r="P301" s="17"/>
      <c r="Q301" s="17"/>
      <c r="R301" s="17"/>
      <c r="S301" s="17"/>
      <c r="T301" s="17"/>
      <c r="U301" s="87"/>
      <c r="V301" s="17"/>
    </row>
    <row r="302" spans="1:22" s="24" customFormat="1">
      <c r="A302" s="17"/>
      <c r="B302" s="22"/>
      <c r="C302" s="34"/>
      <c r="D302" s="34"/>
      <c r="E302" s="139"/>
      <c r="F302" s="140"/>
      <c r="G302" s="140"/>
      <c r="L302" s="17"/>
      <c r="M302" s="17"/>
      <c r="N302" s="17"/>
      <c r="O302" s="17"/>
      <c r="P302" s="17"/>
      <c r="Q302" s="17"/>
      <c r="R302" s="17"/>
      <c r="S302" s="17"/>
      <c r="T302" s="17"/>
      <c r="U302" s="87"/>
      <c r="V302" s="17"/>
    </row>
    <row r="303" spans="1:22" s="24" customFormat="1">
      <c r="A303" s="17"/>
      <c r="B303" s="22"/>
      <c r="C303" s="34"/>
      <c r="D303" s="34"/>
      <c r="E303" s="139"/>
      <c r="F303" s="140"/>
      <c r="G303" s="140"/>
      <c r="L303" s="17"/>
      <c r="M303" s="17"/>
      <c r="N303" s="17"/>
      <c r="O303" s="17"/>
      <c r="P303" s="17"/>
      <c r="Q303" s="17"/>
      <c r="R303" s="17"/>
      <c r="S303" s="17"/>
      <c r="T303" s="17"/>
      <c r="U303" s="87"/>
      <c r="V303" s="17"/>
    </row>
    <row r="304" spans="1:22" s="24" customFormat="1">
      <c r="A304" s="17"/>
      <c r="B304" s="22"/>
      <c r="C304" s="34"/>
      <c r="D304" s="34"/>
      <c r="E304" s="139"/>
      <c r="F304" s="140"/>
      <c r="G304" s="140"/>
      <c r="L304" s="17"/>
      <c r="M304" s="17"/>
      <c r="N304" s="17"/>
      <c r="O304" s="17"/>
      <c r="P304" s="17"/>
      <c r="Q304" s="17"/>
      <c r="R304" s="17"/>
      <c r="S304" s="17"/>
      <c r="T304" s="17"/>
      <c r="U304" s="87"/>
      <c r="V304" s="17"/>
    </row>
    <row r="305" spans="1:22" s="24" customFormat="1">
      <c r="A305" s="17"/>
      <c r="B305" s="22"/>
      <c r="C305" s="34"/>
      <c r="D305" s="34"/>
      <c r="E305" s="139"/>
      <c r="F305" s="140"/>
      <c r="G305" s="140"/>
      <c r="L305" s="17"/>
      <c r="M305" s="17"/>
      <c r="N305" s="17"/>
      <c r="O305" s="17"/>
      <c r="P305" s="17"/>
      <c r="Q305" s="17"/>
      <c r="R305" s="17"/>
      <c r="S305" s="17"/>
      <c r="T305" s="17"/>
      <c r="U305" s="87"/>
      <c r="V305" s="17"/>
    </row>
    <row r="306" spans="1:22" s="24" customFormat="1">
      <c r="A306" s="17"/>
      <c r="B306" s="22"/>
      <c r="C306" s="34"/>
      <c r="D306" s="34"/>
      <c r="E306" s="139"/>
      <c r="F306" s="140"/>
      <c r="G306" s="140"/>
      <c r="L306" s="17"/>
      <c r="M306" s="17"/>
      <c r="N306" s="17"/>
      <c r="O306" s="17"/>
      <c r="P306" s="17"/>
      <c r="Q306" s="17"/>
      <c r="R306" s="17"/>
      <c r="S306" s="17"/>
      <c r="T306" s="17"/>
      <c r="U306" s="87"/>
      <c r="V306" s="17"/>
    </row>
    <row r="307" spans="1:22" s="24" customFormat="1">
      <c r="A307" s="17"/>
      <c r="B307" s="22"/>
      <c r="C307" s="34"/>
      <c r="D307" s="34"/>
      <c r="E307" s="139"/>
      <c r="F307" s="140"/>
      <c r="G307" s="140"/>
      <c r="L307" s="17"/>
      <c r="M307" s="17"/>
      <c r="N307" s="17"/>
      <c r="O307" s="17"/>
      <c r="P307" s="17"/>
      <c r="Q307" s="17"/>
      <c r="R307" s="17"/>
      <c r="S307" s="17"/>
      <c r="T307" s="17"/>
      <c r="U307" s="87"/>
      <c r="V307" s="17"/>
    </row>
    <row r="308" spans="1:22" s="24" customFormat="1">
      <c r="A308" s="17"/>
      <c r="B308" s="22"/>
      <c r="C308" s="34"/>
      <c r="D308" s="34"/>
      <c r="E308" s="139"/>
      <c r="F308" s="140"/>
      <c r="G308" s="140"/>
      <c r="L308" s="17"/>
      <c r="M308" s="17"/>
      <c r="N308" s="17"/>
      <c r="O308" s="17"/>
      <c r="P308" s="17"/>
      <c r="Q308" s="17"/>
      <c r="R308" s="17"/>
      <c r="S308" s="17"/>
      <c r="T308" s="17"/>
      <c r="U308" s="87"/>
      <c r="V308" s="17"/>
    </row>
    <row r="309" spans="1:22" s="24" customFormat="1">
      <c r="A309" s="17"/>
      <c r="B309" s="22"/>
      <c r="C309" s="34"/>
      <c r="D309" s="34"/>
      <c r="E309" s="139"/>
      <c r="F309" s="140"/>
      <c r="G309" s="140"/>
      <c r="L309" s="17"/>
      <c r="M309" s="17"/>
      <c r="N309" s="17"/>
      <c r="O309" s="17"/>
      <c r="P309" s="17"/>
      <c r="Q309" s="17"/>
      <c r="R309" s="17"/>
      <c r="S309" s="17"/>
      <c r="T309" s="17"/>
      <c r="U309" s="87"/>
      <c r="V309" s="17"/>
    </row>
    <row r="310" spans="1:22" s="24" customFormat="1">
      <c r="A310" s="17"/>
      <c r="B310" s="22"/>
      <c r="C310" s="34"/>
      <c r="D310" s="34"/>
      <c r="E310" s="139"/>
      <c r="F310" s="140"/>
      <c r="G310" s="140"/>
      <c r="L310" s="17"/>
      <c r="M310" s="17"/>
      <c r="N310" s="17"/>
      <c r="O310" s="17"/>
      <c r="P310" s="17"/>
      <c r="Q310" s="17"/>
      <c r="R310" s="17"/>
      <c r="S310" s="17"/>
      <c r="T310" s="17"/>
      <c r="U310" s="87"/>
      <c r="V310" s="17"/>
    </row>
    <row r="311" spans="1:22" s="24" customFormat="1">
      <c r="A311" s="17"/>
      <c r="B311" s="22"/>
      <c r="C311" s="34"/>
      <c r="D311" s="34"/>
      <c r="E311" s="139"/>
      <c r="F311" s="140"/>
      <c r="G311" s="140"/>
      <c r="L311" s="17"/>
      <c r="M311" s="17"/>
      <c r="N311" s="17"/>
      <c r="O311" s="17"/>
      <c r="P311" s="17"/>
      <c r="Q311" s="17"/>
      <c r="R311" s="17"/>
      <c r="S311" s="17"/>
      <c r="T311" s="17"/>
      <c r="U311" s="87"/>
      <c r="V311" s="17"/>
    </row>
    <row r="312" spans="1:22" s="24" customFormat="1">
      <c r="A312" s="17"/>
      <c r="B312" s="22"/>
      <c r="C312" s="34"/>
      <c r="D312" s="34"/>
      <c r="E312" s="139"/>
      <c r="F312" s="140"/>
      <c r="G312" s="140"/>
      <c r="L312" s="17"/>
      <c r="M312" s="17"/>
      <c r="N312" s="17"/>
      <c r="O312" s="17"/>
      <c r="P312" s="17"/>
      <c r="Q312" s="17"/>
      <c r="R312" s="17"/>
      <c r="S312" s="17"/>
      <c r="T312" s="17"/>
      <c r="U312" s="87"/>
      <c r="V312" s="17"/>
    </row>
    <row r="313" spans="1:22" s="24" customFormat="1">
      <c r="A313" s="17"/>
      <c r="B313" s="22"/>
      <c r="C313" s="34"/>
      <c r="D313" s="34"/>
      <c r="E313" s="139"/>
      <c r="F313" s="140"/>
      <c r="G313" s="140"/>
      <c r="L313" s="17"/>
      <c r="M313" s="17"/>
      <c r="N313" s="17"/>
      <c r="O313" s="17"/>
      <c r="P313" s="17"/>
      <c r="Q313" s="17"/>
      <c r="R313" s="17"/>
      <c r="S313" s="17"/>
      <c r="T313" s="17"/>
      <c r="U313" s="87"/>
      <c r="V313" s="17"/>
    </row>
    <row r="314" spans="1:22" s="24" customFormat="1">
      <c r="A314" s="17"/>
      <c r="B314" s="22"/>
      <c r="C314" s="34"/>
      <c r="D314" s="34"/>
      <c r="E314" s="139"/>
      <c r="F314" s="140"/>
      <c r="G314" s="140"/>
      <c r="L314" s="17"/>
      <c r="M314" s="17"/>
      <c r="N314" s="17"/>
      <c r="O314" s="17"/>
      <c r="P314" s="17"/>
      <c r="Q314" s="17"/>
      <c r="R314" s="17"/>
      <c r="S314" s="17"/>
      <c r="T314" s="17"/>
      <c r="U314" s="87"/>
      <c r="V314" s="17"/>
    </row>
    <row r="315" spans="1:22" s="24" customFormat="1">
      <c r="A315" s="17"/>
      <c r="B315" s="22"/>
      <c r="C315" s="34"/>
      <c r="D315" s="34"/>
      <c r="E315" s="139"/>
      <c r="F315" s="140"/>
      <c r="G315" s="140"/>
      <c r="L315" s="17"/>
      <c r="M315" s="17"/>
      <c r="N315" s="17"/>
      <c r="O315" s="17"/>
      <c r="P315" s="17"/>
      <c r="Q315" s="17"/>
      <c r="R315" s="17"/>
      <c r="S315" s="17"/>
      <c r="T315" s="17"/>
      <c r="U315" s="87"/>
      <c r="V315" s="17"/>
    </row>
    <row r="316" spans="1:22" s="24" customFormat="1">
      <c r="A316" s="17"/>
      <c r="B316" s="22"/>
      <c r="C316" s="34"/>
      <c r="D316" s="34"/>
      <c r="E316" s="139"/>
      <c r="F316" s="140"/>
      <c r="G316" s="140"/>
      <c r="L316" s="17"/>
      <c r="M316" s="17"/>
      <c r="N316" s="17"/>
      <c r="O316" s="17"/>
      <c r="P316" s="17"/>
      <c r="Q316" s="17"/>
      <c r="R316" s="17"/>
      <c r="S316" s="17"/>
      <c r="T316" s="17"/>
      <c r="U316" s="87"/>
      <c r="V316" s="17"/>
    </row>
    <row r="317" spans="1:22" s="24" customFormat="1">
      <c r="A317" s="17"/>
      <c r="B317" s="22"/>
      <c r="C317" s="34"/>
      <c r="D317" s="34"/>
      <c r="E317" s="139"/>
      <c r="F317" s="140"/>
      <c r="G317" s="140"/>
      <c r="L317" s="17"/>
      <c r="M317" s="17"/>
      <c r="N317" s="17"/>
      <c r="O317" s="17"/>
      <c r="P317" s="17"/>
      <c r="Q317" s="17"/>
      <c r="R317" s="17"/>
      <c r="S317" s="17"/>
      <c r="T317" s="17"/>
      <c r="U317" s="87"/>
      <c r="V317" s="17"/>
    </row>
    <row r="318" spans="1:22" s="24" customFormat="1">
      <c r="A318" s="17"/>
      <c r="B318" s="22"/>
      <c r="C318" s="34"/>
      <c r="D318" s="34"/>
      <c r="E318" s="139"/>
      <c r="F318" s="140"/>
      <c r="G318" s="140"/>
      <c r="L318" s="17"/>
      <c r="M318" s="17"/>
      <c r="N318" s="17"/>
      <c r="O318" s="17"/>
      <c r="P318" s="17"/>
      <c r="Q318" s="17"/>
      <c r="R318" s="17"/>
      <c r="S318" s="17"/>
      <c r="T318" s="17"/>
      <c r="U318" s="87"/>
      <c r="V318" s="17"/>
    </row>
    <row r="319" spans="1:22" s="24" customFormat="1">
      <c r="A319" s="17"/>
      <c r="B319" s="22"/>
      <c r="C319" s="34"/>
      <c r="D319" s="34"/>
      <c r="E319" s="139"/>
      <c r="F319" s="140"/>
      <c r="G319" s="140"/>
      <c r="L319" s="17"/>
      <c r="M319" s="17"/>
      <c r="N319" s="17"/>
      <c r="O319" s="17"/>
      <c r="P319" s="17"/>
      <c r="Q319" s="17"/>
      <c r="R319" s="17"/>
      <c r="S319" s="17"/>
      <c r="T319" s="17"/>
      <c r="U319" s="87"/>
      <c r="V319" s="17"/>
    </row>
    <row r="320" spans="1:22" s="24" customFormat="1">
      <c r="A320" s="17"/>
      <c r="B320" s="22"/>
      <c r="C320" s="34"/>
      <c r="D320" s="34"/>
      <c r="E320" s="139"/>
      <c r="F320" s="140"/>
      <c r="G320" s="140"/>
      <c r="L320" s="17"/>
      <c r="M320" s="17"/>
      <c r="N320" s="17"/>
      <c r="O320" s="17"/>
      <c r="P320" s="17"/>
      <c r="Q320" s="17"/>
      <c r="R320" s="17"/>
      <c r="S320" s="17"/>
      <c r="T320" s="17"/>
      <c r="U320" s="87"/>
      <c r="V320" s="17"/>
    </row>
    <row r="321" spans="1:22" s="24" customFormat="1">
      <c r="A321" s="17"/>
      <c r="B321" s="22"/>
      <c r="C321" s="34"/>
      <c r="D321" s="34"/>
      <c r="E321" s="139"/>
      <c r="F321" s="140"/>
      <c r="G321" s="140"/>
      <c r="L321" s="17"/>
      <c r="M321" s="17"/>
      <c r="N321" s="17"/>
      <c r="O321" s="17"/>
      <c r="P321" s="17"/>
      <c r="Q321" s="17"/>
      <c r="R321" s="17"/>
      <c r="S321" s="17"/>
      <c r="T321" s="17"/>
      <c r="U321" s="87"/>
      <c r="V321" s="17"/>
    </row>
    <row r="322" spans="1:22" s="24" customFormat="1">
      <c r="A322" s="17"/>
      <c r="B322" s="22"/>
      <c r="C322" s="34"/>
      <c r="D322" s="34"/>
      <c r="E322" s="139"/>
      <c r="F322" s="140"/>
      <c r="G322" s="140"/>
      <c r="L322" s="17"/>
      <c r="M322" s="17"/>
      <c r="N322" s="17"/>
      <c r="O322" s="17"/>
      <c r="P322" s="17"/>
      <c r="Q322" s="17"/>
      <c r="R322" s="17"/>
      <c r="S322" s="17"/>
      <c r="T322" s="17"/>
      <c r="U322" s="87"/>
      <c r="V322" s="17"/>
    </row>
    <row r="323" spans="1:22" s="24" customFormat="1">
      <c r="A323" s="17"/>
      <c r="B323" s="22"/>
      <c r="C323" s="34"/>
      <c r="D323" s="34"/>
      <c r="E323" s="139"/>
      <c r="F323" s="140"/>
      <c r="G323" s="140"/>
      <c r="L323" s="17"/>
      <c r="M323" s="17"/>
      <c r="N323" s="17"/>
      <c r="O323" s="17"/>
      <c r="P323" s="17"/>
      <c r="Q323" s="17"/>
      <c r="R323" s="17"/>
      <c r="S323" s="17"/>
      <c r="T323" s="17"/>
      <c r="U323" s="87"/>
      <c r="V323" s="17"/>
    </row>
    <row r="324" spans="1:22" s="24" customFormat="1">
      <c r="A324" s="17"/>
      <c r="B324" s="22"/>
      <c r="C324" s="34"/>
      <c r="D324" s="34"/>
      <c r="E324" s="139"/>
      <c r="F324" s="140"/>
      <c r="G324" s="140"/>
      <c r="L324" s="17"/>
      <c r="M324" s="17"/>
      <c r="N324" s="17"/>
      <c r="O324" s="17"/>
      <c r="P324" s="17"/>
      <c r="Q324" s="17"/>
      <c r="R324" s="17"/>
      <c r="S324" s="17"/>
      <c r="T324" s="17"/>
      <c r="U324" s="87"/>
      <c r="V324" s="17"/>
    </row>
    <row r="325" spans="1:22" s="24" customFormat="1">
      <c r="A325" s="17"/>
      <c r="B325" s="22"/>
      <c r="C325" s="34"/>
      <c r="D325" s="34"/>
      <c r="E325" s="139"/>
      <c r="F325" s="140"/>
      <c r="G325" s="140"/>
      <c r="L325" s="17"/>
      <c r="M325" s="17"/>
      <c r="N325" s="17"/>
      <c r="O325" s="17"/>
      <c r="P325" s="17"/>
      <c r="Q325" s="17"/>
      <c r="R325" s="17"/>
      <c r="S325" s="17"/>
      <c r="T325" s="17"/>
      <c r="U325" s="87"/>
      <c r="V325" s="17"/>
    </row>
    <row r="326" spans="1:22" s="24" customFormat="1">
      <c r="A326" s="17"/>
      <c r="B326" s="22"/>
      <c r="C326" s="34"/>
      <c r="D326" s="34"/>
      <c r="E326" s="139"/>
      <c r="F326" s="140"/>
      <c r="G326" s="140"/>
      <c r="L326" s="17"/>
      <c r="M326" s="17"/>
      <c r="N326" s="17"/>
      <c r="O326" s="17"/>
      <c r="P326" s="17"/>
      <c r="Q326" s="17"/>
      <c r="R326" s="17"/>
      <c r="S326" s="17"/>
      <c r="T326" s="17"/>
      <c r="U326" s="87"/>
      <c r="V326" s="17"/>
    </row>
    <row r="327" spans="1:22" s="24" customFormat="1">
      <c r="A327" s="17"/>
      <c r="B327" s="22"/>
      <c r="C327" s="34"/>
      <c r="D327" s="34"/>
      <c r="E327" s="139"/>
      <c r="F327" s="140"/>
      <c r="G327" s="140"/>
      <c r="L327" s="17"/>
      <c r="M327" s="17"/>
      <c r="N327" s="17"/>
      <c r="O327" s="17"/>
      <c r="P327" s="17"/>
      <c r="Q327" s="17"/>
      <c r="R327" s="17"/>
      <c r="S327" s="17"/>
      <c r="T327" s="17"/>
      <c r="U327" s="87"/>
      <c r="V327" s="17"/>
    </row>
    <row r="328" spans="1:22" s="24" customFormat="1">
      <c r="A328" s="17"/>
      <c r="B328" s="22"/>
      <c r="C328" s="34"/>
      <c r="D328" s="34"/>
      <c r="E328" s="139"/>
      <c r="F328" s="140"/>
      <c r="G328" s="140"/>
      <c r="L328" s="17"/>
      <c r="M328" s="17"/>
      <c r="N328" s="17"/>
      <c r="O328" s="17"/>
      <c r="P328" s="17"/>
      <c r="Q328" s="17"/>
      <c r="R328" s="17"/>
      <c r="S328" s="17"/>
      <c r="T328" s="17"/>
      <c r="U328" s="87"/>
      <c r="V328" s="17"/>
    </row>
    <row r="329" spans="1:22" s="24" customFormat="1">
      <c r="A329" s="17"/>
      <c r="B329" s="22"/>
      <c r="C329" s="34"/>
      <c r="D329" s="34"/>
      <c r="E329" s="139"/>
      <c r="F329" s="140"/>
      <c r="G329" s="140"/>
      <c r="L329" s="17"/>
      <c r="M329" s="17"/>
      <c r="N329" s="17"/>
      <c r="O329" s="17"/>
      <c r="P329" s="17"/>
      <c r="Q329" s="17"/>
      <c r="R329" s="17"/>
      <c r="S329" s="17"/>
      <c r="T329" s="17"/>
      <c r="U329" s="87"/>
      <c r="V329" s="17"/>
    </row>
    <row r="330" spans="1:22" s="24" customFormat="1">
      <c r="A330" s="17"/>
      <c r="B330" s="22"/>
      <c r="C330" s="34"/>
      <c r="D330" s="34"/>
      <c r="E330" s="139"/>
      <c r="F330" s="140"/>
      <c r="G330" s="140"/>
      <c r="L330" s="17"/>
      <c r="M330" s="17"/>
      <c r="N330" s="17"/>
      <c r="O330" s="17"/>
      <c r="P330" s="17"/>
      <c r="Q330" s="17"/>
      <c r="R330" s="17"/>
      <c r="S330" s="17"/>
      <c r="T330" s="17"/>
      <c r="U330" s="87"/>
      <c r="V330" s="17"/>
    </row>
    <row r="331" spans="1:22" s="24" customFormat="1">
      <c r="A331" s="17"/>
      <c r="B331" s="22"/>
      <c r="C331" s="34"/>
      <c r="D331" s="34"/>
      <c r="E331" s="139"/>
      <c r="F331" s="140"/>
      <c r="G331" s="140"/>
      <c r="L331" s="17"/>
      <c r="M331" s="17"/>
      <c r="N331" s="17"/>
      <c r="O331" s="17"/>
      <c r="P331" s="17"/>
      <c r="Q331" s="17"/>
      <c r="R331" s="17"/>
      <c r="S331" s="17"/>
      <c r="T331" s="17"/>
      <c r="U331" s="87"/>
      <c r="V331" s="17"/>
    </row>
    <row r="332" spans="1:22" s="24" customFormat="1">
      <c r="A332" s="17"/>
      <c r="B332" s="22"/>
      <c r="C332" s="34"/>
      <c r="D332" s="34"/>
      <c r="E332" s="139"/>
      <c r="F332" s="140"/>
      <c r="G332" s="140"/>
      <c r="L332" s="17"/>
      <c r="M332" s="17"/>
      <c r="N332" s="17"/>
      <c r="O332" s="17"/>
      <c r="P332" s="17"/>
      <c r="Q332" s="17"/>
      <c r="R332" s="17"/>
      <c r="S332" s="17"/>
      <c r="T332" s="17"/>
      <c r="U332" s="87"/>
      <c r="V332" s="17"/>
    </row>
    <row r="333" spans="1:22" s="24" customFormat="1">
      <c r="A333" s="17"/>
      <c r="B333" s="22"/>
      <c r="C333" s="34"/>
      <c r="D333" s="34"/>
      <c r="E333" s="139"/>
      <c r="F333" s="140"/>
      <c r="G333" s="140"/>
      <c r="L333" s="17"/>
      <c r="M333" s="17"/>
      <c r="N333" s="17"/>
      <c r="O333" s="17"/>
      <c r="P333" s="17"/>
      <c r="Q333" s="17"/>
      <c r="R333" s="17"/>
      <c r="S333" s="17"/>
      <c r="T333" s="17"/>
      <c r="U333" s="87"/>
      <c r="V333" s="17"/>
    </row>
    <row r="334" spans="1:22" s="24" customFormat="1">
      <c r="A334" s="17"/>
      <c r="B334" s="22"/>
      <c r="C334" s="34"/>
      <c r="D334" s="34"/>
      <c r="E334" s="139"/>
      <c r="F334" s="140"/>
      <c r="G334" s="140"/>
      <c r="L334" s="17"/>
      <c r="M334" s="17"/>
      <c r="N334" s="17"/>
      <c r="O334" s="17"/>
      <c r="P334" s="17"/>
      <c r="Q334" s="17"/>
      <c r="R334" s="17"/>
      <c r="S334" s="17"/>
      <c r="T334" s="17"/>
      <c r="U334" s="87"/>
      <c r="V334" s="17"/>
    </row>
    <row r="335" spans="1:22" s="24" customFormat="1">
      <c r="A335" s="17"/>
      <c r="B335" s="22"/>
      <c r="C335" s="34"/>
      <c r="D335" s="34"/>
      <c r="E335" s="139"/>
      <c r="F335" s="140"/>
      <c r="G335" s="140"/>
      <c r="L335" s="17"/>
      <c r="M335" s="17"/>
      <c r="N335" s="17"/>
      <c r="O335" s="17"/>
      <c r="P335" s="17"/>
      <c r="Q335" s="17"/>
      <c r="R335" s="17"/>
      <c r="S335" s="17"/>
      <c r="T335" s="17"/>
      <c r="U335" s="87"/>
      <c r="V335" s="17"/>
    </row>
    <row r="336" spans="1:22" s="24" customFormat="1">
      <c r="A336" s="17"/>
      <c r="B336" s="22"/>
      <c r="C336" s="34"/>
      <c r="D336" s="34"/>
      <c r="E336" s="139"/>
      <c r="F336" s="140"/>
      <c r="G336" s="140"/>
      <c r="L336" s="17"/>
      <c r="M336" s="17"/>
      <c r="N336" s="17"/>
      <c r="O336" s="17"/>
      <c r="P336" s="17"/>
      <c r="Q336" s="17"/>
      <c r="R336" s="17"/>
      <c r="S336" s="17"/>
      <c r="T336" s="17"/>
      <c r="U336" s="87"/>
      <c r="V336" s="17"/>
    </row>
    <row r="337" spans="1:22" s="24" customFormat="1">
      <c r="A337" s="17"/>
      <c r="B337" s="22"/>
      <c r="C337" s="34"/>
      <c r="D337" s="34"/>
      <c r="E337" s="139"/>
      <c r="F337" s="140"/>
      <c r="G337" s="140"/>
      <c r="L337" s="17"/>
      <c r="M337" s="17"/>
      <c r="N337" s="17"/>
      <c r="O337" s="17"/>
      <c r="P337" s="17"/>
      <c r="Q337" s="17"/>
      <c r="R337" s="17"/>
      <c r="S337" s="17"/>
      <c r="T337" s="17"/>
      <c r="U337" s="87"/>
      <c r="V337" s="17"/>
    </row>
    <row r="338" spans="1:22" s="24" customFormat="1">
      <c r="A338" s="17"/>
      <c r="B338" s="22"/>
      <c r="C338" s="34"/>
      <c r="D338" s="34"/>
      <c r="E338" s="139"/>
      <c r="F338" s="140"/>
      <c r="G338" s="140"/>
      <c r="L338" s="17"/>
      <c r="M338" s="17"/>
      <c r="N338" s="17"/>
      <c r="O338" s="17"/>
      <c r="P338" s="17"/>
      <c r="Q338" s="17"/>
      <c r="R338" s="17"/>
      <c r="S338" s="17"/>
      <c r="T338" s="17"/>
      <c r="U338" s="87"/>
      <c r="V338" s="17"/>
    </row>
    <row r="339" spans="1:22" s="24" customFormat="1">
      <c r="A339" s="17"/>
      <c r="B339" s="22"/>
      <c r="C339" s="34"/>
      <c r="D339" s="34"/>
      <c r="E339" s="139"/>
      <c r="F339" s="140"/>
      <c r="G339" s="140"/>
      <c r="L339" s="17"/>
      <c r="M339" s="17"/>
      <c r="N339" s="17"/>
      <c r="O339" s="17"/>
      <c r="P339" s="17"/>
      <c r="Q339" s="17"/>
      <c r="R339" s="17"/>
      <c r="S339" s="17"/>
      <c r="T339" s="17"/>
      <c r="U339" s="87"/>
      <c r="V339" s="17"/>
    </row>
    <row r="340" spans="1:22" s="24" customFormat="1">
      <c r="A340" s="17"/>
      <c r="B340" s="22"/>
      <c r="C340" s="34"/>
      <c r="D340" s="34"/>
      <c r="E340" s="139"/>
      <c r="F340" s="140"/>
      <c r="G340" s="140"/>
      <c r="L340" s="17"/>
      <c r="M340" s="17"/>
      <c r="N340" s="17"/>
      <c r="O340" s="17"/>
      <c r="P340" s="17"/>
      <c r="Q340" s="17"/>
      <c r="R340" s="17"/>
      <c r="S340" s="17"/>
      <c r="T340" s="17"/>
      <c r="U340" s="87"/>
      <c r="V340" s="17"/>
    </row>
    <row r="341" spans="1:22" s="24" customFormat="1">
      <c r="A341" s="17"/>
      <c r="B341" s="22"/>
      <c r="C341" s="34"/>
      <c r="D341" s="34"/>
      <c r="E341" s="139"/>
      <c r="F341" s="140"/>
      <c r="G341" s="140"/>
      <c r="L341" s="17"/>
      <c r="M341" s="17"/>
      <c r="N341" s="17"/>
      <c r="O341" s="17"/>
      <c r="P341" s="17"/>
      <c r="Q341" s="17"/>
      <c r="R341" s="17"/>
      <c r="S341" s="17"/>
      <c r="T341" s="17"/>
      <c r="U341" s="87"/>
      <c r="V341" s="17"/>
    </row>
    <row r="342" spans="1:22" s="24" customFormat="1">
      <c r="A342" s="17"/>
      <c r="B342" s="22"/>
      <c r="C342" s="34"/>
      <c r="D342" s="34"/>
      <c r="E342" s="139"/>
      <c r="F342" s="140"/>
      <c r="G342" s="140"/>
      <c r="L342" s="17"/>
      <c r="M342" s="17"/>
      <c r="N342" s="17"/>
      <c r="O342" s="17"/>
      <c r="P342" s="17"/>
      <c r="Q342" s="17"/>
      <c r="R342" s="17"/>
      <c r="S342" s="17"/>
      <c r="T342" s="17"/>
      <c r="U342" s="87"/>
      <c r="V342" s="17"/>
    </row>
    <row r="343" spans="1:22" s="24" customFormat="1">
      <c r="A343" s="17"/>
      <c r="B343" s="22"/>
      <c r="C343" s="34"/>
      <c r="D343" s="34"/>
      <c r="E343" s="139"/>
      <c r="F343" s="140"/>
      <c r="G343" s="140"/>
      <c r="L343" s="17"/>
      <c r="M343" s="17"/>
      <c r="N343" s="17"/>
      <c r="O343" s="17"/>
      <c r="P343" s="17"/>
      <c r="Q343" s="17"/>
      <c r="R343" s="17"/>
      <c r="S343" s="17"/>
      <c r="T343" s="17"/>
      <c r="U343" s="87"/>
      <c r="V343" s="17"/>
    </row>
    <row r="344" spans="1:22" s="24" customFormat="1">
      <c r="A344" s="17"/>
      <c r="B344" s="22"/>
      <c r="C344" s="34"/>
      <c r="D344" s="34"/>
      <c r="E344" s="139"/>
      <c r="F344" s="140"/>
      <c r="G344" s="140"/>
      <c r="L344" s="17"/>
      <c r="M344" s="17"/>
      <c r="N344" s="17"/>
      <c r="O344" s="17"/>
      <c r="P344" s="17"/>
      <c r="Q344" s="17"/>
      <c r="R344" s="17"/>
      <c r="S344" s="17"/>
      <c r="T344" s="17"/>
      <c r="U344" s="87"/>
      <c r="V344" s="17"/>
    </row>
    <row r="345" spans="1:22" s="24" customFormat="1">
      <c r="A345" s="17"/>
      <c r="B345" s="22"/>
      <c r="C345" s="34"/>
      <c r="D345" s="34"/>
      <c r="E345" s="139"/>
      <c r="F345" s="140"/>
      <c r="G345" s="140"/>
      <c r="L345" s="17"/>
      <c r="M345" s="17"/>
      <c r="N345" s="17"/>
      <c r="O345" s="17"/>
      <c r="P345" s="17"/>
      <c r="Q345" s="17"/>
      <c r="R345" s="17"/>
      <c r="S345" s="17"/>
      <c r="T345" s="17"/>
      <c r="U345" s="87"/>
      <c r="V345" s="17"/>
    </row>
    <row r="346" spans="1:22" s="24" customFormat="1">
      <c r="A346" s="17"/>
      <c r="B346" s="22"/>
      <c r="C346" s="34"/>
      <c r="D346" s="34"/>
      <c r="E346" s="139"/>
      <c r="F346" s="140"/>
      <c r="G346" s="140"/>
      <c r="L346" s="17"/>
      <c r="M346" s="17"/>
      <c r="N346" s="17"/>
      <c r="O346" s="17"/>
      <c r="P346" s="17"/>
      <c r="Q346" s="17"/>
      <c r="R346" s="17"/>
      <c r="S346" s="17"/>
      <c r="T346" s="17"/>
      <c r="U346" s="87"/>
      <c r="V346" s="17"/>
    </row>
    <row r="347" spans="1:22" s="24" customFormat="1">
      <c r="A347" s="17"/>
      <c r="B347" s="22"/>
      <c r="C347" s="34"/>
      <c r="D347" s="34"/>
      <c r="E347" s="139"/>
      <c r="F347" s="140"/>
      <c r="G347" s="140"/>
      <c r="L347" s="17"/>
      <c r="M347" s="17"/>
      <c r="N347" s="17"/>
      <c r="O347" s="17"/>
      <c r="P347" s="17"/>
      <c r="Q347" s="17"/>
      <c r="R347" s="17"/>
      <c r="S347" s="17"/>
      <c r="T347" s="17"/>
      <c r="U347" s="87"/>
      <c r="V347" s="17"/>
    </row>
    <row r="348" spans="1:22" s="24" customFormat="1">
      <c r="A348" s="17"/>
      <c r="B348" s="22"/>
      <c r="C348" s="34"/>
      <c r="D348" s="34"/>
      <c r="E348" s="139"/>
      <c r="F348" s="140"/>
      <c r="G348" s="140"/>
      <c r="L348" s="17"/>
      <c r="M348" s="17"/>
      <c r="N348" s="17"/>
      <c r="O348" s="17"/>
      <c r="P348" s="17"/>
      <c r="Q348" s="17"/>
      <c r="R348" s="17"/>
      <c r="S348" s="17"/>
      <c r="T348" s="17"/>
      <c r="U348" s="87"/>
      <c r="V348" s="17"/>
    </row>
    <row r="349" spans="1:22" s="24" customFormat="1">
      <c r="A349" s="17"/>
      <c r="B349" s="22"/>
      <c r="C349" s="34"/>
      <c r="D349" s="34"/>
      <c r="E349" s="139"/>
      <c r="F349" s="140"/>
      <c r="G349" s="140"/>
      <c r="L349" s="17"/>
      <c r="M349" s="17"/>
      <c r="N349" s="17"/>
      <c r="O349" s="17"/>
      <c r="P349" s="17"/>
      <c r="Q349" s="17"/>
      <c r="R349" s="17"/>
      <c r="S349" s="17"/>
      <c r="T349" s="17"/>
      <c r="U349" s="87"/>
      <c r="V349" s="17"/>
    </row>
    <row r="350" spans="1:22" s="24" customFormat="1">
      <c r="A350" s="17"/>
      <c r="B350" s="22"/>
      <c r="C350" s="34"/>
      <c r="D350" s="34"/>
      <c r="E350" s="139"/>
      <c r="F350" s="140"/>
      <c r="G350" s="140"/>
      <c r="L350" s="17"/>
      <c r="M350" s="17"/>
      <c r="N350" s="17"/>
      <c r="O350" s="17"/>
      <c r="P350" s="17"/>
      <c r="Q350" s="17"/>
      <c r="R350" s="17"/>
      <c r="S350" s="17"/>
      <c r="T350" s="17"/>
      <c r="U350" s="87"/>
      <c r="V350" s="17"/>
    </row>
    <row r="351" spans="1:22" s="24" customFormat="1">
      <c r="A351" s="17"/>
      <c r="B351" s="22"/>
      <c r="C351" s="34"/>
      <c r="D351" s="34"/>
      <c r="E351" s="139"/>
      <c r="F351" s="140"/>
      <c r="G351" s="140"/>
      <c r="L351" s="17"/>
      <c r="M351" s="17"/>
      <c r="N351" s="17"/>
      <c r="O351" s="17"/>
      <c r="P351" s="17"/>
      <c r="Q351" s="17"/>
      <c r="R351" s="17"/>
      <c r="S351" s="17"/>
      <c r="T351" s="17"/>
      <c r="U351" s="87"/>
      <c r="V351" s="17"/>
    </row>
    <row r="352" spans="1:22" s="24" customFormat="1">
      <c r="A352" s="17"/>
      <c r="B352" s="22"/>
      <c r="C352" s="34"/>
      <c r="D352" s="34"/>
      <c r="E352" s="139"/>
      <c r="F352" s="140"/>
      <c r="G352" s="140"/>
      <c r="L352" s="17"/>
      <c r="M352" s="17"/>
      <c r="N352" s="17"/>
      <c r="O352" s="17"/>
      <c r="P352" s="17"/>
      <c r="Q352" s="17"/>
      <c r="R352" s="17"/>
      <c r="S352" s="17"/>
      <c r="T352" s="17"/>
      <c r="U352" s="87"/>
      <c r="V352" s="17"/>
    </row>
  </sheetData>
  <sheetProtection insertRows="0" deleteRows="0"/>
  <protectedRanges>
    <protectedRange sqref="J127:P1048576 M126:P126 J1:P125 U1:U1048576" name="Obseg1"/>
    <protectedRange sqref="J126:L126" name="Obseg1_2"/>
  </protectedRanges>
  <mergeCells count="8">
    <mergeCell ref="A126:L1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119">
    <cfRule type="colorScale" priority="6490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649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214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86"/>
  <sheetViews>
    <sheetView topLeftCell="A10" zoomScale="90" zoomScaleNormal="90" zoomScaleSheetLayoutView="100" workbookViewId="0">
      <selection activeCell="AD53" sqref="AD53"/>
    </sheetView>
  </sheetViews>
  <sheetFormatPr defaultColWidth="8.85546875" defaultRowHeight="12.75"/>
  <cols>
    <col min="1" max="1" width="5" style="17" customWidth="1"/>
    <col min="2" max="2" width="34.5703125" style="23" customWidth="1"/>
    <col min="3" max="3" width="10.7109375" style="33" customWidth="1"/>
    <col min="4" max="4" width="9.425781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4" t="str">
        <f>+'prva stran'!B6</f>
        <v>VRTEC DOMŽALE</v>
      </c>
      <c r="D2" s="255"/>
      <c r="E2" s="255"/>
      <c r="F2" s="255"/>
      <c r="G2" s="255"/>
      <c r="H2" s="255"/>
      <c r="I2" s="255"/>
      <c r="J2" s="255"/>
    </row>
    <row r="3" spans="1:21" ht="15">
      <c r="B3" s="57" t="s">
        <v>142</v>
      </c>
      <c r="C3" s="256" t="str">
        <f>+'prva stran'!B7</f>
        <v>Ljubljanska cesta 70, 1230 DOMŽALE</v>
      </c>
      <c r="D3" s="257"/>
      <c r="E3" s="257"/>
      <c r="F3" s="257"/>
      <c r="G3" s="257"/>
      <c r="H3" s="257"/>
      <c r="I3" s="257"/>
      <c r="J3" s="257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58">
        <f>+'prva stran'!B10</f>
        <v>0</v>
      </c>
      <c r="D6" s="259"/>
      <c r="E6" s="259"/>
      <c r="F6" s="259"/>
      <c r="G6" s="259"/>
      <c r="H6" s="259"/>
      <c r="I6" s="259"/>
      <c r="J6" s="259"/>
    </row>
    <row r="7" spans="1:21" ht="17.25" customHeight="1">
      <c r="B7" s="58" t="s">
        <v>142</v>
      </c>
      <c r="C7" s="260">
        <f>+'prva stran'!B11</f>
        <v>0</v>
      </c>
      <c r="D7" s="261"/>
      <c r="E7" s="261"/>
      <c r="F7" s="261"/>
      <c r="G7" s="261"/>
      <c r="H7" s="261"/>
      <c r="I7" s="261"/>
      <c r="J7" s="261"/>
    </row>
    <row r="8" spans="1:21" ht="17.25" customHeight="1">
      <c r="B8" s="58" t="s">
        <v>143</v>
      </c>
      <c r="C8" s="260">
        <f>+'prva stran'!B12</f>
        <v>0</v>
      </c>
      <c r="D8" s="261"/>
      <c r="E8" s="261"/>
      <c r="F8" s="261"/>
      <c r="G8" s="261"/>
      <c r="H8" s="261"/>
      <c r="I8" s="261"/>
      <c r="J8" s="261"/>
    </row>
    <row r="9" spans="1:21" s="18" customFormat="1" ht="17.25" customHeight="1">
      <c r="A9" s="15"/>
      <c r="B9" s="59" t="s">
        <v>145</v>
      </c>
      <c r="C9" s="262">
        <f>+'prva stran'!B13</f>
        <v>0</v>
      </c>
      <c r="D9" s="261"/>
      <c r="E9" s="261"/>
      <c r="F9" s="261"/>
      <c r="G9" s="261"/>
      <c r="H9" s="261"/>
      <c r="I9" s="261"/>
      <c r="J9" s="261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pred_rekapitulacija'!A43</f>
        <v>30.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3" t="str">
        <f>+'Ponudbeni pred_rekapitulacija'!B43</f>
        <v>EKOLOŠKO SADJE IN ZELENJAVA</v>
      </c>
      <c r="C13" s="253"/>
      <c r="D13" s="253"/>
      <c r="E13" s="253"/>
      <c r="F13" s="253"/>
      <c r="G13" s="253"/>
      <c r="H13" s="253"/>
      <c r="I13" s="253"/>
      <c r="J13" s="253"/>
      <c r="K13" s="253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314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316</v>
      </c>
      <c r="C15" s="65" t="s">
        <v>264</v>
      </c>
      <c r="D15" s="65" t="s">
        <v>265</v>
      </c>
      <c r="E15" s="65" t="s">
        <v>315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94" t="s">
        <v>2</v>
      </c>
      <c r="B16" s="13" t="s">
        <v>928</v>
      </c>
      <c r="C16" s="94" t="s">
        <v>172</v>
      </c>
      <c r="D16" s="94" t="s">
        <v>1</v>
      </c>
      <c r="E16" s="137"/>
      <c r="F16" s="110">
        <v>70</v>
      </c>
      <c r="G16" s="157" t="s">
        <v>1</v>
      </c>
      <c r="H16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70</v>
      </c>
      <c r="I16" s="110" t="str">
        <f>IF(Sklop30[[#This Row],[ZAHTEVANA SHEMA KAKOVOSTI]]&lt;&gt;"",Sklop30[[#This Row],[Preračunana masa/volumen/kos na enoto kg]],"")</f>
        <v/>
      </c>
      <c r="J16" s="119"/>
      <c r="K16" s="234" t="s">
        <v>172</v>
      </c>
      <c r="L16" s="234" t="s">
        <v>172</v>
      </c>
      <c r="M16" s="234" t="s">
        <v>172</v>
      </c>
      <c r="N16" s="112"/>
      <c r="O16" s="235" t="s">
        <v>172</v>
      </c>
      <c r="P16" s="121"/>
      <c r="Q16" s="108">
        <f>+Sklop30[[#This Row],[cena/enota brez DDV v EUR]]*Sklop30[[#This Row],[Stopnja DDV (%)]]</f>
        <v>0</v>
      </c>
      <c r="R16" s="108">
        <f>+Sklop30[[#This Row],[cena/enota brez DDV v EUR]]+Sklop30[[#This Row],[Davek (EUR)]]</f>
        <v>0</v>
      </c>
      <c r="S16" s="108">
        <f>+Sklop30[[#This Row],[cena/enota brez DDV v EUR]]*Sklop30[[#This Row],[Okvirna količina]]</f>
        <v>0</v>
      </c>
      <c r="T16" s="108">
        <f>+Sklop30[[#This Row],[Končna cena/enoto mere (EUR) z DDV]]*Sklop30[[#This Row],[Okvirna količina]]</f>
        <v>0</v>
      </c>
      <c r="U16" s="231" t="s">
        <v>172</v>
      </c>
    </row>
    <row r="17" spans="1:21" s="64" customFormat="1" ht="18" customHeight="1">
      <c r="A17" s="94" t="s">
        <v>4</v>
      </c>
      <c r="B17" s="13" t="s">
        <v>929</v>
      </c>
      <c r="C17" s="94" t="s">
        <v>172</v>
      </c>
      <c r="D17" s="94" t="s">
        <v>1</v>
      </c>
      <c r="E17" s="137"/>
      <c r="F17" s="110">
        <v>150</v>
      </c>
      <c r="G17" s="157" t="s">
        <v>1</v>
      </c>
      <c r="H17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17" s="110" t="str">
        <f>IF(Sklop30[[#This Row],[ZAHTEVANA SHEMA KAKOVOSTI]]&lt;&gt;"",Sklop30[[#This Row],[Preračunana masa/volumen/kos na enoto kg]],"")</f>
        <v/>
      </c>
      <c r="J17" s="119"/>
      <c r="K17" s="234" t="s">
        <v>172</v>
      </c>
      <c r="L17" s="234" t="s">
        <v>172</v>
      </c>
      <c r="M17" s="234" t="s">
        <v>172</v>
      </c>
      <c r="N17" s="112"/>
      <c r="O17" s="235" t="s">
        <v>172</v>
      </c>
      <c r="P17" s="123"/>
      <c r="Q17" s="112">
        <f>+Sklop30[[#This Row],[cena/enota brez DDV v EUR]]*Sklop30[[#This Row],[Stopnja DDV (%)]]</f>
        <v>0</v>
      </c>
      <c r="R17" s="112">
        <f>+Sklop30[[#This Row],[cena/enota brez DDV v EUR]]+Sklop30[[#This Row],[Davek (EUR)]]</f>
        <v>0</v>
      </c>
      <c r="S17" s="112">
        <f>+Sklop30[[#This Row],[cena/enota brez DDV v EUR]]*Sklop30[[#This Row],[Okvirna količina]]</f>
        <v>0</v>
      </c>
      <c r="T17" s="112">
        <f>+Sklop30[[#This Row],[Končna cena/enoto mere (EUR) z DDV]]*Sklop30[[#This Row],[Okvirna količina]]</f>
        <v>0</v>
      </c>
      <c r="U17" s="231" t="s">
        <v>172</v>
      </c>
    </row>
    <row r="18" spans="1:21" s="64" customFormat="1" ht="21" customHeight="1">
      <c r="A18" s="94" t="s">
        <v>5</v>
      </c>
      <c r="B18" s="95" t="s">
        <v>930</v>
      </c>
      <c r="C18" s="94" t="s">
        <v>172</v>
      </c>
      <c r="D18" s="94" t="s">
        <v>1</v>
      </c>
      <c r="E18" s="137"/>
      <c r="F18" s="110">
        <v>50</v>
      </c>
      <c r="G18" s="157" t="s">
        <v>1</v>
      </c>
      <c r="H18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18" s="110" t="str">
        <f>IF(Sklop30[[#This Row],[ZAHTEVANA SHEMA KAKOVOSTI]]&lt;&gt;"",Sklop30[[#This Row],[Preračunana masa/volumen/kos na enoto kg]],"")</f>
        <v/>
      </c>
      <c r="J18" s="119"/>
      <c r="K18" s="234" t="s">
        <v>172</v>
      </c>
      <c r="L18" s="234" t="s">
        <v>172</v>
      </c>
      <c r="M18" s="234" t="s">
        <v>172</v>
      </c>
      <c r="N18" s="112"/>
      <c r="O18" s="235" t="s">
        <v>172</v>
      </c>
      <c r="P18" s="123"/>
      <c r="Q18" s="112">
        <f>+Sklop30[[#This Row],[cena/enota brez DDV v EUR]]*Sklop30[[#This Row],[Stopnja DDV (%)]]</f>
        <v>0</v>
      </c>
      <c r="R18" s="112">
        <f>+Sklop30[[#This Row],[cena/enota brez DDV v EUR]]+Sklop30[[#This Row],[Davek (EUR)]]</f>
        <v>0</v>
      </c>
      <c r="S18" s="112">
        <f>+Sklop30[[#This Row],[cena/enota brez DDV v EUR]]*Sklop30[[#This Row],[Okvirna količina]]</f>
        <v>0</v>
      </c>
      <c r="T18" s="112">
        <f>+Sklop30[[#This Row],[Končna cena/enoto mere (EUR) z DDV]]*Sklop30[[#This Row],[Okvirna količina]]</f>
        <v>0</v>
      </c>
      <c r="U18" s="231" t="s">
        <v>172</v>
      </c>
    </row>
    <row r="19" spans="1:21" s="64" customFormat="1" ht="12">
      <c r="A19" s="94" t="s">
        <v>6</v>
      </c>
      <c r="B19" s="13" t="s">
        <v>931</v>
      </c>
      <c r="C19" s="94" t="s">
        <v>172</v>
      </c>
      <c r="D19" s="94" t="s">
        <v>1</v>
      </c>
      <c r="E19" s="137"/>
      <c r="F19" s="110">
        <v>500</v>
      </c>
      <c r="G19" s="157" t="s">
        <v>1</v>
      </c>
      <c r="H19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500</v>
      </c>
      <c r="I19" s="110" t="str">
        <f>IF(Sklop30[[#This Row],[ZAHTEVANA SHEMA KAKOVOSTI]]&lt;&gt;"",Sklop30[[#This Row],[Preračunana masa/volumen/kos na enoto kg]],"")</f>
        <v/>
      </c>
      <c r="J19" s="119"/>
      <c r="K19" s="234" t="s">
        <v>172</v>
      </c>
      <c r="L19" s="234" t="s">
        <v>172</v>
      </c>
      <c r="M19" s="234" t="s">
        <v>172</v>
      </c>
      <c r="N19" s="112"/>
      <c r="O19" s="235" t="s">
        <v>172</v>
      </c>
      <c r="P19" s="123"/>
      <c r="Q19" s="112">
        <f>+Sklop30[[#This Row],[cena/enota brez DDV v EUR]]*Sklop30[[#This Row],[Stopnja DDV (%)]]</f>
        <v>0</v>
      </c>
      <c r="R19" s="112">
        <f>+Sklop30[[#This Row],[cena/enota brez DDV v EUR]]+Sklop30[[#This Row],[Davek (EUR)]]</f>
        <v>0</v>
      </c>
      <c r="S19" s="112">
        <f>+Sklop30[[#This Row],[cena/enota brez DDV v EUR]]*Sklop30[[#This Row],[Okvirna količina]]</f>
        <v>0</v>
      </c>
      <c r="T19" s="112">
        <f>+Sklop30[[#This Row],[Končna cena/enoto mere (EUR) z DDV]]*Sklop30[[#This Row],[Okvirna količina]]</f>
        <v>0</v>
      </c>
      <c r="U19" s="231" t="s">
        <v>172</v>
      </c>
    </row>
    <row r="20" spans="1:21" s="64" customFormat="1" ht="12">
      <c r="A20" s="94" t="s">
        <v>7</v>
      </c>
      <c r="B20" s="13" t="s">
        <v>932</v>
      </c>
      <c r="C20" s="94" t="s">
        <v>172</v>
      </c>
      <c r="D20" s="94" t="s">
        <v>1</v>
      </c>
      <c r="E20" s="137"/>
      <c r="F20" s="110">
        <v>40</v>
      </c>
      <c r="G20" s="157" t="s">
        <v>1</v>
      </c>
      <c r="H20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0" s="110" t="str">
        <f>IF(Sklop30[[#This Row],[ZAHTEVANA SHEMA KAKOVOSTI]]&lt;&gt;"",Sklop30[[#This Row],[Preračunana masa/volumen/kos na enoto kg]],"")</f>
        <v/>
      </c>
      <c r="J20" s="119"/>
      <c r="K20" s="234" t="s">
        <v>172</v>
      </c>
      <c r="L20" s="234" t="s">
        <v>172</v>
      </c>
      <c r="M20" s="234" t="s">
        <v>172</v>
      </c>
      <c r="N20" s="112"/>
      <c r="O20" s="235" t="s">
        <v>172</v>
      </c>
      <c r="P20" s="123"/>
      <c r="Q20" s="112">
        <f>+Sklop30[[#This Row],[cena/enota brez DDV v EUR]]*Sklop30[[#This Row],[Stopnja DDV (%)]]</f>
        <v>0</v>
      </c>
      <c r="R20" s="112">
        <f>+Sklop30[[#This Row],[cena/enota brez DDV v EUR]]+Sklop30[[#This Row],[Davek (EUR)]]</f>
        <v>0</v>
      </c>
      <c r="S20" s="112">
        <f>+Sklop30[[#This Row],[cena/enota brez DDV v EUR]]*Sklop30[[#This Row],[Okvirna količina]]</f>
        <v>0</v>
      </c>
      <c r="T20" s="112">
        <f>+Sklop30[[#This Row],[Končna cena/enoto mere (EUR) z DDV]]*Sklop30[[#This Row],[Okvirna količina]]</f>
        <v>0</v>
      </c>
      <c r="U20" s="231" t="s">
        <v>172</v>
      </c>
    </row>
    <row r="21" spans="1:21" s="64" customFormat="1" ht="12">
      <c r="A21" s="94" t="s">
        <v>8</v>
      </c>
      <c r="B21" s="95" t="s">
        <v>933</v>
      </c>
      <c r="C21" s="94" t="s">
        <v>172</v>
      </c>
      <c r="D21" s="94" t="s">
        <v>1</v>
      </c>
      <c r="E21" s="137"/>
      <c r="F21" s="110">
        <v>40</v>
      </c>
      <c r="G21" s="157" t="s">
        <v>1</v>
      </c>
      <c r="H21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1" s="110" t="str">
        <f>IF(Sklop30[[#This Row],[ZAHTEVANA SHEMA KAKOVOSTI]]&lt;&gt;"",Sklop30[[#This Row],[Preračunana masa/volumen/kos na enoto kg]],"")</f>
        <v/>
      </c>
      <c r="J21" s="119"/>
      <c r="K21" s="234" t="s">
        <v>172</v>
      </c>
      <c r="L21" s="234" t="s">
        <v>172</v>
      </c>
      <c r="M21" s="234" t="s">
        <v>172</v>
      </c>
      <c r="N21" s="112"/>
      <c r="O21" s="235" t="s">
        <v>172</v>
      </c>
      <c r="P21" s="123"/>
      <c r="Q21" s="112">
        <f>+Sklop30[[#This Row],[cena/enota brez DDV v EUR]]*Sklop30[[#This Row],[Stopnja DDV (%)]]</f>
        <v>0</v>
      </c>
      <c r="R21" s="112">
        <f>+Sklop30[[#This Row],[cena/enota brez DDV v EUR]]+Sklop30[[#This Row],[Davek (EUR)]]</f>
        <v>0</v>
      </c>
      <c r="S21" s="112">
        <f>+Sklop30[[#This Row],[cena/enota brez DDV v EUR]]*Sklop30[[#This Row],[Okvirna količina]]</f>
        <v>0</v>
      </c>
      <c r="T21" s="112">
        <f>+Sklop30[[#This Row],[Končna cena/enoto mere (EUR) z DDV]]*Sklop30[[#This Row],[Okvirna količina]]</f>
        <v>0</v>
      </c>
      <c r="U21" s="231" t="s">
        <v>172</v>
      </c>
    </row>
    <row r="22" spans="1:21" s="64" customFormat="1" ht="12">
      <c r="A22" s="94" t="s">
        <v>9</v>
      </c>
      <c r="B22" s="95" t="s">
        <v>934</v>
      </c>
      <c r="C22" s="94" t="s">
        <v>172</v>
      </c>
      <c r="D22" s="94" t="s">
        <v>1</v>
      </c>
      <c r="E22" s="137"/>
      <c r="F22" s="110">
        <v>30</v>
      </c>
      <c r="G22" s="157" t="s">
        <v>1</v>
      </c>
      <c r="H22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2" s="110" t="str">
        <f>IF(Sklop30[[#This Row],[ZAHTEVANA SHEMA KAKOVOSTI]]&lt;&gt;"",Sklop30[[#This Row],[Preračunana masa/volumen/kos na enoto kg]],"")</f>
        <v/>
      </c>
      <c r="J22" s="119"/>
      <c r="K22" s="234" t="s">
        <v>172</v>
      </c>
      <c r="L22" s="234" t="s">
        <v>172</v>
      </c>
      <c r="M22" s="234" t="s">
        <v>172</v>
      </c>
      <c r="N22" s="112"/>
      <c r="O22" s="235" t="s">
        <v>172</v>
      </c>
      <c r="P22" s="123"/>
      <c r="Q22" s="112">
        <f>+Sklop30[[#This Row],[cena/enota brez DDV v EUR]]*Sklop30[[#This Row],[Stopnja DDV (%)]]</f>
        <v>0</v>
      </c>
      <c r="R22" s="112">
        <f>+Sklop30[[#This Row],[cena/enota brez DDV v EUR]]+Sklop30[[#This Row],[Davek (EUR)]]</f>
        <v>0</v>
      </c>
      <c r="S22" s="112">
        <f>+Sklop30[[#This Row],[cena/enota brez DDV v EUR]]*Sklop30[[#This Row],[Okvirna količina]]</f>
        <v>0</v>
      </c>
      <c r="T22" s="112">
        <f>+Sklop30[[#This Row],[Končna cena/enoto mere (EUR) z DDV]]*Sklop30[[#This Row],[Okvirna količina]]</f>
        <v>0</v>
      </c>
      <c r="U22" s="231" t="s">
        <v>172</v>
      </c>
    </row>
    <row r="23" spans="1:21" s="64" customFormat="1" ht="12">
      <c r="A23" s="94" t="s">
        <v>10</v>
      </c>
      <c r="B23" s="95" t="s">
        <v>935</v>
      </c>
      <c r="C23" s="94" t="s">
        <v>172</v>
      </c>
      <c r="D23" s="94" t="s">
        <v>1</v>
      </c>
      <c r="E23" s="137"/>
      <c r="F23" s="110">
        <v>30</v>
      </c>
      <c r="G23" s="157" t="s">
        <v>1</v>
      </c>
      <c r="H23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3" s="110" t="str">
        <f>IF(Sklop30[[#This Row],[ZAHTEVANA SHEMA KAKOVOSTI]]&lt;&gt;"",Sklop30[[#This Row],[Preračunana masa/volumen/kos na enoto kg]],"")</f>
        <v/>
      </c>
      <c r="J23" s="119"/>
      <c r="K23" s="234" t="s">
        <v>172</v>
      </c>
      <c r="L23" s="234" t="s">
        <v>172</v>
      </c>
      <c r="M23" s="234" t="s">
        <v>172</v>
      </c>
      <c r="N23" s="112"/>
      <c r="O23" s="235" t="s">
        <v>172</v>
      </c>
      <c r="P23" s="123"/>
      <c r="Q23" s="112">
        <f>+Sklop30[[#This Row],[cena/enota brez DDV v EUR]]*Sklop30[[#This Row],[Stopnja DDV (%)]]</f>
        <v>0</v>
      </c>
      <c r="R23" s="112">
        <f>+Sklop30[[#This Row],[cena/enota brez DDV v EUR]]+Sklop30[[#This Row],[Davek (EUR)]]</f>
        <v>0</v>
      </c>
      <c r="S23" s="112">
        <f>+Sklop30[[#This Row],[cena/enota brez DDV v EUR]]*Sklop30[[#This Row],[Okvirna količina]]</f>
        <v>0</v>
      </c>
      <c r="T23" s="112">
        <f>+Sklop30[[#This Row],[Končna cena/enoto mere (EUR) z DDV]]*Sklop30[[#This Row],[Okvirna količina]]</f>
        <v>0</v>
      </c>
      <c r="U23" s="231" t="s">
        <v>172</v>
      </c>
    </row>
    <row r="24" spans="1:21" s="64" customFormat="1" ht="12">
      <c r="A24" s="94" t="s">
        <v>11</v>
      </c>
      <c r="B24" s="99" t="s">
        <v>936</v>
      </c>
      <c r="C24" s="94" t="s">
        <v>172</v>
      </c>
      <c r="D24" s="94" t="s">
        <v>1</v>
      </c>
      <c r="E24" s="137"/>
      <c r="F24" s="110">
        <v>40</v>
      </c>
      <c r="G24" s="153" t="s">
        <v>1</v>
      </c>
      <c r="H24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4" s="110" t="str">
        <f>IF(Sklop30[[#This Row],[ZAHTEVANA SHEMA KAKOVOSTI]]&lt;&gt;"",Sklop30[[#This Row],[Preračunana masa/volumen/kos na enoto kg]],"")</f>
        <v/>
      </c>
      <c r="J24" s="119"/>
      <c r="K24" s="234" t="s">
        <v>172</v>
      </c>
      <c r="L24" s="234" t="s">
        <v>172</v>
      </c>
      <c r="M24" s="234" t="s">
        <v>172</v>
      </c>
      <c r="N24" s="112"/>
      <c r="O24" s="235" t="s">
        <v>172</v>
      </c>
      <c r="P24" s="123"/>
      <c r="Q24" s="112">
        <f>+Sklop30[[#This Row],[cena/enota brez DDV v EUR]]*Sklop30[[#This Row],[Stopnja DDV (%)]]</f>
        <v>0</v>
      </c>
      <c r="R24" s="112">
        <f>+Sklop30[[#This Row],[cena/enota brez DDV v EUR]]+Sklop30[[#This Row],[Davek (EUR)]]</f>
        <v>0</v>
      </c>
      <c r="S24" s="112">
        <f>+Sklop30[[#This Row],[cena/enota brez DDV v EUR]]*Sklop30[[#This Row],[Okvirna količina]]</f>
        <v>0</v>
      </c>
      <c r="T24" s="152">
        <f>+Sklop30[[#This Row],[Končna cena/enoto mere (EUR) z DDV]]*Sklop30[[#This Row],[Okvirna količina]]</f>
        <v>0</v>
      </c>
      <c r="U24" s="231" t="s">
        <v>172</v>
      </c>
    </row>
    <row r="25" spans="1:21" s="64" customFormat="1" ht="12">
      <c r="A25" s="94" t="s">
        <v>12</v>
      </c>
      <c r="B25" s="99" t="s">
        <v>937</v>
      </c>
      <c r="C25" s="94" t="s">
        <v>172</v>
      </c>
      <c r="D25" s="94" t="s">
        <v>1</v>
      </c>
      <c r="E25" s="137"/>
      <c r="F25" s="110">
        <v>10</v>
      </c>
      <c r="G25" s="153" t="s">
        <v>1</v>
      </c>
      <c r="H25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25" s="110" t="str">
        <f>IF(Sklop30[[#This Row],[ZAHTEVANA SHEMA KAKOVOSTI]]&lt;&gt;"",Sklop30[[#This Row],[Preračunana masa/volumen/kos na enoto kg]],"")</f>
        <v/>
      </c>
      <c r="J25" s="119"/>
      <c r="K25" s="234" t="s">
        <v>172</v>
      </c>
      <c r="L25" s="234" t="s">
        <v>172</v>
      </c>
      <c r="M25" s="234" t="s">
        <v>172</v>
      </c>
      <c r="N25" s="112"/>
      <c r="O25" s="235" t="s">
        <v>172</v>
      </c>
      <c r="P25" s="123"/>
      <c r="Q25" s="112">
        <f>+Sklop30[[#This Row],[cena/enota brez DDV v EUR]]*Sklop30[[#This Row],[Stopnja DDV (%)]]</f>
        <v>0</v>
      </c>
      <c r="R25" s="112">
        <f>+Sklop30[[#This Row],[cena/enota brez DDV v EUR]]+Sklop30[[#This Row],[Davek (EUR)]]</f>
        <v>0</v>
      </c>
      <c r="S25" s="112">
        <f>+Sklop30[[#This Row],[cena/enota brez DDV v EUR]]*Sklop30[[#This Row],[Okvirna količina]]</f>
        <v>0</v>
      </c>
      <c r="T25" s="152">
        <f>+Sklop30[[#This Row],[Končna cena/enoto mere (EUR) z DDV]]*Sklop30[[#This Row],[Okvirna količina]]</f>
        <v>0</v>
      </c>
      <c r="U25" s="231" t="s">
        <v>172</v>
      </c>
    </row>
    <row r="26" spans="1:21" s="64" customFormat="1" ht="12">
      <c r="A26" s="94" t="s">
        <v>13</v>
      </c>
      <c r="B26" s="99" t="s">
        <v>938</v>
      </c>
      <c r="C26" s="94" t="s">
        <v>172</v>
      </c>
      <c r="D26" s="94" t="s">
        <v>1</v>
      </c>
      <c r="E26" s="137"/>
      <c r="F26" s="110">
        <v>5</v>
      </c>
      <c r="G26" s="153" t="s">
        <v>1</v>
      </c>
      <c r="H26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26" s="110" t="str">
        <f>IF(Sklop30[[#This Row],[ZAHTEVANA SHEMA KAKOVOSTI]]&lt;&gt;"",Sklop30[[#This Row],[Preračunana masa/volumen/kos na enoto kg]],"")</f>
        <v/>
      </c>
      <c r="J26" s="119"/>
      <c r="K26" s="234" t="s">
        <v>172</v>
      </c>
      <c r="L26" s="234" t="s">
        <v>172</v>
      </c>
      <c r="M26" s="234" t="s">
        <v>172</v>
      </c>
      <c r="N26" s="112"/>
      <c r="O26" s="235" t="s">
        <v>172</v>
      </c>
      <c r="P26" s="123"/>
      <c r="Q26" s="112">
        <f>+Sklop30[[#This Row],[cena/enota brez DDV v EUR]]*Sklop30[[#This Row],[Stopnja DDV (%)]]</f>
        <v>0</v>
      </c>
      <c r="R26" s="112">
        <f>+Sklop30[[#This Row],[cena/enota brez DDV v EUR]]+Sklop30[[#This Row],[Davek (EUR)]]</f>
        <v>0</v>
      </c>
      <c r="S26" s="112">
        <f>+Sklop30[[#This Row],[cena/enota brez DDV v EUR]]*Sklop30[[#This Row],[Okvirna količina]]</f>
        <v>0</v>
      </c>
      <c r="T26" s="152">
        <f>+Sklop30[[#This Row],[Končna cena/enoto mere (EUR) z DDV]]*Sklop30[[#This Row],[Okvirna količina]]</f>
        <v>0</v>
      </c>
      <c r="U26" s="231" t="s">
        <v>172</v>
      </c>
    </row>
    <row r="27" spans="1:21" s="64" customFormat="1" ht="12">
      <c r="A27" s="94" t="s">
        <v>14</v>
      </c>
      <c r="B27" s="99" t="s">
        <v>939</v>
      </c>
      <c r="C27" s="94" t="s">
        <v>172</v>
      </c>
      <c r="D27" s="94" t="s">
        <v>1</v>
      </c>
      <c r="E27" s="137"/>
      <c r="F27" s="110">
        <v>50</v>
      </c>
      <c r="G27" s="153" t="s">
        <v>1</v>
      </c>
      <c r="H27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7" s="110" t="str">
        <f>IF(Sklop30[[#This Row],[ZAHTEVANA SHEMA KAKOVOSTI]]&lt;&gt;"",Sklop30[[#This Row],[Preračunana masa/volumen/kos na enoto kg]],"")</f>
        <v/>
      </c>
      <c r="J27" s="119"/>
      <c r="K27" s="234" t="s">
        <v>172</v>
      </c>
      <c r="L27" s="234" t="s">
        <v>172</v>
      </c>
      <c r="M27" s="234" t="s">
        <v>172</v>
      </c>
      <c r="N27" s="112"/>
      <c r="O27" s="235" t="s">
        <v>172</v>
      </c>
      <c r="P27" s="123"/>
      <c r="Q27" s="112">
        <f>+Sklop30[[#This Row],[cena/enota brez DDV v EUR]]*Sklop30[[#This Row],[Stopnja DDV (%)]]</f>
        <v>0</v>
      </c>
      <c r="R27" s="112">
        <f>+Sklop30[[#This Row],[cena/enota brez DDV v EUR]]+Sklop30[[#This Row],[Davek (EUR)]]</f>
        <v>0</v>
      </c>
      <c r="S27" s="112">
        <f>+Sklop30[[#This Row],[cena/enota brez DDV v EUR]]*Sklop30[[#This Row],[Okvirna količina]]</f>
        <v>0</v>
      </c>
      <c r="T27" s="152">
        <f>+Sklop30[[#This Row],[Končna cena/enoto mere (EUR) z DDV]]*Sklop30[[#This Row],[Okvirna količina]]</f>
        <v>0</v>
      </c>
      <c r="U27" s="231" t="s">
        <v>172</v>
      </c>
    </row>
    <row r="28" spans="1:21" s="64" customFormat="1" ht="12">
      <c r="A28" s="94" t="s">
        <v>15</v>
      </c>
      <c r="B28" s="99" t="s">
        <v>940</v>
      </c>
      <c r="C28" s="94" t="s">
        <v>172</v>
      </c>
      <c r="D28" s="94" t="s">
        <v>1</v>
      </c>
      <c r="E28" s="137"/>
      <c r="F28" s="110">
        <v>40</v>
      </c>
      <c r="G28" s="153" t="s">
        <v>1</v>
      </c>
      <c r="H28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8" s="110" t="str">
        <f>IF(Sklop30[[#This Row],[ZAHTEVANA SHEMA KAKOVOSTI]]&lt;&gt;"",Sklop30[[#This Row],[Preračunana masa/volumen/kos na enoto kg]],"")</f>
        <v/>
      </c>
      <c r="J28" s="119"/>
      <c r="K28" s="234" t="s">
        <v>172</v>
      </c>
      <c r="L28" s="234" t="s">
        <v>172</v>
      </c>
      <c r="M28" s="234" t="s">
        <v>172</v>
      </c>
      <c r="N28" s="112"/>
      <c r="O28" s="235" t="s">
        <v>172</v>
      </c>
      <c r="P28" s="123"/>
      <c r="Q28" s="112">
        <f>+Sklop30[[#This Row],[cena/enota brez DDV v EUR]]*Sklop30[[#This Row],[Stopnja DDV (%)]]</f>
        <v>0</v>
      </c>
      <c r="R28" s="112">
        <f>+Sklop30[[#This Row],[cena/enota brez DDV v EUR]]+Sklop30[[#This Row],[Davek (EUR)]]</f>
        <v>0</v>
      </c>
      <c r="S28" s="112">
        <f>+Sklop30[[#This Row],[cena/enota brez DDV v EUR]]*Sklop30[[#This Row],[Okvirna količina]]</f>
        <v>0</v>
      </c>
      <c r="T28" s="152">
        <f>+Sklop30[[#This Row],[Končna cena/enoto mere (EUR) z DDV]]*Sklop30[[#This Row],[Okvirna količina]]</f>
        <v>0</v>
      </c>
      <c r="U28" s="231" t="s">
        <v>172</v>
      </c>
    </row>
    <row r="29" spans="1:21" s="64" customFormat="1" ht="12">
      <c r="A29" s="94" t="s">
        <v>16</v>
      </c>
      <c r="B29" s="99" t="s">
        <v>941</v>
      </c>
      <c r="C29" s="94" t="s">
        <v>172</v>
      </c>
      <c r="D29" s="94" t="s">
        <v>1</v>
      </c>
      <c r="E29" s="137"/>
      <c r="F29" s="110">
        <v>30</v>
      </c>
      <c r="G29" s="153" t="s">
        <v>1</v>
      </c>
      <c r="H29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9" s="110" t="str">
        <f>IF(Sklop30[[#This Row],[ZAHTEVANA SHEMA KAKOVOSTI]]&lt;&gt;"",Sklop30[[#This Row],[Preračunana masa/volumen/kos na enoto kg]],"")</f>
        <v/>
      </c>
      <c r="J29" s="119"/>
      <c r="K29" s="234" t="s">
        <v>172</v>
      </c>
      <c r="L29" s="234" t="s">
        <v>172</v>
      </c>
      <c r="M29" s="234" t="s">
        <v>172</v>
      </c>
      <c r="N29" s="112"/>
      <c r="O29" s="235" t="s">
        <v>172</v>
      </c>
      <c r="P29" s="123"/>
      <c r="Q29" s="112">
        <f>+Sklop30[[#This Row],[cena/enota brez DDV v EUR]]*Sklop30[[#This Row],[Stopnja DDV (%)]]</f>
        <v>0</v>
      </c>
      <c r="R29" s="112">
        <f>+Sklop30[[#This Row],[cena/enota brez DDV v EUR]]+Sklop30[[#This Row],[Davek (EUR)]]</f>
        <v>0</v>
      </c>
      <c r="S29" s="112">
        <f>+Sklop30[[#This Row],[cena/enota brez DDV v EUR]]*Sklop30[[#This Row],[Okvirna količina]]</f>
        <v>0</v>
      </c>
      <c r="T29" s="152">
        <f>+Sklop30[[#This Row],[Končna cena/enoto mere (EUR) z DDV]]*Sklop30[[#This Row],[Okvirna količina]]</f>
        <v>0</v>
      </c>
      <c r="U29" s="231" t="s">
        <v>172</v>
      </c>
    </row>
    <row r="30" spans="1:21" s="64" customFormat="1" ht="24">
      <c r="A30" s="94" t="s">
        <v>17</v>
      </c>
      <c r="B30" s="99" t="s">
        <v>942</v>
      </c>
      <c r="C30" s="94" t="s">
        <v>172</v>
      </c>
      <c r="D30" s="94" t="s">
        <v>1</v>
      </c>
      <c r="E30" s="137"/>
      <c r="F30" s="110">
        <v>180</v>
      </c>
      <c r="G30" s="153" t="s">
        <v>1</v>
      </c>
      <c r="H30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180</v>
      </c>
      <c r="I30" s="110" t="str">
        <f>IF(Sklop30[[#This Row],[ZAHTEVANA SHEMA KAKOVOSTI]]&lt;&gt;"",Sklop30[[#This Row],[Preračunana masa/volumen/kos na enoto kg]],"")</f>
        <v/>
      </c>
      <c r="J30" s="119"/>
      <c r="K30" s="234" t="s">
        <v>172</v>
      </c>
      <c r="L30" s="234" t="s">
        <v>172</v>
      </c>
      <c r="M30" s="234" t="s">
        <v>172</v>
      </c>
      <c r="N30" s="112"/>
      <c r="O30" s="235" t="s">
        <v>172</v>
      </c>
      <c r="P30" s="123"/>
      <c r="Q30" s="112">
        <f>+Sklop30[[#This Row],[cena/enota brez DDV v EUR]]*Sklop30[[#This Row],[Stopnja DDV (%)]]</f>
        <v>0</v>
      </c>
      <c r="R30" s="112">
        <f>+Sklop30[[#This Row],[cena/enota brez DDV v EUR]]+Sklop30[[#This Row],[Davek (EUR)]]</f>
        <v>0</v>
      </c>
      <c r="S30" s="112">
        <f>+Sklop30[[#This Row],[cena/enota brez DDV v EUR]]*Sklop30[[#This Row],[Okvirna količina]]</f>
        <v>0</v>
      </c>
      <c r="T30" s="152">
        <f>+Sklop30[[#This Row],[Končna cena/enoto mere (EUR) z DDV]]*Sklop30[[#This Row],[Okvirna količina]]</f>
        <v>0</v>
      </c>
      <c r="U30" s="231" t="s">
        <v>172</v>
      </c>
    </row>
    <row r="31" spans="1:21" s="64" customFormat="1" ht="12">
      <c r="A31" s="94" t="s">
        <v>18</v>
      </c>
      <c r="B31" s="99" t="s">
        <v>943</v>
      </c>
      <c r="C31" s="94" t="s">
        <v>172</v>
      </c>
      <c r="D31" s="94" t="s">
        <v>1</v>
      </c>
      <c r="E31" s="137"/>
      <c r="F31" s="110">
        <v>30</v>
      </c>
      <c r="G31" s="153" t="s">
        <v>1</v>
      </c>
      <c r="H31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1" s="110" t="str">
        <f>IF(Sklop30[[#This Row],[ZAHTEVANA SHEMA KAKOVOSTI]]&lt;&gt;"",Sklop30[[#This Row],[Preračunana masa/volumen/kos na enoto kg]],"")</f>
        <v/>
      </c>
      <c r="J31" s="119"/>
      <c r="K31" s="234" t="s">
        <v>172</v>
      </c>
      <c r="L31" s="234" t="s">
        <v>172</v>
      </c>
      <c r="M31" s="234" t="s">
        <v>172</v>
      </c>
      <c r="N31" s="112"/>
      <c r="O31" s="235" t="s">
        <v>172</v>
      </c>
      <c r="P31" s="123"/>
      <c r="Q31" s="112">
        <f>+Sklop30[[#This Row],[cena/enota brez DDV v EUR]]*Sklop30[[#This Row],[Stopnja DDV (%)]]</f>
        <v>0</v>
      </c>
      <c r="R31" s="112">
        <f>+Sklop30[[#This Row],[cena/enota brez DDV v EUR]]+Sklop30[[#This Row],[Davek (EUR)]]</f>
        <v>0</v>
      </c>
      <c r="S31" s="112">
        <f>+Sklop30[[#This Row],[cena/enota brez DDV v EUR]]*Sklop30[[#This Row],[Okvirna količina]]</f>
        <v>0</v>
      </c>
      <c r="T31" s="152">
        <f>+Sklop30[[#This Row],[Končna cena/enoto mere (EUR) z DDV]]*Sklop30[[#This Row],[Okvirna količina]]</f>
        <v>0</v>
      </c>
      <c r="U31" s="231" t="s">
        <v>172</v>
      </c>
    </row>
    <row r="32" spans="1:21" s="64" customFormat="1" ht="12">
      <c r="A32" s="94" t="s">
        <v>19</v>
      </c>
      <c r="B32" s="99" t="s">
        <v>944</v>
      </c>
      <c r="C32" s="94" t="s">
        <v>172</v>
      </c>
      <c r="D32" s="94" t="s">
        <v>1</v>
      </c>
      <c r="E32" s="137"/>
      <c r="F32" s="110">
        <v>20</v>
      </c>
      <c r="G32" s="153" t="s">
        <v>1</v>
      </c>
      <c r="H32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2" s="110" t="str">
        <f>IF(Sklop30[[#This Row],[ZAHTEVANA SHEMA KAKOVOSTI]]&lt;&gt;"",Sklop30[[#This Row],[Preračunana masa/volumen/kos na enoto kg]],"")</f>
        <v/>
      </c>
      <c r="J32" s="119"/>
      <c r="K32" s="234" t="s">
        <v>172</v>
      </c>
      <c r="L32" s="234" t="s">
        <v>172</v>
      </c>
      <c r="M32" s="234" t="s">
        <v>172</v>
      </c>
      <c r="N32" s="112"/>
      <c r="O32" s="235" t="s">
        <v>172</v>
      </c>
      <c r="P32" s="123"/>
      <c r="Q32" s="112">
        <f>+Sklop30[[#This Row],[cena/enota brez DDV v EUR]]*Sklop30[[#This Row],[Stopnja DDV (%)]]</f>
        <v>0</v>
      </c>
      <c r="R32" s="112">
        <f>+Sklop30[[#This Row],[cena/enota brez DDV v EUR]]+Sklop30[[#This Row],[Davek (EUR)]]</f>
        <v>0</v>
      </c>
      <c r="S32" s="112">
        <f>+Sklop30[[#This Row],[cena/enota brez DDV v EUR]]*Sklop30[[#This Row],[Okvirna količina]]</f>
        <v>0</v>
      </c>
      <c r="T32" s="152">
        <f>+Sklop30[[#This Row],[Končna cena/enoto mere (EUR) z DDV]]*Sklop30[[#This Row],[Okvirna količina]]</f>
        <v>0</v>
      </c>
      <c r="U32" s="231" t="s">
        <v>172</v>
      </c>
    </row>
    <row r="33" spans="1:21" s="64" customFormat="1" ht="12">
      <c r="A33" s="94" t="s">
        <v>20</v>
      </c>
      <c r="B33" s="99" t="s">
        <v>945</v>
      </c>
      <c r="C33" s="94" t="s">
        <v>172</v>
      </c>
      <c r="D33" s="94" t="s">
        <v>1</v>
      </c>
      <c r="E33" s="137"/>
      <c r="F33" s="110">
        <v>60</v>
      </c>
      <c r="G33" s="153" t="s">
        <v>1</v>
      </c>
      <c r="H33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33" s="110" t="str">
        <f>IF(Sklop30[[#This Row],[ZAHTEVANA SHEMA KAKOVOSTI]]&lt;&gt;"",Sklop30[[#This Row],[Preračunana masa/volumen/kos na enoto kg]],"")</f>
        <v/>
      </c>
      <c r="J33" s="119"/>
      <c r="K33" s="234" t="s">
        <v>172</v>
      </c>
      <c r="L33" s="234" t="s">
        <v>172</v>
      </c>
      <c r="M33" s="234" t="s">
        <v>172</v>
      </c>
      <c r="N33" s="112"/>
      <c r="O33" s="235" t="s">
        <v>172</v>
      </c>
      <c r="P33" s="123"/>
      <c r="Q33" s="112">
        <f>+Sklop30[[#This Row],[cena/enota brez DDV v EUR]]*Sklop30[[#This Row],[Stopnja DDV (%)]]</f>
        <v>0</v>
      </c>
      <c r="R33" s="112">
        <f>+Sklop30[[#This Row],[cena/enota brez DDV v EUR]]+Sklop30[[#This Row],[Davek (EUR)]]</f>
        <v>0</v>
      </c>
      <c r="S33" s="112">
        <f>+Sklop30[[#This Row],[cena/enota brez DDV v EUR]]*Sklop30[[#This Row],[Okvirna količina]]</f>
        <v>0</v>
      </c>
      <c r="T33" s="152">
        <f>+Sklop30[[#This Row],[Končna cena/enoto mere (EUR) z DDV]]*Sklop30[[#This Row],[Okvirna količina]]</f>
        <v>0</v>
      </c>
      <c r="U33" s="231" t="s">
        <v>172</v>
      </c>
    </row>
    <row r="34" spans="1:21" s="64" customFormat="1" ht="12">
      <c r="A34" s="94" t="s">
        <v>21</v>
      </c>
      <c r="B34" s="99" t="s">
        <v>946</v>
      </c>
      <c r="C34" s="94" t="s">
        <v>172</v>
      </c>
      <c r="D34" s="94" t="s">
        <v>1</v>
      </c>
      <c r="E34" s="137"/>
      <c r="F34" s="110">
        <v>150</v>
      </c>
      <c r="G34" s="153" t="s">
        <v>1</v>
      </c>
      <c r="H34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34" s="110" t="str">
        <f>IF(Sklop30[[#This Row],[ZAHTEVANA SHEMA KAKOVOSTI]]&lt;&gt;"",Sklop30[[#This Row],[Preračunana masa/volumen/kos na enoto kg]],"")</f>
        <v/>
      </c>
      <c r="J34" s="119"/>
      <c r="K34" s="234" t="s">
        <v>172</v>
      </c>
      <c r="L34" s="234" t="s">
        <v>172</v>
      </c>
      <c r="M34" s="234" t="s">
        <v>172</v>
      </c>
      <c r="N34" s="112"/>
      <c r="O34" s="235" t="s">
        <v>172</v>
      </c>
      <c r="P34" s="123"/>
      <c r="Q34" s="112">
        <f>+Sklop30[[#This Row],[cena/enota brez DDV v EUR]]*Sklop30[[#This Row],[Stopnja DDV (%)]]</f>
        <v>0</v>
      </c>
      <c r="R34" s="112">
        <f>+Sklop30[[#This Row],[cena/enota brez DDV v EUR]]+Sklop30[[#This Row],[Davek (EUR)]]</f>
        <v>0</v>
      </c>
      <c r="S34" s="112">
        <f>+Sklop30[[#This Row],[cena/enota brez DDV v EUR]]*Sklop30[[#This Row],[Okvirna količina]]</f>
        <v>0</v>
      </c>
      <c r="T34" s="152">
        <f>+Sklop30[[#This Row],[Končna cena/enoto mere (EUR) z DDV]]*Sklop30[[#This Row],[Okvirna količina]]</f>
        <v>0</v>
      </c>
      <c r="U34" s="231" t="s">
        <v>172</v>
      </c>
    </row>
    <row r="35" spans="1:21" s="64" customFormat="1" ht="24">
      <c r="A35" s="94" t="s">
        <v>22</v>
      </c>
      <c r="B35" s="99" t="s">
        <v>947</v>
      </c>
      <c r="C35" s="94" t="s">
        <v>172</v>
      </c>
      <c r="D35" s="94" t="s">
        <v>1</v>
      </c>
      <c r="E35" s="137"/>
      <c r="F35" s="110">
        <v>200</v>
      </c>
      <c r="G35" s="153" t="s">
        <v>1</v>
      </c>
      <c r="H35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35" s="110" t="str">
        <f>IF(Sklop30[[#This Row],[ZAHTEVANA SHEMA KAKOVOSTI]]&lt;&gt;"",Sklop30[[#This Row],[Preračunana masa/volumen/kos na enoto kg]],"")</f>
        <v/>
      </c>
      <c r="J35" s="119"/>
      <c r="K35" s="234" t="s">
        <v>172</v>
      </c>
      <c r="L35" s="234" t="s">
        <v>172</v>
      </c>
      <c r="M35" s="234" t="s">
        <v>172</v>
      </c>
      <c r="N35" s="112"/>
      <c r="O35" s="235" t="s">
        <v>172</v>
      </c>
      <c r="P35" s="123"/>
      <c r="Q35" s="112">
        <f>+Sklop30[[#This Row],[cena/enota brez DDV v EUR]]*Sklop30[[#This Row],[Stopnja DDV (%)]]</f>
        <v>0</v>
      </c>
      <c r="R35" s="112">
        <f>+Sklop30[[#This Row],[cena/enota brez DDV v EUR]]+Sklop30[[#This Row],[Davek (EUR)]]</f>
        <v>0</v>
      </c>
      <c r="S35" s="112">
        <f>+Sklop30[[#This Row],[cena/enota brez DDV v EUR]]*Sklop30[[#This Row],[Okvirna količina]]</f>
        <v>0</v>
      </c>
      <c r="T35" s="152">
        <f>+Sklop30[[#This Row],[Končna cena/enoto mere (EUR) z DDV]]*Sklop30[[#This Row],[Okvirna količina]]</f>
        <v>0</v>
      </c>
      <c r="U35" s="231" t="s">
        <v>172</v>
      </c>
    </row>
    <row r="36" spans="1:21" s="64" customFormat="1" ht="24">
      <c r="A36" s="94" t="s">
        <v>23</v>
      </c>
      <c r="B36" s="99" t="s">
        <v>948</v>
      </c>
      <c r="C36" s="94" t="s">
        <v>172</v>
      </c>
      <c r="D36" s="94" t="s">
        <v>1</v>
      </c>
      <c r="E36" s="137"/>
      <c r="F36" s="110">
        <v>1000</v>
      </c>
      <c r="G36" s="153" t="s">
        <v>1</v>
      </c>
      <c r="H36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1000</v>
      </c>
      <c r="I36" s="110" t="str">
        <f>IF(Sklop30[[#This Row],[ZAHTEVANA SHEMA KAKOVOSTI]]&lt;&gt;"",Sklop30[[#This Row],[Preračunana masa/volumen/kos na enoto kg]],"")</f>
        <v/>
      </c>
      <c r="J36" s="119"/>
      <c r="K36" s="234" t="s">
        <v>172</v>
      </c>
      <c r="L36" s="234" t="s">
        <v>172</v>
      </c>
      <c r="M36" s="234" t="s">
        <v>172</v>
      </c>
      <c r="N36" s="112"/>
      <c r="O36" s="235" t="s">
        <v>172</v>
      </c>
      <c r="P36" s="123"/>
      <c r="Q36" s="112">
        <f>+Sklop30[[#This Row],[cena/enota brez DDV v EUR]]*Sklop30[[#This Row],[Stopnja DDV (%)]]</f>
        <v>0</v>
      </c>
      <c r="R36" s="112">
        <f>+Sklop30[[#This Row],[cena/enota brez DDV v EUR]]+Sklop30[[#This Row],[Davek (EUR)]]</f>
        <v>0</v>
      </c>
      <c r="S36" s="112">
        <f>+Sklop30[[#This Row],[cena/enota brez DDV v EUR]]*Sklop30[[#This Row],[Okvirna količina]]</f>
        <v>0</v>
      </c>
      <c r="T36" s="152">
        <f>+Sklop30[[#This Row],[Končna cena/enoto mere (EUR) z DDV]]*Sklop30[[#This Row],[Okvirna količina]]</f>
        <v>0</v>
      </c>
      <c r="U36" s="231" t="s">
        <v>172</v>
      </c>
    </row>
    <row r="37" spans="1:21" s="64" customFormat="1" ht="12">
      <c r="A37" s="94" t="s">
        <v>24</v>
      </c>
      <c r="B37" s="99" t="s">
        <v>949</v>
      </c>
      <c r="C37" s="94" t="s">
        <v>172</v>
      </c>
      <c r="D37" s="94" t="s">
        <v>1</v>
      </c>
      <c r="E37" s="137"/>
      <c r="F37" s="110">
        <v>150</v>
      </c>
      <c r="G37" s="153" t="s">
        <v>1</v>
      </c>
      <c r="H37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37" s="110" t="str">
        <f>IF(Sklop30[[#This Row],[ZAHTEVANA SHEMA KAKOVOSTI]]&lt;&gt;"",Sklop30[[#This Row],[Preračunana masa/volumen/kos na enoto kg]],"")</f>
        <v/>
      </c>
      <c r="J37" s="119"/>
      <c r="K37" s="234" t="s">
        <v>172</v>
      </c>
      <c r="L37" s="234" t="s">
        <v>172</v>
      </c>
      <c r="M37" s="234" t="s">
        <v>172</v>
      </c>
      <c r="N37" s="112"/>
      <c r="O37" s="235" t="s">
        <v>172</v>
      </c>
      <c r="P37" s="123"/>
      <c r="Q37" s="112">
        <f>+Sklop30[[#This Row],[cena/enota brez DDV v EUR]]*Sklop30[[#This Row],[Stopnja DDV (%)]]</f>
        <v>0</v>
      </c>
      <c r="R37" s="112">
        <f>+Sklop30[[#This Row],[cena/enota brez DDV v EUR]]+Sklop30[[#This Row],[Davek (EUR)]]</f>
        <v>0</v>
      </c>
      <c r="S37" s="112">
        <f>+Sklop30[[#This Row],[cena/enota brez DDV v EUR]]*Sklop30[[#This Row],[Okvirna količina]]</f>
        <v>0</v>
      </c>
      <c r="T37" s="152">
        <f>+Sklop30[[#This Row],[Končna cena/enoto mere (EUR) z DDV]]*Sklop30[[#This Row],[Okvirna količina]]</f>
        <v>0</v>
      </c>
      <c r="U37" s="231" t="s">
        <v>172</v>
      </c>
    </row>
    <row r="38" spans="1:21" s="64" customFormat="1" ht="12">
      <c r="A38" s="94" t="s">
        <v>25</v>
      </c>
      <c r="B38" s="99" t="s">
        <v>950</v>
      </c>
      <c r="C38" s="94" t="s">
        <v>172</v>
      </c>
      <c r="D38" s="94" t="s">
        <v>1</v>
      </c>
      <c r="E38" s="137"/>
      <c r="F38" s="110">
        <v>250</v>
      </c>
      <c r="G38" s="153" t="s">
        <v>1</v>
      </c>
      <c r="H38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250</v>
      </c>
      <c r="I38" s="110" t="str">
        <f>IF(Sklop30[[#This Row],[ZAHTEVANA SHEMA KAKOVOSTI]]&lt;&gt;"",Sklop30[[#This Row],[Preračunana masa/volumen/kos na enoto kg]],"")</f>
        <v/>
      </c>
      <c r="J38" s="119"/>
      <c r="K38" s="234" t="s">
        <v>172</v>
      </c>
      <c r="L38" s="234" t="s">
        <v>172</v>
      </c>
      <c r="M38" s="234" t="s">
        <v>172</v>
      </c>
      <c r="N38" s="112"/>
      <c r="O38" s="235" t="s">
        <v>172</v>
      </c>
      <c r="P38" s="123"/>
      <c r="Q38" s="112">
        <f>+Sklop30[[#This Row],[cena/enota brez DDV v EUR]]*Sklop30[[#This Row],[Stopnja DDV (%)]]</f>
        <v>0</v>
      </c>
      <c r="R38" s="112">
        <f>+Sklop30[[#This Row],[cena/enota brez DDV v EUR]]+Sklop30[[#This Row],[Davek (EUR)]]</f>
        <v>0</v>
      </c>
      <c r="S38" s="112">
        <f>+Sklop30[[#This Row],[cena/enota brez DDV v EUR]]*Sklop30[[#This Row],[Okvirna količina]]</f>
        <v>0</v>
      </c>
      <c r="T38" s="152">
        <f>+Sklop30[[#This Row],[Končna cena/enoto mere (EUR) z DDV]]*Sklop30[[#This Row],[Okvirna količina]]</f>
        <v>0</v>
      </c>
      <c r="U38" s="231" t="s">
        <v>172</v>
      </c>
    </row>
    <row r="39" spans="1:21" s="64" customFormat="1" ht="12">
      <c r="A39" s="94" t="s">
        <v>26</v>
      </c>
      <c r="B39" s="99" t="s">
        <v>951</v>
      </c>
      <c r="C39" s="94" t="s">
        <v>172</v>
      </c>
      <c r="D39" s="94" t="s">
        <v>1</v>
      </c>
      <c r="E39" s="137"/>
      <c r="F39" s="110">
        <v>150</v>
      </c>
      <c r="G39" s="153" t="s">
        <v>1</v>
      </c>
      <c r="H39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39" s="110" t="str">
        <f>IF(Sklop30[[#This Row],[ZAHTEVANA SHEMA KAKOVOSTI]]&lt;&gt;"",Sklop30[[#This Row],[Preračunana masa/volumen/kos na enoto kg]],"")</f>
        <v/>
      </c>
      <c r="J39" s="119"/>
      <c r="K39" s="234" t="s">
        <v>172</v>
      </c>
      <c r="L39" s="234" t="s">
        <v>172</v>
      </c>
      <c r="M39" s="234" t="s">
        <v>172</v>
      </c>
      <c r="N39" s="112"/>
      <c r="O39" s="235" t="s">
        <v>172</v>
      </c>
      <c r="P39" s="123"/>
      <c r="Q39" s="112">
        <f>+Sklop30[[#This Row],[cena/enota brez DDV v EUR]]*Sklop30[[#This Row],[Stopnja DDV (%)]]</f>
        <v>0</v>
      </c>
      <c r="R39" s="112">
        <f>+Sklop30[[#This Row],[cena/enota brez DDV v EUR]]+Sklop30[[#This Row],[Davek (EUR)]]</f>
        <v>0</v>
      </c>
      <c r="S39" s="112">
        <f>+Sklop30[[#This Row],[cena/enota brez DDV v EUR]]*Sklop30[[#This Row],[Okvirna količina]]</f>
        <v>0</v>
      </c>
      <c r="T39" s="152">
        <f>+Sklop30[[#This Row],[Končna cena/enoto mere (EUR) z DDV]]*Sklop30[[#This Row],[Okvirna količina]]</f>
        <v>0</v>
      </c>
      <c r="U39" s="231" t="s">
        <v>172</v>
      </c>
    </row>
    <row r="40" spans="1:21" s="64" customFormat="1" ht="12">
      <c r="A40" s="94" t="s">
        <v>27</v>
      </c>
      <c r="B40" s="99" t="s">
        <v>952</v>
      </c>
      <c r="C40" s="94" t="s">
        <v>172</v>
      </c>
      <c r="D40" s="94" t="s">
        <v>1</v>
      </c>
      <c r="E40" s="137"/>
      <c r="F40" s="110">
        <v>250</v>
      </c>
      <c r="G40" s="153" t="s">
        <v>1</v>
      </c>
      <c r="H40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250</v>
      </c>
      <c r="I40" s="110" t="str">
        <f>IF(Sklop30[[#This Row],[ZAHTEVANA SHEMA KAKOVOSTI]]&lt;&gt;"",Sklop30[[#This Row],[Preračunana masa/volumen/kos na enoto kg]],"")</f>
        <v/>
      </c>
      <c r="J40" s="119"/>
      <c r="K40" s="234" t="s">
        <v>172</v>
      </c>
      <c r="L40" s="234" t="s">
        <v>172</v>
      </c>
      <c r="M40" s="234" t="s">
        <v>172</v>
      </c>
      <c r="N40" s="112"/>
      <c r="O40" s="235" t="s">
        <v>172</v>
      </c>
      <c r="P40" s="123"/>
      <c r="Q40" s="112">
        <f>+Sklop30[[#This Row],[cena/enota brez DDV v EUR]]*Sklop30[[#This Row],[Stopnja DDV (%)]]</f>
        <v>0</v>
      </c>
      <c r="R40" s="112">
        <f>+Sklop30[[#This Row],[cena/enota brez DDV v EUR]]+Sklop30[[#This Row],[Davek (EUR)]]</f>
        <v>0</v>
      </c>
      <c r="S40" s="112">
        <f>+Sklop30[[#This Row],[cena/enota brez DDV v EUR]]*Sklop30[[#This Row],[Okvirna količina]]</f>
        <v>0</v>
      </c>
      <c r="T40" s="152">
        <f>+Sklop30[[#This Row],[Končna cena/enoto mere (EUR) z DDV]]*Sklop30[[#This Row],[Okvirna količina]]</f>
        <v>0</v>
      </c>
      <c r="U40" s="231" t="s">
        <v>172</v>
      </c>
    </row>
    <row r="41" spans="1:21" s="64" customFormat="1" ht="12">
      <c r="A41" s="94" t="s">
        <v>28</v>
      </c>
      <c r="B41" s="99" t="s">
        <v>953</v>
      </c>
      <c r="C41" s="94" t="s">
        <v>172</v>
      </c>
      <c r="D41" s="94" t="s">
        <v>1</v>
      </c>
      <c r="E41" s="137"/>
      <c r="F41" s="110">
        <v>80</v>
      </c>
      <c r="G41" s="153" t="s">
        <v>1</v>
      </c>
      <c r="H41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41" s="110" t="str">
        <f>IF(Sklop30[[#This Row],[ZAHTEVANA SHEMA KAKOVOSTI]]&lt;&gt;"",Sklop30[[#This Row],[Preračunana masa/volumen/kos na enoto kg]],"")</f>
        <v/>
      </c>
      <c r="J41" s="119"/>
      <c r="K41" s="234" t="s">
        <v>172</v>
      </c>
      <c r="L41" s="234" t="s">
        <v>172</v>
      </c>
      <c r="M41" s="234" t="s">
        <v>172</v>
      </c>
      <c r="N41" s="112"/>
      <c r="O41" s="235" t="s">
        <v>172</v>
      </c>
      <c r="P41" s="123"/>
      <c r="Q41" s="112">
        <f>+Sklop30[[#This Row],[cena/enota brez DDV v EUR]]*Sklop30[[#This Row],[Stopnja DDV (%)]]</f>
        <v>0</v>
      </c>
      <c r="R41" s="112">
        <f>+Sklop30[[#This Row],[cena/enota brez DDV v EUR]]+Sklop30[[#This Row],[Davek (EUR)]]</f>
        <v>0</v>
      </c>
      <c r="S41" s="112">
        <f>+Sklop30[[#This Row],[cena/enota brez DDV v EUR]]*Sklop30[[#This Row],[Okvirna količina]]</f>
        <v>0</v>
      </c>
      <c r="T41" s="152">
        <f>+Sklop30[[#This Row],[Končna cena/enoto mere (EUR) z DDV]]*Sklop30[[#This Row],[Okvirna količina]]</f>
        <v>0</v>
      </c>
      <c r="U41" s="231" t="s">
        <v>172</v>
      </c>
    </row>
    <row r="42" spans="1:21" s="64" customFormat="1" ht="12">
      <c r="A42" s="94" t="s">
        <v>29</v>
      </c>
      <c r="B42" s="99" t="s">
        <v>954</v>
      </c>
      <c r="C42" s="94" t="s">
        <v>172</v>
      </c>
      <c r="D42" s="94" t="s">
        <v>1</v>
      </c>
      <c r="E42" s="137"/>
      <c r="F42" s="110">
        <v>800</v>
      </c>
      <c r="G42" s="153" t="s">
        <v>1</v>
      </c>
      <c r="H42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800</v>
      </c>
      <c r="I42" s="110" t="str">
        <f>IF(Sklop30[[#This Row],[ZAHTEVANA SHEMA KAKOVOSTI]]&lt;&gt;"",Sklop30[[#This Row],[Preračunana masa/volumen/kos na enoto kg]],"")</f>
        <v/>
      </c>
      <c r="J42" s="119"/>
      <c r="K42" s="234" t="s">
        <v>172</v>
      </c>
      <c r="L42" s="234" t="s">
        <v>172</v>
      </c>
      <c r="M42" s="234" t="s">
        <v>172</v>
      </c>
      <c r="N42" s="112"/>
      <c r="O42" s="235" t="s">
        <v>172</v>
      </c>
      <c r="P42" s="123"/>
      <c r="Q42" s="112">
        <f>+Sklop30[[#This Row],[cena/enota brez DDV v EUR]]*Sklop30[[#This Row],[Stopnja DDV (%)]]</f>
        <v>0</v>
      </c>
      <c r="R42" s="112">
        <f>+Sklop30[[#This Row],[cena/enota brez DDV v EUR]]+Sklop30[[#This Row],[Davek (EUR)]]</f>
        <v>0</v>
      </c>
      <c r="S42" s="112">
        <f>+Sklop30[[#This Row],[cena/enota brez DDV v EUR]]*Sklop30[[#This Row],[Okvirna količina]]</f>
        <v>0</v>
      </c>
      <c r="T42" s="152">
        <f>+Sklop30[[#This Row],[Končna cena/enoto mere (EUR) z DDV]]*Sklop30[[#This Row],[Okvirna količina]]</f>
        <v>0</v>
      </c>
      <c r="U42" s="231" t="s">
        <v>172</v>
      </c>
    </row>
    <row r="43" spans="1:21" s="64" customFormat="1" ht="12">
      <c r="A43" s="94" t="s">
        <v>30</v>
      </c>
      <c r="B43" s="99" t="s">
        <v>955</v>
      </c>
      <c r="C43" s="94" t="s">
        <v>172</v>
      </c>
      <c r="D43" s="94" t="s">
        <v>1</v>
      </c>
      <c r="E43" s="137"/>
      <c r="F43" s="110">
        <v>200</v>
      </c>
      <c r="G43" s="153" t="s">
        <v>1</v>
      </c>
      <c r="H43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43" s="110" t="str">
        <f>IF(Sklop30[[#This Row],[ZAHTEVANA SHEMA KAKOVOSTI]]&lt;&gt;"",Sklop30[[#This Row],[Preračunana masa/volumen/kos na enoto kg]],"")</f>
        <v/>
      </c>
      <c r="J43" s="119"/>
      <c r="K43" s="234" t="s">
        <v>172</v>
      </c>
      <c r="L43" s="234" t="s">
        <v>172</v>
      </c>
      <c r="M43" s="234" t="s">
        <v>172</v>
      </c>
      <c r="N43" s="112"/>
      <c r="O43" s="235" t="s">
        <v>172</v>
      </c>
      <c r="P43" s="123"/>
      <c r="Q43" s="112">
        <f>+Sklop30[[#This Row],[cena/enota brez DDV v EUR]]*Sklop30[[#This Row],[Stopnja DDV (%)]]</f>
        <v>0</v>
      </c>
      <c r="R43" s="112">
        <f>+Sklop30[[#This Row],[cena/enota brez DDV v EUR]]+Sklop30[[#This Row],[Davek (EUR)]]</f>
        <v>0</v>
      </c>
      <c r="S43" s="112">
        <f>+Sklop30[[#This Row],[cena/enota brez DDV v EUR]]*Sklop30[[#This Row],[Okvirna količina]]</f>
        <v>0</v>
      </c>
      <c r="T43" s="152">
        <f>+Sklop30[[#This Row],[Končna cena/enoto mere (EUR) z DDV]]*Sklop30[[#This Row],[Okvirna količina]]</f>
        <v>0</v>
      </c>
      <c r="U43" s="231" t="s">
        <v>172</v>
      </c>
    </row>
    <row r="44" spans="1:21" s="64" customFormat="1" ht="12">
      <c r="A44" s="94" t="s">
        <v>31</v>
      </c>
      <c r="B44" s="99" t="s">
        <v>956</v>
      </c>
      <c r="C44" s="94" t="s">
        <v>172</v>
      </c>
      <c r="D44" s="94" t="s">
        <v>1</v>
      </c>
      <c r="E44" s="137"/>
      <c r="F44" s="110">
        <v>60</v>
      </c>
      <c r="G44" s="153" t="s">
        <v>1</v>
      </c>
      <c r="H44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44" s="110" t="str">
        <f>IF(Sklop30[[#This Row],[ZAHTEVANA SHEMA KAKOVOSTI]]&lt;&gt;"",Sklop30[[#This Row],[Preračunana masa/volumen/kos na enoto kg]],"")</f>
        <v/>
      </c>
      <c r="J44" s="119"/>
      <c r="K44" s="234" t="s">
        <v>172</v>
      </c>
      <c r="L44" s="234" t="s">
        <v>172</v>
      </c>
      <c r="M44" s="234" t="s">
        <v>172</v>
      </c>
      <c r="N44" s="112"/>
      <c r="O44" s="235" t="s">
        <v>172</v>
      </c>
      <c r="P44" s="123"/>
      <c r="Q44" s="112">
        <f>+Sklop30[[#This Row],[cena/enota brez DDV v EUR]]*Sklop30[[#This Row],[Stopnja DDV (%)]]</f>
        <v>0</v>
      </c>
      <c r="R44" s="112">
        <f>+Sklop30[[#This Row],[cena/enota brez DDV v EUR]]+Sklop30[[#This Row],[Davek (EUR)]]</f>
        <v>0</v>
      </c>
      <c r="S44" s="112">
        <f>+Sklop30[[#This Row],[cena/enota brez DDV v EUR]]*Sklop30[[#This Row],[Okvirna količina]]</f>
        <v>0</v>
      </c>
      <c r="T44" s="152">
        <f>+Sklop30[[#This Row],[Končna cena/enoto mere (EUR) z DDV]]*Sklop30[[#This Row],[Okvirna količina]]</f>
        <v>0</v>
      </c>
      <c r="U44" s="231" t="s">
        <v>172</v>
      </c>
    </row>
    <row r="45" spans="1:21" s="64" customFormat="1" ht="12">
      <c r="A45" s="94" t="s">
        <v>32</v>
      </c>
      <c r="B45" s="99" t="s">
        <v>957</v>
      </c>
      <c r="C45" s="94" t="s">
        <v>172</v>
      </c>
      <c r="D45" s="94" t="s">
        <v>1</v>
      </c>
      <c r="E45" s="137"/>
      <c r="F45" s="110">
        <v>1200</v>
      </c>
      <c r="G45" s="153" t="s">
        <v>1</v>
      </c>
      <c r="H45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1200</v>
      </c>
      <c r="I45" s="110" t="str">
        <f>IF(Sklop30[[#This Row],[ZAHTEVANA SHEMA KAKOVOSTI]]&lt;&gt;"",Sklop30[[#This Row],[Preračunana masa/volumen/kos na enoto kg]],"")</f>
        <v/>
      </c>
      <c r="J45" s="119"/>
      <c r="K45" s="234" t="s">
        <v>172</v>
      </c>
      <c r="L45" s="234" t="s">
        <v>172</v>
      </c>
      <c r="M45" s="234" t="s">
        <v>172</v>
      </c>
      <c r="N45" s="112"/>
      <c r="O45" s="235" t="s">
        <v>172</v>
      </c>
      <c r="P45" s="123"/>
      <c r="Q45" s="112">
        <f>+Sklop30[[#This Row],[cena/enota brez DDV v EUR]]*Sklop30[[#This Row],[Stopnja DDV (%)]]</f>
        <v>0</v>
      </c>
      <c r="R45" s="112">
        <f>+Sklop30[[#This Row],[cena/enota brez DDV v EUR]]+Sklop30[[#This Row],[Davek (EUR)]]</f>
        <v>0</v>
      </c>
      <c r="S45" s="112">
        <f>+Sklop30[[#This Row],[cena/enota brez DDV v EUR]]*Sklop30[[#This Row],[Okvirna količina]]</f>
        <v>0</v>
      </c>
      <c r="T45" s="152">
        <f>+Sklop30[[#This Row],[Končna cena/enoto mere (EUR) z DDV]]*Sklop30[[#This Row],[Okvirna količina]]</f>
        <v>0</v>
      </c>
      <c r="U45" s="231" t="s">
        <v>172</v>
      </c>
    </row>
    <row r="46" spans="1:21" s="64" customFormat="1" ht="12">
      <c r="A46" s="94" t="s">
        <v>33</v>
      </c>
      <c r="B46" s="99" t="s">
        <v>958</v>
      </c>
      <c r="C46" s="94" t="s">
        <v>172</v>
      </c>
      <c r="D46" s="94" t="s">
        <v>1</v>
      </c>
      <c r="E46" s="137"/>
      <c r="F46" s="110">
        <v>100</v>
      </c>
      <c r="G46" s="153" t="s">
        <v>1</v>
      </c>
      <c r="H46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46" s="110" t="str">
        <f>IF(Sklop30[[#This Row],[ZAHTEVANA SHEMA KAKOVOSTI]]&lt;&gt;"",Sklop30[[#This Row],[Preračunana masa/volumen/kos na enoto kg]],"")</f>
        <v/>
      </c>
      <c r="J46" s="119"/>
      <c r="K46" s="234" t="s">
        <v>172</v>
      </c>
      <c r="L46" s="234" t="s">
        <v>172</v>
      </c>
      <c r="M46" s="234" t="s">
        <v>172</v>
      </c>
      <c r="N46" s="112"/>
      <c r="O46" s="235" t="s">
        <v>172</v>
      </c>
      <c r="P46" s="123"/>
      <c r="Q46" s="112">
        <f>+Sklop30[[#This Row],[cena/enota brez DDV v EUR]]*Sklop30[[#This Row],[Stopnja DDV (%)]]</f>
        <v>0</v>
      </c>
      <c r="R46" s="112">
        <f>+Sklop30[[#This Row],[cena/enota brez DDV v EUR]]+Sklop30[[#This Row],[Davek (EUR)]]</f>
        <v>0</v>
      </c>
      <c r="S46" s="112">
        <f>+Sklop30[[#This Row],[cena/enota brez DDV v EUR]]*Sklop30[[#This Row],[Okvirna količina]]</f>
        <v>0</v>
      </c>
      <c r="T46" s="152">
        <f>+Sklop30[[#This Row],[Končna cena/enoto mere (EUR) z DDV]]*Sklop30[[#This Row],[Okvirna količina]]</f>
        <v>0</v>
      </c>
      <c r="U46" s="231" t="s">
        <v>172</v>
      </c>
    </row>
    <row r="47" spans="1:21" s="64" customFormat="1" ht="12">
      <c r="A47" s="94" t="s">
        <v>34</v>
      </c>
      <c r="B47" s="99" t="s">
        <v>959</v>
      </c>
      <c r="C47" s="94" t="s">
        <v>172</v>
      </c>
      <c r="D47" s="94" t="s">
        <v>1</v>
      </c>
      <c r="E47" s="137"/>
      <c r="F47" s="110">
        <v>15</v>
      </c>
      <c r="G47" s="153" t="s">
        <v>1</v>
      </c>
      <c r="H47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</v>
      </c>
      <c r="I47" s="110" t="str">
        <f>IF(Sklop30[[#This Row],[ZAHTEVANA SHEMA KAKOVOSTI]]&lt;&gt;"",Sklop30[[#This Row],[Preračunana masa/volumen/kos na enoto kg]],"")</f>
        <v/>
      </c>
      <c r="J47" s="119"/>
      <c r="K47" s="234" t="s">
        <v>172</v>
      </c>
      <c r="L47" s="234" t="s">
        <v>172</v>
      </c>
      <c r="M47" s="234" t="s">
        <v>172</v>
      </c>
      <c r="N47" s="112"/>
      <c r="O47" s="235" t="s">
        <v>172</v>
      </c>
      <c r="P47" s="123"/>
      <c r="Q47" s="112">
        <f>+Sklop30[[#This Row],[cena/enota brez DDV v EUR]]*Sklop30[[#This Row],[Stopnja DDV (%)]]</f>
        <v>0</v>
      </c>
      <c r="R47" s="112">
        <f>+Sklop30[[#This Row],[cena/enota brez DDV v EUR]]+Sklop30[[#This Row],[Davek (EUR)]]</f>
        <v>0</v>
      </c>
      <c r="S47" s="112">
        <f>+Sklop30[[#This Row],[cena/enota brez DDV v EUR]]*Sklop30[[#This Row],[Okvirna količina]]</f>
        <v>0</v>
      </c>
      <c r="T47" s="152">
        <f>+Sklop30[[#This Row],[Končna cena/enoto mere (EUR) z DDV]]*Sklop30[[#This Row],[Okvirna količina]]</f>
        <v>0</v>
      </c>
      <c r="U47" s="231" t="s">
        <v>172</v>
      </c>
    </row>
    <row r="48" spans="1:21" s="64" customFormat="1" ht="12">
      <c r="A48" s="94" t="s">
        <v>35</v>
      </c>
      <c r="B48" s="99" t="s">
        <v>960</v>
      </c>
      <c r="C48" s="94" t="s">
        <v>172</v>
      </c>
      <c r="D48" s="94" t="s">
        <v>1</v>
      </c>
      <c r="E48" s="137"/>
      <c r="F48" s="110">
        <v>5</v>
      </c>
      <c r="G48" s="153" t="s">
        <v>1</v>
      </c>
      <c r="H48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48" s="110" t="str">
        <f>IF(Sklop30[[#This Row],[ZAHTEVANA SHEMA KAKOVOSTI]]&lt;&gt;"",Sklop30[[#This Row],[Preračunana masa/volumen/kos na enoto kg]],"")</f>
        <v/>
      </c>
      <c r="J48" s="119"/>
      <c r="K48" s="234" t="s">
        <v>172</v>
      </c>
      <c r="L48" s="234" t="s">
        <v>172</v>
      </c>
      <c r="M48" s="234" t="s">
        <v>172</v>
      </c>
      <c r="N48" s="112"/>
      <c r="O48" s="235" t="s">
        <v>172</v>
      </c>
      <c r="P48" s="123"/>
      <c r="Q48" s="112">
        <f>+Sklop30[[#This Row],[cena/enota brez DDV v EUR]]*Sklop30[[#This Row],[Stopnja DDV (%)]]</f>
        <v>0</v>
      </c>
      <c r="R48" s="112">
        <f>+Sklop30[[#This Row],[cena/enota brez DDV v EUR]]+Sklop30[[#This Row],[Davek (EUR)]]</f>
        <v>0</v>
      </c>
      <c r="S48" s="112">
        <f>+Sklop30[[#This Row],[cena/enota brez DDV v EUR]]*Sklop30[[#This Row],[Okvirna količina]]</f>
        <v>0</v>
      </c>
      <c r="T48" s="152">
        <f>+Sklop30[[#This Row],[Končna cena/enoto mere (EUR) z DDV]]*Sklop30[[#This Row],[Okvirna količina]]</f>
        <v>0</v>
      </c>
      <c r="U48" s="231" t="s">
        <v>172</v>
      </c>
    </row>
    <row r="49" spans="1:22" s="64" customFormat="1" ht="12">
      <c r="A49" s="94" t="s">
        <v>36</v>
      </c>
      <c r="B49" s="99" t="s">
        <v>961</v>
      </c>
      <c r="C49" s="94" t="s">
        <v>172</v>
      </c>
      <c r="D49" s="94" t="s">
        <v>1</v>
      </c>
      <c r="E49" s="137"/>
      <c r="F49" s="110">
        <v>10</v>
      </c>
      <c r="G49" s="153" t="s">
        <v>1</v>
      </c>
      <c r="H49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49" s="110" t="str">
        <f>IF(Sklop30[[#This Row],[ZAHTEVANA SHEMA KAKOVOSTI]]&lt;&gt;"",Sklop30[[#This Row],[Preračunana masa/volumen/kos na enoto kg]],"")</f>
        <v/>
      </c>
      <c r="J49" s="119"/>
      <c r="K49" s="234" t="s">
        <v>172</v>
      </c>
      <c r="L49" s="234" t="s">
        <v>172</v>
      </c>
      <c r="M49" s="234" t="s">
        <v>172</v>
      </c>
      <c r="N49" s="112"/>
      <c r="O49" s="235" t="s">
        <v>172</v>
      </c>
      <c r="P49" s="123"/>
      <c r="Q49" s="112">
        <f>+Sklop30[[#This Row],[cena/enota brez DDV v EUR]]*Sklop30[[#This Row],[Stopnja DDV (%)]]</f>
        <v>0</v>
      </c>
      <c r="R49" s="112">
        <f>+Sklop30[[#This Row],[cena/enota brez DDV v EUR]]+Sklop30[[#This Row],[Davek (EUR)]]</f>
        <v>0</v>
      </c>
      <c r="S49" s="112">
        <f>+Sklop30[[#This Row],[cena/enota brez DDV v EUR]]*Sklop30[[#This Row],[Okvirna količina]]</f>
        <v>0</v>
      </c>
      <c r="T49" s="152">
        <f>+Sklop30[[#This Row],[Končna cena/enoto mere (EUR) z DDV]]*Sklop30[[#This Row],[Okvirna količina]]</f>
        <v>0</v>
      </c>
      <c r="U49" s="231" t="s">
        <v>172</v>
      </c>
    </row>
    <row r="50" spans="1:22" s="64" customFormat="1" ht="12">
      <c r="A50" s="94" t="s">
        <v>37</v>
      </c>
      <c r="B50" s="99" t="s">
        <v>962</v>
      </c>
      <c r="C50" s="94" t="s">
        <v>172</v>
      </c>
      <c r="D50" s="94" t="s">
        <v>1</v>
      </c>
      <c r="E50" s="137"/>
      <c r="F50" s="110">
        <v>10</v>
      </c>
      <c r="G50" s="153" t="s">
        <v>1</v>
      </c>
      <c r="H50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50" s="110" t="str">
        <f>IF(Sklop30[[#This Row],[ZAHTEVANA SHEMA KAKOVOSTI]]&lt;&gt;"",Sklop30[[#This Row],[Preračunana masa/volumen/kos na enoto kg]],"")</f>
        <v/>
      </c>
      <c r="J50" s="119"/>
      <c r="K50" s="234" t="s">
        <v>172</v>
      </c>
      <c r="L50" s="234" t="s">
        <v>172</v>
      </c>
      <c r="M50" s="234" t="s">
        <v>172</v>
      </c>
      <c r="N50" s="112"/>
      <c r="O50" s="235" t="s">
        <v>172</v>
      </c>
      <c r="P50" s="123"/>
      <c r="Q50" s="112">
        <f>+Sklop30[[#This Row],[cena/enota brez DDV v EUR]]*Sklop30[[#This Row],[Stopnja DDV (%)]]</f>
        <v>0</v>
      </c>
      <c r="R50" s="112">
        <f>+Sklop30[[#This Row],[cena/enota brez DDV v EUR]]+Sklop30[[#This Row],[Davek (EUR)]]</f>
        <v>0</v>
      </c>
      <c r="S50" s="112">
        <f>+Sklop30[[#This Row],[cena/enota brez DDV v EUR]]*Sklop30[[#This Row],[Okvirna količina]]</f>
        <v>0</v>
      </c>
      <c r="T50" s="152">
        <f>+Sklop30[[#This Row],[Končna cena/enoto mere (EUR) z DDV]]*Sklop30[[#This Row],[Okvirna količina]]</f>
        <v>0</v>
      </c>
      <c r="U50" s="231" t="s">
        <v>172</v>
      </c>
    </row>
    <row r="51" spans="1:22" s="64" customFormat="1" ht="12">
      <c r="A51" s="94" t="s">
        <v>38</v>
      </c>
      <c r="B51" s="99" t="s">
        <v>963</v>
      </c>
      <c r="C51" s="94" t="s">
        <v>172</v>
      </c>
      <c r="D51" s="94" t="s">
        <v>1</v>
      </c>
      <c r="E51" s="137"/>
      <c r="F51" s="110">
        <v>10</v>
      </c>
      <c r="G51" s="153" t="s">
        <v>1</v>
      </c>
      <c r="H51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51" s="110" t="str">
        <f>IF(Sklop30[[#This Row],[ZAHTEVANA SHEMA KAKOVOSTI]]&lt;&gt;"",Sklop30[[#This Row],[Preračunana masa/volumen/kos na enoto kg]],"")</f>
        <v/>
      </c>
      <c r="J51" s="119"/>
      <c r="K51" s="234" t="s">
        <v>172</v>
      </c>
      <c r="L51" s="234" t="s">
        <v>172</v>
      </c>
      <c r="M51" s="234" t="s">
        <v>172</v>
      </c>
      <c r="N51" s="112"/>
      <c r="O51" s="235" t="s">
        <v>172</v>
      </c>
      <c r="P51" s="123"/>
      <c r="Q51" s="112">
        <f>+Sklop30[[#This Row],[cena/enota brez DDV v EUR]]*Sklop30[[#This Row],[Stopnja DDV (%)]]</f>
        <v>0</v>
      </c>
      <c r="R51" s="112">
        <f>+Sklop30[[#This Row],[cena/enota brez DDV v EUR]]+Sklop30[[#This Row],[Davek (EUR)]]</f>
        <v>0</v>
      </c>
      <c r="S51" s="112">
        <f>+Sklop30[[#This Row],[cena/enota brez DDV v EUR]]*Sklop30[[#This Row],[Okvirna količina]]</f>
        <v>0</v>
      </c>
      <c r="T51" s="152">
        <f>+Sklop30[[#This Row],[Končna cena/enoto mere (EUR) z DDV]]*Sklop30[[#This Row],[Okvirna količina]]</f>
        <v>0</v>
      </c>
      <c r="U51" s="231" t="s">
        <v>172</v>
      </c>
    </row>
    <row r="52" spans="1:22" s="64" customFormat="1" ht="12">
      <c r="A52" s="94" t="s">
        <v>39</v>
      </c>
      <c r="B52" s="99" t="s">
        <v>964</v>
      </c>
      <c r="C52" s="94" t="s">
        <v>172</v>
      </c>
      <c r="D52" s="94" t="s">
        <v>1</v>
      </c>
      <c r="E52" s="137"/>
      <c r="F52" s="110">
        <v>10</v>
      </c>
      <c r="G52" s="153" t="s">
        <v>1</v>
      </c>
      <c r="H52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52" s="110" t="str">
        <f>IF(Sklop30[[#This Row],[ZAHTEVANA SHEMA KAKOVOSTI]]&lt;&gt;"",Sklop30[[#This Row],[Preračunana masa/volumen/kos na enoto kg]],"")</f>
        <v/>
      </c>
      <c r="J52" s="119"/>
      <c r="K52" s="234" t="s">
        <v>172</v>
      </c>
      <c r="L52" s="234" t="s">
        <v>172</v>
      </c>
      <c r="M52" s="234" t="s">
        <v>172</v>
      </c>
      <c r="N52" s="112"/>
      <c r="O52" s="235" t="s">
        <v>172</v>
      </c>
      <c r="P52" s="123"/>
      <c r="Q52" s="112">
        <f>+Sklop30[[#This Row],[cena/enota brez DDV v EUR]]*Sklop30[[#This Row],[Stopnja DDV (%)]]</f>
        <v>0</v>
      </c>
      <c r="R52" s="112">
        <f>+Sklop30[[#This Row],[cena/enota brez DDV v EUR]]+Sklop30[[#This Row],[Davek (EUR)]]</f>
        <v>0</v>
      </c>
      <c r="S52" s="112">
        <f>+Sklop30[[#This Row],[cena/enota brez DDV v EUR]]*Sklop30[[#This Row],[Okvirna količina]]</f>
        <v>0</v>
      </c>
      <c r="T52" s="152">
        <f>+Sklop30[[#This Row],[Končna cena/enoto mere (EUR) z DDV]]*Sklop30[[#This Row],[Okvirna količina]]</f>
        <v>0</v>
      </c>
      <c r="U52" s="231" t="s">
        <v>172</v>
      </c>
    </row>
    <row r="53" spans="1:22" s="64" customFormat="1" ht="12">
      <c r="A53" s="94" t="s">
        <v>40</v>
      </c>
      <c r="B53" s="99" t="s">
        <v>965</v>
      </c>
      <c r="C53" s="94" t="s">
        <v>172</v>
      </c>
      <c r="D53" s="94" t="s">
        <v>1</v>
      </c>
      <c r="E53" s="137"/>
      <c r="F53" s="110">
        <v>10</v>
      </c>
      <c r="G53" s="153" t="s">
        <v>1</v>
      </c>
      <c r="H53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53" s="110" t="str">
        <f>IF(Sklop30[[#This Row],[ZAHTEVANA SHEMA KAKOVOSTI]]&lt;&gt;"",Sklop30[[#This Row],[Preračunana masa/volumen/kos na enoto kg]],"")</f>
        <v/>
      </c>
      <c r="J53" s="119"/>
      <c r="K53" s="234" t="s">
        <v>172</v>
      </c>
      <c r="L53" s="234" t="s">
        <v>172</v>
      </c>
      <c r="M53" s="234" t="s">
        <v>172</v>
      </c>
      <c r="N53" s="112"/>
      <c r="O53" s="235" t="s">
        <v>172</v>
      </c>
      <c r="P53" s="123"/>
      <c r="Q53" s="112">
        <f>+Sklop30[[#This Row],[cena/enota brez DDV v EUR]]*Sklop30[[#This Row],[Stopnja DDV (%)]]</f>
        <v>0</v>
      </c>
      <c r="R53" s="112">
        <f>+Sklop30[[#This Row],[cena/enota brez DDV v EUR]]+Sklop30[[#This Row],[Davek (EUR)]]</f>
        <v>0</v>
      </c>
      <c r="S53" s="112">
        <f>+Sklop30[[#This Row],[cena/enota brez DDV v EUR]]*Sklop30[[#This Row],[Okvirna količina]]</f>
        <v>0</v>
      </c>
      <c r="T53" s="152">
        <f>+Sklop30[[#This Row],[Končna cena/enoto mere (EUR) z DDV]]*Sklop30[[#This Row],[Okvirna količina]]</f>
        <v>0</v>
      </c>
      <c r="U53" s="231" t="s">
        <v>172</v>
      </c>
    </row>
    <row r="54" spans="1:22" ht="27" customHeight="1">
      <c r="A54" s="218" t="s">
        <v>195</v>
      </c>
      <c r="B54" s="219"/>
      <c r="C54" s="220"/>
      <c r="D54" s="220"/>
      <c r="E54" s="221"/>
      <c r="F54" s="222"/>
      <c r="G54" s="223"/>
      <c r="H54" s="224">
        <f>SUBTOTAL(109,Sklop30[Preračunana masa/volumen/kos na enoto kg])</f>
        <v>6035</v>
      </c>
      <c r="I54" s="224">
        <f>SUBTOTAL(109,Sklop30[Živila iz shem kakovosti (kg)])</f>
        <v>0</v>
      </c>
      <c r="J54" s="222"/>
      <c r="K54" s="233"/>
      <c r="L54" s="233"/>
      <c r="M54" s="226"/>
      <c r="N54" s="227"/>
      <c r="O54" s="227"/>
      <c r="P54" s="227"/>
      <c r="Q54" s="228"/>
      <c r="R54" s="229"/>
      <c r="S54" s="228">
        <f>SUBTOTAL(109,Sklop30[Vrednost za okvirno količino (EUR) brez DDV])</f>
        <v>0</v>
      </c>
      <c r="T54" s="228">
        <f>SUBTOTAL(109,Sklop30[Vrednost za okvirno količino (EUR) z DDV])</f>
        <v>0</v>
      </c>
      <c r="U54" s="230"/>
    </row>
    <row r="55" spans="1:22" ht="15">
      <c r="A55" s="10"/>
      <c r="B55" s="8"/>
      <c r="C55" s="32"/>
      <c r="D55" s="32"/>
      <c r="E55" s="31"/>
      <c r="F55" s="11"/>
      <c r="H55" s="12"/>
      <c r="I55" s="12"/>
      <c r="J55" s="12"/>
      <c r="K55" s="12"/>
      <c r="L55" s="62"/>
      <c r="M55" s="62"/>
      <c r="N55" s="12"/>
      <c r="O55" s="12"/>
      <c r="P55" s="12"/>
      <c r="Q55" s="12"/>
      <c r="R55" s="12"/>
      <c r="S55" s="5"/>
      <c r="T55" s="5"/>
      <c r="U55" s="11"/>
    </row>
    <row r="56" spans="1:22">
      <c r="A56" s="54" t="s">
        <v>190</v>
      </c>
      <c r="B56" s="22"/>
      <c r="C56" s="34"/>
      <c r="D56" s="34"/>
      <c r="E56" s="139"/>
      <c r="Q56" s="54"/>
      <c r="R56" s="54"/>
      <c r="S56" s="54"/>
      <c r="T56" s="54"/>
    </row>
    <row r="57" spans="1:22">
      <c r="A57" s="17" t="s">
        <v>193</v>
      </c>
      <c r="B57" s="22"/>
      <c r="C57" s="34"/>
      <c r="D57" s="34"/>
      <c r="E57" s="139"/>
    </row>
    <row r="58" spans="1:22">
      <c r="A58" s="129" t="s">
        <v>191</v>
      </c>
      <c r="F58" s="87"/>
      <c r="G58" s="87"/>
      <c r="H58" s="35"/>
      <c r="I58" s="35"/>
      <c r="J58" s="35"/>
      <c r="K58" s="35"/>
      <c r="L58" s="63"/>
      <c r="M58" s="63"/>
      <c r="N58" s="35"/>
      <c r="O58" s="35"/>
      <c r="P58" s="35"/>
      <c r="Q58" s="35"/>
      <c r="R58" s="35"/>
    </row>
    <row r="59" spans="1:22">
      <c r="A59" s="156" t="s">
        <v>502</v>
      </c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4"/>
    </row>
    <row r="60" spans="1:22">
      <c r="A60" s="263" t="s">
        <v>333</v>
      </c>
      <c r="B60" s="263"/>
      <c r="C60" s="263"/>
      <c r="D60" s="263"/>
      <c r="E60" s="263"/>
      <c r="F60" s="263"/>
      <c r="G60" s="263"/>
      <c r="H60" s="263"/>
      <c r="I60" s="263"/>
      <c r="J60" s="263"/>
      <c r="K60" s="263"/>
      <c r="L60" s="263"/>
      <c r="M60" s="63"/>
      <c r="N60" s="35"/>
      <c r="O60" s="35"/>
      <c r="P60" s="35"/>
      <c r="Q60" s="35"/>
      <c r="R60" s="35"/>
    </row>
    <row r="61" spans="1:22">
      <c r="N61" s="35"/>
      <c r="O61" s="35"/>
      <c r="P61" s="35"/>
      <c r="Q61" s="35"/>
      <c r="R61" s="35"/>
    </row>
    <row r="62" spans="1:22">
      <c r="A62" s="129" t="s">
        <v>74</v>
      </c>
      <c r="F62" s="87"/>
      <c r="G62" s="87" t="s">
        <v>75</v>
      </c>
      <c r="H62" s="35"/>
      <c r="I62" s="35"/>
      <c r="J62" s="35"/>
      <c r="K62" s="35"/>
      <c r="L62" s="63"/>
      <c r="M62" s="63"/>
      <c r="N62" s="130"/>
      <c r="O62" s="35"/>
      <c r="P62" s="35"/>
      <c r="Q62" s="35" t="s">
        <v>76</v>
      </c>
      <c r="R62" s="35"/>
    </row>
    <row r="63" spans="1:22" ht="15">
      <c r="A63" s="10"/>
      <c r="B63" s="8"/>
      <c r="C63" s="32"/>
      <c r="D63" s="32"/>
      <c r="E63" s="31"/>
      <c r="F63" s="11"/>
      <c r="H63" s="12"/>
      <c r="I63" s="12"/>
      <c r="J63" s="12"/>
      <c r="K63" s="12"/>
      <c r="L63" s="62"/>
      <c r="M63" s="62"/>
      <c r="N63" s="12"/>
      <c r="O63" s="12"/>
      <c r="P63" s="12"/>
      <c r="Q63" s="12"/>
      <c r="R63" s="12"/>
      <c r="S63" s="5"/>
      <c r="T63" s="5"/>
      <c r="U63" s="11"/>
    </row>
    <row r="64" spans="1:22">
      <c r="B64" s="22"/>
      <c r="C64" s="34"/>
      <c r="D64" s="34"/>
      <c r="E64" s="139"/>
    </row>
    <row r="65" spans="1:22">
      <c r="B65" s="22"/>
      <c r="C65" s="34"/>
      <c r="D65" s="34"/>
      <c r="E65" s="139"/>
    </row>
    <row r="66" spans="1:22">
      <c r="B66" s="22"/>
      <c r="C66" s="34"/>
      <c r="D66" s="34"/>
      <c r="E66" s="139"/>
    </row>
    <row r="67" spans="1:22">
      <c r="B67" s="22"/>
      <c r="C67" s="34"/>
      <c r="D67" s="34"/>
      <c r="E67" s="139"/>
    </row>
    <row r="68" spans="1:22">
      <c r="B68" s="22"/>
      <c r="C68" s="34"/>
      <c r="D68" s="34"/>
      <c r="E68" s="139"/>
    </row>
    <row r="69" spans="1:22">
      <c r="B69" s="22"/>
      <c r="C69" s="34"/>
      <c r="D69" s="34"/>
      <c r="E69" s="139"/>
    </row>
    <row r="70" spans="1:22">
      <c r="B70" s="22"/>
      <c r="C70" s="34"/>
      <c r="D70" s="34"/>
      <c r="E70" s="139"/>
    </row>
    <row r="71" spans="1:22">
      <c r="B71" s="22"/>
      <c r="C71" s="34"/>
      <c r="D71" s="34"/>
      <c r="E71" s="139"/>
    </row>
    <row r="72" spans="1:22">
      <c r="B72" s="22"/>
      <c r="C72" s="34"/>
      <c r="D72" s="34"/>
      <c r="E72" s="139"/>
    </row>
    <row r="73" spans="1:22">
      <c r="B73" s="22"/>
      <c r="C73" s="34"/>
      <c r="D73" s="34"/>
      <c r="E73" s="139"/>
    </row>
    <row r="74" spans="1:22">
      <c r="B74" s="22"/>
      <c r="C74" s="34"/>
      <c r="D74" s="34"/>
      <c r="E74" s="139"/>
    </row>
    <row r="75" spans="1:22">
      <c r="B75" s="22"/>
      <c r="C75" s="34"/>
      <c r="D75" s="34"/>
      <c r="E75" s="139"/>
    </row>
    <row r="76" spans="1:22">
      <c r="B76" s="22"/>
      <c r="C76" s="34"/>
      <c r="D76" s="34"/>
      <c r="E76" s="139"/>
    </row>
    <row r="77" spans="1:22">
      <c r="B77" s="22"/>
      <c r="C77" s="34"/>
      <c r="D77" s="34"/>
      <c r="E77" s="139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</sheetData>
  <sheetProtection insertRows="0" deleteRows="0"/>
  <protectedRanges>
    <protectedRange sqref="J61:P1048576 M60:P60 J1:P59 U1:U1048576" name="Obseg1"/>
    <protectedRange sqref="J60:L60" name="Obseg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3:B53">
    <cfRule type="colorScale" priority="649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4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33</vt:i4>
      </vt:variant>
      <vt:variant>
        <vt:lpstr>Imenovani obsegi</vt:lpstr>
      </vt:variant>
      <vt:variant>
        <vt:i4>61</vt:i4>
      </vt:variant>
    </vt:vector>
  </HeadingPairs>
  <TitlesOfParts>
    <vt:vector size="94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2021-10-15T13:07:28Z</cp:lastPrinted>
  <dcterms:created xsi:type="dcterms:W3CDTF">2012-03-26T14:52:49Z</dcterms:created>
  <dcterms:modified xsi:type="dcterms:W3CDTF">2021-10-15T13:08:07Z</dcterms:modified>
</cp:coreProperties>
</file>