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MEDVODE\RAZPISNA DOKUMENTACIJA\"/>
    </mc:Choice>
  </mc:AlternateContent>
  <xr:revisionPtr revIDLastSave="0" documentId="8_{33DD034E-45B7-4D08-A633-98A3F82D2AF8}" xr6:coauthVersionLast="46" xr6:coauthVersionMax="46" xr10:uidLastSave="{00000000-0000-0000-0000-000000000000}"/>
  <bookViews>
    <workbookView xWindow="-120" yWindow="-120" windowWidth="38640" windowHeight="21240" tabRatio="684" activeTab="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  <sheet name="Sklop31" sheetId="60" r:id="rId34"/>
    <sheet name="Sklop32" sheetId="61" r:id="rId35"/>
    <sheet name="Sklop33" sheetId="62" r:id="rId36"/>
    <sheet name="Sklop34" sheetId="63" r:id="rId37"/>
    <sheet name="Sklop35" sheetId="64" r:id="rId38"/>
    <sheet name="Sklop36" sheetId="65" r:id="rId39"/>
    <sheet name="Sklop37" sheetId="66" r:id="rId40"/>
    <sheet name="Sklop38" sheetId="67" r:id="rId41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Sklop1!$A$1:$U$38</definedName>
    <definedName name="_xlnm.Print_Area" localSheetId="12">Sklop10!$A$1:$U$33</definedName>
    <definedName name="_xlnm.Print_Area" localSheetId="13">Sklop11!$A$1:$U$91</definedName>
    <definedName name="_xlnm.Print_Area" localSheetId="14">Sklop12!$A$1:$U$51</definedName>
    <definedName name="_xlnm.Print_Area" localSheetId="15">Sklop13!$A$1:$U$75</definedName>
    <definedName name="_xlnm.Print_Area" localSheetId="16">Sklop14!$A$1:$U$62</definedName>
    <definedName name="_xlnm.Print_Area" localSheetId="17">Sklop15!$A$1:$U$53</definedName>
    <definedName name="_xlnm.Print_Area" localSheetId="18">Sklop16!$A$1:$U$61</definedName>
    <definedName name="_xlnm.Print_Area" localSheetId="19">Sklop17!$A$1:$U$131</definedName>
    <definedName name="_xlnm.Print_Area" localSheetId="20">Sklop18!$A$1:$U$48</definedName>
    <definedName name="_xlnm.Print_Area" localSheetId="21">Sklop19!$A$1:$U$55</definedName>
    <definedName name="_xlnm.Print_Area" localSheetId="4">Sklop2!$A$1:$U$34</definedName>
    <definedName name="_xlnm.Print_Area" localSheetId="22">Sklop20!$A$1:$U$53</definedName>
    <definedName name="_xlnm.Print_Area" localSheetId="23">Sklop21!$A$1:$U$48</definedName>
    <definedName name="_xlnm.Print_Area" localSheetId="24">Sklop22!$A$1:$U$44</definedName>
    <definedName name="_xlnm.Print_Area" localSheetId="25">Sklop23!$A$1:$U$165</definedName>
    <definedName name="_xlnm.Print_Area" localSheetId="26">Sklop24!$A$1:$U$157</definedName>
    <definedName name="_xlnm.Print_Area" localSheetId="27">Sklop25!$A$1:$U$33</definedName>
    <definedName name="_xlnm.Print_Area" localSheetId="28">Sklop26!$A$1:$U$32</definedName>
    <definedName name="_xlnm.Print_Area" localSheetId="29">Sklop27!$A$1:$U$31</definedName>
    <definedName name="_xlnm.Print_Area" localSheetId="30">Sklop28!$A$1:$U$28</definedName>
    <definedName name="_xlnm.Print_Area" localSheetId="31">Sklop29!$A$1:$U$49</definedName>
    <definedName name="_xlnm.Print_Area" localSheetId="5">Sklop3!$A$1:$U$44</definedName>
    <definedName name="_xlnm.Print_Area" localSheetId="32">Sklop30!$A$1:$U$35</definedName>
    <definedName name="_xlnm.Print_Area" localSheetId="33">Sklop31!$A$1:$U$55</definedName>
    <definedName name="_xlnm.Print_Area" localSheetId="34">Sklop32!$A$1:$U$44</definedName>
    <definedName name="_xlnm.Print_Area" localSheetId="35">Sklop33!$A$1:$U$30</definedName>
    <definedName name="_xlnm.Print_Area" localSheetId="36">Sklop34!$A$1:$U$45</definedName>
    <definedName name="_xlnm.Print_Area" localSheetId="37">Sklop35!$A$1:$U$26</definedName>
    <definedName name="_xlnm.Print_Area" localSheetId="38">Sklop36!$A$1:$U$46</definedName>
    <definedName name="_xlnm.Print_Area" localSheetId="39">Sklop37!$A$1:$U$31</definedName>
    <definedName name="_xlnm.Print_Area" localSheetId="40">Sklop38!$A$1:$U$33</definedName>
    <definedName name="_xlnm.Print_Area" localSheetId="6">Sklop4!$A$1:$U$26</definedName>
    <definedName name="_xlnm.Print_Area" localSheetId="7">Sklop5!$A$1:$U$43</definedName>
    <definedName name="_xlnm.Print_Area" localSheetId="8">Sklop6!$A$1:$U$30</definedName>
    <definedName name="_xlnm.Print_Area" localSheetId="9">Sklop7!$A$1:$U$28</definedName>
    <definedName name="_xlnm.Print_Area" localSheetId="10">Sklop8!$A$1:$U$52</definedName>
    <definedName name="_xlnm.Print_Area" localSheetId="11">Sklop9!$A$1:$U$72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40">Sklop38!$15:$15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S50" i="45" l="1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R21" i="66"/>
  <c r="T21" i="66" s="1"/>
  <c r="S17" i="66"/>
  <c r="S18" i="66"/>
  <c r="S19" i="66"/>
  <c r="S20" i="66"/>
  <c r="S21" i="66"/>
  <c r="T20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Q17" i="63"/>
  <c r="Q18" i="63"/>
  <c r="Q19" i="63"/>
  <c r="Q20" i="63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Q33" i="63"/>
  <c r="R33" i="63" s="1"/>
  <c r="T33" i="63" s="1"/>
  <c r="Q34" i="63"/>
  <c r="R34" i="63" s="1"/>
  <c r="T34" i="63" s="1"/>
  <c r="Q35" i="63"/>
  <c r="R35" i="63" s="1"/>
  <c r="T35" i="63" s="1"/>
  <c r="R17" i="63"/>
  <c r="T17" i="63" s="1"/>
  <c r="R18" i="63"/>
  <c r="R19" i="63"/>
  <c r="T19" i="63" s="1"/>
  <c r="R20" i="63"/>
  <c r="R27" i="63"/>
  <c r="R30" i="63"/>
  <c r="T30" i="63" s="1"/>
  <c r="R32" i="63"/>
  <c r="T3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T18" i="63"/>
  <c r="T20" i="63"/>
  <c r="T27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Q18" i="61"/>
  <c r="Q19" i="61"/>
  <c r="Q20" i="61"/>
  <c r="Q21" i="61"/>
  <c r="Q22" i="61"/>
  <c r="Q23" i="61"/>
  <c r="Q24" i="61"/>
  <c r="Q25" i="6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17" i="61"/>
  <c r="R18" i="61"/>
  <c r="R19" i="61"/>
  <c r="R20" i="61"/>
  <c r="T20" i="61" s="1"/>
  <c r="R21" i="61"/>
  <c r="T21" i="61" s="1"/>
  <c r="R22" i="61"/>
  <c r="T22" i="61" s="1"/>
  <c r="R23" i="61"/>
  <c r="R24" i="61"/>
  <c r="R25" i="61"/>
  <c r="R29" i="61"/>
  <c r="R30" i="61"/>
  <c r="R31" i="61"/>
  <c r="R32" i="61"/>
  <c r="R33" i="61"/>
  <c r="R34" i="6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T17" i="61"/>
  <c r="T18" i="61"/>
  <c r="T19" i="61"/>
  <c r="T23" i="61"/>
  <c r="T24" i="61"/>
  <c r="T25" i="61"/>
  <c r="T29" i="61"/>
  <c r="T30" i="61"/>
  <c r="T31" i="61"/>
  <c r="T32" i="61"/>
  <c r="T33" i="61"/>
  <c r="T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Q17" i="60"/>
  <c r="R17" i="60" s="1"/>
  <c r="T17" i="60" s="1"/>
  <c r="Q18" i="60"/>
  <c r="R18" i="60" s="1"/>
  <c r="T18" i="60" s="1"/>
  <c r="Q19" i="60"/>
  <c r="Q20" i="60"/>
  <c r="Q21" i="60"/>
  <c r="Q22" i="60"/>
  <c r="Q23" i="60"/>
  <c r="Q24" i="60"/>
  <c r="R24" i="60" s="1"/>
  <c r="T24" i="60" s="1"/>
  <c r="Q25" i="60"/>
  <c r="Q26" i="60"/>
  <c r="Q27" i="60"/>
  <c r="Q28" i="60"/>
  <c r="R28" i="60" s="1"/>
  <c r="T28" i="60" s="1"/>
  <c r="Q29" i="60"/>
  <c r="R29" i="60" s="1"/>
  <c r="T29" i="60" s="1"/>
  <c r="Q30" i="60"/>
  <c r="R30" i="60" s="1"/>
  <c r="T30" i="60" s="1"/>
  <c r="Q31" i="60"/>
  <c r="Q32" i="60"/>
  <c r="Q33" i="60"/>
  <c r="Q34" i="60"/>
  <c r="Q35" i="60"/>
  <c r="Q36" i="60"/>
  <c r="R36" i="60" s="1"/>
  <c r="T36" i="60" s="1"/>
  <c r="Q37" i="60"/>
  <c r="Q38" i="60"/>
  <c r="Q39" i="60"/>
  <c r="Q40" i="60"/>
  <c r="R40" i="60" s="1"/>
  <c r="T40" i="60" s="1"/>
  <c r="Q41" i="60"/>
  <c r="R41" i="60" s="1"/>
  <c r="T41" i="60" s="1"/>
  <c r="Q42" i="60"/>
  <c r="Q43" i="60"/>
  <c r="Q44" i="60"/>
  <c r="Q45" i="60"/>
  <c r="R19" i="60"/>
  <c r="R20" i="60"/>
  <c r="R21" i="60"/>
  <c r="R22" i="60"/>
  <c r="T22" i="60" s="1"/>
  <c r="R23" i="60"/>
  <c r="R25" i="60"/>
  <c r="R26" i="60"/>
  <c r="T26" i="60" s="1"/>
  <c r="R27" i="60"/>
  <c r="T27" i="60" s="1"/>
  <c r="R31" i="60"/>
  <c r="R32" i="60"/>
  <c r="R33" i="60"/>
  <c r="R34" i="60"/>
  <c r="T34" i="60" s="1"/>
  <c r="R35" i="60"/>
  <c r="R37" i="60"/>
  <c r="R38" i="60"/>
  <c r="T38" i="60" s="1"/>
  <c r="R39" i="60"/>
  <c r="T39" i="60" s="1"/>
  <c r="R42" i="60"/>
  <c r="T42" i="60" s="1"/>
  <c r="R43" i="60"/>
  <c r="T43" i="60" s="1"/>
  <c r="R44" i="60"/>
  <c r="R45" i="60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3" i="60"/>
  <c r="S44" i="60"/>
  <c r="S45" i="60"/>
  <c r="T19" i="60"/>
  <c r="T20" i="60"/>
  <c r="T21" i="60"/>
  <c r="T23" i="60"/>
  <c r="T25" i="60"/>
  <c r="T31" i="60"/>
  <c r="T32" i="60"/>
  <c r="T33" i="60"/>
  <c r="T35" i="60"/>
  <c r="T37" i="60"/>
  <c r="T44" i="60"/>
  <c r="T45" i="60"/>
  <c r="H17" i="54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I36" i="53" s="1"/>
  <c r="H37" i="53"/>
  <c r="H38" i="53"/>
  <c r="H39" i="53"/>
  <c r="H40" i="53"/>
  <c r="H41" i="53"/>
  <c r="H42" i="53"/>
  <c r="H43" i="53"/>
  <c r="H44" i="53"/>
  <c r="H45" i="53"/>
  <c r="I45" i="53" s="1"/>
  <c r="H46" i="53"/>
  <c r="H47" i="53"/>
  <c r="I47" i="53" s="1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I81" i="53" s="1"/>
  <c r="H82" i="53"/>
  <c r="H83" i="53"/>
  <c r="H84" i="53"/>
  <c r="H85" i="53"/>
  <c r="H86" i="53"/>
  <c r="H87" i="53"/>
  <c r="H88" i="53"/>
  <c r="H89" i="53"/>
  <c r="H90" i="53"/>
  <c r="H91" i="53"/>
  <c r="H92" i="53"/>
  <c r="H93" i="53"/>
  <c r="I93" i="53" s="1"/>
  <c r="H94" i="53"/>
  <c r="H95" i="53"/>
  <c r="I95" i="53" s="1"/>
  <c r="H96" i="53"/>
  <c r="I96" i="53" s="1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I108" i="53" s="1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I129" i="53" s="1"/>
  <c r="H130" i="53"/>
  <c r="H131" i="53"/>
  <c r="H132" i="53"/>
  <c r="H133" i="53"/>
  <c r="H134" i="53"/>
  <c r="I134" i="53" s="1"/>
  <c r="H135" i="53"/>
  <c r="H136" i="53"/>
  <c r="H137" i="53"/>
  <c r="I137" i="53" s="1"/>
  <c r="H138" i="53"/>
  <c r="H139" i="53"/>
  <c r="H140" i="53"/>
  <c r="H141" i="53"/>
  <c r="H142" i="53"/>
  <c r="H143" i="53"/>
  <c r="H144" i="53"/>
  <c r="H145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7" i="53"/>
  <c r="I38" i="53"/>
  <c r="I39" i="53"/>
  <c r="I40" i="53"/>
  <c r="I41" i="53"/>
  <c r="I42" i="53"/>
  <c r="I43" i="53"/>
  <c r="I44" i="53"/>
  <c r="I46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2" i="53"/>
  <c r="I83" i="53"/>
  <c r="I84" i="53"/>
  <c r="I85" i="53"/>
  <c r="I86" i="53"/>
  <c r="I87" i="53"/>
  <c r="I88" i="53"/>
  <c r="I89" i="53"/>
  <c r="I90" i="53"/>
  <c r="I91" i="53"/>
  <c r="I92" i="53"/>
  <c r="I94" i="53"/>
  <c r="I97" i="53"/>
  <c r="I98" i="53"/>
  <c r="I99" i="53"/>
  <c r="I100" i="53"/>
  <c r="I101" i="53"/>
  <c r="I102" i="53"/>
  <c r="I103" i="53"/>
  <c r="I104" i="53"/>
  <c r="I105" i="53"/>
  <c r="I106" i="53"/>
  <c r="I107" i="53"/>
  <c r="I109" i="53"/>
  <c r="I110" i="53"/>
  <c r="I111" i="53"/>
  <c r="I112" i="53"/>
  <c r="I113" i="53"/>
  <c r="I114" i="53"/>
  <c r="I115" i="53"/>
  <c r="I116" i="53"/>
  <c r="I117" i="53"/>
  <c r="I118" i="53"/>
  <c r="I119" i="53"/>
  <c r="I120" i="53"/>
  <c r="I121" i="53"/>
  <c r="I122" i="53"/>
  <c r="I123" i="53"/>
  <c r="I124" i="53"/>
  <c r="I125" i="53"/>
  <c r="I126" i="53"/>
  <c r="I127" i="53"/>
  <c r="I128" i="53"/>
  <c r="I130" i="53"/>
  <c r="I131" i="53"/>
  <c r="I132" i="53"/>
  <c r="I133" i="53"/>
  <c r="I135" i="53"/>
  <c r="I136" i="53"/>
  <c r="I138" i="53"/>
  <c r="I139" i="53"/>
  <c r="I140" i="53"/>
  <c r="I141" i="53"/>
  <c r="I142" i="53"/>
  <c r="I143" i="53"/>
  <c r="I144" i="53"/>
  <c r="I145" i="53"/>
  <c r="Q17" i="53"/>
  <c r="R17" i="53" s="1"/>
  <c r="T17" i="53" s="1"/>
  <c r="Q18" i="53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Q25" i="53"/>
  <c r="Q26" i="53"/>
  <c r="R26" i="53" s="1"/>
  <c r="T26" i="53" s="1"/>
  <c r="Q27" i="53"/>
  <c r="Q28" i="53"/>
  <c r="R28" i="53" s="1"/>
  <c r="T28" i="53" s="1"/>
  <c r="Q29" i="53"/>
  <c r="R29" i="53" s="1"/>
  <c r="T29" i="53" s="1"/>
  <c r="Q30" i="53"/>
  <c r="Q31" i="53"/>
  <c r="Q32" i="53"/>
  <c r="R32" i="53" s="1"/>
  <c r="T32" i="53" s="1"/>
  <c r="Q33" i="53"/>
  <c r="Q34" i="53"/>
  <c r="R34" i="53" s="1"/>
  <c r="T34" i="53" s="1"/>
  <c r="Q35" i="53"/>
  <c r="R35" i="53" s="1"/>
  <c r="T35" i="53" s="1"/>
  <c r="Q36" i="53"/>
  <c r="Q37" i="53"/>
  <c r="Q38" i="53"/>
  <c r="R38" i="53" s="1"/>
  <c r="T38" i="53" s="1"/>
  <c r="Q39" i="53"/>
  <c r="Q40" i="53"/>
  <c r="R40" i="53" s="1"/>
  <c r="T40" i="53" s="1"/>
  <c r="Q41" i="53"/>
  <c r="R41" i="53" s="1"/>
  <c r="T41" i="53" s="1"/>
  <c r="Q42" i="53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Q49" i="53"/>
  <c r="Q50" i="53"/>
  <c r="R50" i="53" s="1"/>
  <c r="T50" i="53" s="1"/>
  <c r="Q51" i="53"/>
  <c r="Q52" i="53"/>
  <c r="R52" i="53" s="1"/>
  <c r="T52" i="53" s="1"/>
  <c r="Q53" i="53"/>
  <c r="R53" i="53" s="1"/>
  <c r="T53" i="53" s="1"/>
  <c r="Q54" i="53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Q61" i="53"/>
  <c r="Q62" i="53"/>
  <c r="R62" i="53" s="1"/>
  <c r="T62" i="53" s="1"/>
  <c r="Q63" i="53"/>
  <c r="Q64" i="53"/>
  <c r="R64" i="53" s="1"/>
  <c r="T64" i="53" s="1"/>
  <c r="Q65" i="53"/>
  <c r="R65" i="53" s="1"/>
  <c r="T65" i="53" s="1"/>
  <c r="Q66" i="53"/>
  <c r="Q67" i="53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Q73" i="53"/>
  <c r="Q74" i="53"/>
  <c r="R74" i="53" s="1"/>
  <c r="T74" i="53" s="1"/>
  <c r="Q75" i="53"/>
  <c r="Q76" i="53"/>
  <c r="R76" i="53" s="1"/>
  <c r="T76" i="53" s="1"/>
  <c r="Q77" i="53"/>
  <c r="R77" i="53" s="1"/>
  <c r="T77" i="53" s="1"/>
  <c r="Q78" i="53"/>
  <c r="Q79" i="53"/>
  <c r="R79" i="53" s="1"/>
  <c r="T79" i="53" s="1"/>
  <c r="Q80" i="53"/>
  <c r="R80" i="53" s="1"/>
  <c r="T80" i="53" s="1"/>
  <c r="Q81" i="53"/>
  <c r="R81" i="53" s="1"/>
  <c r="T81" i="53" s="1"/>
  <c r="Q82" i="53"/>
  <c r="Q83" i="53"/>
  <c r="R83" i="53" s="1"/>
  <c r="T83" i="53" s="1"/>
  <c r="Q84" i="53"/>
  <c r="Q85" i="53"/>
  <c r="Q86" i="53"/>
  <c r="R86" i="53" s="1"/>
  <c r="T86" i="53" s="1"/>
  <c r="Q87" i="53"/>
  <c r="Q88" i="53"/>
  <c r="R88" i="53" s="1"/>
  <c r="T88" i="53" s="1"/>
  <c r="Q89" i="53"/>
  <c r="R89" i="53" s="1"/>
  <c r="T89" i="53" s="1"/>
  <c r="Q90" i="53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Q97" i="53"/>
  <c r="Q98" i="53"/>
  <c r="R98" i="53" s="1"/>
  <c r="T98" i="53" s="1"/>
  <c r="Q99" i="53"/>
  <c r="Q100" i="53"/>
  <c r="R100" i="53" s="1"/>
  <c r="T100" i="53" s="1"/>
  <c r="Q101" i="53"/>
  <c r="R101" i="53" s="1"/>
  <c r="T101" i="53" s="1"/>
  <c r="Q102" i="53"/>
  <c r="Q103" i="53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Q109" i="53"/>
  <c r="Q110" i="53"/>
  <c r="R110" i="53" s="1"/>
  <c r="T110" i="53" s="1"/>
  <c r="Q111" i="53"/>
  <c r="Q112" i="53"/>
  <c r="R112" i="53" s="1"/>
  <c r="T112" i="53" s="1"/>
  <c r="Q113" i="53"/>
  <c r="R113" i="53" s="1"/>
  <c r="T113" i="53" s="1"/>
  <c r="Q114" i="53"/>
  <c r="Q115" i="53"/>
  <c r="R115" i="53" s="1"/>
  <c r="T115" i="53" s="1"/>
  <c r="Q116" i="53"/>
  <c r="R116" i="53" s="1"/>
  <c r="T116" i="53" s="1"/>
  <c r="Q117" i="53"/>
  <c r="Q118" i="53"/>
  <c r="R118" i="53" s="1"/>
  <c r="T118" i="53" s="1"/>
  <c r="Q119" i="53"/>
  <c r="R119" i="53" s="1"/>
  <c r="T119" i="53" s="1"/>
  <c r="Q120" i="53"/>
  <c r="Q121" i="53"/>
  <c r="Q122" i="53"/>
  <c r="R122" i="53" s="1"/>
  <c r="T122" i="53" s="1"/>
  <c r="Q123" i="53"/>
  <c r="Q124" i="53"/>
  <c r="R124" i="53" s="1"/>
  <c r="T124" i="53" s="1"/>
  <c r="Q125" i="53"/>
  <c r="R125" i="53" s="1"/>
  <c r="T125" i="53" s="1"/>
  <c r="Q126" i="53"/>
  <c r="Q127" i="53"/>
  <c r="R127" i="53" s="1"/>
  <c r="T127" i="53" s="1"/>
  <c r="Q128" i="53"/>
  <c r="R128" i="53" s="1"/>
  <c r="T128" i="53" s="1"/>
  <c r="Q129" i="53"/>
  <c r="R129" i="53" s="1"/>
  <c r="T129" i="53" s="1"/>
  <c r="Q130" i="53"/>
  <c r="R130" i="53" s="1"/>
  <c r="T130" i="53" s="1"/>
  <c r="Q131" i="53"/>
  <c r="R131" i="53" s="1"/>
  <c r="T131" i="53" s="1"/>
  <c r="Q132" i="53"/>
  <c r="Q133" i="53"/>
  <c r="Q134" i="53"/>
  <c r="R134" i="53" s="1"/>
  <c r="T134" i="53" s="1"/>
  <c r="Q135" i="53"/>
  <c r="Q136" i="53"/>
  <c r="R136" i="53" s="1"/>
  <c r="T136" i="53" s="1"/>
  <c r="Q137" i="53"/>
  <c r="R137" i="53" s="1"/>
  <c r="T137" i="53" s="1"/>
  <c r="Q138" i="53"/>
  <c r="R138" i="53" s="1"/>
  <c r="T138" i="53" s="1"/>
  <c r="Q139" i="53"/>
  <c r="Q140" i="53"/>
  <c r="R140" i="53" s="1"/>
  <c r="T140" i="53" s="1"/>
  <c r="Q141" i="53"/>
  <c r="R141" i="53" s="1"/>
  <c r="T141" i="53" s="1"/>
  <c r="Q142" i="53"/>
  <c r="R142" i="53" s="1"/>
  <c r="T142" i="53" s="1"/>
  <c r="Q143" i="53"/>
  <c r="R143" i="53" s="1"/>
  <c r="T143" i="53" s="1"/>
  <c r="Q144" i="53"/>
  <c r="Q145" i="53"/>
  <c r="R18" i="53"/>
  <c r="T18" i="53" s="1"/>
  <c r="R24" i="53"/>
  <c r="R25" i="53"/>
  <c r="T25" i="53" s="1"/>
  <c r="R27" i="53"/>
  <c r="T27" i="53" s="1"/>
  <c r="R30" i="53"/>
  <c r="T30" i="53" s="1"/>
  <c r="R31" i="53"/>
  <c r="T31" i="53" s="1"/>
  <c r="R33" i="53"/>
  <c r="R36" i="53"/>
  <c r="R37" i="53"/>
  <c r="T37" i="53" s="1"/>
  <c r="R39" i="53"/>
  <c r="T39" i="53" s="1"/>
  <c r="R42" i="53"/>
  <c r="T42" i="53" s="1"/>
  <c r="R48" i="53"/>
  <c r="T48" i="53" s="1"/>
  <c r="R49" i="53"/>
  <c r="R51" i="53"/>
  <c r="T51" i="53" s="1"/>
  <c r="R54" i="53"/>
  <c r="T54" i="53" s="1"/>
  <c r="R60" i="53"/>
  <c r="T60" i="53" s="1"/>
  <c r="R61" i="53"/>
  <c r="T61" i="53" s="1"/>
  <c r="R63" i="53"/>
  <c r="T63" i="53" s="1"/>
  <c r="R66" i="53"/>
  <c r="T66" i="53" s="1"/>
  <c r="R67" i="53"/>
  <c r="T67" i="53" s="1"/>
  <c r="R72" i="53"/>
  <c r="R73" i="53"/>
  <c r="R75" i="53"/>
  <c r="T75" i="53" s="1"/>
  <c r="R78" i="53"/>
  <c r="T78" i="53" s="1"/>
  <c r="R82" i="53"/>
  <c r="T82" i="53" s="1"/>
  <c r="R84" i="53"/>
  <c r="T84" i="53" s="1"/>
  <c r="R85" i="53"/>
  <c r="T85" i="53" s="1"/>
  <c r="R87" i="53"/>
  <c r="T87" i="53" s="1"/>
  <c r="R90" i="53"/>
  <c r="T90" i="53" s="1"/>
  <c r="R96" i="53"/>
  <c r="R97" i="53"/>
  <c r="T97" i="53" s="1"/>
  <c r="R99" i="53"/>
  <c r="T99" i="53" s="1"/>
  <c r="R102" i="53"/>
  <c r="T102" i="53" s="1"/>
  <c r="R103" i="53"/>
  <c r="T103" i="53" s="1"/>
  <c r="R108" i="53"/>
  <c r="T108" i="53" s="1"/>
  <c r="R109" i="53"/>
  <c r="R111" i="53"/>
  <c r="T111" i="53" s="1"/>
  <c r="R114" i="53"/>
  <c r="T114" i="53" s="1"/>
  <c r="R117" i="53"/>
  <c r="T117" i="53" s="1"/>
  <c r="R120" i="53"/>
  <c r="T120" i="53" s="1"/>
  <c r="R121" i="53"/>
  <c r="R123" i="53"/>
  <c r="T123" i="53" s="1"/>
  <c r="R126" i="53"/>
  <c r="T126" i="53" s="1"/>
  <c r="R132" i="53"/>
  <c r="T132" i="53" s="1"/>
  <c r="R133" i="53"/>
  <c r="T133" i="53" s="1"/>
  <c r="R135" i="53"/>
  <c r="T135" i="53" s="1"/>
  <c r="R139" i="53"/>
  <c r="T139" i="53" s="1"/>
  <c r="R144" i="53"/>
  <c r="T144" i="53" s="1"/>
  <c r="R145" i="53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T24" i="53"/>
  <c r="T33" i="53"/>
  <c r="T36" i="53"/>
  <c r="T49" i="53"/>
  <c r="T72" i="53"/>
  <c r="T73" i="53"/>
  <c r="T96" i="53"/>
  <c r="T109" i="53"/>
  <c r="T121" i="53"/>
  <c r="T145" i="53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5" i="52"/>
  <c r="Q17" i="52"/>
  <c r="Q18" i="52"/>
  <c r="R18" i="52" s="1"/>
  <c r="T18" i="52" s="1"/>
  <c r="Q19" i="52"/>
  <c r="Q20" i="52"/>
  <c r="Q21" i="52"/>
  <c r="R21" i="52" s="1"/>
  <c r="T21" i="52" s="1"/>
  <c r="Q22" i="52"/>
  <c r="R22" i="52" s="1"/>
  <c r="T22" i="52" s="1"/>
  <c r="Q23" i="52"/>
  <c r="R23" i="52" s="1"/>
  <c r="T23" i="52" s="1"/>
  <c r="Q24" i="52"/>
  <c r="Q25" i="52"/>
  <c r="R25" i="52" s="1"/>
  <c r="T25" i="52" s="1"/>
  <c r="Q26" i="52"/>
  <c r="Q27" i="52"/>
  <c r="R27" i="52" s="1"/>
  <c r="T27" i="52" s="1"/>
  <c r="Q28" i="52"/>
  <c r="Q29" i="52"/>
  <c r="Q30" i="52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Q37" i="52"/>
  <c r="R37" i="52" s="1"/>
  <c r="T37" i="52" s="1"/>
  <c r="Q38" i="52"/>
  <c r="Q39" i="52"/>
  <c r="R39" i="52" s="1"/>
  <c r="T39" i="52" s="1"/>
  <c r="Q40" i="52"/>
  <c r="Q41" i="52"/>
  <c r="Q42" i="52"/>
  <c r="Q43" i="52"/>
  <c r="R43" i="52" s="1"/>
  <c r="T43" i="52" s="1"/>
  <c r="Q44" i="52"/>
  <c r="Q45" i="52"/>
  <c r="R45" i="52" s="1"/>
  <c r="T45" i="52" s="1"/>
  <c r="Q46" i="52"/>
  <c r="R46" i="52" s="1"/>
  <c r="T46" i="52" s="1"/>
  <c r="Q47" i="52"/>
  <c r="R47" i="52" s="1"/>
  <c r="T47" i="52" s="1"/>
  <c r="Q48" i="52"/>
  <c r="Q49" i="52"/>
  <c r="R49" i="52" s="1"/>
  <c r="T49" i="52" s="1"/>
  <c r="Q50" i="52"/>
  <c r="Q51" i="52"/>
  <c r="R51" i="52" s="1"/>
  <c r="T51" i="52" s="1"/>
  <c r="Q52" i="52"/>
  <c r="Q53" i="52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Q61" i="52"/>
  <c r="R61" i="52" s="1"/>
  <c r="T61" i="52" s="1"/>
  <c r="Q62" i="52"/>
  <c r="Q63" i="52"/>
  <c r="R63" i="52" s="1"/>
  <c r="T63" i="52" s="1"/>
  <c r="Q64" i="52"/>
  <c r="Q65" i="52"/>
  <c r="Q66" i="52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Q73" i="52"/>
  <c r="R73" i="52" s="1"/>
  <c r="T73" i="52" s="1"/>
  <c r="Q74" i="52"/>
  <c r="Q75" i="52"/>
  <c r="R75" i="52" s="1"/>
  <c r="T75" i="52" s="1"/>
  <c r="Q76" i="52"/>
  <c r="Q77" i="52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Q85" i="52"/>
  <c r="R85" i="52" s="1"/>
  <c r="T85" i="52" s="1"/>
  <c r="Q86" i="52"/>
  <c r="Q87" i="52"/>
  <c r="R87" i="52" s="1"/>
  <c r="T87" i="52" s="1"/>
  <c r="Q88" i="52"/>
  <c r="Q89" i="52"/>
  <c r="Q90" i="52"/>
  <c r="R90" i="52" s="1"/>
  <c r="T90" i="52" s="1"/>
  <c r="Q91" i="52"/>
  <c r="R91" i="52" s="1"/>
  <c r="T91" i="52" s="1"/>
  <c r="Q92" i="52"/>
  <c r="Q93" i="52"/>
  <c r="R93" i="52" s="1"/>
  <c r="T93" i="52" s="1"/>
  <c r="Q94" i="52"/>
  <c r="R94" i="52" s="1"/>
  <c r="T94" i="52" s="1"/>
  <c r="Q95" i="52"/>
  <c r="R95" i="52" s="1"/>
  <c r="T95" i="52" s="1"/>
  <c r="Q96" i="52"/>
  <c r="Q97" i="52"/>
  <c r="R97" i="52" s="1"/>
  <c r="T97" i="52" s="1"/>
  <c r="Q98" i="52"/>
  <c r="Q99" i="52"/>
  <c r="Q100" i="52"/>
  <c r="Q101" i="52"/>
  <c r="Q102" i="52"/>
  <c r="R102" i="52" s="1"/>
  <c r="T102" i="52" s="1"/>
  <c r="Q103" i="52"/>
  <c r="Q104" i="52"/>
  <c r="Q105" i="52"/>
  <c r="R105" i="52" s="1"/>
  <c r="T105" i="52" s="1"/>
  <c r="Q106" i="52"/>
  <c r="R106" i="52" s="1"/>
  <c r="T106" i="52" s="1"/>
  <c r="Q107" i="52"/>
  <c r="R107" i="52" s="1"/>
  <c r="T107" i="52" s="1"/>
  <c r="Q108" i="52"/>
  <c r="Q109" i="52"/>
  <c r="R109" i="52" s="1"/>
  <c r="T109" i="52" s="1"/>
  <c r="Q110" i="52"/>
  <c r="Q111" i="52"/>
  <c r="R111" i="52" s="1"/>
  <c r="T111" i="52" s="1"/>
  <c r="Q112" i="52"/>
  <c r="Q113" i="52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Q121" i="52"/>
  <c r="R121" i="52" s="1"/>
  <c r="T121" i="52" s="1"/>
  <c r="Q122" i="52"/>
  <c r="Q123" i="52"/>
  <c r="R123" i="52" s="1"/>
  <c r="T123" i="52" s="1"/>
  <c r="Q124" i="52"/>
  <c r="Q125" i="52"/>
  <c r="Q126" i="52"/>
  <c r="R126" i="52" s="1"/>
  <c r="T126" i="52" s="1"/>
  <c r="Q127" i="52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Q133" i="52"/>
  <c r="R133" i="52" s="1"/>
  <c r="T133" i="52" s="1"/>
  <c r="Q134" i="52"/>
  <c r="Q135" i="52"/>
  <c r="R135" i="52" s="1"/>
  <c r="T135" i="52" s="1"/>
  <c r="Q136" i="52"/>
  <c r="Q137" i="52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Q145" i="52"/>
  <c r="R145" i="52" s="1"/>
  <c r="T145" i="52" s="1"/>
  <c r="Q146" i="52"/>
  <c r="Q147" i="52"/>
  <c r="R147" i="52" s="1"/>
  <c r="T147" i="52" s="1"/>
  <c r="Q148" i="52"/>
  <c r="Q149" i="52"/>
  <c r="Q150" i="52"/>
  <c r="R150" i="52" s="1"/>
  <c r="T150" i="52" s="1"/>
  <c r="Q151" i="52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R17" i="52"/>
  <c r="R19" i="52"/>
  <c r="T19" i="52" s="1"/>
  <c r="R20" i="52"/>
  <c r="T20" i="52" s="1"/>
  <c r="R24" i="52"/>
  <c r="T24" i="52" s="1"/>
  <c r="R26" i="52"/>
  <c r="R28" i="52"/>
  <c r="R29" i="52"/>
  <c r="T29" i="52" s="1"/>
  <c r="R30" i="52"/>
  <c r="T30" i="52" s="1"/>
  <c r="R36" i="52"/>
  <c r="T36" i="52" s="1"/>
  <c r="R38" i="52"/>
  <c r="R40" i="52"/>
  <c r="T40" i="52" s="1"/>
  <c r="R41" i="52"/>
  <c r="T41" i="52" s="1"/>
  <c r="R42" i="52"/>
  <c r="T42" i="52" s="1"/>
  <c r="R44" i="52"/>
  <c r="T44" i="52" s="1"/>
  <c r="R48" i="52"/>
  <c r="T48" i="52" s="1"/>
  <c r="R50" i="52"/>
  <c r="R52" i="52"/>
  <c r="T52" i="52" s="1"/>
  <c r="R53" i="52"/>
  <c r="T53" i="52" s="1"/>
  <c r="R60" i="52"/>
  <c r="T60" i="52" s="1"/>
  <c r="R62" i="52"/>
  <c r="T62" i="52" s="1"/>
  <c r="R64" i="52"/>
  <c r="T64" i="52" s="1"/>
  <c r="R65" i="52"/>
  <c r="T65" i="52" s="1"/>
  <c r="R66" i="52"/>
  <c r="T66" i="52" s="1"/>
  <c r="R72" i="52"/>
  <c r="T72" i="52" s="1"/>
  <c r="R74" i="52"/>
  <c r="R76" i="52"/>
  <c r="T76" i="52" s="1"/>
  <c r="R77" i="52"/>
  <c r="R84" i="52"/>
  <c r="T84" i="52" s="1"/>
  <c r="R86" i="52"/>
  <c r="T86" i="52" s="1"/>
  <c r="R88" i="52"/>
  <c r="T88" i="52" s="1"/>
  <c r="R89" i="52"/>
  <c r="R92" i="52"/>
  <c r="R96" i="52"/>
  <c r="T96" i="52" s="1"/>
  <c r="R98" i="52"/>
  <c r="T98" i="52" s="1"/>
  <c r="R99" i="52"/>
  <c r="T99" i="52" s="1"/>
  <c r="R100" i="52"/>
  <c r="T100" i="52" s="1"/>
  <c r="R101" i="52"/>
  <c r="T101" i="52" s="1"/>
  <c r="R103" i="52"/>
  <c r="T103" i="52" s="1"/>
  <c r="R104" i="52"/>
  <c r="T104" i="52" s="1"/>
  <c r="R108" i="52"/>
  <c r="T108" i="52" s="1"/>
  <c r="R110" i="52"/>
  <c r="T110" i="52" s="1"/>
  <c r="R112" i="52"/>
  <c r="T112" i="52" s="1"/>
  <c r="R113" i="52"/>
  <c r="T113" i="52" s="1"/>
  <c r="R120" i="52"/>
  <c r="R122" i="52"/>
  <c r="T122" i="52" s="1"/>
  <c r="R124" i="52"/>
  <c r="T124" i="52" s="1"/>
  <c r="R125" i="52"/>
  <c r="T125" i="52" s="1"/>
  <c r="R127" i="52"/>
  <c r="T127" i="52" s="1"/>
  <c r="R132" i="52"/>
  <c r="R134" i="52"/>
  <c r="R136" i="52"/>
  <c r="T136" i="52" s="1"/>
  <c r="R137" i="52"/>
  <c r="R144" i="52"/>
  <c r="T144" i="52" s="1"/>
  <c r="R146" i="52"/>
  <c r="T146" i="52" s="1"/>
  <c r="R148" i="52"/>
  <c r="T148" i="52" s="1"/>
  <c r="R149" i="52"/>
  <c r="T149" i="52" s="1"/>
  <c r="R151" i="52"/>
  <c r="T15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47" i="52"/>
  <c r="S148" i="52"/>
  <c r="S149" i="52"/>
  <c r="S150" i="52"/>
  <c r="S151" i="52"/>
  <c r="S152" i="52"/>
  <c r="S153" i="52"/>
  <c r="S154" i="52"/>
  <c r="S155" i="52"/>
  <c r="T17" i="52"/>
  <c r="T26" i="52"/>
  <c r="T28" i="52"/>
  <c r="T38" i="52"/>
  <c r="T50" i="52"/>
  <c r="T74" i="52"/>
  <c r="T77" i="52"/>
  <c r="T89" i="52"/>
  <c r="T92" i="52"/>
  <c r="T120" i="52"/>
  <c r="T132" i="52"/>
  <c r="T134" i="52"/>
  <c r="T137" i="52"/>
  <c r="I16" i="52"/>
  <c r="H16" i="52"/>
  <c r="U35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Q21" i="51"/>
  <c r="Q22" i="51"/>
  <c r="Q23" i="51"/>
  <c r="Q24" i="51"/>
  <c r="R24" i="51" s="1"/>
  <c r="T24" i="51" s="1"/>
  <c r="Q25" i="51"/>
  <c r="Q26" i="51"/>
  <c r="R26" i="51" s="1"/>
  <c r="T26" i="51" s="1"/>
  <c r="Q27" i="51"/>
  <c r="Q28" i="51"/>
  <c r="Q29" i="51"/>
  <c r="R29" i="51" s="1"/>
  <c r="T29" i="51" s="1"/>
  <c r="Q30" i="51"/>
  <c r="R30" i="51" s="1"/>
  <c r="T30" i="51" s="1"/>
  <c r="Q31" i="51"/>
  <c r="R31" i="51" s="1"/>
  <c r="T31" i="51" s="1"/>
  <c r="Q32" i="51"/>
  <c r="Q33" i="51"/>
  <c r="Q34" i="51"/>
  <c r="R20" i="51"/>
  <c r="R21" i="51"/>
  <c r="R22" i="51"/>
  <c r="R23" i="51"/>
  <c r="T23" i="51" s="1"/>
  <c r="R25" i="51"/>
  <c r="R27" i="51"/>
  <c r="T27" i="51" s="1"/>
  <c r="R28" i="51"/>
  <c r="T28" i="51" s="1"/>
  <c r="R32" i="51"/>
  <c r="R33" i="51"/>
  <c r="R34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T20" i="51"/>
  <c r="T21" i="51"/>
  <c r="T22" i="51"/>
  <c r="T25" i="51"/>
  <c r="T32" i="51"/>
  <c r="T33" i="51"/>
  <c r="T34" i="51"/>
  <c r="H36" i="50"/>
  <c r="H37" i="50"/>
  <c r="H38" i="50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H33" i="47"/>
  <c r="H34" i="47"/>
  <c r="H35" i="47"/>
  <c r="H36" i="47"/>
  <c r="H37" i="47"/>
  <c r="H38" i="47"/>
  <c r="I33" i="47"/>
  <c r="I34" i="47"/>
  <c r="I35" i="47"/>
  <c r="I36" i="47"/>
  <c r="I37" i="47"/>
  <c r="I38" i="47"/>
  <c r="Q33" i="47"/>
  <c r="Q34" i="47"/>
  <c r="Q35" i="47"/>
  <c r="Q36" i="47"/>
  <c r="R36" i="47" s="1"/>
  <c r="T36" i="47" s="1"/>
  <c r="Q37" i="47"/>
  <c r="Q38" i="47"/>
  <c r="R33" i="47"/>
  <c r="T33" i="47" s="1"/>
  <c r="R34" i="47"/>
  <c r="T34" i="47" s="1"/>
  <c r="R35" i="47"/>
  <c r="T35" i="47" s="1"/>
  <c r="R37" i="47"/>
  <c r="T37" i="47" s="1"/>
  <c r="R38" i="47"/>
  <c r="T38" i="47" s="1"/>
  <c r="S33" i="47"/>
  <c r="S34" i="47"/>
  <c r="S35" i="47"/>
  <c r="S36" i="47"/>
  <c r="S37" i="47"/>
  <c r="S38" i="47"/>
  <c r="U44" i="44"/>
  <c r="U82" i="40"/>
  <c r="U18" i="36"/>
  <c r="U25" i="31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Q44" i="46"/>
  <c r="R44" i="46" s="1"/>
  <c r="T44" i="46" s="1"/>
  <c r="Q45" i="46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Q52" i="46"/>
  <c r="R52" i="46" s="1"/>
  <c r="T52" i="46" s="1"/>
  <c r="Q53" i="46"/>
  <c r="Q54" i="46"/>
  <c r="Q55" i="46"/>
  <c r="R55" i="46" s="1"/>
  <c r="T55" i="46" s="1"/>
  <c r="Q56" i="46"/>
  <c r="R56" i="46" s="1"/>
  <c r="T56" i="46" s="1"/>
  <c r="Q57" i="46"/>
  <c r="Q58" i="46"/>
  <c r="Q59" i="46"/>
  <c r="Q60" i="46"/>
  <c r="Q61" i="46"/>
  <c r="Q62" i="46"/>
  <c r="R62" i="46" s="1"/>
  <c r="T62" i="46" s="1"/>
  <c r="Q63" i="46"/>
  <c r="Q64" i="46"/>
  <c r="R64" i="46" s="1"/>
  <c r="T64" i="46" s="1"/>
  <c r="Q65" i="46"/>
  <c r="Q66" i="46"/>
  <c r="Q67" i="46"/>
  <c r="R67" i="46" s="1"/>
  <c r="T67" i="46" s="1"/>
  <c r="Q68" i="46"/>
  <c r="R68" i="46" s="1"/>
  <c r="T68" i="46" s="1"/>
  <c r="Q69" i="46"/>
  <c r="Q70" i="46"/>
  <c r="Q71" i="46"/>
  <c r="Q72" i="46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Q82" i="46"/>
  <c r="Q83" i="46"/>
  <c r="Q84" i="46"/>
  <c r="R84" i="46" s="1"/>
  <c r="T84" i="46" s="1"/>
  <c r="Q85" i="46"/>
  <c r="R85" i="46" s="1"/>
  <c r="T85" i="46" s="1"/>
  <c r="Q86" i="46"/>
  <c r="R86" i="46" s="1"/>
  <c r="T86" i="46" s="1"/>
  <c r="Q87" i="46"/>
  <c r="Q88" i="46"/>
  <c r="R88" i="46" s="1"/>
  <c r="T88" i="46" s="1"/>
  <c r="Q89" i="46"/>
  <c r="Q90" i="46"/>
  <c r="Q91" i="46"/>
  <c r="Q92" i="46"/>
  <c r="R92" i="46" s="1"/>
  <c r="T92" i="46" s="1"/>
  <c r="Q93" i="46"/>
  <c r="Q94" i="46"/>
  <c r="Q95" i="46"/>
  <c r="Q96" i="46"/>
  <c r="Q97" i="46"/>
  <c r="R97" i="46" s="1"/>
  <c r="T97" i="46" s="1"/>
  <c r="Q98" i="46"/>
  <c r="R98" i="46" s="1"/>
  <c r="T98" i="46" s="1"/>
  <c r="Q99" i="46"/>
  <c r="Q100" i="46"/>
  <c r="R100" i="46" s="1"/>
  <c r="T100" i="46" s="1"/>
  <c r="Q101" i="46"/>
  <c r="Q102" i="46"/>
  <c r="Q103" i="46"/>
  <c r="Q104" i="46"/>
  <c r="R104" i="46" s="1"/>
  <c r="T104" i="46" s="1"/>
  <c r="Q105" i="46"/>
  <c r="Q106" i="46"/>
  <c r="Q107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Q114" i="46"/>
  <c r="Q115" i="46"/>
  <c r="R115" i="46" s="1"/>
  <c r="T115" i="46" s="1"/>
  <c r="Q116" i="46"/>
  <c r="R116" i="46" s="1"/>
  <c r="T116" i="46" s="1"/>
  <c r="Q117" i="46"/>
  <c r="Q118" i="46"/>
  <c r="Q119" i="46"/>
  <c r="Q120" i="46"/>
  <c r="R120" i="46" s="1"/>
  <c r="T120" i="46" s="1"/>
  <c r="R45" i="46"/>
  <c r="T45" i="46" s="1"/>
  <c r="R46" i="46"/>
  <c r="T46" i="46" s="1"/>
  <c r="R47" i="46"/>
  <c r="R51" i="46"/>
  <c r="T51" i="46" s="1"/>
  <c r="R53" i="46"/>
  <c r="R54" i="46"/>
  <c r="T54" i="46" s="1"/>
  <c r="R57" i="46"/>
  <c r="T57" i="46" s="1"/>
  <c r="R58" i="46"/>
  <c r="R59" i="46"/>
  <c r="R60" i="46"/>
  <c r="R61" i="46"/>
  <c r="T61" i="46" s="1"/>
  <c r="R63" i="46"/>
  <c r="T63" i="46" s="1"/>
  <c r="R65" i="46"/>
  <c r="T65" i="46" s="1"/>
  <c r="R66" i="46"/>
  <c r="T66" i="46" s="1"/>
  <c r="R69" i="46"/>
  <c r="T69" i="46" s="1"/>
  <c r="R70" i="46"/>
  <c r="R71" i="46"/>
  <c r="R72" i="46"/>
  <c r="T72" i="46" s="1"/>
  <c r="R75" i="46"/>
  <c r="R77" i="46"/>
  <c r="T77" i="46" s="1"/>
  <c r="R78" i="46"/>
  <c r="T78" i="46" s="1"/>
  <c r="R81" i="46"/>
  <c r="T81" i="46" s="1"/>
  <c r="R82" i="46"/>
  <c r="T82" i="46" s="1"/>
  <c r="R83" i="46"/>
  <c r="R87" i="46"/>
  <c r="R89" i="46"/>
  <c r="R90" i="46"/>
  <c r="T90" i="46" s="1"/>
  <c r="R91" i="46"/>
  <c r="R93" i="46"/>
  <c r="T93" i="46" s="1"/>
  <c r="R94" i="46"/>
  <c r="R95" i="46"/>
  <c r="R96" i="46"/>
  <c r="R99" i="46"/>
  <c r="R101" i="46"/>
  <c r="R102" i="46"/>
  <c r="R103" i="46"/>
  <c r="T103" i="46" s="1"/>
  <c r="R105" i="46"/>
  <c r="T105" i="46" s="1"/>
  <c r="R106" i="46"/>
  <c r="T106" i="46" s="1"/>
  <c r="R107" i="46"/>
  <c r="R111" i="46"/>
  <c r="T111" i="46" s="1"/>
  <c r="R113" i="46"/>
  <c r="T113" i="46" s="1"/>
  <c r="R114" i="46"/>
  <c r="R117" i="46"/>
  <c r="T117" i="46" s="1"/>
  <c r="R118" i="46"/>
  <c r="R119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T47" i="46"/>
  <c r="T53" i="46"/>
  <c r="T58" i="46"/>
  <c r="T59" i="46"/>
  <c r="T60" i="46"/>
  <c r="T70" i="46"/>
  <c r="T71" i="46"/>
  <c r="T75" i="46"/>
  <c r="T83" i="46"/>
  <c r="T87" i="46"/>
  <c r="T89" i="46"/>
  <c r="T91" i="46"/>
  <c r="T94" i="46"/>
  <c r="T95" i="46"/>
  <c r="T96" i="46"/>
  <c r="T99" i="46"/>
  <c r="T101" i="46"/>
  <c r="T102" i="46"/>
  <c r="T107" i="46"/>
  <c r="T114" i="46"/>
  <c r="T118" i="46"/>
  <c r="T119" i="46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Q29" i="45"/>
  <c r="R29" i="45" s="1"/>
  <c r="T29" i="45" s="1"/>
  <c r="Q30" i="45"/>
  <c r="R30" i="45" s="1"/>
  <c r="T30" i="45" s="1"/>
  <c r="Q31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R31" i="45"/>
  <c r="T31" i="45" s="1"/>
  <c r="R40" i="45"/>
  <c r="T40" i="45" s="1"/>
  <c r="R43" i="45"/>
  <c r="T43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H41" i="43"/>
  <c r="H42" i="43"/>
  <c r="H43" i="43"/>
  <c r="H44" i="43"/>
  <c r="H45" i="43"/>
  <c r="H46" i="43"/>
  <c r="H47" i="43"/>
  <c r="H48" i="43"/>
  <c r="H49" i="43"/>
  <c r="H50" i="43"/>
  <c r="H51" i="43"/>
  <c r="H52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Q42" i="43"/>
  <c r="Q43" i="43"/>
  <c r="Q44" i="43"/>
  <c r="Q45" i="43"/>
  <c r="Q46" i="43"/>
  <c r="Q47" i="43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41" i="43"/>
  <c r="R42" i="43"/>
  <c r="R43" i="43"/>
  <c r="R44" i="43"/>
  <c r="R45" i="43"/>
  <c r="R46" i="43"/>
  <c r="R47" i="43"/>
  <c r="R49" i="43"/>
  <c r="T49" i="43" s="1"/>
  <c r="R52" i="43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T41" i="43"/>
  <c r="T42" i="43"/>
  <c r="T43" i="43"/>
  <c r="T44" i="43"/>
  <c r="T45" i="43"/>
  <c r="T46" i="43"/>
  <c r="T47" i="43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Q36" i="42"/>
  <c r="Q37" i="42"/>
  <c r="Q38" i="42"/>
  <c r="Q39" i="42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Q46" i="42"/>
  <c r="R46" i="42" s="1"/>
  <c r="T46" i="42" s="1"/>
  <c r="Q47" i="42"/>
  <c r="R47" i="42" s="1"/>
  <c r="T47" i="42" s="1"/>
  <c r="Q48" i="42"/>
  <c r="Q49" i="42"/>
  <c r="Q50" i="42"/>
  <c r="Q51" i="42"/>
  <c r="Q52" i="42"/>
  <c r="Q53" i="42"/>
  <c r="R53" i="42" s="1"/>
  <c r="T53" i="42" s="1"/>
  <c r="Q54" i="42"/>
  <c r="R54" i="42" s="1"/>
  <c r="T54" i="42" s="1"/>
  <c r="Q55" i="42"/>
  <c r="Q56" i="42"/>
  <c r="Q57" i="42"/>
  <c r="Q58" i="42"/>
  <c r="R58" i="42" s="1"/>
  <c r="T58" i="42" s="1"/>
  <c r="Q59" i="42"/>
  <c r="Q60" i="42"/>
  <c r="Q61" i="42"/>
  <c r="Q62" i="42"/>
  <c r="Q63" i="42"/>
  <c r="Q64" i="42"/>
  <c r="Q65" i="42"/>
  <c r="R36" i="42"/>
  <c r="R37" i="42"/>
  <c r="R38" i="42"/>
  <c r="R39" i="42"/>
  <c r="R40" i="42"/>
  <c r="T40" i="42" s="1"/>
  <c r="R44" i="42"/>
  <c r="R45" i="42"/>
  <c r="R48" i="42"/>
  <c r="R49" i="42"/>
  <c r="R50" i="42"/>
  <c r="R51" i="42"/>
  <c r="R52" i="42"/>
  <c r="R55" i="42"/>
  <c r="R56" i="42"/>
  <c r="T56" i="42" s="1"/>
  <c r="R57" i="42"/>
  <c r="R59" i="42"/>
  <c r="R60" i="42"/>
  <c r="R61" i="42"/>
  <c r="R62" i="42"/>
  <c r="R63" i="42"/>
  <c r="R64" i="42"/>
  <c r="R6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T36" i="42"/>
  <c r="T37" i="42"/>
  <c r="T38" i="42"/>
  <c r="T39" i="42"/>
  <c r="T44" i="42"/>
  <c r="T45" i="42"/>
  <c r="T48" i="42"/>
  <c r="T49" i="42"/>
  <c r="T50" i="42"/>
  <c r="T51" i="42"/>
  <c r="T52" i="42"/>
  <c r="T55" i="42"/>
  <c r="T57" i="42"/>
  <c r="T59" i="42"/>
  <c r="T60" i="42"/>
  <c r="T61" i="42"/>
  <c r="T62" i="42"/>
  <c r="T63" i="42"/>
  <c r="T64" i="42"/>
  <c r="T65" i="42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Q63" i="40"/>
  <c r="R63" i="40" s="1"/>
  <c r="T63" i="40" s="1"/>
  <c r="Q64" i="40"/>
  <c r="Q65" i="40"/>
  <c r="Q66" i="40"/>
  <c r="Q67" i="40"/>
  <c r="Q68" i="40"/>
  <c r="Q69" i="40"/>
  <c r="R69" i="40" s="1"/>
  <c r="T69" i="40" s="1"/>
  <c r="Q70" i="40"/>
  <c r="Q71" i="40"/>
  <c r="R71" i="40" s="1"/>
  <c r="T71" i="40" s="1"/>
  <c r="Q72" i="40"/>
  <c r="Q73" i="40"/>
  <c r="Q74" i="40"/>
  <c r="Q75" i="40"/>
  <c r="R75" i="40" s="1"/>
  <c r="T75" i="40" s="1"/>
  <c r="Q76" i="40"/>
  <c r="Q77" i="40"/>
  <c r="Q78" i="40"/>
  <c r="Q79" i="40"/>
  <c r="R79" i="40" s="1"/>
  <c r="T79" i="40" s="1"/>
  <c r="Q80" i="40"/>
  <c r="Q81" i="40"/>
  <c r="R81" i="40" s="1"/>
  <c r="T81" i="40" s="1"/>
  <c r="R55" i="40"/>
  <c r="T55" i="40" s="1"/>
  <c r="R56" i="40"/>
  <c r="T56" i="40" s="1"/>
  <c r="R61" i="40"/>
  <c r="T61" i="40" s="1"/>
  <c r="R62" i="40"/>
  <c r="R64" i="40"/>
  <c r="R65" i="40"/>
  <c r="R66" i="40"/>
  <c r="R67" i="40"/>
  <c r="R68" i="40"/>
  <c r="T68" i="40" s="1"/>
  <c r="R70" i="40"/>
  <c r="T70" i="40" s="1"/>
  <c r="R72" i="40"/>
  <c r="R73" i="40"/>
  <c r="R74" i="40"/>
  <c r="T74" i="40" s="1"/>
  <c r="R76" i="40"/>
  <c r="R77" i="40"/>
  <c r="R78" i="40"/>
  <c r="R80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T62" i="40"/>
  <c r="T64" i="40"/>
  <c r="T65" i="40"/>
  <c r="T66" i="40"/>
  <c r="T67" i="40"/>
  <c r="T72" i="40"/>
  <c r="T73" i="40"/>
  <c r="T76" i="40"/>
  <c r="T77" i="40"/>
  <c r="T78" i="40"/>
  <c r="T80" i="40"/>
  <c r="H40" i="37"/>
  <c r="H41" i="37"/>
  <c r="H42" i="37"/>
  <c r="I40" i="37"/>
  <c r="I41" i="37"/>
  <c r="I42" i="37"/>
  <c r="Q40" i="37"/>
  <c r="R40" i="37" s="1"/>
  <c r="T40" i="37" s="1"/>
  <c r="Q41" i="37"/>
  <c r="R41" i="37" s="1"/>
  <c r="T41" i="37" s="1"/>
  <c r="Q42" i="37"/>
  <c r="R42" i="37" s="1"/>
  <c r="T42" i="37" s="1"/>
  <c r="S40" i="37"/>
  <c r="S41" i="37"/>
  <c r="S42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Q37" i="37"/>
  <c r="Q38" i="37"/>
  <c r="R38" i="37" s="1"/>
  <c r="T38" i="37" s="1"/>
  <c r="Q39" i="37"/>
  <c r="R39" i="37" s="1"/>
  <c r="T39" i="37" s="1"/>
  <c r="R23" i="37"/>
  <c r="R28" i="37"/>
  <c r="R35" i="37"/>
  <c r="T35" i="37" s="1"/>
  <c r="R36" i="37"/>
  <c r="T36" i="37" s="1"/>
  <c r="R37" i="37"/>
  <c r="T37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T23" i="37"/>
  <c r="T28" i="37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Q26" i="34"/>
  <c r="Q27" i="34"/>
  <c r="R27" i="34" s="1"/>
  <c r="T27" i="34" s="1"/>
  <c r="Q28" i="34"/>
  <c r="Q29" i="34"/>
  <c r="Q30" i="34"/>
  <c r="R30" i="34" s="1"/>
  <c r="T30" i="34" s="1"/>
  <c r="Q31" i="34"/>
  <c r="Q32" i="34"/>
  <c r="R32" i="34" s="1"/>
  <c r="T32" i="34" s="1"/>
  <c r="Q33" i="34"/>
  <c r="R33" i="34" s="1"/>
  <c r="T33" i="34" s="1"/>
  <c r="R19" i="34"/>
  <c r="R22" i="34"/>
  <c r="T22" i="34" s="1"/>
  <c r="R23" i="34"/>
  <c r="T23" i="34" s="1"/>
  <c r="R25" i="34"/>
  <c r="R26" i="34"/>
  <c r="R28" i="34"/>
  <c r="T28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19" i="34"/>
  <c r="T25" i="34"/>
  <c r="T26" i="34"/>
  <c r="T31" i="34"/>
  <c r="H17" i="56" l="1"/>
  <c r="B12" i="67" l="1"/>
  <c r="F51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50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9" i="28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H25" i="65"/>
  <c r="I25" i="65" s="1"/>
  <c r="S24" i="65"/>
  <c r="Q24" i="65"/>
  <c r="R24" i="65" s="1"/>
  <c r="T24" i="65" s="1"/>
  <c r="I24" i="65"/>
  <c r="H24" i="65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7" i="65"/>
  <c r="Q17" i="65"/>
  <c r="R17" i="65" s="1"/>
  <c r="T17" i="65" s="1"/>
  <c r="H17" i="65"/>
  <c r="I17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8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7" i="28"/>
  <c r="H36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6" i="28"/>
  <c r="S20" i="62"/>
  <c r="Q20" i="62"/>
  <c r="R20" i="62" s="1"/>
  <c r="T20" i="62" s="1"/>
  <c r="I20" i="62"/>
  <c r="H20" i="62"/>
  <c r="S19" i="62"/>
  <c r="Q19" i="62"/>
  <c r="R19" i="62" s="1"/>
  <c r="T19" i="62" s="1"/>
  <c r="I19" i="62"/>
  <c r="H19" i="62"/>
  <c r="S18" i="62"/>
  <c r="Q18" i="62"/>
  <c r="R18" i="62" s="1"/>
  <c r="T18" i="62" s="1"/>
  <c r="I18" i="62"/>
  <c r="H18" i="62"/>
  <c r="S17" i="62"/>
  <c r="Q17" i="62"/>
  <c r="R17" i="62" s="1"/>
  <c r="T17" i="62" s="1"/>
  <c r="I17" i="62"/>
  <c r="H17" i="62"/>
  <c r="S16" i="62"/>
  <c r="Q16" i="62"/>
  <c r="R16" i="62" s="1"/>
  <c r="T16" i="62" s="1"/>
  <c r="I16" i="62"/>
  <c r="H16" i="62"/>
  <c r="C9" i="62"/>
  <c r="C8" i="62"/>
  <c r="C7" i="62"/>
  <c r="C6" i="62"/>
  <c r="C3" i="62"/>
  <c r="C2" i="62"/>
  <c r="B12" i="61"/>
  <c r="F45" i="28"/>
  <c r="S16" i="61"/>
  <c r="S35" i="61" s="1"/>
  <c r="C45" i="28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4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16" i="54"/>
  <c r="I23" i="54" s="1"/>
  <c r="H16" i="54"/>
  <c r="H16" i="53"/>
  <c r="I16" i="53" s="1"/>
  <c r="H16" i="29"/>
  <c r="B12" i="59"/>
  <c r="F43" i="28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Q24" i="58"/>
  <c r="Q25" i="58"/>
  <c r="R25" i="58" s="1"/>
  <c r="T25" i="58" s="1"/>
  <c r="Q26" i="58"/>
  <c r="R26" i="58" s="1"/>
  <c r="T26" i="58" s="1"/>
  <c r="Q27" i="58"/>
  <c r="R27" i="58" s="1"/>
  <c r="T27" i="58" s="1"/>
  <c r="Q28" i="58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R24" i="58"/>
  <c r="R28" i="58"/>
  <c r="T28" i="58" s="1"/>
  <c r="R35" i="58"/>
  <c r="T35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T24" i="58"/>
  <c r="B12" i="58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1" i="28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2" i="56"/>
  <c r="B12" i="55"/>
  <c r="F40" i="28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33" i="50"/>
  <c r="H34" i="50"/>
  <c r="H35" i="50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9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8" i="28"/>
  <c r="S23" i="54"/>
  <c r="C38" i="28" s="1"/>
  <c r="H23" i="54"/>
  <c r="S16" i="54"/>
  <c r="Q16" i="54"/>
  <c r="R16" i="54" s="1"/>
  <c r="T16" i="54" s="1"/>
  <c r="T23" i="54" s="1"/>
  <c r="E38" i="28" s="1"/>
  <c r="C9" i="54"/>
  <c r="C8" i="54"/>
  <c r="C7" i="54"/>
  <c r="C6" i="54"/>
  <c r="C3" i="54"/>
  <c r="C2" i="54"/>
  <c r="B12" i="53"/>
  <c r="U146" i="53"/>
  <c r="F37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56" i="52"/>
  <c r="F36" i="28" s="1"/>
  <c r="S16" i="52"/>
  <c r="Q16" i="52"/>
  <c r="R16" i="52" s="1"/>
  <c r="T16" i="52" s="1"/>
  <c r="H156" i="52"/>
  <c r="C9" i="52"/>
  <c r="C8" i="52"/>
  <c r="C7" i="52"/>
  <c r="C6" i="52"/>
  <c r="C3" i="52"/>
  <c r="C2" i="52"/>
  <c r="B13" i="51"/>
  <c r="B12" i="51"/>
  <c r="F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39" i="50"/>
  <c r="F34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3" i="49"/>
  <c r="F33" i="28" s="1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I42" i="48"/>
  <c r="I43" i="48"/>
  <c r="I44" i="48"/>
  <c r="I45" i="48"/>
  <c r="I46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R42" i="48"/>
  <c r="T42" i="48" s="1"/>
  <c r="S42" i="48"/>
  <c r="S43" i="48"/>
  <c r="S44" i="48"/>
  <c r="S45" i="48"/>
  <c r="S46" i="48"/>
  <c r="U47" i="48"/>
  <c r="F32" i="28" s="1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R16" i="47"/>
  <c r="T16" i="47" s="1"/>
  <c r="Q16" i="47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50" i="45"/>
  <c r="F29" i="28" s="1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I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3" i="43"/>
  <c r="F27" i="28" s="1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R33" i="43"/>
  <c r="T33" i="43" s="1"/>
  <c r="Q33" i="43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66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R17" i="42"/>
  <c r="T17" i="42" s="1"/>
  <c r="Q17" i="42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42" i="41"/>
  <c r="F25" i="28" s="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4" i="39"/>
  <c r="F23" i="28" s="1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H58" i="38"/>
  <c r="H59" i="38"/>
  <c r="H60" i="38"/>
  <c r="H61" i="38"/>
  <c r="H62" i="38"/>
  <c r="I57" i="38"/>
  <c r="I58" i="38"/>
  <c r="I59" i="38"/>
  <c r="I60" i="38"/>
  <c r="I61" i="38"/>
  <c r="I62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Q62" i="38"/>
  <c r="R62" i="38" s="1"/>
  <c r="T62" i="38" s="1"/>
  <c r="R61" i="38"/>
  <c r="T61" i="38" s="1"/>
  <c r="S57" i="38"/>
  <c r="S58" i="38"/>
  <c r="S59" i="38"/>
  <c r="S60" i="38"/>
  <c r="S61" i="38"/>
  <c r="S62" i="38"/>
  <c r="U63" i="38"/>
  <c r="F22" i="28" s="1"/>
  <c r="S56" i="38"/>
  <c r="Q56" i="38"/>
  <c r="R56" i="38" s="1"/>
  <c r="T56" i="38" s="1"/>
  <c r="I56" i="38"/>
  <c r="H56" i="38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H53" i="38"/>
  <c r="I53" i="3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H46" i="38"/>
  <c r="I46" i="38" s="1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H42" i="38"/>
  <c r="I42" i="38" s="1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43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H18" i="37"/>
  <c r="I18" i="37" s="1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34" i="34"/>
  <c r="F18" i="28" s="1"/>
  <c r="S17" i="34"/>
  <c r="Q17" i="34"/>
  <c r="R17" i="34" s="1"/>
  <c r="T17" i="34" s="1"/>
  <c r="I17" i="34"/>
  <c r="H17" i="34"/>
  <c r="S16" i="34"/>
  <c r="Q16" i="34"/>
  <c r="R16" i="34" s="1"/>
  <c r="T16" i="34" s="1"/>
  <c r="T34" i="34" s="1"/>
  <c r="E18" i="28" s="1"/>
  <c r="I16" i="34"/>
  <c r="H16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46" i="53" l="1"/>
  <c r="C29" i="28"/>
  <c r="T121" i="46"/>
  <c r="E30" i="28" s="1"/>
  <c r="H34" i="34"/>
  <c r="S44" i="44"/>
  <c r="C28" i="28" s="1"/>
  <c r="I36" i="63"/>
  <c r="H22" i="66"/>
  <c r="S34" i="34"/>
  <c r="C18" i="28" s="1"/>
  <c r="S22" i="66"/>
  <c r="C50" i="28" s="1"/>
  <c r="S36" i="63"/>
  <c r="C47" i="28" s="1"/>
  <c r="I26" i="59"/>
  <c r="I146" i="53"/>
  <c r="I16" i="67"/>
  <c r="I24" i="67" s="1"/>
  <c r="S26" i="59"/>
  <c r="C43" i="28" s="1"/>
  <c r="T24" i="67"/>
  <c r="E51" i="28" s="1"/>
  <c r="S156" i="52"/>
  <c r="C36" i="28" s="1"/>
  <c r="S24" i="67"/>
  <c r="C51" i="28" s="1"/>
  <c r="S21" i="62"/>
  <c r="C46" i="28" s="1"/>
  <c r="H21" i="62"/>
  <c r="I21" i="62"/>
  <c r="S46" i="60"/>
  <c r="C44" i="28" s="1"/>
  <c r="I156" i="52"/>
  <c r="I16" i="61"/>
  <c r="I35" i="61" s="1"/>
  <c r="H37" i="65"/>
  <c r="S37" i="65"/>
  <c r="C49" i="28" s="1"/>
  <c r="I37" i="65"/>
  <c r="I22" i="66"/>
  <c r="S17" i="64"/>
  <c r="C48" i="28" s="1"/>
  <c r="I17" i="64"/>
  <c r="H17" i="64"/>
  <c r="T36" i="63"/>
  <c r="E47" i="28" s="1"/>
  <c r="T17" i="33"/>
  <c r="E17" i="28" s="1"/>
  <c r="T22" i="66"/>
  <c r="E50" i="28" s="1"/>
  <c r="T37" i="65"/>
  <c r="E49" i="28" s="1"/>
  <c r="T17" i="64"/>
  <c r="E48" i="28" s="1"/>
  <c r="T21" i="62"/>
  <c r="E46" i="28" s="1"/>
  <c r="T35" i="61"/>
  <c r="H46" i="60"/>
  <c r="I46" i="60"/>
  <c r="T46" i="60"/>
  <c r="E44" i="28" s="1"/>
  <c r="S43" i="37"/>
  <c r="C21" i="28" s="1"/>
  <c r="S19" i="57"/>
  <c r="C41" i="28" s="1"/>
  <c r="T19" i="57"/>
  <c r="E41" i="28" s="1"/>
  <c r="H19" i="57"/>
  <c r="I19" i="57"/>
  <c r="H26" i="59"/>
  <c r="T26" i="59"/>
  <c r="E43" i="28" s="1"/>
  <c r="H40" i="58"/>
  <c r="I40" i="58"/>
  <c r="S40" i="58"/>
  <c r="C42" i="28" s="1"/>
  <c r="T40" i="58"/>
  <c r="E42" i="28" s="1"/>
  <c r="H22" i="56"/>
  <c r="S22" i="56"/>
  <c r="C40" i="28" s="1"/>
  <c r="H23" i="55"/>
  <c r="T23" i="55"/>
  <c r="E39" i="28" s="1"/>
  <c r="S23" i="55"/>
  <c r="C39" i="28" s="1"/>
  <c r="T22" i="56"/>
  <c r="E40" i="28" s="1"/>
  <c r="I16" i="56"/>
  <c r="I22" i="56" s="1"/>
  <c r="I16" i="55"/>
  <c r="I23" i="55" s="1"/>
  <c r="T146" i="53"/>
  <c r="E37" i="28" s="1"/>
  <c r="S146" i="53"/>
  <c r="C37" i="28" s="1"/>
  <c r="T156" i="52"/>
  <c r="E36" i="28" s="1"/>
  <c r="I35" i="51"/>
  <c r="H35" i="51"/>
  <c r="S35" i="51"/>
  <c r="C35" i="28" s="1"/>
  <c r="T35" i="51"/>
  <c r="E35" i="28" s="1"/>
  <c r="I39" i="50"/>
  <c r="S39" i="50"/>
  <c r="C34" i="28" s="1"/>
  <c r="H39" i="50"/>
  <c r="H43" i="49"/>
  <c r="I43" i="49"/>
  <c r="T43" i="49"/>
  <c r="E33" i="28" s="1"/>
  <c r="S43" i="49"/>
  <c r="C33" i="28" s="1"/>
  <c r="T39" i="50"/>
  <c r="E34" i="28" s="1"/>
  <c r="H39" i="47"/>
  <c r="I39" i="47"/>
  <c r="S39" i="47"/>
  <c r="C31" i="28" s="1"/>
  <c r="H47" i="48"/>
  <c r="I47" i="48"/>
  <c r="S47" i="48"/>
  <c r="C32" i="28" s="1"/>
  <c r="T47" i="48"/>
  <c r="E32" i="28" s="1"/>
  <c r="T39" i="47"/>
  <c r="E31" i="28" s="1"/>
  <c r="I17" i="33"/>
  <c r="I121" i="46"/>
  <c r="S121" i="46"/>
  <c r="C30" i="28" s="1"/>
  <c r="H121" i="46"/>
  <c r="H50" i="45"/>
  <c r="I50" i="45"/>
  <c r="T50" i="45"/>
  <c r="E29" i="28" s="1"/>
  <c r="H44" i="44"/>
  <c r="I44" i="44"/>
  <c r="H53" i="43"/>
  <c r="I53" i="43"/>
  <c r="S53" i="43"/>
  <c r="C27" i="28" s="1"/>
  <c r="T44" i="44"/>
  <c r="E28" i="28" s="1"/>
  <c r="T53" i="43"/>
  <c r="E27" i="28" s="1"/>
  <c r="S66" i="42"/>
  <c r="C26" i="28" s="1"/>
  <c r="H66" i="42"/>
  <c r="I66" i="42"/>
  <c r="T66" i="42"/>
  <c r="E26" i="28" s="1"/>
  <c r="H42" i="41"/>
  <c r="I42" i="41"/>
  <c r="S42" i="41"/>
  <c r="C25" i="28" s="1"/>
  <c r="T42" i="41"/>
  <c r="E25" i="28" s="1"/>
  <c r="H82" i="40"/>
  <c r="I82" i="40"/>
  <c r="S82" i="40"/>
  <c r="C24" i="28" s="1"/>
  <c r="T82" i="40"/>
  <c r="E24" i="28" s="1"/>
  <c r="H24" i="39"/>
  <c r="I24" i="39"/>
  <c r="S24" i="39"/>
  <c r="C23" i="28" s="1"/>
  <c r="T24" i="39"/>
  <c r="E23" i="28" s="1"/>
  <c r="S63" i="38"/>
  <c r="C22" i="28" s="1"/>
  <c r="T63" i="38"/>
  <c r="E22" i="28" s="1"/>
  <c r="H63" i="38"/>
  <c r="I16" i="38"/>
  <c r="I63" i="38" s="1"/>
  <c r="H43" i="37"/>
  <c r="I43" i="37"/>
  <c r="T43" i="37"/>
  <c r="E21" i="28" s="1"/>
  <c r="S18" i="36"/>
  <c r="C20" i="28" s="1"/>
  <c r="I18" i="36"/>
  <c r="T18" i="36"/>
  <c r="E20" i="28" s="1"/>
  <c r="H18" i="36"/>
  <c r="H20" i="35"/>
  <c r="S20" i="35"/>
  <c r="C19" i="28" s="1"/>
  <c r="T20" i="35"/>
  <c r="E19" i="28" s="1"/>
  <c r="I16" i="35"/>
  <c r="I20" i="35" s="1"/>
  <c r="I34" i="34"/>
  <c r="H17" i="33"/>
  <c r="S17" i="33"/>
  <c r="C17" i="28" s="1"/>
  <c r="D48" i="28" l="1"/>
  <c r="D50" i="28"/>
  <c r="D44" i="28"/>
  <c r="D51" i="28"/>
  <c r="D47" i="28"/>
  <c r="D49" i="28"/>
  <c r="D46" i="28"/>
  <c r="E45" i="28"/>
  <c r="D45" i="28" s="1"/>
  <c r="D25" i="28"/>
  <c r="U35" i="32" l="1"/>
  <c r="F16" i="28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/>
  <c r="H28" i="29"/>
  <c r="I28" i="29"/>
  <c r="C3" i="28"/>
  <c r="C2" i="28"/>
  <c r="C9" i="28"/>
  <c r="C8" i="28"/>
  <c r="C7" i="28"/>
  <c r="C6" i="28"/>
  <c r="H25" i="31" l="1"/>
  <c r="S25" i="31"/>
  <c r="C15" i="28" s="1"/>
  <c r="H35" i="32"/>
  <c r="T35" i="32"/>
  <c r="E16" i="28" s="1"/>
  <c r="S35" i="32"/>
  <c r="C16" i="28" s="1"/>
  <c r="I16" i="32"/>
  <c r="I35" i="32" s="1"/>
  <c r="T25" i="31"/>
  <c r="E15" i="28" s="1"/>
  <c r="I16" i="31"/>
  <c r="I25" i="31" s="1"/>
  <c r="D15" i="28" l="1"/>
  <c r="U29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2" i="28" s="1"/>
  <c r="I29" i="29" l="1"/>
  <c r="S29" i="29"/>
  <c r="C14" i="28" s="1"/>
  <c r="C52" i="28" s="1"/>
  <c r="T29" i="29"/>
  <c r="H29" i="29"/>
  <c r="E14" i="28" l="1"/>
  <c r="E52" i="28" s="1"/>
  <c r="D17" i="28"/>
  <c r="D21" i="28"/>
  <c r="D29" i="28"/>
  <c r="D22" i="28"/>
  <c r="D26" i="28"/>
  <c r="D34" i="28"/>
  <c r="D41" i="28"/>
  <c r="D23" i="28"/>
  <c r="D43" i="28" l="1"/>
  <c r="D14" i="28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52" i="28" l="1"/>
</calcChain>
</file>

<file path=xl/sharedStrings.xml><?xml version="1.0" encoding="utf-8"?>
<sst xmlns="http://schemas.openxmlformats.org/spreadsheetml/2006/main" count="7662" uniqueCount="1413">
  <si>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</si>
  <si>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</si>
  <si>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</si>
  <si>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</si>
  <si>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</si>
  <si>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</si>
  <si>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</si>
  <si>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</si>
  <si>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</si>
  <si>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</si>
  <si>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</si>
  <si>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</si>
  <si>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</si>
  <si>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</si>
  <si>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</si>
  <si>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</si>
  <si>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</si>
  <si>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</si>
  <si>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</si>
  <si>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</si>
  <si>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</si>
  <si>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</si>
  <si>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</si>
  <si>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</si>
  <si>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</si>
  <si>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</si>
  <si>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</si>
  <si>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</si>
  <si>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</si>
  <si>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</si>
  <si>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</si>
  <si>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</si>
  <si>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</si>
  <si>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</si>
  <si>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</si>
  <si>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</si>
  <si>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</si>
  <si>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</si>
  <si>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</si>
  <si>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</si>
  <si>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</si>
  <si>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</si>
  <si>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</si>
  <si>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</si>
  <si>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</si>
  <si>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</si>
  <si>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</si>
  <si>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</si>
  <si>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</si>
  <si>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</si>
  <si>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</si>
  <si>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</si>
  <si>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</si>
  <si>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</si>
  <si>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</si>
  <si>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</si>
  <si>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</si>
  <si>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</si>
  <si>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</si>
  <si>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</si>
  <si>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</si>
  <si>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</si>
  <si>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</si>
  <si>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</si>
  <si>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</si>
  <si>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</si>
  <si>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</si>
  <si>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</si>
  <si>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</si>
  <si>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</si>
  <si>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</si>
  <si>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</si>
  <si>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</si>
  <si>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</si>
  <si>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</si>
  <si>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</si>
  <si>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</si>
  <si>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</si>
  <si>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</si>
  <si>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</si>
  <si>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</si>
  <si>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</si>
  <si>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</si>
  <si>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</si>
  <si>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</si>
  <si>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</si>
  <si>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</si>
  <si>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</si>
  <si>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</si>
  <si>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</si>
  <si>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</si>
  <si>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</si>
  <si>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</si>
  <si>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</si>
  <si>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</si>
  <si>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</si>
  <si>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</si>
  <si>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</si>
  <si>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</si>
  <si>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</si>
  <si>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</si>
  <si>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</si>
  <si>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</si>
  <si>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</si>
  <si>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</si>
  <si>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</si>
  <si>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</si>
  <si>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</si>
  <si>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</si>
  <si>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</si>
  <si>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</si>
  <si>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</si>
  <si>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</si>
  <si>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</si>
  <si>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</si>
  <si>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</si>
  <si>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</si>
  <si>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</si>
  <si>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</si>
  <si>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</si>
  <si>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</si>
  <si>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</si>
  <si>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</si>
  <si>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</si>
  <si>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</si>
  <si>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</si>
  <si>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</si>
  <si>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</si>
  <si>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</si>
  <si>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</si>
  <si>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</si>
  <si>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</si>
  <si>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</si>
  <si>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</si>
  <si>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</si>
  <si>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</si>
  <si>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</si>
  <si>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</si>
  <si>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</si>
  <si>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</si>
  <si>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</si>
  <si>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</si>
  <si>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</si>
  <si>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</si>
  <si>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</si>
  <si>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</si>
  <si>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</si>
  <si>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</si>
  <si>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</si>
  <si>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</si>
  <si>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</si>
  <si>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</si>
  <si>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</si>
  <si>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</si>
  <si>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</si>
  <si>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</si>
  <si>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</si>
  <si>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</si>
  <si>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</si>
  <si>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</si>
  <si>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</si>
  <si>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</si>
  <si>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</si>
  <si>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</si>
  <si>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</si>
  <si>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</si>
  <si>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</si>
  <si>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</si>
  <si>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</si>
  <si>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</si>
  <si>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</si>
  <si>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</si>
  <si>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</si>
  <si>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</si>
  <si>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</si>
  <si>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</si>
  <si>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</si>
  <si>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</si>
  <si>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</si>
  <si>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</si>
  <si>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</si>
  <si>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</si>
  <si>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</si>
  <si>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</si>
  <si>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</si>
  <si>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</si>
  <si>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</si>
  <si>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</si>
  <si>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</si>
  <si>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</si>
  <si>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</si>
  <si>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</si>
  <si>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</si>
  <si>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</si>
  <si>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</si>
  <si>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</si>
  <si>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</si>
  <si>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</si>
  <si>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</si>
  <si>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</si>
  <si>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</si>
  <si>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</si>
  <si>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</si>
  <si>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</si>
  <si>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</si>
  <si>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</si>
  <si>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</si>
  <si>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</si>
  <si>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</si>
  <si>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</si>
  <si>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</si>
  <si>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</si>
  <si>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</si>
  <si>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</si>
  <si>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</si>
  <si>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</si>
  <si>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</si>
  <si>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</si>
  <si>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</si>
  <si>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</si>
  <si>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</si>
  <si>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</si>
  <si>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</si>
  <si>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</si>
  <si>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</si>
  <si>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</si>
  <si>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</si>
  <si>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</si>
  <si>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</si>
  <si>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</si>
  <si>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</si>
  <si>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</si>
  <si>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</si>
  <si>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</si>
  <si>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</si>
  <si>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</si>
  <si>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</si>
  <si>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</si>
  <si>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0,5-5</t>
  </si>
  <si>
    <t>0,5-1</t>
  </si>
  <si>
    <t>2,5-5</t>
  </si>
  <si>
    <t>0,25-0,5</t>
  </si>
  <si>
    <t>250-500</t>
  </si>
  <si>
    <t>500-1000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</si>
  <si>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</si>
  <si>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</si>
  <si>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</si>
  <si>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</si>
  <si>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</si>
  <si>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</si>
  <si>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</si>
  <si>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</si>
  <si>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</si>
  <si>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</si>
  <si>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</si>
  <si>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</si>
  <si>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</si>
  <si>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</si>
  <si>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</si>
  <si>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</si>
  <si>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</si>
  <si>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</si>
  <si>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</si>
  <si>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</si>
  <si>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</si>
  <si>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60-100</t>
  </si>
  <si>
    <t>2,5-4</t>
  </si>
  <si>
    <t>zav</t>
  </si>
  <si>
    <t>400-1000</t>
  </si>
  <si>
    <t>200-500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</si>
  <si>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</si>
  <si>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</si>
  <si>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</si>
  <si>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</si>
  <si>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</si>
  <si>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</si>
  <si>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</si>
  <si>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38.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</si>
  <si>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</si>
  <si>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</si>
  <si>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</si>
  <si>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</si>
  <si>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</si>
  <si>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</si>
  <si>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</si>
  <si>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</si>
  <si>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</si>
  <si>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SVEŽE NEHOMOGENIZIRANO PASTERIZIRANO MLEKO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</si>
  <si>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</si>
  <si>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</si>
  <si>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</si>
  <si>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</si>
  <si>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</si>
  <si>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</si>
  <si>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</si>
  <si>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</si>
  <si>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</si>
  <si>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</si>
  <si>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</si>
  <si>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SADNI SOKOVI IN NEKTARJI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</si>
  <si>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</si>
  <si>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</si>
  <si>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</si>
  <si>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</si>
  <si>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</si>
  <si>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</si>
  <si>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</si>
  <si>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</si>
  <si>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</si>
  <si>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</si>
  <si>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</si>
  <si>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</si>
  <si>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</si>
  <si>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</si>
  <si>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</si>
  <si>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</si>
  <si>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</si>
  <si>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</si>
  <si>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</si>
  <si>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</si>
  <si>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Svinjska ribica file, sveža, ekstra kakovostne kategorije, brez odpadka in vidne maščobe</t>
  </si>
  <si>
    <t>Hrenovke-junčje  brez aditivov  60g/kos v naravnem ovoju</t>
  </si>
  <si>
    <t>Hrenovke-telečje  brez aditivov  60g/kos v naravnem ovoju</t>
  </si>
  <si>
    <t>Pečenice, telečje v naravnem ovoju, otroške 60g/kos</t>
  </si>
  <si>
    <t>Pečenice, svinjske v naravnem ovoju, otroške 60g/kos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</si>
  <si>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</si>
  <si>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</si>
  <si>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</si>
  <si>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</si>
  <si>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</si>
  <si>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</si>
  <si>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</si>
  <si>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</si>
  <si>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</si>
  <si>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Postrvi brez kosti, file, očiščeno zamrznjeno</t>
  </si>
  <si>
    <t>Oslič merlucius hubbsi - argentinski oslič, zrezek-kocka panirana iz fileja morskih rib, pak. po 6 kg</t>
  </si>
  <si>
    <t>Ribje palčke – panirane iz fileja morskih rib, pak. po 5 kg</t>
  </si>
  <si>
    <t>Panirani oslič file (Aljaški polak), brez kosti,pakiran po 5 kg, 80 g/kos, predpečen</t>
  </si>
  <si>
    <t>OSLIČ FILE brez kosti-merlucius hubbsi - argentinski oslič,  očiščeni I. kvalitete, očiščeni brez kosti, interfoliran, globoko zamrznjen, 7 kg blok</t>
  </si>
  <si>
    <t xml:space="preserve">VITKI SOM FILE - Pangasius(panga), brez kosti  1. kvalitete, očiščen, nepoškodovan, max 15-20% ledene glazure, globoko zamrznjen file brez kosti </t>
  </si>
  <si>
    <t>File morskega lista Solea Solea I. kategorije, očiščen, max 15-20% ledene glazure, globoko zamrznjen</t>
  </si>
  <si>
    <t>TILAPIJA FILE, pisani OSTRIŽ file, očiščeni brez kosti (z izrezanim srednjim delom)  in brez kože, globoko zamrznjen, I. kvalitete, 20% glazura, pakirano 5 kg, 80-160 g file</t>
  </si>
  <si>
    <t>Kovač, min glazura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</si>
  <si>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</si>
  <si>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</si>
  <si>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</si>
  <si>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</si>
  <si>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</si>
  <si>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SVEŽE RIBE IN NAMAZI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</si>
  <si>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</si>
  <si>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</si>
  <si>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</si>
  <si>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</si>
  <si>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>Sardine v sončničnem olju, ekstra kvalitete, neto 600 g</t>
  </si>
  <si>
    <t xml:space="preserve">Tuna v sončničnem olju, ekstra kvalitete, neto 52g                </t>
  </si>
  <si>
    <t>Tuna kosi v olivnem olju, vrečka, ekstra kvalitete, 95% ribe, 5% olja</t>
  </si>
  <si>
    <t>9,5-15</t>
  </si>
  <si>
    <t>Sveže nehomogenizirano pasterizirano mleko, najmanj 3,5%mm, brez GSO</t>
  </si>
  <si>
    <t>Skuta pasirana min. 35% mm, rinfuza</t>
  </si>
  <si>
    <t>Ribani mešani sir za pizzo</t>
  </si>
  <si>
    <t xml:space="preserve">l </t>
  </si>
  <si>
    <t>4,5-8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</si>
  <si>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</si>
  <si>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</si>
  <si>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</si>
  <si>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</si>
  <si>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Čokoladno mleko, 0,5%mm, zaželjeno čim manj aditivov</t>
  </si>
  <si>
    <t>Čokoladno mleko brez laktoze,  zaželjeno čim manj aditivov</t>
  </si>
  <si>
    <t>Mlečni puding,  različni okusi lonček</t>
  </si>
  <si>
    <t xml:space="preserve">Naravni jogurt s sadjem, 4,3%mm, min 25% sadja, brez dodanega sladkorja, arom, barvil in aditivov, </t>
  </si>
  <si>
    <t xml:space="preserve">Sadna skuta brez dodanega sladkorja, barvil in arom,  različni okusi </t>
  </si>
  <si>
    <t>Skuta pasirana min. 50% mm, lonček</t>
  </si>
  <si>
    <t>Skuta, pusti sveži sir brez laktoze</t>
  </si>
  <si>
    <t>Kisla  pasterizirana smetana 20 % mm, lonček</t>
  </si>
  <si>
    <t xml:space="preserve">Kisla pasterizirana smetana 20%mm, </t>
  </si>
  <si>
    <t>Kisla pasterizirana smetana, 20 % mm, lonček</t>
  </si>
  <si>
    <t>Sladka pasterizirana smetana 35% mm (tetra brick ali pd. embalaža)</t>
  </si>
  <si>
    <t>Sladka pasterizirana smetana 35% mm</t>
  </si>
  <si>
    <t>Stepena smetana v dozi;  30%mm</t>
  </si>
  <si>
    <t>Surovo maslo 1. vrste 82-90%mm</t>
  </si>
  <si>
    <t>Sir z manj maščobe, lahki sir Šmarski Rok ali enakovredno</t>
  </si>
  <si>
    <t>Sir polnomastni brez laktoze</t>
  </si>
  <si>
    <t>Rezani sir rezine</t>
  </si>
  <si>
    <t>Rezani sir, rezine</t>
  </si>
  <si>
    <t xml:space="preserve">Poltrdi sir 45% mm brez parafinskega ovoja </t>
  </si>
  <si>
    <t xml:space="preserve">Poltrdi sir 25% mm brez parafinskega ovoja </t>
  </si>
  <si>
    <t>Poltrdi sir 35% mm brez parafinskega ovoja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</si>
  <si>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</si>
  <si>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</si>
  <si>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</si>
  <si>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</si>
  <si>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</si>
  <si>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</si>
  <si>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>Topljeni sir brez konzervansov (17,5g x 8 trikotnikov)</t>
  </si>
  <si>
    <t xml:space="preserve">Sladoled kremni oz. mlečni,  kornet </t>
  </si>
  <si>
    <t>Vodni sadni sladoled brez mleka, glutena</t>
  </si>
  <si>
    <t>Diabetični sladoled, v lončku, okus vanilija,</t>
  </si>
  <si>
    <t>9,5-10</t>
  </si>
  <si>
    <t xml:space="preserve">Pšenični kruh polbel T 850 - rezan ali nerezan, pakiran, štruca ali model </t>
  </si>
  <si>
    <t xml:space="preserve">Pšenični kruh črn T 1100 – rezan ali nerezan, pakiran, model  </t>
  </si>
  <si>
    <t xml:space="preserve">Pšenični kruh bel- rezan ali nerezan, pakiran, štruca ali model </t>
  </si>
  <si>
    <t>Francoska štruca, pakirana</t>
  </si>
  <si>
    <t>Graham kruh v modelu, razan ali nerezan, pakiran</t>
  </si>
  <si>
    <t>Polnozrnat kruh, štruca, model, rezan ali nerezan pakiran</t>
  </si>
  <si>
    <t>Kruh s semeni in posipom kvalete stoletnega kruha, štruca, model</t>
  </si>
  <si>
    <t>Ajdov kruh z orehi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</si>
  <si>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</si>
  <si>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</si>
  <si>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</si>
  <si>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</si>
  <si>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</si>
  <si>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</si>
  <si>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Mlečni kruh štruca ali model, rezan ali nerezan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</si>
  <si>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</si>
  <si>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</si>
  <si>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</si>
  <si>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</si>
  <si>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</si>
  <si>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</si>
  <si>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</si>
  <si>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</si>
  <si>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</si>
  <si>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</si>
  <si>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</si>
  <si>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</si>
  <si>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</si>
  <si>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</si>
  <si>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</si>
  <si>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</si>
  <si>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</si>
  <si>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</si>
  <si>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</si>
  <si>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</si>
  <si>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</si>
  <si>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</si>
  <si>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</si>
  <si>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</si>
  <si>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</si>
  <si>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</si>
  <si>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</si>
  <si>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</si>
  <si>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</si>
  <si>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</si>
  <si>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</si>
  <si>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</si>
  <si>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</si>
  <si>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</si>
  <si>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</si>
  <si>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</si>
  <si>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 xml:space="preserve">Štručka s sirom in šunko </t>
  </si>
  <si>
    <t>Pletena štručka iz bele moke</t>
  </si>
  <si>
    <t xml:space="preserve">Pletena štručka iz bele moke </t>
  </si>
  <si>
    <t>Pletena štručka z makos</t>
  </si>
  <si>
    <t>Prepečenec brez konzervansov</t>
  </si>
  <si>
    <t>Drobtine bele-rinuza</t>
  </si>
  <si>
    <t>Pšenični kruh črn, rezan, v modelu, brez aditivov,  dodatkov, z zmanjšano količino soli</t>
  </si>
  <si>
    <t>Pšenični kruh bel, rezan v modelu, brez aditivov, dodatkov, z zmanjšano količino soli</t>
  </si>
  <si>
    <t>Pšenični mešani kruh, rezan, v modelu, s 25-30% manj soli</t>
  </si>
  <si>
    <t>Pšenični kruh polbel - rezan ali nerezan, pakiran,  model brez dodatkov</t>
  </si>
  <si>
    <t>Bombetka bela, brez aditivov, dodatkov</t>
  </si>
  <si>
    <t xml:space="preserve">Bombetka črna, brez aditivov, dodatkov, z zmanjšano količino soli </t>
  </si>
  <si>
    <t xml:space="preserve">Štručka bela brez aditivov, dodatkov, z zmanjšano količino soli </t>
  </si>
  <si>
    <t>Štručka črna brez aditivov, dodatkov</t>
  </si>
  <si>
    <t>Kruh rezan za kruhove cmoke  z zmanjšano količino soli</t>
  </si>
  <si>
    <t xml:space="preserve">Kruh koruzni, rezan, brez aditivov, z zmanjšano količino soli model </t>
  </si>
  <si>
    <t xml:space="preserve">Kruh graham, rezan, brez aditivov, z zmanjšano količino soli model </t>
  </si>
  <si>
    <t>Kruh polbel, rezan brez aditivov,  z zmanjšano količino soli</t>
  </si>
  <si>
    <t>Kruh pirin iz 100% pirine moke, model</t>
  </si>
  <si>
    <t xml:space="preserve">Kruh s semeni, rezan, brez aditivov, z zmanjšano količino soli model </t>
  </si>
  <si>
    <t xml:space="preserve">Kruh bel, rezan, brez aditivov, z zmanjšano količino soli model </t>
  </si>
  <si>
    <t xml:space="preserve">Kruh domači, rezan, brez aditivov, z zmanjšano količino soli model </t>
  </si>
  <si>
    <t xml:space="preserve">Kruh črn, rezan, brez aditivov, z zmanjšano količino soli model </t>
  </si>
  <si>
    <t xml:space="preserve">Kruh ovsen, rezan, brez aditivov, z zmanjšano količino soli model </t>
  </si>
  <si>
    <t>Bombetka, štručka ovsena, brez aditivov, z zmanjšano količino soli</t>
  </si>
  <si>
    <t xml:space="preserve">Bombetka, štručka ovsena, brez aditivov,  z zmanjšano količino soli </t>
  </si>
  <si>
    <t xml:space="preserve">Bombetka,  polbela, brez aditivov, z zmanjšano količino soli </t>
  </si>
  <si>
    <t>Bombetka, polbela, brez aditivov, z zmanjšano količino soli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</si>
  <si>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</si>
  <si>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</si>
  <si>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</si>
  <si>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 xml:space="preserve">Žemlja  črna, brez aditivov, z zmanjšano količino soli </t>
  </si>
  <si>
    <t>Žemlja, bombeta  bela, brez aditivov, z zmanjšano količino soli</t>
  </si>
  <si>
    <t xml:space="preserve">Žemlja, bombeta  bela, brez aditivov,  z zmanjšano količino soli </t>
  </si>
  <si>
    <t>Domača štručka, brez aditivov, z zmanjšano količino soli</t>
  </si>
  <si>
    <t xml:space="preserve">Pirina bombetka iz 100% pirine moke, z zmanjšano količino soli </t>
  </si>
  <si>
    <t>Pirina bombetka iz 100% pirine moke, z zmanjšano količino soli</t>
  </si>
  <si>
    <t>Mini štrukeljčki (orehovi, marelični, čokoladno lešnikovi)</t>
  </si>
  <si>
    <t>Slano masleno pecivo</t>
  </si>
  <si>
    <t>Keksi navadni</t>
  </si>
  <si>
    <t xml:space="preserve">Pirini keksi </t>
  </si>
  <si>
    <t>30-40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</si>
  <si>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</si>
  <si>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</si>
  <si>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</si>
  <si>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</si>
  <si>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</si>
  <si>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</si>
  <si>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dvobarvni (čokolada) mini  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</si>
  <si>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</si>
  <si>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</si>
  <si>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</si>
  <si>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</si>
  <si>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Rogljiček iz listnatega kvašenega testa z listi koprive </t>
  </si>
  <si>
    <t>Polnozrnata  štručka s sezamom</t>
  </si>
  <si>
    <t xml:space="preserve">Jabolčni zavitek </t>
  </si>
  <si>
    <t xml:space="preserve">Sirov zavitek </t>
  </si>
  <si>
    <t xml:space="preserve">Krof z marelično marmelado </t>
  </si>
  <si>
    <t xml:space="preserve">Buhtelj </t>
  </si>
  <si>
    <t xml:space="preserve">Parkelj iz kvašenega testa </t>
  </si>
  <si>
    <t xml:space="preserve">Vanilijevi rogljički </t>
  </si>
  <si>
    <t xml:space="preserve">Vanilijevi keksi </t>
  </si>
  <si>
    <t>Linški keksi s čokoladnim nadevom, kvaleta Kraljevi lincer ali enakovredno)</t>
  </si>
  <si>
    <t>Linški keksi</t>
  </si>
  <si>
    <t>Keksi masleni s polnilom</t>
  </si>
  <si>
    <t xml:space="preserve">Keksi masleni </t>
  </si>
  <si>
    <t>Keksi čebelica maja</t>
  </si>
  <si>
    <t>Keksi ovseni s sadjem</t>
  </si>
  <si>
    <t>Keksi masleni orehovi rogljički</t>
  </si>
  <si>
    <t>Orehovi rogljički</t>
  </si>
  <si>
    <t>Kokosovi keksi</t>
  </si>
  <si>
    <t>Keksi s čokoladnim oblivom</t>
  </si>
  <si>
    <t>Keksi kakavni</t>
  </si>
  <si>
    <t xml:space="preserve">Brizgano pecivo </t>
  </si>
  <si>
    <t xml:space="preserve">Masleni domači piškoti </t>
  </si>
  <si>
    <t>Keksi kvalete »Otroško veselje« ali enakovredno</t>
  </si>
  <si>
    <t xml:space="preserve">Biskvitno sadna rezina </t>
  </si>
  <si>
    <t>Torta sadna, čokoladna</t>
  </si>
  <si>
    <t xml:space="preserve">Minjončki </t>
  </si>
  <si>
    <t>Rolada  čokoladna</t>
  </si>
  <si>
    <t>Rolada orehova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</si>
  <si>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</si>
  <si>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</si>
  <si>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</si>
  <si>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</si>
  <si>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</si>
  <si>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</si>
  <si>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</si>
  <si>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</si>
  <si>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</si>
  <si>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</si>
  <si>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</si>
  <si>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</si>
  <si>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</si>
  <si>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</si>
  <si>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</si>
  <si>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</si>
  <si>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</si>
  <si>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</si>
  <si>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</si>
  <si>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</si>
  <si>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</si>
  <si>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</si>
  <si>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</si>
  <si>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Višnjev zavitek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</si>
  <si>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</si>
  <si>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</si>
  <si>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</si>
  <si>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</si>
  <si>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</si>
  <si>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</si>
  <si>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</si>
  <si>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</si>
  <si>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</si>
  <si>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</si>
  <si>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</si>
  <si>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</si>
  <si>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>Njoki</t>
  </si>
  <si>
    <t>Tortelini, krompirjev nadev, tip žlikrofa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</si>
  <si>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</si>
  <si>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</si>
  <si>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</si>
  <si>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</si>
  <si>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>Krompirjevi svaljki, pakirani</t>
  </si>
  <si>
    <t xml:space="preserve">Ovseni kosmiči </t>
  </si>
  <si>
    <t>Seme sezam</t>
  </si>
  <si>
    <t>2,0-5</t>
  </si>
  <si>
    <t>0,48-2</t>
  </si>
  <si>
    <t>1,0-5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</si>
  <si>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</si>
  <si>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</si>
  <si>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</si>
  <si>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</si>
  <si>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</si>
  <si>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</si>
  <si>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</si>
  <si>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</si>
  <si>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</si>
  <si>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</si>
  <si>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</si>
  <si>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</si>
  <si>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</si>
  <si>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</si>
  <si>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</si>
  <si>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</si>
  <si>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</si>
  <si>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</si>
  <si>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</si>
  <si>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</si>
  <si>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</si>
  <si>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</si>
  <si>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</si>
  <si>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</si>
  <si>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</si>
  <si>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4,5-5</t>
  </si>
  <si>
    <t>3-5,5</t>
  </si>
  <si>
    <t>1,5-2</t>
  </si>
  <si>
    <t>200-250</t>
  </si>
  <si>
    <t>1,0-2</t>
  </si>
  <si>
    <t xml:space="preserve">2,0-5 </t>
  </si>
  <si>
    <t>2,0-8</t>
  </si>
  <si>
    <t>400-500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</si>
  <si>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</si>
  <si>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</si>
  <si>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</si>
  <si>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</si>
  <si>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</si>
  <si>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</si>
  <si>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</si>
  <si>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jušna zakuha durum (zvezdice )</t>
  </si>
  <si>
    <t xml:space="preserve">Jajčne testenine, jušna zakuha durum (zvezdice) </t>
  </si>
  <si>
    <t>Jajčne testenine, jušna zakuha durum (rižek,.. )</t>
  </si>
  <si>
    <t xml:space="preserve">Jajčne testenine, jušna zakuha durum (rižek,..,) 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</si>
  <si>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</si>
  <si>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</si>
  <si>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</si>
  <si>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</si>
  <si>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</si>
  <si>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</si>
  <si>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</si>
  <si>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</si>
  <si>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</si>
  <si>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</si>
  <si>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</si>
  <si>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</si>
  <si>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</si>
  <si>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</si>
  <si>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</si>
  <si>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</si>
  <si>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</si>
  <si>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</si>
  <si>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</si>
  <si>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</si>
  <si>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</si>
  <si>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</si>
  <si>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</si>
  <si>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</si>
  <si>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</si>
  <si>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</si>
  <si>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</si>
  <si>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</si>
  <si>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</si>
  <si>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</si>
  <si>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</si>
  <si>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</si>
  <si>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</si>
  <si>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</si>
  <si>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</si>
  <si>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</si>
  <si>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</si>
  <si>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</si>
  <si>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</si>
  <si>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</si>
  <si>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</si>
  <si>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</si>
  <si>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</si>
  <si>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</si>
  <si>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</si>
  <si>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</si>
  <si>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</si>
  <si>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</si>
  <si>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</si>
  <si>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</si>
  <si>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</si>
  <si>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</si>
  <si>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Blva listnata razreda I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</si>
  <si>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</si>
  <si>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</si>
  <si>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</si>
  <si>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</si>
  <si>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</si>
  <si>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</si>
  <si>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</si>
  <si>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</si>
  <si>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</si>
  <si>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</si>
  <si>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</si>
  <si>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</si>
  <si>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</si>
  <si>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</si>
  <si>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</si>
  <si>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</si>
  <si>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</si>
  <si>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</si>
  <si>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</si>
  <si>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</si>
  <si>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</si>
  <si>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</si>
  <si>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</si>
  <si>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</si>
  <si>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</si>
  <si>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</si>
  <si>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</si>
  <si>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</si>
  <si>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</si>
  <si>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</si>
  <si>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</si>
  <si>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</si>
  <si>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</si>
  <si>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</si>
  <si>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</si>
  <si>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</si>
  <si>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</si>
  <si>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</si>
  <si>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</si>
  <si>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</si>
  <si>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</si>
  <si>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</si>
  <si>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</si>
  <si>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</si>
  <si>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</si>
  <si>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</si>
  <si>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Leča v zrnju razreda I, zelena, rdeča, rumena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</si>
  <si>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</si>
  <si>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</si>
  <si>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</si>
  <si>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</si>
  <si>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</si>
  <si>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</si>
  <si>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</si>
  <si>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</si>
  <si>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</si>
  <si>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</si>
  <si>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</si>
  <si>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</si>
  <si>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</si>
  <si>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</si>
  <si>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</si>
  <si>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</si>
  <si>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</si>
  <si>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Zamrznjeno korenje rezine</t>
  </si>
  <si>
    <t>Zamrznjeno korenje - kocke</t>
  </si>
  <si>
    <t>Zamrznjen por - rezan</t>
  </si>
  <si>
    <t>Zamrznjena rezana čebula</t>
  </si>
  <si>
    <t>Zamrznjena rezana blva</t>
  </si>
  <si>
    <t>Zamrznjena koruza sladka</t>
  </si>
  <si>
    <t>Zamrznjene bučke</t>
  </si>
  <si>
    <t>Zamrznjen stročji fižol rumen</t>
  </si>
  <si>
    <t>Zamrznjen stročji fižol zelen</t>
  </si>
  <si>
    <t>Zamrznjen grah, l. kvaleta</t>
  </si>
  <si>
    <t>Zamrznjen brstični ohrovt,  l. kvaleta</t>
  </si>
  <si>
    <t>Zamrznjeni beluši zeleni</t>
  </si>
  <si>
    <t>Zamrznjen brokoli, l. kvaleta</t>
  </si>
  <si>
    <t>Zamrznjena cvetača cvet, l. kvaleta</t>
  </si>
  <si>
    <t>Zamrznjena zelenjavna mešanica, tri vrste zelenjave</t>
  </si>
  <si>
    <t>Zamrznjena zelenjavna mešanica, več vrst zelenjave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</si>
  <si>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</si>
  <si>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</si>
  <si>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</si>
  <si>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</si>
  <si>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</si>
  <si>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 xml:space="preserve">Sadna solata brez umetnih konzervansov 4200 g </t>
  </si>
  <si>
    <t>Ajvar nepekoči, pasteriziran 1000 g brez umetnih barvil in umetnih konzervansov (Natureta ali enakovredno)</t>
  </si>
  <si>
    <t>Gorčica 1050 g brez umetnih barvil in umetnih konzervansov (Natureta ali enakovredno)</t>
  </si>
  <si>
    <t>Koruza sladka v zrnu 2150- 2600g, brez dodanih sladkorjev, umetnih barvil in umetnih konzervansov(Natureta ali enakovredno)</t>
  </si>
  <si>
    <t>Koruza sladka v zrnu 530-560 g, brez dodanih sladkorjev, umetnih barvil in umetnih konzervansov(Natureta ali enakovredno)</t>
  </si>
  <si>
    <t>Kumarice kisle 4000-4100 g, brez umetnih barvil in umetnih konzervansov (Natureta ali enakovredno)</t>
  </si>
  <si>
    <t>Kumarice kisle 670 g, brez umetnih barvil in umetnih konzervansov (Natureta ali enakovredno)</t>
  </si>
  <si>
    <t xml:space="preserve">Paradižnik pelati v koščkih 2,5-4 kg brez umetnih konzervansov in umetnih barvil </t>
  </si>
  <si>
    <t>Paradižnik pelati v koščkih 400-415 g, brez umetnih konzervansov (Natureta ali enakovredno)</t>
  </si>
  <si>
    <t>Fižol rjavi kuhan brez umetnih barvil in umetnih konzervansov,  2500g (Natureta ali enakovredno)</t>
  </si>
  <si>
    <t>Fižol rjavi kuhan brez umetnih barvil in umetnih konzervansov,  800-850 g (Natureta ali enakovredno)</t>
  </si>
  <si>
    <t>Stročji fižol 4000- 4200g brez umetnih barvil in umetnih konzervansov(Natureta ali enakovredno)</t>
  </si>
  <si>
    <t>Stročji fižol 540-1000 g brez umetnih barvil in umetnih konzervansov(Natureta ali enakovredno)</t>
  </si>
  <si>
    <t>Grah v slanici 2500-4100 g brez umetnih barvil in umetnih  konzervansov(Natureta ali enakovredno)</t>
  </si>
  <si>
    <t>Grah v slanici 400-850 g brez umetnih barvil in umetnih konzervansov(Natureta ali enakovredno)</t>
  </si>
  <si>
    <t>Paprika fileti, rumena, kisla 4000-4250 g  (Natureta ali enakovredno) brez umetnih barvil in umetnih konzervansov</t>
  </si>
  <si>
    <t>Paprika fileti, rdeča, kisla 4250 g (Natureta ali enakovredno) brez umetnih barvil in konzervansov</t>
  </si>
  <si>
    <t>Paprika, rumena, kisla  1000 g  brez umetnih barvil in umetnih konzervansov(Natureta ali enakovredno)</t>
  </si>
  <si>
    <t>Paprika, rumena, kisla 530-670 g  brez umetnih barvil in umetnih konzervansov(Natureta ali enakovredno)</t>
  </si>
  <si>
    <t xml:space="preserve">Paradižnikova mezga 3-5 kg brez umetnih barvil in umetnih konzervansov </t>
  </si>
  <si>
    <t>Paradižnikov koncentrat 580-720g brez umetnih arom, barvil in konzervansov(Natureta ali enakovredno)</t>
  </si>
  <si>
    <t>Paradižnik pasiran  690-700g brez umetnih barvil in konzervansov (Natureta ali enakovredno)</t>
  </si>
  <si>
    <t>Paradižnikovi pelati 2-5 kg, brez umetnih barvil in konzervansov (Natureta ali enakovredno)</t>
  </si>
  <si>
    <t>Paradižnikovi pelati,  400-800g brez umetnih barvil in konzervansov(Natureta ali enakovredno)</t>
  </si>
  <si>
    <t>Rdeča pesa 670-1000g, brez umetnih barvil in konzervansov (Natureta ali enakovredno)</t>
  </si>
  <si>
    <t>Vložena čičerika v slanici 2-3 kg</t>
  </si>
  <si>
    <t>Rdeča pesa 4200-4250g,  brez umetnih barvil in konzervansov(Natureta ali enakovredno)</t>
  </si>
  <si>
    <t>820-850</t>
  </si>
  <si>
    <t>2150-2600</t>
  </si>
  <si>
    <t>530-560</t>
  </si>
  <si>
    <t>4000-4100</t>
  </si>
  <si>
    <t>400-415</t>
  </si>
  <si>
    <t>800-850</t>
  </si>
  <si>
    <t>4000-4200</t>
  </si>
  <si>
    <t>540-1000</t>
  </si>
  <si>
    <t>2500-4100</t>
  </si>
  <si>
    <t>400-850</t>
  </si>
  <si>
    <t>4000-4250</t>
  </si>
  <si>
    <t>530-670</t>
  </si>
  <si>
    <t>3,0-5</t>
  </si>
  <si>
    <t>580-720</t>
  </si>
  <si>
    <t>690-700</t>
  </si>
  <si>
    <t>400-800</t>
  </si>
  <si>
    <t>670-1000</t>
  </si>
  <si>
    <t>2,0-3</t>
  </si>
  <si>
    <t>4200-4250</t>
  </si>
  <si>
    <t>Nektar iz  borovnic in aronije, sadni delež min 35%, nepovratna embalaža (tetra prisma, pure pack in podobno) brez konzervansov in umetnih sladil</t>
  </si>
  <si>
    <t>100 % multivitaminski sok iz rdečega sadja, nepovratna embalaža (tetra brick,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</si>
  <si>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</si>
  <si>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</si>
  <si>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</si>
  <si>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</si>
  <si>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</si>
  <si>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</si>
  <si>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Sadni mix iz 5 različnih vrst sadja kot Smoothie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</si>
  <si>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</si>
  <si>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</si>
  <si>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</si>
  <si>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</si>
  <si>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</si>
  <si>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</si>
  <si>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</si>
  <si>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</si>
  <si>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</si>
  <si>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</si>
  <si>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 xml:space="preserve">Domači jabolčni sok </t>
  </si>
  <si>
    <t>Domači  naravni sok bezgovih cvetovov in jabolk</t>
  </si>
  <si>
    <t>Domači  sok hruške in jabolk</t>
  </si>
  <si>
    <t>Domači  breskov sok</t>
  </si>
  <si>
    <t>Domači marelični sok</t>
  </si>
  <si>
    <t>Domači  sok  borovnice in jabolka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</si>
  <si>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</si>
  <si>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</si>
  <si>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</si>
  <si>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</si>
  <si>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</si>
  <si>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</si>
  <si>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</si>
  <si>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</si>
  <si>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</si>
  <si>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</si>
  <si>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</si>
  <si>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36-40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</si>
  <si>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</si>
  <si>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</si>
  <si>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</si>
  <si>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</si>
  <si>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</si>
  <si>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</si>
  <si>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</si>
  <si>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</si>
  <si>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</si>
  <si>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</si>
  <si>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</si>
  <si>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</si>
  <si>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</si>
  <si>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</si>
  <si>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</si>
  <si>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</si>
  <si>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</si>
  <si>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</si>
  <si>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Parboiled riž, extra kakovosti </t>
  </si>
  <si>
    <t xml:space="preserve">Grisini palčke s sezamom </t>
  </si>
  <si>
    <t>Jetrna pašteta 95 g (Argeta ali enakovredno) brez dodanih konzervansov, brez GSO</t>
  </si>
  <si>
    <t>137.</t>
  </si>
  <si>
    <t>138.</t>
  </si>
  <si>
    <t>139.</t>
  </si>
  <si>
    <t>140.</t>
  </si>
  <si>
    <t>Kruhek hamburger oblike brez glutena in laktoze 4x75g pak.</t>
  </si>
  <si>
    <t>Kokosov napitek brez sladkorja, laktoze, konzervansov, ler</t>
  </si>
  <si>
    <t>Bio ovseni  napitek  brez sladkorja, laktoze, holesterola, konzervansov 1000ml</t>
  </si>
  <si>
    <t>Bio kvinojin napitek  brez sladkorja, laktoze, holesterola, konzervansov 0,2 l</t>
  </si>
  <si>
    <t>Bio rižev desert z vanilijo, brez glutena (gumi iz zrn rožičevca in karagenan) 4x110 g</t>
  </si>
  <si>
    <t>Bio rižev desert s kakavom, brez glutena (gumi iz zrn rožičevca in karagenan) 4x110 g</t>
  </si>
  <si>
    <t>Rižev sladoled (različni okusi)</t>
  </si>
  <si>
    <t>Sir brez mleka, brez mlečnih beljakovin</t>
  </si>
  <si>
    <t>Eko sveže meso - junčje stegno I. kategorije b.k. v kosu brez odpadka</t>
  </si>
  <si>
    <t>Eko sveže meso - junčje stegno I. kategorije narezano na kocke 1X1 cm brez odpadka</t>
  </si>
  <si>
    <t>Eko sveže Junčje stegno I. kategorije zrezki  6 dag brez odpadka</t>
  </si>
  <si>
    <t>Eko sveže Junčje stegno I. kategorije mleto</t>
  </si>
  <si>
    <t>Eko sveže meso telečje stegno I. kategorije b.k. kocke 1x1 cm brez odpadka</t>
  </si>
  <si>
    <t>Eko sveže meso telečje stegno I. kategorije b.k. v kosu brez odpadka</t>
  </si>
  <si>
    <t>Eko sveže meso telečje stegno I. kategorije b.k. zrezki  6 dag brez odpadka</t>
  </si>
  <si>
    <t>Bio  junečje hrenovke z bio oljem , brez aditivov, nitratov, nitritov, ostalih konzervansov, brez mlečnih beljakovin</t>
  </si>
  <si>
    <t>Bio  telečje hrenovke z bio oljem , brez aditivov, nitratov, nitritov, ostalih konzervansov, brez mlečnih beljakovin</t>
  </si>
  <si>
    <t>Bio  govedina-svinjina hrenovke, brez aditivov, nitratov, nitritov, ostalih konzervansov, brez mlečnih beljakovin</t>
  </si>
  <si>
    <t>Bio kuhana šunka v ovitku, rezana, brez aditivov, nitratov, nitritov, ostalih konzervansov</t>
  </si>
  <si>
    <t>Bio telečja pečenica brez mlečnih beljakovin</t>
  </si>
  <si>
    <t>Bio čevapčiči brez mlečnih beljakovin</t>
  </si>
  <si>
    <t>Bio telečja pašteta brez aditivov, nitratov, nitritov, ostalih konzervansov, brez mlečnih beljakovin</t>
  </si>
  <si>
    <t>Bio piščančji file BKK</t>
  </si>
  <si>
    <t>Bio piščančja bedra s kožo in kostjo</t>
  </si>
  <si>
    <t>Bio piščančja bedra file brez kože in kosti</t>
  </si>
  <si>
    <t>Bio piščančje kračke</t>
  </si>
  <si>
    <t>Bio piščančje kračke file brez kože in kosti</t>
  </si>
  <si>
    <t>Bio piščančje hrenovke</t>
  </si>
  <si>
    <t>3,-10</t>
  </si>
  <si>
    <t>Bio pitno nehomogenizirano mleko 3,2 mm</t>
  </si>
  <si>
    <t>Bio pitno nehomogenizirano mleko 3,2 mm, plastenka</t>
  </si>
  <si>
    <t>Bio pitno nehomogenizirano  mleko 3,2 mm</t>
  </si>
  <si>
    <t>Bio pitno nehomogenizirano mleko vanilija, 3,2 mm</t>
  </si>
  <si>
    <t>Bio kefir iz kefirnih zrn navadni, 3,2 mm</t>
  </si>
  <si>
    <t xml:space="preserve">Tradicionalni kefir iz kefirnih zrn – navadni 3,2 mm  brez konzervansov </t>
  </si>
  <si>
    <t>Tradicionalni kefir iz kefirnih zrn– navadni 3,2 mm  brez konzervansov</t>
  </si>
  <si>
    <t>Bio kefir iz kefirnih zrn sadni 3,2% m.m. </t>
  </si>
  <si>
    <t xml:space="preserve">Bio kefir iz kefirnih zrn sadni 3,2 % mm, </t>
  </si>
  <si>
    <t>Bio kislo mleko 3,2 mm</t>
  </si>
  <si>
    <t>Bio probiotični jogurt 3,2mm</t>
  </si>
  <si>
    <t>Bio probiotični sadni jogurt 3,2 mm</t>
  </si>
  <si>
    <t xml:space="preserve">Bio nepasirana skuta 38%m.m. </t>
  </si>
  <si>
    <t xml:space="preserve">Bio skutin namaz  z jogurtom </t>
  </si>
  <si>
    <t>Bio skutin namaz  z jogurtom</t>
  </si>
  <si>
    <t>Bio poltrdi sir</t>
  </si>
  <si>
    <t>Bio kisla smetana 18% mm</t>
  </si>
  <si>
    <t>Bio kefir iz kefirnih zrn sadni 1,5% m.m. </t>
  </si>
  <si>
    <t xml:space="preserve">Kefir iz kefirnih zrn brez laktoze </t>
  </si>
  <si>
    <t>Bio kefir iz kefirnih zrn sadni 1,5% m.m.</t>
  </si>
  <si>
    <t>Bio maslo 82 % mm</t>
  </si>
  <si>
    <t>Bio pirin kruh pakiran, rezan ali nerezan</t>
  </si>
  <si>
    <t>Bio ajdov kruh, pakiran, rezan ali nerezan</t>
  </si>
  <si>
    <t>Bio kamutov kruh, pakiran, rezan ali nerezan</t>
  </si>
  <si>
    <t>Bio koruzni kruh, pakiran, rezan ali nerezan</t>
  </si>
  <si>
    <t>Bio ovsen mešan kruh pakiran, rezan ali nerezan</t>
  </si>
  <si>
    <t>Bio polnozrnat kruh, pakiran, rezan ali nerezan</t>
  </si>
  <si>
    <t>Bio pirin polnozrnat kruh, pakiran, rezan ali nerezan</t>
  </si>
  <si>
    <t>Bio kruh s semeni pakiran, rezan ali nerezan</t>
  </si>
  <si>
    <t>Bio rženi kruh, pakiran, rezan ali nerezan</t>
  </si>
  <si>
    <t>Bio  kruh s korenčkos, pakiran, rezan ali nerezan</t>
  </si>
  <si>
    <t>Bio pirino kvašeno pecivo</t>
  </si>
  <si>
    <t>Bio pirino kvašeno pecivo,</t>
  </si>
  <si>
    <t>Bio pirino mešano kvašeno pecivo</t>
  </si>
  <si>
    <t>Bio polnozrnato kvašeno pecivo</t>
  </si>
  <si>
    <t xml:space="preserve">Bio polnozrnato kvašeno pecivo </t>
  </si>
  <si>
    <t>Bio rženo kvašeno pecivo</t>
  </si>
  <si>
    <t>Bio koruzno pecivo</t>
  </si>
  <si>
    <t xml:space="preserve">Bio ajdovo pecivo </t>
  </si>
  <si>
    <t>Bio kamutovo pecivo</t>
  </si>
  <si>
    <t xml:space="preserve">Bio kamutovo pecivo </t>
  </si>
  <si>
    <t>Bio polnozrnato pirino pecivo</t>
  </si>
  <si>
    <t>Bio  pirino pecivo z rozinami</t>
  </si>
  <si>
    <t>Bio makovo pecivo</t>
  </si>
  <si>
    <t xml:space="preserve">Bio makovo pecivo </t>
  </si>
  <si>
    <t xml:space="preserve">Bio  pirino pecivo z rozinami </t>
  </si>
  <si>
    <t>Bio ovseno mešano pecivo</t>
  </si>
  <si>
    <t xml:space="preserve">Bio ovseno mešano pecivo </t>
  </si>
  <si>
    <t xml:space="preserve">Bio pecivo z bio semeni </t>
  </si>
  <si>
    <t xml:space="preserve">Bio sirova štručka </t>
  </si>
  <si>
    <t xml:space="preserve">Bio polnozrnata sirova šručka </t>
  </si>
  <si>
    <t>Bio 100% pirino pecivo brez mleka, jajc</t>
  </si>
  <si>
    <t xml:space="preserve">Bio  pirino pecivo s sezamom </t>
  </si>
  <si>
    <t>Bio pirina moka</t>
  </si>
  <si>
    <t>Bio pirina polnozrnata moka</t>
  </si>
  <si>
    <t>Bio ajdova moka</t>
  </si>
  <si>
    <t>Bio pšenična moka</t>
  </si>
  <si>
    <t>Bio pšenična črna moka</t>
  </si>
  <si>
    <t>Bio pšenična polnozrnata moka</t>
  </si>
  <si>
    <t>Bio ržena moka</t>
  </si>
  <si>
    <t>Bio koruzna moka</t>
  </si>
  <si>
    <t>Bio ješprenj</t>
  </si>
  <si>
    <t>Bio pirin rižek</t>
  </si>
  <si>
    <t>Bio pira</t>
  </si>
  <si>
    <t>Bio kamut</t>
  </si>
  <si>
    <t>Bio pšenični zdrob</t>
  </si>
  <si>
    <t>Bio pirin zdrob</t>
  </si>
  <si>
    <t>Bio koruzni zdrob</t>
  </si>
  <si>
    <t>Bio ajdova kaša</t>
  </si>
  <si>
    <t>Bio  prosena kaša</t>
  </si>
  <si>
    <t>Bio pirini kosmiči</t>
  </si>
  <si>
    <t>Bio ovseni kosmiči</t>
  </si>
  <si>
    <t>Bio riževa moka</t>
  </si>
  <si>
    <t>Bio kus kus</t>
  </si>
  <si>
    <t>Bio čičerika</t>
  </si>
  <si>
    <t>Bio kvinoja</t>
  </si>
  <si>
    <t>Bio riževi kosmiči</t>
  </si>
  <si>
    <t>Bio nežni kruhki Crispy ali enakovredno</t>
  </si>
  <si>
    <t>100-150</t>
  </si>
  <si>
    <t>Bio marmelada slivova</t>
  </si>
  <si>
    <t xml:space="preserve">Bio marmelada slivova </t>
  </si>
  <si>
    <t xml:space="preserve">Bio marmelada jagodna </t>
  </si>
  <si>
    <t>Bio marmelada jagodna</t>
  </si>
  <si>
    <t>Bio marmelada marelična</t>
  </si>
  <si>
    <t xml:space="preserve">Bio marmelada malinova </t>
  </si>
  <si>
    <t>Bio marmelada jabolčna</t>
  </si>
  <si>
    <t>Bio  100 % jabolčni sok</t>
  </si>
  <si>
    <t xml:space="preserve">Bio jabolčni kis </t>
  </si>
  <si>
    <t>Bio kumarice</t>
  </si>
  <si>
    <t>Bio rdeča pesa</t>
  </si>
  <si>
    <t>Bio pasirani paradižnik-bio passata</t>
  </si>
  <si>
    <t>Bio riževi vaflji</t>
  </si>
  <si>
    <t>Bio ovsen napitek brez sladkorja, laktoze, holesterola, konzervansov,</t>
  </si>
  <si>
    <t xml:space="preserve">Bio ovsen napitek  brez sladkorja, laktoze, holesterola, konzervansov </t>
  </si>
  <si>
    <t>Bio rižev napitek brez sladkorja, laktoze, holesterola, konzervansov</t>
  </si>
  <si>
    <t xml:space="preserve">Bio rižev napitek brez sladkorja, laktoze, holesterola, konzervansov </t>
  </si>
  <si>
    <t>800-900</t>
  </si>
  <si>
    <t>230-375</t>
  </si>
  <si>
    <t>230-280</t>
  </si>
  <si>
    <t xml:space="preserve">Bio jabolka 100-120 g </t>
  </si>
  <si>
    <t>Bio hruške</t>
  </si>
  <si>
    <t xml:space="preserve">Bio limone </t>
  </si>
  <si>
    <t>Bio pomaranče</t>
  </si>
  <si>
    <t>Bio slive</t>
  </si>
  <si>
    <t>Bio breskve</t>
  </si>
  <si>
    <t>Bio marelice</t>
  </si>
  <si>
    <t>Bio grozdje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</si>
  <si>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</si>
  <si>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</si>
  <si>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</si>
  <si>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</si>
  <si>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</si>
  <si>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</si>
  <si>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</si>
  <si>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</si>
  <si>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</si>
  <si>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</si>
  <si>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</si>
  <si>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</si>
  <si>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</si>
  <si>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Bio testenine  polžki</t>
  </si>
  <si>
    <t>Bio polnozrnate testenine, polžki</t>
  </si>
  <si>
    <t>Bio pirine testenine, polžki</t>
  </si>
  <si>
    <t>Bio pirine polnozrnate testenine, polžki</t>
  </si>
  <si>
    <t>Bio ajdove testenine</t>
  </si>
  <si>
    <t>Bio kamutove testenine</t>
  </si>
  <si>
    <t>Bio kamutovi keksi</t>
  </si>
  <si>
    <t>Bio pirini keksi</t>
  </si>
  <si>
    <t>Bio pirini keksi z ovsenimi kosmiči</t>
  </si>
  <si>
    <t>Bio pirini keksi brez dodanega sladkorja</t>
  </si>
  <si>
    <t>Bio kokosovi keksi</t>
  </si>
  <si>
    <t>Bio keksi iz polnozrnate pšenice</t>
  </si>
  <si>
    <t>Bio keksi z bučnimi semeni</t>
  </si>
  <si>
    <t>Bio ajdovi keksi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</si>
  <si>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</si>
  <si>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</si>
  <si>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</si>
  <si>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</si>
  <si>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</si>
  <si>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</si>
  <si>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</si>
  <si>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</si>
  <si>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</si>
  <si>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Puranje prsi file b.k.k. sveže, kosi suho hlajenega mesa, razred A, očiščeni maščob in veznega tkiva, izbrana kakovost</t>
  </si>
  <si>
    <t>Puranja stegna b.k.k., sveže, razred A, očiščeni maščob in veznega tkiva kocke, 1x1 cm, izbrana kakovost</t>
  </si>
  <si>
    <t>Puranji file, b.k.k., sveže, razred A, očiščeni maščob in veznega tkiva narezano na zrezke po 6 dag, izbrana kakovost</t>
  </si>
  <si>
    <t>Puranji file b.k.k., sveže, razred A, očiščeni maščob in veznega tkiva, narezano na kocke 1x1 cm, trakce, izbrana kakovost</t>
  </si>
  <si>
    <t>Posebna piščančja salama (v kosu, narezano) brez ojačevalcev okusa, aditivov in konzervansov, izbrana kakovost</t>
  </si>
  <si>
    <t>Piščančja prsa v ovitku, iz debelozrezanega pustega razsoljenega belega perutninskega mesa brez kože, brez ojačevalcev okusa, konzerv., z manj soli, narezana na rezine do 1 dag/ rezino ali v kosu, izbrana kakovost</t>
  </si>
  <si>
    <t>Piščančja pusta šunka  brez ojačevalcev okusa in konzervansov (v kosu, narezano), izbrana kakovost</t>
  </si>
  <si>
    <t>Piščančji šink brez ojačevalcev okusa, konzerv. (v kosu, narezano),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</si>
  <si>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</si>
  <si>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</si>
  <si>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</si>
  <si>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Junčje stegno I. kategorije, sveže, narezano na kocke 1X1 cm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</si>
  <si>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</si>
  <si>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</si>
  <si>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</si>
  <si>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Telečje stegno, sveže,  I. kategorije narezano na kocke 1X1 cm brez odpadka in vidne maščobe, izbrana kakovost</t>
  </si>
  <si>
    <t>tekoči navadni jogurt  3,2% mm, brez aditivov in dodanega sladkorja, brez GSO,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</si>
  <si>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</si>
  <si>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</si>
  <si>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</si>
  <si>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</si>
  <si>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</si>
  <si>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</si>
  <si>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</si>
  <si>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</si>
  <si>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sadni jogurt 2,5 % mm,  z naravno aromo in brez barvil, brez GSO, izbrana kakovost</t>
  </si>
  <si>
    <t>kislo mleko 3,2 % mm, brez aditivov, brez GSO, izbrana kakovost</t>
  </si>
  <si>
    <t>kislo mleko 3,2 % mm, brez aditivov,  brez GSO, izbrana kakovost</t>
  </si>
  <si>
    <t>probiotični navadni jogurt 1,5 % mm, brez dodanega sladkorja, brez GSO, z najmanj 109  živih probiotičnih kultur, izbrana kakovost</t>
  </si>
  <si>
    <t>probiotični sadni jogurt 1,2 % mm, brez umetnih sladil in barvil, brez GSO, z najmanj 109  živih probiotičnih kultur, izbrana kakovost</t>
  </si>
  <si>
    <t>probiotični navadni tekoči jogurt 1,3 % mm, brez dodanega sladkorja, brez GSO, z najmanj 109  živih probiotičnih kultur, izbrana kakovost</t>
  </si>
  <si>
    <t>probiotični navadni tekoči  jogurt 1,3 % mm, brez dodanega sladkorja, brez GSO, z najmanj 109  živih probiotičnih kultur, izbrana kakovost</t>
  </si>
  <si>
    <t>probiotični sadni tekoči jogurt 1,1 % mm, brez GSO, z najmanj 109  živih probiotičnih kultur, izbrana kakovost</t>
  </si>
  <si>
    <t>sirne rezine brez konzervansov, brez laktoze, brez GSO, izbrana kakovost</t>
  </si>
  <si>
    <t>skuta s sadjem 2,8 % mm z naravno aromo in brez barvil, brez konzervansov, brez umetnih sladil, brez GSO , izbrana kakovost</t>
  </si>
  <si>
    <t>jogurtov desert z vanilijo, z naravno aromo in brez barvil, brez GSO, izbrana kakovost</t>
  </si>
  <si>
    <t>otroški sadni jogurt jagoda 2,5 %mm, z naravno aromo in brez barvil, brez GSO, izbrana kakovost</t>
  </si>
  <si>
    <t>otroški jogurt z vanilijo 2,5 %mm, 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</si>
  <si>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</si>
  <si>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</si>
  <si>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grški tip kremnega jogurta 9,5 % mm, brez GSO, izbrana kakovost</t>
  </si>
  <si>
    <t>grški tip sadnega jogurta 8,2 % mm, z naravno aromo in naravnimi barvili, brez GSO, izbrana kakovost</t>
  </si>
  <si>
    <t>Probiotični jogurt z visoko vsebnostjo beljakovin in manj maščobe,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</si>
  <si>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</si>
  <si>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</si>
  <si>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</si>
  <si>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</si>
  <si>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</si>
  <si>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</si>
  <si>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</si>
  <si>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Nepasirana skuta 5% mm, izbrana kakovost</t>
  </si>
  <si>
    <t>Sterilizirano mleko, 1,5mm,  (tetra brick ali pd. embalaža), izbrana kakovost</t>
  </si>
  <si>
    <t>Sveže pasterizirano mleko 3,5mm (tetra brick ali pd. emb.), izbrana kakovost</t>
  </si>
  <si>
    <t>Sveže pasterizirano mleko, z najmanj 3,5% mm v PE vreči, vedru ipd. , izbrana kakovost</t>
  </si>
  <si>
    <t>Sladoled kremni oz. mlečni, lonček, razni okusi, izbrana kakovost</t>
  </si>
  <si>
    <t>Sladoledna Lučka vanilija, izbrana kakovost</t>
  </si>
  <si>
    <t>Zamrznjeni jogurt, s sadjem, v lončku, izbrana kakovost</t>
  </si>
  <si>
    <t>Sladoled brez laktoze, banjica, izbrana kakovost</t>
  </si>
  <si>
    <t>Sladoled kremni banjica razni okusi, izbrana kakovost</t>
  </si>
  <si>
    <t>300-500</t>
  </si>
  <si>
    <t>375-500</t>
  </si>
  <si>
    <t>Večzrnati kosmiči s kvinojo, brez glutena</t>
  </si>
  <si>
    <t>Kosmiči polnozrnati z vlakninami, brez dodanega sladkorja</t>
  </si>
  <si>
    <t>Ajdovi kosmiči</t>
  </si>
  <si>
    <t>Ovseni kosmiči</t>
  </si>
  <si>
    <t>Riževi kosmiči BG</t>
  </si>
  <si>
    <t>Koruzni kosmiči,  brez umetnih konzervansov, sladkorja</t>
  </si>
  <si>
    <t>Koruzni kosmiči brez glutena,</t>
  </si>
  <si>
    <t xml:space="preserve">Riževa moka brez glutena </t>
  </si>
  <si>
    <t>100 % pirina moka</t>
  </si>
  <si>
    <t>100 % koruzna moka brez glutena</t>
  </si>
  <si>
    <t>100% ajdova  moka brez glutena</t>
  </si>
  <si>
    <t>Bio koruzna moka za paniranje,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</si>
  <si>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</si>
  <si>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</si>
  <si>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</si>
  <si>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</si>
  <si>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</si>
  <si>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</si>
  <si>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</si>
  <si>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</si>
  <si>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Bio Prosena kaša brez glutena</t>
  </si>
  <si>
    <t>Proseni zdrob brez glutena</t>
  </si>
  <si>
    <t>Ajdov zdrob brez glutena</t>
  </si>
  <si>
    <t>Rižev zdrob brez glutena</t>
  </si>
  <si>
    <t>Instant rumena polenta brez glutena,</t>
  </si>
  <si>
    <t>Bio koruzni in rižev kus kus, brez glutena</t>
  </si>
  <si>
    <t>Bio Bazilika BG</t>
  </si>
  <si>
    <t>Bio Cimet BG mleti</t>
  </si>
  <si>
    <t>Bio Majaron BG</t>
  </si>
  <si>
    <t>Bio Muškatni orešček mleti</t>
  </si>
  <si>
    <t>Bio Poper črni mleti</t>
  </si>
  <si>
    <t>Bio Drobnjak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</si>
  <si>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</si>
  <si>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</si>
  <si>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</si>
  <si>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</si>
  <si>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>Testenine peresniki brez glutena, mleka, jajc, brez dodanih konzervansov, brez GSO</t>
  </si>
  <si>
    <t xml:space="preserve">Testenine polžki brez glutena, mleka, jajc </t>
  </si>
  <si>
    <t>Testenine špageti št. 5,  brez glutena, mleka, jajc,  brez dodanih konzervansov, brez GSO</t>
  </si>
  <si>
    <t>Testenine rezanci brez glutena, mleka, jajc, GSO, brez dodanih konzervansov</t>
  </si>
  <si>
    <t>Testenine široki rezanci  brez glutena, mleka, jajc</t>
  </si>
  <si>
    <t>Testenine školjke, brez glutena, mleka, jajc</t>
  </si>
  <si>
    <t>Testenine iz rdeče leče brez glutena, brez GSO</t>
  </si>
  <si>
    <t>Testenine za lazanjo, brez glutena</t>
  </si>
  <si>
    <t>Testenine z zelenjavo v obliki živali</t>
  </si>
  <si>
    <t>Jušne testenine obročki, brez glutena</t>
  </si>
  <si>
    <t>Jušni rezanci, riž-koruza, brez glutena</t>
  </si>
  <si>
    <t>Testenine lazanja riž&amp;koruza brezglutenska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</si>
  <si>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</si>
  <si>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</si>
  <si>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</si>
  <si>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</si>
  <si>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Domači  brezglutenski kruh temni</t>
  </si>
  <si>
    <t>Dietetični brezglutenski večzrnati kruh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</si>
  <si>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</si>
  <si>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</si>
  <si>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</si>
  <si>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</si>
  <si>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</si>
  <si>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</si>
  <si>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Hrustljavi riževi kruhki, brez glutena</t>
  </si>
  <si>
    <t>Kruhki brezglutenski s chia semeni</t>
  </si>
  <si>
    <t>Bio riževi vaflji  brez glutena</t>
  </si>
  <si>
    <t>Koruzni vaflji z morsko soljo</t>
  </si>
  <si>
    <t>Bio riževi vaflji brez soli</t>
  </si>
  <si>
    <t>Baby piškoti (Savojski biskvit), brez glutena</t>
  </si>
  <si>
    <t>Brezglutenski piškoti, brez mleka, jajc</t>
  </si>
  <si>
    <t>Vanilijevi piškoti v obliki živali, brez jajc, mleka in glutena</t>
  </si>
  <si>
    <t>Vanilijevi piškoti obrazi, brez jajc, mleka in glutena</t>
  </si>
  <si>
    <t>Koruzne drobtine brez glutena</t>
  </si>
  <si>
    <t>Rižev napitek s kokosom</t>
  </si>
  <si>
    <t xml:space="preserve">Rižev napitek z lešniki brez glutena </t>
  </si>
  <si>
    <t>Rižev napitek s kalcijem brez sladkorja, laktoze, holesterola, konzervansov</t>
  </si>
  <si>
    <t xml:space="preserve">Rižev napitek s kalcijem brez sladkorja, laktoze, holesterola, konzervansov  </t>
  </si>
  <si>
    <t>Rižev napitek brez sladkorja, laktoze, holesterola, konzervansov</t>
  </si>
  <si>
    <t>Bio rižev napitek s kalcijem brez sladkorja, laktoze, holesterola, konzervansov</t>
  </si>
  <si>
    <t>Kokosov napitek</t>
  </si>
  <si>
    <t>Mandljev napitek brez sladkorja</t>
  </si>
  <si>
    <t>Ovsen napitek</t>
  </si>
  <si>
    <t>Prosen napitek</t>
  </si>
  <si>
    <t xml:space="preserve">Cikorija instant brez glutena  BG 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</si>
  <si>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</si>
  <si>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</si>
  <si>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</si>
  <si>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</si>
  <si>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>Bio Prašek za puding BG, vanilija</t>
  </si>
  <si>
    <t xml:space="preserve">Kokosov puding ananas </t>
  </si>
  <si>
    <t>Krema kokosova ekološka,</t>
  </si>
  <si>
    <t>Riževa smetana za stepanje</t>
  </si>
  <si>
    <t>Riževa smetana za kuhanje</t>
  </si>
  <si>
    <t xml:space="preserve">Univerzalna smetana za kuhanje brez glutena, mleka </t>
  </si>
  <si>
    <t>Ovsena smetana za kuhanje</t>
  </si>
  <si>
    <t>Bio Smetana kisla brez laktoze</t>
  </si>
  <si>
    <t xml:space="preserve">Nadomestek za sir brez mleka, mozzarela </t>
  </si>
  <si>
    <t>Nadomestek za sir  brez mleka, original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</si>
  <si>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</si>
  <si>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</si>
  <si>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</si>
  <si>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</si>
  <si>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</si>
  <si>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</si>
  <si>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</si>
  <si>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Bio čokoladni namaz brez glutena in dodanega sladkorja</t>
  </si>
  <si>
    <t>Čičerikin namaz brez mleka, jajc, glutena</t>
  </si>
  <si>
    <t>Bio pašteta z zelišči brez glutena</t>
  </si>
  <si>
    <t>Bio pašteta naravna rastlinska brez glutena</t>
  </si>
  <si>
    <t>Namaz s porom in bučk brez mleka, glutena</t>
  </si>
  <si>
    <t>Namaz s čemažem brez mleka, glutena</t>
  </si>
  <si>
    <t xml:space="preserve">Namaz z zelišči  brez mleka, glutena </t>
  </si>
  <si>
    <t xml:space="preserve">Bio namaz s papriko brez mleka </t>
  </si>
  <si>
    <t>Namaz z zelenjavo brez mleka, glutena</t>
  </si>
  <si>
    <t>Bio natur namaz, brez mleka</t>
  </si>
  <si>
    <t>Bio otroški namaz, brez mleka</t>
  </si>
  <si>
    <t>Bio namaz z okusom drobnjaka</t>
  </si>
  <si>
    <t>Silken Tofu</t>
  </si>
  <si>
    <t>Nadomestek za jajca brez glutena</t>
  </si>
  <si>
    <t xml:space="preserve">Nadomestek za gluten </t>
  </si>
  <si>
    <t>Vinski kamen prašek pecilni brez glutena</t>
  </si>
  <si>
    <t xml:space="preserve">Pecilni prašek brez glutena </t>
  </si>
  <si>
    <t>Kokosov sladkor</t>
  </si>
  <si>
    <t>Agavin sirup, za diabetike</t>
  </si>
  <si>
    <t>68-337</t>
  </si>
  <si>
    <t>180-340</t>
  </si>
  <si>
    <t>80-130</t>
  </si>
  <si>
    <t>90-120</t>
  </si>
  <si>
    <t>Mak</t>
  </si>
  <si>
    <t>4,0-5</t>
  </si>
  <si>
    <t>500-800</t>
  </si>
  <si>
    <t>8,0-10</t>
  </si>
  <si>
    <t>20-25</t>
  </si>
  <si>
    <t>150-300</t>
  </si>
  <si>
    <t>125-300</t>
  </si>
  <si>
    <t>700-800</t>
  </si>
  <si>
    <t>500-2000</t>
  </si>
  <si>
    <t>8,0-8</t>
  </si>
  <si>
    <t>Ledeni čaj, osvežilna negazirana pijača v tetrapaku,  nepovratna embalaža (tetra, pure pack in podobno)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</si>
  <si>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</si>
  <si>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</si>
  <si>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</si>
  <si>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</si>
  <si>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</si>
  <si>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</si>
  <si>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</si>
  <si>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</si>
  <si>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</si>
  <si>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</si>
  <si>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</si>
  <si>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</si>
  <si>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</si>
  <si>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</si>
  <si>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</si>
  <si>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</si>
  <si>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</si>
  <si>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Med cvetlični </t>
  </si>
  <si>
    <t xml:space="preserve">Marmelada jagoda brez ali z minimalno vsebnostjo konzervansov </t>
  </si>
  <si>
    <t xml:space="preserve">Marmelada marelična brez ali z minimalno vsebnostjo konzervansov </t>
  </si>
  <si>
    <t xml:space="preserve">Marmelada marelična brez ali  z minimalno vsebnostjo konzervansov </t>
  </si>
  <si>
    <t>Marmelada marelična brez konzervansov</t>
  </si>
  <si>
    <t>Marmelada šipkova brez ali z minimalno vsebnostjo konzervansov</t>
  </si>
  <si>
    <t>Marmelada slivova brez ali z minimalno vsebnostjo konzervansov</t>
  </si>
  <si>
    <t xml:space="preserve">Marmelada mešana brez ali z minimalno vsebnostjo konzervansov </t>
  </si>
  <si>
    <t>Marmelada mešana brez ali z minimalno vsebnostjo konzervansov</t>
  </si>
  <si>
    <t>Marmelada, marelična,  termostabilna za peko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</si>
  <si>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</si>
  <si>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</si>
  <si>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</si>
  <si>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</si>
  <si>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</si>
  <si>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</si>
  <si>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</si>
  <si>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</si>
  <si>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</si>
  <si>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</si>
  <si>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</si>
  <si>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</si>
  <si>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</si>
  <si>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</si>
  <si>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</si>
  <si>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</si>
  <si>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</si>
  <si>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</si>
  <si>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</si>
  <si>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</si>
  <si>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</si>
  <si>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</si>
  <si>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</si>
  <si>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</si>
  <si>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</si>
  <si>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</si>
  <si>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</si>
  <si>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</si>
  <si>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</si>
  <si>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</si>
  <si>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</si>
  <si>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</si>
  <si>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</si>
  <si>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</si>
  <si>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</si>
  <si>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</si>
  <si>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</si>
  <si>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</si>
  <si>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</si>
  <si>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</si>
  <si>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>Čokoladne kroglice, žitni izdelek</t>
  </si>
  <si>
    <t xml:space="preserve">Koruza pokovka </t>
  </si>
  <si>
    <t>Kosmiči kvalete Čokolino ali enakovredno</t>
  </si>
  <si>
    <t>Kosmiči kvalete Rižolino ali enakovredno</t>
  </si>
  <si>
    <t>Kosmiči  kvalite  enakovredno kot Čokolino</t>
  </si>
  <si>
    <t>Riževa moka</t>
  </si>
  <si>
    <t>Rožičeva moka</t>
  </si>
  <si>
    <t>Jedilna soda bikarbon</t>
  </si>
  <si>
    <t>Kokosova moka</t>
  </si>
  <si>
    <t>Basmati riž</t>
  </si>
  <si>
    <t>Beli brušen riž  1. vrste kakovosti za mlečni riž</t>
  </si>
  <si>
    <t>Dolgozrnati parboiled riž, brušen extra kakovosti</t>
  </si>
  <si>
    <t>Dolgozrnati parboiled riž, nebrušen extra kakovosti</t>
  </si>
  <si>
    <t>Rjavi riž ekstra kakovosti, dolgozrnati, polnozrnati, parboiled</t>
  </si>
  <si>
    <t>Beli brušeni riž  1. vrste kakovosti, v pvc vedru, zaboju za mlečni riž, Bali ali enakovredno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</si>
  <si>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</si>
  <si>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</si>
  <si>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</si>
  <si>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</si>
  <si>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</si>
  <si>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</si>
  <si>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</si>
  <si>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</si>
  <si>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</si>
  <si>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</si>
  <si>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</si>
  <si>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Keksi otroški </t>
  </si>
  <si>
    <t xml:space="preserve">Otroški keksi kvalete Baby </t>
  </si>
  <si>
    <t>Mlečno čokoladna rezina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</si>
  <si>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</si>
  <si>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</si>
  <si>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</si>
  <si>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</si>
  <si>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</si>
  <si>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</si>
  <si>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Pašteta iz kokošjega mesa za otroke (Argeta Junior ali enakovredno) brez ojačevalcev okusa, umetnih arom in drugih aditivov (E-jev)brez GSO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</si>
  <si>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</si>
  <si>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</si>
  <si>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</si>
  <si>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Pašteta iz kokošjega mesa za otroke (Argeta junior ali enakovredno) brez ojačevalcev okusa, umetnih arom in drugih aditivov (E-jev)</t>
  </si>
  <si>
    <t>Sardine v olivnem olju ekstra kvalete</t>
  </si>
  <si>
    <t>(Rumenoplavuta)Tuna v olivnem olju file ekstra kvalete</t>
  </si>
  <si>
    <t>(Rumenoplavuta)Tuna v olivnem olju ekstra kvalete</t>
  </si>
  <si>
    <t>(Rumenoplavuta)Tuna v naravnem soku ekstra kvalete</t>
  </si>
  <si>
    <t>Testenine polžki durum,  mali, brez jajc, lahko vsebuje sledi jajc</t>
  </si>
  <si>
    <t>Testenine špageti durum, brez jajc, lahko vsebuje sledi jajc</t>
  </si>
  <si>
    <t>Testenine (špageti, široki rezanci)  iz riževe moke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</si>
  <si>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</si>
  <si>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</si>
  <si>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</si>
  <si>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</si>
  <si>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</si>
  <si>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</si>
  <si>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</si>
  <si>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Polžki durum, polnozrnati, brez jajc, lahko vsebuje sledi jajc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</si>
  <si>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</si>
  <si>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</si>
  <si>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</si>
  <si>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</si>
  <si>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</si>
  <si>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</si>
  <si>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</si>
  <si>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IK, brez GSO</t>
  </si>
  <si>
    <t>Vsi artikli morajo biti brez aditivov in z manjšo vsebnostjo soli, in sicer 25 % - 30% manj soli.</t>
  </si>
  <si>
    <t xml:space="preserve">b)   Naročnik zahteva  12,5% -  20% jajčni delež. 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</si>
  <si>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</si>
  <si>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 xml:space="preserve">Naročnik želi čim več integrirane pridelave sadja in zelenjave. </t>
  </si>
  <si>
    <t xml:space="preserve">100 % sok mora imeti 100 % sadni delež in ne sme vsebovati dodanega sladkorja ! </t>
  </si>
  <si>
    <t xml:space="preserve"> Vsi 1 l sokovi naj bodo pakirani v embalaži, ki omogoča zapiranje po odprtju.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</si>
  <si>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</si>
  <si>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</si>
  <si>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</si>
  <si>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</si>
  <si>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</si>
  <si>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</si>
  <si>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</si>
  <si>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</si>
  <si>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Breskov kompot brez umetnih konzervansov  820 g</t>
  </si>
  <si>
    <t xml:space="preserve">Breskov kompot brez konzervansov 4250  g  </t>
  </si>
  <si>
    <t>Marelični kompot brez umetnih konzervansov 2500  g</t>
  </si>
  <si>
    <t>Ananasov kompot brez umetnih konzervansov 820- 850 g</t>
  </si>
  <si>
    <t>Čaj hibiskus filter vrečke, zaželjeno verige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</si>
  <si>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</si>
  <si>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</si>
  <si>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</si>
  <si>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</si>
  <si>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planinski zeliščni filter vrečke –  zaželjeno verige, brez glutena, barvil, arom in aditivov</t>
  </si>
  <si>
    <t>Čaj zeliščni otroški filter vrečke – zaželjeno verige, brez glutena, barvil, arom in aditivov</t>
  </si>
  <si>
    <t>Čaj sadni filter vrečke – POMARANČA –  zaželjeno verige</t>
  </si>
  <si>
    <t>Čaj  sadni filter vrečke – različni okusi –  zaželjeno verige, brez glutena, barvil, umetnih arom</t>
  </si>
  <si>
    <t>Čaj meta filter vrečke –  zaželjeno verige</t>
  </si>
  <si>
    <t>Kje se zahtevajo filter vrečke, je zaželjeno, da so čaji v verigi, ni pa zahteva.</t>
  </si>
  <si>
    <t>Tradicionalna morska sol nerafinirana, fino mleta, jodirana, jedilna, zaščiteno geografsko poreklo</t>
  </si>
  <si>
    <t>ZGP</t>
  </si>
  <si>
    <t>Bio pecivo s korenčkom</t>
  </si>
  <si>
    <t>Bio med cvetlični z geografsko označbo, 900 g, &lt;18,6% vode, &lt;15mg/kg HMF</t>
  </si>
  <si>
    <t xml:space="preserve">Sadje in zelenjava naj ne bo obsevana z ionizirajočim sevanjem. </t>
  </si>
  <si>
    <t>Breskov nektar, sadni delež breskev min 50%, nepovratna embalaža (tetra prisma, pure pack in podobno) brez konzervansov in umetnih sladil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</si>
  <si>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</si>
  <si>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</si>
  <si>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</si>
  <si>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</si>
  <si>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Marelični nektar sadni delež min 43% (marelica min 30%, jabolka), nepovratna embalaža(tetra brik, pure pack in podobno) brez konzervansov in umetnih sladil</t>
  </si>
  <si>
    <t>Breskov  nektar sadni delež min 50% (breskev min. 32%, jabolka), nepovratna embalaža (tetra brik, pure pack in podobno) brez konzervansov in umetnih sladil</t>
  </si>
  <si>
    <t>Sadno žitna rezina marelica, žita, jogurt  brez umetnih barvil, arom in konzervansov (Frutabela ali enakovredno) min 33% sadja z jogurtovim oblivom min 33%</t>
  </si>
  <si>
    <t>Kavni nadomestek žitni - pražen ječmen, pražen koren cikorije (Proja ali enakovredno)</t>
  </si>
  <si>
    <t>predracun2a_VrtecMedvode</t>
  </si>
  <si>
    <t>VRTEC MEDVODE</t>
  </si>
  <si>
    <t xml:space="preserve">Ostrovrharjeva ulica 2, 1215  MEDVODE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</si>
</sst>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0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8"/>
      <name val="Palatino Linotype"/>
      <family val="1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72" fillId="55" borderId="41" applyNumberFormat="0" applyAlignment="0" applyProtection="0"/>
    <xf numFmtId="0" fontId="29" fillId="53" borderId="43" applyNumberFormat="0" applyAlignment="0" applyProtection="0"/>
    <xf numFmtId="0" fontId="31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166" fontId="37" fillId="3" borderId="21" xfId="0" applyNumberFormat="1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1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89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27" borderId="36" xfId="0" applyNumberFormat="1" applyFont="1" applyFill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center" vertical="center" wrapText="1"/>
    </xf>
    <xf numFmtId="166" fontId="12" fillId="37" borderId="1" xfId="0" applyNumberFormat="1" applyFont="1" applyFill="1" applyBorder="1" applyAlignment="1">
      <alignment horizontal="center" vertical="center" wrapText="1"/>
    </xf>
    <xf numFmtId="10" fontId="12" fillId="37" borderId="1" xfId="0" applyNumberFormat="1" applyFont="1" applyFill="1" applyBorder="1" applyAlignment="1">
      <alignment horizontal="center" vertical="center" wrapText="1"/>
    </xf>
    <xf numFmtId="0" fontId="15" fillId="37" borderId="3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left" vertical="center" wrapText="1"/>
    </xf>
    <xf numFmtId="0" fontId="12" fillId="89" borderId="1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08" fillId="0" borderId="2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0" fontId="38" fillId="2" borderId="0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7" borderId="38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0" fillId="90" borderId="21" xfId="0" applyFill="1" applyBorder="1" applyAlignment="1">
      <alignment vertical="center" wrapText="1"/>
    </xf>
    <xf numFmtId="0" fontId="6" fillId="88" borderId="21" xfId="0" applyFont="1" applyFill="1" applyBorder="1" applyAlignment="1">
      <alignment horizontal="center" vertical="center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78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85" dataDxfId="1783" headerRowBorderDxfId="1784" tableBorderDxfId="1782" totalsRowBorderDxfId="1781">
  <tableColumns count="21">
    <tableColumn id="1" xr3:uid="{00000000-0010-0000-0000-000001000000}" name="Zap. št." totalsRowLabel="Vsota" dataDxfId="1780" totalsRowDxfId="1779"/>
    <tableColumn id="2" xr3:uid="{00000000-0010-0000-0000-000002000000}" name="Tehnična specifikacija živila (stolpec 2, 2a, 2b, 2c)" dataDxfId="1778" totalsRowDxfId="1777"/>
    <tableColumn id="3" xr3:uid="{00000000-0010-0000-0000-000003000000}" name="ZAHTEVANO PAKIRANJE                    Masa/volumen" dataDxfId="1776" totalsRowDxfId="1775"/>
    <tableColumn id="4" xr3:uid="{00000000-0010-0000-0000-000004000000}" name=" ZAHTEVANO PAKIRANJE       Enota" dataDxfId="1774" totalsRowDxfId="1773"/>
    <tableColumn id="21" xr3:uid="{00000000-0010-0000-0000-000015000000}" name="ZAHTEVANA SHEMA KAKOVOSTI" dataDxfId="1772" totalsRowDxfId="1771"/>
    <tableColumn id="5" xr3:uid="{00000000-0010-0000-0000-000005000000}" name="Okvirna količina" dataDxfId="1770" totalsRowDxfId="1769" dataCellStyle="Valuta"/>
    <tableColumn id="6" xr3:uid="{00000000-0010-0000-0000-000006000000}" name="Enota mere količine" dataDxfId="1768" totalsRowDxfId="1767"/>
    <tableColumn id="7" xr3:uid="{00000000-0010-0000-0000-000007000000}" name="Preračunana masa/volumen/kos na enoto kg" totalsRowFunction="sum" dataDxfId="1766" totalsRowDxfId="176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64" totalsRowDxfId="176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62" totalsRowDxfId="1761" dataCellStyle="Valuta"/>
    <tableColumn id="10" xr3:uid="{00000000-0010-0000-0000-00000A000000}" name="BLAGOVNA ZNAMKA ali PROIZVAJALEC" dataDxfId="1760" totalsRowDxfId="1759" dataCellStyle="Valuta"/>
    <tableColumn id="11" xr3:uid="{00000000-0010-0000-0000-00000B000000}" name=" NAZIV/IME (trgovsko) ponujenega živila  " dataDxfId="1758" totalsRowDxfId="1757" dataCellStyle="Valuta"/>
    <tableColumn id="12" xr3:uid="{00000000-0010-0000-0000-00000C000000}" name="Dejanska masa/volumen ponujenega živila" dataDxfId="1756" totalsRowDxfId="1755" dataCellStyle="Valuta"/>
    <tableColumn id="13" xr3:uid="{00000000-0010-0000-0000-00000D000000}" name="cena/enota brez DDV v EUR" dataDxfId="1754" totalsRowDxfId="1753"/>
    <tableColumn id="14" xr3:uid="{00000000-0010-0000-0000-00000E000000}" name="Cena za dejansko maso/volumen ponujenega živila brez DDV " dataDxfId="1752" totalsRowDxfId="1751"/>
    <tableColumn id="15" xr3:uid="{00000000-0010-0000-0000-00000F000000}" name="Stopnja DDV (%)" dataDxfId="1750" totalsRowDxfId="1749"/>
    <tableColumn id="16" xr3:uid="{00000000-0010-0000-0000-000010000000}" name="Davek (EUR)" dataDxfId="1748" totalsRowDxfId="174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746" totalsRowDxfId="17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744" totalsRowDxfId="174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742" totalsRowDxfId="174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740" totalsRowDxfId="173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738" dataDxfId="1736" headerRowBorderDxfId="1737" tableBorderDxfId="1735" totalsRowBorderDxfId="1734">
  <tableColumns count="21">
    <tableColumn id="1" xr3:uid="{00000000-0010-0000-0100-000001000000}" name="Zap. št." totalsRowLabel="Vsota" dataDxfId="1733" totalsRowDxfId="1732"/>
    <tableColumn id="2" xr3:uid="{00000000-0010-0000-0100-000002000000}" name="Tehnična specifikacija živila (stolpec 2, 2a, 2b, 2c)" dataDxfId="1731" totalsRowDxfId="1730"/>
    <tableColumn id="3" xr3:uid="{00000000-0010-0000-0100-000003000000}" name="ZAHTEVANO PAKIRANJE                    Masa/volumen" dataDxfId="1729" totalsRowDxfId="1728"/>
    <tableColumn id="4" xr3:uid="{00000000-0010-0000-0100-000004000000}" name=" ZAHTEVANO PAKIRANJE       Enota" dataDxfId="1727" totalsRowDxfId="1726"/>
    <tableColumn id="21" xr3:uid="{00000000-0010-0000-0100-000015000000}" name="ZAHTEVANA SHEMA KAKOVOSTI" dataDxfId="1725" totalsRowDxfId="1724"/>
    <tableColumn id="5" xr3:uid="{00000000-0010-0000-0100-000005000000}" name="Okvirna količina" dataDxfId="1723" totalsRowDxfId="1722" dataCellStyle="Valuta"/>
    <tableColumn id="6" xr3:uid="{00000000-0010-0000-0100-000006000000}" name="Enota mere količine" dataDxfId="1721" totalsRowDxfId="1720"/>
    <tableColumn id="7" xr3:uid="{00000000-0010-0000-0100-000007000000}" name="Preračunana masa/volumen/kos na enoto kg" totalsRowFunction="sum" dataDxfId="1719" totalsRowDxfId="171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717" totalsRowDxfId="171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715" totalsRowDxfId="1714" dataCellStyle="Valuta"/>
    <tableColumn id="10" xr3:uid="{00000000-0010-0000-0100-00000A000000}" name="BLAGOVNA ZNAMKA ali PROIZVAJALEC" dataDxfId="1713" totalsRowDxfId="1712" dataCellStyle="Valuta"/>
    <tableColumn id="11" xr3:uid="{00000000-0010-0000-0100-00000B000000}" name=" NAZIV/IME (trgovsko) ponujenega živila  " dataDxfId="1711" totalsRowDxfId="1710" dataCellStyle="Valuta"/>
    <tableColumn id="12" xr3:uid="{00000000-0010-0000-0100-00000C000000}" name="Dejanska masa/volumen ponujenega živila" dataDxfId="1709" totalsRowDxfId="1708" dataCellStyle="Valuta"/>
    <tableColumn id="13" xr3:uid="{00000000-0010-0000-0100-00000D000000}" name="cena/enota brez DDV v EUR" dataDxfId="1707" totalsRowDxfId="1706"/>
    <tableColumn id="14" xr3:uid="{00000000-0010-0000-0100-00000E000000}" name="Cena za dejansko maso/volumen ponujenega živila brez DDV " dataDxfId="1705" totalsRowDxfId="1704"/>
    <tableColumn id="15" xr3:uid="{00000000-0010-0000-0100-00000F000000}" name="Stopnja DDV (%)" dataDxfId="1703" totalsRowDxfId="1702"/>
    <tableColumn id="16" xr3:uid="{00000000-0010-0000-0100-000010000000}" name="Davek (EUR)" dataDxfId="1701" totalsRowDxfId="170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99" totalsRowDxfId="169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97" totalsRowDxfId="169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95" totalsRowDxfId="169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93" totalsRowDxfId="169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1691" dataDxfId="1689" headerRowBorderDxfId="1690" tableBorderDxfId="1688" totalsRowBorderDxfId="1687">
  <tableColumns count="21">
    <tableColumn id="1" xr3:uid="{00000000-0010-0000-0200-000001000000}" name="Zap. št." totalsRowLabel="Vsota" dataDxfId="1686" totalsRowDxfId="1685"/>
    <tableColumn id="2" xr3:uid="{00000000-0010-0000-0200-000002000000}" name="Tehnična specifikacija živila (stolpec 2, 2a, 2b, 2c)" dataDxfId="1684" totalsRowDxfId="1683"/>
    <tableColumn id="3" xr3:uid="{00000000-0010-0000-0200-000003000000}" name="ZAHTEVANO PAKIRANJE                    Masa/volumen" dataDxfId="1682" totalsRowDxfId="1681"/>
    <tableColumn id="4" xr3:uid="{00000000-0010-0000-0200-000004000000}" name=" ZAHTEVANO PAKIRANJE       Enota" dataDxfId="1680" totalsRowDxfId="1679"/>
    <tableColumn id="21" xr3:uid="{00000000-0010-0000-0200-000015000000}" name="ZAHTEVANA SHEMA KAKOVOSTI" dataDxfId="1678" totalsRowDxfId="1677"/>
    <tableColumn id="5" xr3:uid="{00000000-0010-0000-0200-000005000000}" name="Okvirna količina" dataDxfId="1676" totalsRowDxfId="1675" dataCellStyle="Valuta"/>
    <tableColumn id="6" xr3:uid="{00000000-0010-0000-0200-000006000000}" name="Enota mere količine" dataDxfId="1674" totalsRowDxfId="1673"/>
    <tableColumn id="7" xr3:uid="{00000000-0010-0000-0200-000007000000}" name="Preračunana masa/volumen/kos na enoto kg" totalsRowFunction="sum" dataDxfId="1672" totalsRowDxfId="167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70" totalsRowDxfId="166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68" totalsRowDxfId="1667" dataCellStyle="Valuta"/>
    <tableColumn id="10" xr3:uid="{00000000-0010-0000-0200-00000A000000}" name="BLAGOVNA ZNAMKA ali PROIZVAJALEC" dataDxfId="1666" totalsRowDxfId="1665" dataCellStyle="Valuta"/>
    <tableColumn id="11" xr3:uid="{00000000-0010-0000-0200-00000B000000}" name=" NAZIV/IME (trgovsko) ponujenega živila  " dataDxfId="1664" totalsRowDxfId="1663" dataCellStyle="Valuta"/>
    <tableColumn id="12" xr3:uid="{00000000-0010-0000-0200-00000C000000}" name="Dejanska masa/volumen ponujenega živila" dataDxfId="1662" totalsRowDxfId="1661" dataCellStyle="Valuta"/>
    <tableColumn id="13" xr3:uid="{00000000-0010-0000-0200-00000D000000}" name="cena/enota brez DDV v EUR" dataDxfId="1660" totalsRowDxfId="1659"/>
    <tableColumn id="14" xr3:uid="{00000000-0010-0000-0200-00000E000000}" name="Cena za dejansko maso/volumen ponujenega živila brez DDV " dataDxfId="1658" totalsRowDxfId="1657"/>
    <tableColumn id="15" xr3:uid="{00000000-0010-0000-0200-00000F000000}" name="Stopnja DDV (%)" dataDxfId="1656" totalsRowDxfId="1655"/>
    <tableColumn id="16" xr3:uid="{00000000-0010-0000-0200-000010000000}" name="Davek (EUR)" dataDxfId="1654" totalsRowDxfId="165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52" totalsRowDxfId="165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50" totalsRowDxfId="16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48" totalsRowDxfId="164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46" totalsRowDxfId="164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644" dataDxfId="1642" headerRowBorderDxfId="1643" tableBorderDxfId="1641" totalsRowBorderDxfId="1640">
  <tableColumns count="21">
    <tableColumn id="1" xr3:uid="{00000000-0010-0000-0300-000001000000}" name="Zap. št." totalsRowLabel="Vsota" dataDxfId="1639" totalsRowDxfId="1638"/>
    <tableColumn id="2" xr3:uid="{00000000-0010-0000-0300-000002000000}" name="Tehnična specifikacija živila (stolpec 2, 2a, 2b, 2c)" dataDxfId="1637" totalsRowDxfId="1636"/>
    <tableColumn id="3" xr3:uid="{00000000-0010-0000-0300-000003000000}" name="ZAHTEVANO PAKIRANJE                    Masa/volumen" dataDxfId="1635" totalsRowDxfId="1634"/>
    <tableColumn id="4" xr3:uid="{00000000-0010-0000-0300-000004000000}" name=" ZAHTEVANO PAKIRANJE       Enota" dataDxfId="1633" totalsRowDxfId="1632"/>
    <tableColumn id="21" xr3:uid="{00000000-0010-0000-0300-000015000000}" name="ZAHTEVANA SHEMA KAKOVOSTI" dataDxfId="1631" totalsRowDxfId="1630"/>
    <tableColumn id="5" xr3:uid="{00000000-0010-0000-0300-000005000000}" name="Okvirna količina" dataDxfId="1629" totalsRowDxfId="1628" dataCellStyle="Valuta"/>
    <tableColumn id="6" xr3:uid="{00000000-0010-0000-0300-000006000000}" name="Enota mere količine" dataDxfId="1627" totalsRowDxfId="1626"/>
    <tableColumn id="7" xr3:uid="{00000000-0010-0000-0300-000007000000}" name="Preračunana masa/volumen/kos na enoto kg" totalsRowFunction="sum" dataDxfId="1625" totalsRowDxfId="162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623" totalsRowDxfId="162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621" totalsRowDxfId="1620" dataCellStyle="Valuta"/>
    <tableColumn id="10" xr3:uid="{00000000-0010-0000-0300-00000A000000}" name="BLAGOVNA ZNAMKA ali PROIZVAJALEC" dataDxfId="1619" totalsRowDxfId="1618" dataCellStyle="Valuta"/>
    <tableColumn id="11" xr3:uid="{00000000-0010-0000-0300-00000B000000}" name=" NAZIV/IME (trgovsko) ponujenega živila  " dataDxfId="1617" totalsRowDxfId="1616" dataCellStyle="Valuta"/>
    <tableColumn id="12" xr3:uid="{00000000-0010-0000-0300-00000C000000}" name="Dejanska masa/volumen ponujenega živila" dataDxfId="1615" totalsRowDxfId="1614" dataCellStyle="Valuta"/>
    <tableColumn id="13" xr3:uid="{00000000-0010-0000-0300-00000D000000}" name="cena/enota brez DDV v EUR" dataDxfId="1613" totalsRowDxfId="1612"/>
    <tableColumn id="14" xr3:uid="{00000000-0010-0000-0300-00000E000000}" name="Cena za dejansko maso/volumen ponujenega živila brez DDV " dataDxfId="1611" totalsRowDxfId="1610"/>
    <tableColumn id="15" xr3:uid="{00000000-0010-0000-0300-00000F000000}" name="Stopnja DDV (%)" dataDxfId="1609" totalsRowDxfId="1608"/>
    <tableColumn id="16" xr3:uid="{00000000-0010-0000-0300-000010000000}" name="Davek (EUR)" dataDxfId="1607" totalsRowDxfId="160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605" totalsRowDxfId="160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603" totalsRowDxfId="160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601" totalsRowDxfId="160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99" totalsRowDxfId="159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1597" dataDxfId="1595" headerRowBorderDxfId="1596" tableBorderDxfId="1594" totalsRowBorderDxfId="1593">
  <tableColumns count="21">
    <tableColumn id="1" xr3:uid="{00000000-0010-0000-0400-000001000000}" name="Zap. št." totalsRowLabel="Vsota" dataDxfId="1592" totalsRowDxfId="1591"/>
    <tableColumn id="2" xr3:uid="{00000000-0010-0000-0400-000002000000}" name="Tehnična specifikacija živila (stolpec 2, 2a, 2b, 2c)" dataDxfId="1590" totalsRowDxfId="1589"/>
    <tableColumn id="3" xr3:uid="{00000000-0010-0000-0400-000003000000}" name="ZAHTEVANO PAKIRANJE                    Masa/volumen" dataDxfId="1588" totalsRowDxfId="1587"/>
    <tableColumn id="4" xr3:uid="{00000000-0010-0000-0400-000004000000}" name=" ZAHTEVANO PAKIRANJE       Enota" dataDxfId="1586" totalsRowDxfId="1585"/>
    <tableColumn id="21" xr3:uid="{00000000-0010-0000-0400-000015000000}" name="ZAHTEVANA SHEMA KAKOVOSTI" dataDxfId="1584" totalsRowDxfId="1583"/>
    <tableColumn id="5" xr3:uid="{00000000-0010-0000-0400-000005000000}" name="Okvirna količina" dataDxfId="1582" totalsRowDxfId="1581" dataCellStyle="Valuta"/>
    <tableColumn id="6" xr3:uid="{00000000-0010-0000-0400-000006000000}" name="Enota mere količine" dataDxfId="1580" totalsRowDxfId="1579"/>
    <tableColumn id="7" xr3:uid="{00000000-0010-0000-0400-000007000000}" name="Preračunana masa/volumen/kos na enoto kg" totalsRowFunction="sum" dataDxfId="1578" totalsRowDxfId="157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76" totalsRowDxfId="157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74" totalsRowDxfId="1573" dataCellStyle="Valuta"/>
    <tableColumn id="10" xr3:uid="{00000000-0010-0000-0400-00000A000000}" name="BLAGOVNA ZNAMKA ali PROIZVAJALEC" dataDxfId="1572" totalsRowDxfId="1571" dataCellStyle="Valuta"/>
    <tableColumn id="11" xr3:uid="{00000000-0010-0000-0400-00000B000000}" name=" NAZIV/IME (trgovsko) ponujenega živila  " dataDxfId="1570" totalsRowDxfId="1569" dataCellStyle="Valuta"/>
    <tableColumn id="12" xr3:uid="{00000000-0010-0000-0400-00000C000000}" name="Dejanska masa/volumen ponujenega živila" dataDxfId="1568" totalsRowDxfId="1567" dataCellStyle="Valuta"/>
    <tableColumn id="13" xr3:uid="{00000000-0010-0000-0400-00000D000000}" name="cena/enota brez DDV v EUR" dataDxfId="1566" totalsRowDxfId="1565"/>
    <tableColumn id="14" xr3:uid="{00000000-0010-0000-0400-00000E000000}" name="Cena za dejansko maso/volumen ponujenega živila brez DDV " dataDxfId="1564" totalsRowDxfId="1563"/>
    <tableColumn id="15" xr3:uid="{00000000-0010-0000-0400-00000F000000}" name="Stopnja DDV (%)" dataDxfId="1562" totalsRowDxfId="1561"/>
    <tableColumn id="16" xr3:uid="{00000000-0010-0000-0400-000010000000}" name="Davek (EUR)" dataDxfId="1560" totalsRowDxfId="155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58" totalsRowDxfId="155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56" totalsRowDxfId="155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54" totalsRowDxfId="155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52" totalsRowDxfId="155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50" dataDxfId="1548" headerRowBorderDxfId="1549" tableBorderDxfId="1547" totalsRowBorderDxfId="1546">
  <tableColumns count="21">
    <tableColumn id="1" xr3:uid="{00000000-0010-0000-0500-000001000000}" name="Zap. št." totalsRowLabel="Vsota" dataDxfId="1545" totalsRowDxfId="1544"/>
    <tableColumn id="2" xr3:uid="{00000000-0010-0000-0500-000002000000}" name="Tehnična specifikacija živila (stolpec 2, 2a, 2b, 2c)" dataDxfId="1543" totalsRowDxfId="1542"/>
    <tableColumn id="3" xr3:uid="{00000000-0010-0000-0500-000003000000}" name="ZAHTEVANO PAKIRANJE                    Masa/volumen" dataDxfId="1541" totalsRowDxfId="1540"/>
    <tableColumn id="4" xr3:uid="{00000000-0010-0000-0500-000004000000}" name=" ZAHTEVANO PAKIRANJE       Enota" dataDxfId="1539" totalsRowDxfId="1538"/>
    <tableColumn id="21" xr3:uid="{00000000-0010-0000-0500-000015000000}" name="ZAHTEVANA SHEMA KAKOVOSTI" dataDxfId="1537" totalsRowDxfId="1536"/>
    <tableColumn id="5" xr3:uid="{00000000-0010-0000-0500-000005000000}" name="Okvirna količina" dataDxfId="1535" totalsRowDxfId="1534" dataCellStyle="Valuta"/>
    <tableColumn id="6" xr3:uid="{00000000-0010-0000-0500-000006000000}" name="Enota mere količine" dataDxfId="1533" totalsRowDxfId="1532"/>
    <tableColumn id="7" xr3:uid="{00000000-0010-0000-0500-000007000000}" name="Preračunana masa/volumen/kos na enoto kg" totalsRowFunction="sum" dataDxfId="1531" totalsRowDxfId="153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529" totalsRowDxfId="152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527" totalsRowDxfId="1526" dataCellStyle="Valuta"/>
    <tableColumn id="10" xr3:uid="{00000000-0010-0000-0500-00000A000000}" name="BLAGOVNA ZNAMKA ali PROIZVAJALEC" dataDxfId="1525" totalsRowDxfId="1524" dataCellStyle="Valuta"/>
    <tableColumn id="11" xr3:uid="{00000000-0010-0000-0500-00000B000000}" name=" NAZIV/IME (trgovsko) ponujenega živila  " dataDxfId="1523" totalsRowDxfId="1522" dataCellStyle="Valuta"/>
    <tableColumn id="12" xr3:uid="{00000000-0010-0000-0500-00000C000000}" name="Dejanska masa/volumen ponujenega živila" dataDxfId="1521" totalsRowDxfId="1520" dataCellStyle="Valuta"/>
    <tableColumn id="13" xr3:uid="{00000000-0010-0000-0500-00000D000000}" name="cena/enota brez DDV v EUR" dataDxfId="1519" totalsRowDxfId="1518"/>
    <tableColumn id="14" xr3:uid="{00000000-0010-0000-0500-00000E000000}" name="Cena za dejansko maso/volumen ponujenega živila brez DDV " dataDxfId="1517" totalsRowDxfId="1516"/>
    <tableColumn id="15" xr3:uid="{00000000-0010-0000-0500-00000F000000}" name="Stopnja DDV (%)" dataDxfId="1515" totalsRowDxfId="1514"/>
    <tableColumn id="16" xr3:uid="{00000000-0010-0000-0500-000010000000}" name="Davek (EUR)" dataDxfId="1513" totalsRowDxfId="151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511" totalsRowDxfId="151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509" totalsRowDxfId="150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507" totalsRowDxfId="150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505" totalsRowDxfId="150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8" totalsRowCount="1" headerRowDxfId="1503" dataDxfId="1501" headerRowBorderDxfId="1502" tableBorderDxfId="1500" totalsRowBorderDxfId="1499">
  <tableColumns count="21">
    <tableColumn id="1" xr3:uid="{00000000-0010-0000-0600-000001000000}" name="Zap. št." totalsRowLabel="Vsota" dataDxfId="1498" totalsRowDxfId="1497"/>
    <tableColumn id="2" xr3:uid="{00000000-0010-0000-0600-000002000000}" name="Tehnična specifikacija živila (stolpec 2, 2a, 2b, 2c)" dataDxfId="1496" totalsRowDxfId="1495"/>
    <tableColumn id="3" xr3:uid="{00000000-0010-0000-0600-000003000000}" name="ZAHTEVANO PAKIRANJE                    Masa/volumen" dataDxfId="1494" totalsRowDxfId="1493"/>
    <tableColumn id="4" xr3:uid="{00000000-0010-0000-0600-000004000000}" name=" ZAHTEVANO PAKIRANJE       Enota" dataDxfId="1492" totalsRowDxfId="1491"/>
    <tableColumn id="21" xr3:uid="{00000000-0010-0000-0600-000015000000}" name="ZAHTEVANA SHEMA KAKOVOSTI" dataDxfId="1490" totalsRowDxfId="1489"/>
    <tableColumn id="5" xr3:uid="{00000000-0010-0000-0600-000005000000}" name="Okvirna količina" dataDxfId="1488" totalsRowDxfId="1487" dataCellStyle="Valuta"/>
    <tableColumn id="6" xr3:uid="{00000000-0010-0000-0600-000006000000}" name="Enota mere količine" dataDxfId="1486" totalsRowDxfId="1485"/>
    <tableColumn id="7" xr3:uid="{00000000-0010-0000-0600-000007000000}" name="Preračunana masa/volumen/kos na enoto kg" totalsRowFunction="sum" dataDxfId="1484" totalsRowDxfId="148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82" totalsRowDxfId="148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80" totalsRowDxfId="1479" dataCellStyle="Valuta"/>
    <tableColumn id="10" xr3:uid="{00000000-0010-0000-0600-00000A000000}" name="BLAGOVNA ZNAMKA ali PROIZVAJALEC" dataDxfId="1478" totalsRowDxfId="1477" dataCellStyle="Valuta"/>
    <tableColumn id="11" xr3:uid="{00000000-0010-0000-0600-00000B000000}" name=" NAZIV/IME (trgovsko) ponujenega živila  " dataDxfId="1476" totalsRowDxfId="1475" dataCellStyle="Valuta"/>
    <tableColumn id="12" xr3:uid="{00000000-0010-0000-0600-00000C000000}" name="Dejanska masa/volumen ponujenega živila" dataDxfId="1474" totalsRowDxfId="1473" dataCellStyle="Valuta"/>
    <tableColumn id="13" xr3:uid="{00000000-0010-0000-0600-00000D000000}" name="cena/enota brez DDV v EUR" dataDxfId="1472" totalsRowDxfId="1471"/>
    <tableColumn id="14" xr3:uid="{00000000-0010-0000-0600-00000E000000}" name="Cena za dejansko maso/volumen ponujenega živila brez DDV " dataDxfId="1470" totalsRowDxfId="1469"/>
    <tableColumn id="15" xr3:uid="{00000000-0010-0000-0600-00000F000000}" name="Stopnja DDV (%)" dataDxfId="1468" totalsRowDxfId="1467"/>
    <tableColumn id="16" xr3:uid="{00000000-0010-0000-0600-000010000000}" name="Davek (EUR)" dataDxfId="1466" totalsRowDxfId="146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64" totalsRowDxfId="146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62" totalsRowDxfId="146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60" totalsRowDxfId="145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456" dataDxfId="1454" headerRowBorderDxfId="1455" tableBorderDxfId="1453" totalsRowBorderDxfId="1452">
  <tableColumns count="21">
    <tableColumn id="1" xr3:uid="{00000000-0010-0000-0700-000001000000}" name="Zap. št." totalsRowLabel="Vsota" dataDxfId="1451" totalsRowDxfId="1450"/>
    <tableColumn id="2" xr3:uid="{00000000-0010-0000-0700-000002000000}" name="Tehnična specifikacija živila (stolpec 2, 2a, 2b, 2c)" dataDxfId="1449" totalsRowDxfId="1448"/>
    <tableColumn id="3" xr3:uid="{00000000-0010-0000-0700-000003000000}" name="ZAHTEVANO PAKIRANJE                    Masa/volumen" dataDxfId="1447" totalsRowDxfId="1446"/>
    <tableColumn id="4" xr3:uid="{00000000-0010-0000-0700-000004000000}" name=" ZAHTEVANO PAKIRANJE       Enota" dataDxfId="1445" totalsRowDxfId="1444"/>
    <tableColumn id="21" xr3:uid="{00000000-0010-0000-0700-000015000000}" name="ZAHTEVANA SHEMA KAKOVOSTI" dataDxfId="1443" totalsRowDxfId="1442"/>
    <tableColumn id="5" xr3:uid="{00000000-0010-0000-0700-000005000000}" name="Okvirna količina" dataDxfId="1441" totalsRowDxfId="1440" dataCellStyle="Valuta"/>
    <tableColumn id="6" xr3:uid="{00000000-0010-0000-0700-000006000000}" name="Enota mere količine" dataDxfId="1439" totalsRowDxfId="1438"/>
    <tableColumn id="7" xr3:uid="{00000000-0010-0000-0700-000007000000}" name="Preračunana masa/volumen/kos na enoto kg" totalsRowFunction="sum" dataDxfId="1437" totalsRowDxfId="143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435" totalsRowDxfId="143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433" totalsRowDxfId="1432" dataCellStyle="Valuta"/>
    <tableColumn id="10" xr3:uid="{00000000-0010-0000-0700-00000A000000}" name="BLAGOVNA ZNAMKA ali PROIZVAJALEC" dataDxfId="1431" totalsRowDxfId="1430" dataCellStyle="Valuta"/>
    <tableColumn id="11" xr3:uid="{00000000-0010-0000-0700-00000B000000}" name=" NAZIV/IME (trgovsko) ponujenega živila  " dataDxfId="1429" totalsRowDxfId="1428" dataCellStyle="Valuta"/>
    <tableColumn id="12" xr3:uid="{00000000-0010-0000-0700-00000C000000}" name="Dejanska masa/volumen ponujenega živila" dataDxfId="1427" totalsRowDxfId="1426" dataCellStyle="Valuta"/>
    <tableColumn id="13" xr3:uid="{00000000-0010-0000-0700-00000D000000}" name="cena/enota brez DDV v EUR" dataDxfId="1425" totalsRowDxfId="1424"/>
    <tableColumn id="14" xr3:uid="{00000000-0010-0000-0700-00000E000000}" name="Cena za dejansko maso/volumen ponujenega živila brez DDV " dataDxfId="1423" totalsRowDxfId="1422"/>
    <tableColumn id="15" xr3:uid="{00000000-0010-0000-0700-00000F000000}" name="Stopnja DDV (%)" dataDxfId="1421" totalsRowDxfId="1420"/>
    <tableColumn id="16" xr3:uid="{00000000-0010-0000-0700-000010000000}" name="Davek (EUR)" dataDxfId="1419" totalsRowDxfId="141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417" totalsRowDxfId="141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415" totalsRowDxfId="141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413" totalsRowDxfId="141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411" totalsRowDxfId="141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1409" dataDxfId="1407" headerRowBorderDxfId="1408" tableBorderDxfId="1406" totalsRowBorderDxfId="1405">
  <tableColumns count="21">
    <tableColumn id="1" xr3:uid="{00000000-0010-0000-0800-000001000000}" name="Zap. št." totalsRowLabel="Vsota" dataDxfId="1404" totalsRowDxfId="1403"/>
    <tableColumn id="2" xr3:uid="{00000000-0010-0000-0800-000002000000}" name="Tehnična specifikacija živila (stolpec 2, 2a, 2b, 2c)" dataDxfId="1402" totalsRowDxfId="1401"/>
    <tableColumn id="3" xr3:uid="{00000000-0010-0000-0800-000003000000}" name="ZAHTEVANO PAKIRANJE                    Masa/volumen" dataDxfId="1400" totalsRowDxfId="1399"/>
    <tableColumn id="4" xr3:uid="{00000000-0010-0000-0800-000004000000}" name=" ZAHTEVANO PAKIRANJE       Enota" dataDxfId="1398" totalsRowDxfId="1397"/>
    <tableColumn id="21" xr3:uid="{00000000-0010-0000-0800-000015000000}" name="ZAHTEVANA SHEMA KAKOVOSTI" dataDxfId="1396" totalsRowDxfId="1395"/>
    <tableColumn id="5" xr3:uid="{00000000-0010-0000-0800-000005000000}" name="Okvirna količina" dataDxfId="1394" totalsRowDxfId="1393" dataCellStyle="Valuta"/>
    <tableColumn id="6" xr3:uid="{00000000-0010-0000-0800-000006000000}" name="Enota mere količine" dataDxfId="1392" totalsRowDxfId="1391"/>
    <tableColumn id="7" xr3:uid="{00000000-0010-0000-0800-000007000000}" name="Preračunana masa/volumen/kos na enoto kg" totalsRowFunction="sum" dataDxfId="1390" totalsRowDxfId="138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88" totalsRowDxfId="138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86" totalsRowDxfId="1385" dataCellStyle="Valuta"/>
    <tableColumn id="10" xr3:uid="{00000000-0010-0000-0800-00000A000000}" name="BLAGOVNA ZNAMKA ali PROIZVAJALEC" dataDxfId="1384" totalsRowDxfId="1383" dataCellStyle="Valuta"/>
    <tableColumn id="11" xr3:uid="{00000000-0010-0000-0800-00000B000000}" name=" NAZIV/IME (trgovsko) ponujenega živila  " dataDxfId="1382" totalsRowDxfId="1381" dataCellStyle="Valuta"/>
    <tableColumn id="12" xr3:uid="{00000000-0010-0000-0800-00000C000000}" name="Dejanska masa/volumen ponujenega živila" dataDxfId="1380" totalsRowDxfId="1379" dataCellStyle="Valuta"/>
    <tableColumn id="13" xr3:uid="{00000000-0010-0000-0800-00000D000000}" name="cena/enota brez DDV v EUR" dataDxfId="1378" totalsRowDxfId="1377"/>
    <tableColumn id="14" xr3:uid="{00000000-0010-0000-0800-00000E000000}" name="Cena za dejansko maso/volumen ponujenega živila brez DDV " dataDxfId="1376" totalsRowDxfId="1375"/>
    <tableColumn id="15" xr3:uid="{00000000-0010-0000-0800-00000F000000}" name="Stopnja DDV (%)" dataDxfId="1374" totalsRowDxfId="1373"/>
    <tableColumn id="16" xr3:uid="{00000000-0010-0000-0800-000010000000}" name="Davek (EUR)" dataDxfId="1372" totalsRowDxfId="137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70" totalsRowDxfId="136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68" totalsRowDxfId="136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66" totalsRowDxfId="136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64" totalsRowDxfId="136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1362" dataDxfId="1360" headerRowBorderDxfId="1361" tableBorderDxfId="1359" totalsRowBorderDxfId="1358">
  <tableColumns count="21">
    <tableColumn id="1" xr3:uid="{00000000-0010-0000-0900-000001000000}" name="Zap. št." totalsRowLabel="Vsota" dataDxfId="1357" totalsRowDxfId="1356"/>
    <tableColumn id="2" xr3:uid="{00000000-0010-0000-0900-000002000000}" name="Tehnična specifikacija živila (stolpec 2, 2a, 2b, 2c)" dataDxfId="1355" totalsRowDxfId="1354"/>
    <tableColumn id="3" xr3:uid="{00000000-0010-0000-0900-000003000000}" name="ZAHTEVANO PAKIRANJE                    Masa/volumen" dataDxfId="1353" totalsRowDxfId="1352"/>
    <tableColumn id="4" xr3:uid="{00000000-0010-0000-0900-000004000000}" name=" ZAHTEVANO PAKIRANJE       Enota" dataDxfId="1351" totalsRowDxfId="1350"/>
    <tableColumn id="21" xr3:uid="{00000000-0010-0000-0900-000015000000}" name="ZAHTEVANA SHEMA KAKOVOSTI" dataDxfId="1349" totalsRowDxfId="1348"/>
    <tableColumn id="5" xr3:uid="{00000000-0010-0000-0900-000005000000}" name="Okvirna količina" dataDxfId="1347" totalsRowDxfId="1346" dataCellStyle="Valuta"/>
    <tableColumn id="6" xr3:uid="{00000000-0010-0000-0900-000006000000}" name="Enota mere količine" dataDxfId="1345" totalsRowDxfId="1344"/>
    <tableColumn id="7" xr3:uid="{00000000-0010-0000-0900-000007000000}" name="Preračunana masa/volumen/kos na enoto kg" totalsRowFunction="sum" dataDxfId="1343" totalsRowDxfId="134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341" totalsRowDxfId="134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39" totalsRowDxfId="1338" dataCellStyle="Valuta"/>
    <tableColumn id="10" xr3:uid="{00000000-0010-0000-0900-00000A000000}" name="BLAGOVNA ZNAMKA ali PROIZVAJALEC" dataDxfId="1337" totalsRowDxfId="1336" dataCellStyle="Valuta"/>
    <tableColumn id="11" xr3:uid="{00000000-0010-0000-0900-00000B000000}" name=" NAZIV/IME (trgovsko) ponujenega živila  " dataDxfId="1335" totalsRowDxfId="1334" dataCellStyle="Valuta"/>
    <tableColumn id="12" xr3:uid="{00000000-0010-0000-0900-00000C000000}" name="Dejanska masa/volumen ponujenega živila" dataDxfId="1333" totalsRowDxfId="1332" dataCellStyle="Valuta"/>
    <tableColumn id="13" xr3:uid="{00000000-0010-0000-0900-00000D000000}" name="cena/enota brez DDV v EUR" dataDxfId="1331" totalsRowDxfId="1330"/>
    <tableColumn id="14" xr3:uid="{00000000-0010-0000-0900-00000E000000}" name="Cena za dejansko maso/volumen ponujenega živila brez DDV " dataDxfId="1329" totalsRowDxfId="1328"/>
    <tableColumn id="15" xr3:uid="{00000000-0010-0000-0900-00000F000000}" name="Stopnja DDV (%)" dataDxfId="1327" totalsRowDxfId="1326"/>
    <tableColumn id="16" xr3:uid="{00000000-0010-0000-0900-000010000000}" name="Davek (EUR)" dataDxfId="1325" totalsRowDxfId="132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323" totalsRowDxfId="132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321" totalsRowDxfId="132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319" totalsRowDxfId="131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317" totalsRowDxfId="131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82" totalsRowCount="1" headerRowDxfId="1315" dataDxfId="1313" headerRowBorderDxfId="1314" tableBorderDxfId="1312" totalsRowBorderDxfId="1311">
  <tableColumns count="21">
    <tableColumn id="1" xr3:uid="{00000000-0010-0000-0A00-000001000000}" name="Zap. št." totalsRowLabel="Vsota" dataDxfId="1310" totalsRowDxfId="1309"/>
    <tableColumn id="2" xr3:uid="{00000000-0010-0000-0A00-000002000000}" name="Tehnična specifikacija živila (stolpec 2, 2a, 2b, 2c)" dataDxfId="1308" totalsRowDxfId="1307"/>
    <tableColumn id="3" xr3:uid="{00000000-0010-0000-0A00-000003000000}" name="ZAHTEVANO PAKIRANJE                    Masa/volumen" dataDxfId="1306" totalsRowDxfId="1305"/>
    <tableColumn id="4" xr3:uid="{00000000-0010-0000-0A00-000004000000}" name=" ZAHTEVANO PAKIRANJE       Enota" dataDxfId="1304" totalsRowDxfId="1303"/>
    <tableColumn id="21" xr3:uid="{00000000-0010-0000-0A00-000015000000}" name="ZAHTEVANA SHEMA KAKOVOSTI" dataDxfId="1302" totalsRowDxfId="1301"/>
    <tableColumn id="5" xr3:uid="{00000000-0010-0000-0A00-000005000000}" name="Okvirna količina" dataDxfId="1300" totalsRowDxfId="1299" dataCellStyle="Valuta"/>
    <tableColumn id="6" xr3:uid="{00000000-0010-0000-0A00-000006000000}" name="Enota mere količine" dataDxfId="1298" totalsRowDxfId="1297"/>
    <tableColumn id="7" xr3:uid="{00000000-0010-0000-0A00-000007000000}" name="Preračunana masa/volumen/kos na enoto kg" totalsRowFunction="sum" dataDxfId="1296" totalsRowDxfId="129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94" totalsRowDxfId="129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92" totalsRowDxfId="1291" dataCellStyle="Valuta"/>
    <tableColumn id="10" xr3:uid="{00000000-0010-0000-0A00-00000A000000}" name="BLAGOVNA ZNAMKA ali PROIZVAJALEC" dataDxfId="1290" totalsRowDxfId="1289" dataCellStyle="Valuta"/>
    <tableColumn id="11" xr3:uid="{00000000-0010-0000-0A00-00000B000000}" name=" NAZIV/IME (trgovsko) ponujenega živila  " dataDxfId="1288" totalsRowDxfId="1287" dataCellStyle="Valuta"/>
    <tableColumn id="12" xr3:uid="{00000000-0010-0000-0A00-00000C000000}" name="Dejanska masa/volumen ponujenega živila" dataDxfId="1286" totalsRowDxfId="1285" dataCellStyle="Valuta"/>
    <tableColumn id="13" xr3:uid="{00000000-0010-0000-0A00-00000D000000}" name="cena/enota brez DDV v EUR" dataDxfId="1284" totalsRowDxfId="1283"/>
    <tableColumn id="14" xr3:uid="{00000000-0010-0000-0A00-00000E000000}" name="Cena za dejansko maso/volumen ponujenega živila brez DDV " dataDxfId="1282" totalsRowDxfId="1281"/>
    <tableColumn id="15" xr3:uid="{00000000-0010-0000-0A00-00000F000000}" name="Stopnja DDV (%)" dataDxfId="1280" totalsRowDxfId="1279"/>
    <tableColumn id="16" xr3:uid="{00000000-0010-0000-0A00-000010000000}" name="Davek (EUR)" dataDxfId="1278" totalsRowDxfId="127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76" totalsRowDxfId="127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74" totalsRowDxfId="127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72" totalsRowDxfId="127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70" totalsRowDxfId="126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2" totalsRowCount="1" headerRowDxfId="1268" dataDxfId="1266" headerRowBorderDxfId="1267" tableBorderDxfId="1265" totalsRowBorderDxfId="1264">
  <tableColumns count="21">
    <tableColumn id="1" xr3:uid="{00000000-0010-0000-0B00-000001000000}" name="Zap. št." totalsRowLabel="Vsota" dataDxfId="1263" totalsRowDxfId="1262"/>
    <tableColumn id="2" xr3:uid="{00000000-0010-0000-0B00-000002000000}" name="Tehnična specifikacija živila (stolpec 2, 2a, 2b, 2c)" dataDxfId="1261" totalsRowDxfId="1260"/>
    <tableColumn id="3" xr3:uid="{00000000-0010-0000-0B00-000003000000}" name="ZAHTEVANO PAKIRANJE                    Masa/volumen" dataDxfId="1259" totalsRowDxfId="1258"/>
    <tableColumn id="4" xr3:uid="{00000000-0010-0000-0B00-000004000000}" name=" ZAHTEVANO PAKIRANJE       Enota" dataDxfId="1257" totalsRowDxfId="1256"/>
    <tableColumn id="21" xr3:uid="{00000000-0010-0000-0B00-000015000000}" name="ZAHTEVANA SHEMA KAKOVOSTI" dataDxfId="1255" totalsRowDxfId="1254"/>
    <tableColumn id="5" xr3:uid="{00000000-0010-0000-0B00-000005000000}" name="Okvirna količina" dataDxfId="1253" totalsRowDxfId="1252" dataCellStyle="Valuta"/>
    <tableColumn id="6" xr3:uid="{00000000-0010-0000-0B00-000006000000}" name="Enota mere količine" dataDxfId="1251" totalsRowDxfId="1250"/>
    <tableColumn id="7" xr3:uid="{00000000-0010-0000-0B00-000007000000}" name="Preračunana masa/volumen/kos na enoto kg" totalsRowFunction="sum" dataDxfId="1249" totalsRowDxfId="124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47" totalsRowDxfId="124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45" totalsRowDxfId="1244" dataCellStyle="Valuta"/>
    <tableColumn id="10" xr3:uid="{00000000-0010-0000-0B00-00000A000000}" name="BLAGOVNA ZNAMKA ali PROIZVAJALEC" dataDxfId="1243" totalsRowDxfId="1242" dataCellStyle="Valuta"/>
    <tableColumn id="11" xr3:uid="{00000000-0010-0000-0B00-00000B000000}" name=" NAZIV/IME (trgovsko) ponujenega živila  " dataDxfId="1241" totalsRowDxfId="1240" dataCellStyle="Valuta"/>
    <tableColumn id="12" xr3:uid="{00000000-0010-0000-0B00-00000C000000}" name="Dejanska masa/volumen ponujenega živila" dataDxfId="1239" totalsRowDxfId="1238" dataCellStyle="Valuta"/>
    <tableColumn id="13" xr3:uid="{00000000-0010-0000-0B00-00000D000000}" name="cena/enota brez DDV v EUR" dataDxfId="1237" totalsRowDxfId="1236"/>
    <tableColumn id="14" xr3:uid="{00000000-0010-0000-0B00-00000E000000}" name="Cena za dejansko maso/volumen ponujenega živila brez DDV " dataDxfId="1235" totalsRowDxfId="1234"/>
    <tableColumn id="15" xr3:uid="{00000000-0010-0000-0B00-00000F000000}" name="Stopnja DDV (%)" dataDxfId="1233" totalsRowDxfId="1232"/>
    <tableColumn id="16" xr3:uid="{00000000-0010-0000-0B00-000010000000}" name="Davek (EUR)" dataDxfId="1231" totalsRowDxfId="123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229" totalsRowDxfId="122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227" totalsRowDxfId="122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225" totalsRowDxfId="122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223" totalsRowDxfId="122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6" totalsRowCount="1" headerRowDxfId="1221" dataDxfId="1219" headerRowBorderDxfId="1220" tableBorderDxfId="1218" totalsRowBorderDxfId="1217">
  <tableColumns count="21">
    <tableColumn id="1" xr3:uid="{00000000-0010-0000-0C00-000001000000}" name="Zap. št." totalsRowLabel="Vsota" dataDxfId="1216" totalsRowDxfId="1215"/>
    <tableColumn id="2" xr3:uid="{00000000-0010-0000-0C00-000002000000}" name="Tehnična specifikacija živila (stolpec 2, 2a, 2b, 2c)" dataDxfId="1214" totalsRowDxfId="1213"/>
    <tableColumn id="3" xr3:uid="{00000000-0010-0000-0C00-000003000000}" name="ZAHTEVANO PAKIRANJE                    Masa/volumen" dataDxfId="1212" totalsRowDxfId="1211"/>
    <tableColumn id="4" xr3:uid="{00000000-0010-0000-0C00-000004000000}" name=" ZAHTEVANO PAKIRANJE       Enota" dataDxfId="1210" totalsRowDxfId="1209"/>
    <tableColumn id="21" xr3:uid="{00000000-0010-0000-0C00-000015000000}" name="ZAHTEVANA SHEMA KAKOVOSTI" dataDxfId="1208" totalsRowDxfId="1207"/>
    <tableColumn id="5" xr3:uid="{00000000-0010-0000-0C00-000005000000}" name="Okvirna količina" dataDxfId="1206" totalsRowDxfId="1205" dataCellStyle="Valuta"/>
    <tableColumn id="6" xr3:uid="{00000000-0010-0000-0C00-000006000000}" name="Enota mere količine" dataDxfId="1204" totalsRowDxfId="1203"/>
    <tableColumn id="7" xr3:uid="{00000000-0010-0000-0C00-000007000000}" name="Preračunana masa/volumen/kos na enoto kg" totalsRowFunction="sum" dataDxfId="1202" totalsRowDxfId="120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200" totalsRowDxfId="119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98" totalsRowDxfId="1197" dataCellStyle="Valuta"/>
    <tableColumn id="10" xr3:uid="{00000000-0010-0000-0C00-00000A000000}" name="BLAGOVNA ZNAMKA ali PROIZVAJALEC" dataDxfId="1196" totalsRowDxfId="1195" dataCellStyle="Valuta"/>
    <tableColumn id="11" xr3:uid="{00000000-0010-0000-0C00-00000B000000}" name=" NAZIV/IME (trgovsko) ponujenega živila  " dataDxfId="1194" totalsRowDxfId="1193" dataCellStyle="Valuta"/>
    <tableColumn id="12" xr3:uid="{00000000-0010-0000-0C00-00000C000000}" name="Dejanska masa/volumen ponujenega živila" dataDxfId="1192" totalsRowDxfId="1191" dataCellStyle="Valuta"/>
    <tableColumn id="13" xr3:uid="{00000000-0010-0000-0C00-00000D000000}" name="cena/enota brez DDV v EUR" dataDxfId="1190" totalsRowDxfId="1189"/>
    <tableColumn id="14" xr3:uid="{00000000-0010-0000-0C00-00000E000000}" name="Cena za dejansko maso/volumen ponujenega živila brez DDV " dataDxfId="1188" totalsRowDxfId="1187"/>
    <tableColumn id="15" xr3:uid="{00000000-0010-0000-0C00-00000F000000}" name="Stopnja DDV (%)" dataDxfId="1186" totalsRowDxfId="1185"/>
    <tableColumn id="16" xr3:uid="{00000000-0010-0000-0C00-000010000000}" name="Davek (EUR)" dataDxfId="1184" totalsRowDxfId="118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82" totalsRowDxfId="118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80" totalsRowDxfId="117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78" totalsRowDxfId="117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76" totalsRowDxfId="117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1174" dataDxfId="1172" headerRowBorderDxfId="1173" tableBorderDxfId="1171" totalsRowBorderDxfId="1170">
  <tableColumns count="21">
    <tableColumn id="1" xr3:uid="{00000000-0010-0000-0D00-000001000000}" name="Zap. št." totalsRowLabel="Vsota" dataDxfId="1169" totalsRowDxfId="1168"/>
    <tableColumn id="2" xr3:uid="{00000000-0010-0000-0D00-000002000000}" name="Tehnična specifikacija živila (stolpec 2, 2a, 2b, 2c)" dataDxfId="1167" totalsRowDxfId="1166"/>
    <tableColumn id="3" xr3:uid="{00000000-0010-0000-0D00-000003000000}" name="ZAHTEVANO PAKIRANJE                    Masa/volumen" dataDxfId="1165" totalsRowDxfId="1164"/>
    <tableColumn id="4" xr3:uid="{00000000-0010-0000-0D00-000004000000}" name=" ZAHTEVANO PAKIRANJE       Enota" dataDxfId="1163" totalsRowDxfId="1162"/>
    <tableColumn id="21" xr3:uid="{00000000-0010-0000-0D00-000015000000}" name="ZAHTEVANA SHEMA KAKOVOSTI" dataDxfId="1161" totalsRowDxfId="1160"/>
    <tableColumn id="5" xr3:uid="{00000000-0010-0000-0D00-000005000000}" name="Okvirna količina" dataDxfId="1159" totalsRowDxfId="1158" dataCellStyle="Valuta"/>
    <tableColumn id="6" xr3:uid="{00000000-0010-0000-0D00-000006000000}" name="Enota mere količine" dataDxfId="1157" totalsRowDxfId="1156"/>
    <tableColumn id="7" xr3:uid="{00000000-0010-0000-0D00-000007000000}" name="Preračunana masa/volumen/kos na enoto kg" totalsRowFunction="sum" dataDxfId="1155" totalsRowDxfId="115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53" totalsRowDxfId="115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51" totalsRowDxfId="1150" dataCellStyle="Valuta"/>
    <tableColumn id="10" xr3:uid="{00000000-0010-0000-0D00-00000A000000}" name="BLAGOVNA ZNAMKA ali PROIZVAJALEC" dataDxfId="1149" totalsRowDxfId="1148" dataCellStyle="Valuta"/>
    <tableColumn id="11" xr3:uid="{00000000-0010-0000-0D00-00000B000000}" name=" NAZIV/IME (trgovsko) ponujenega živila  " dataDxfId="1147" totalsRowDxfId="1146" dataCellStyle="Valuta"/>
    <tableColumn id="12" xr3:uid="{00000000-0010-0000-0D00-00000C000000}" name="Dejanska masa/volumen ponujenega živila" dataDxfId="1145" totalsRowDxfId="1144" dataCellStyle="Valuta"/>
    <tableColumn id="13" xr3:uid="{00000000-0010-0000-0D00-00000D000000}" name="cena/enota brez DDV v EUR" dataDxfId="1143" totalsRowDxfId="1142"/>
    <tableColumn id="14" xr3:uid="{00000000-0010-0000-0D00-00000E000000}" name="Cena za dejansko maso/volumen ponujenega živila brez DDV " dataDxfId="1141" totalsRowDxfId="1140"/>
    <tableColumn id="15" xr3:uid="{00000000-0010-0000-0D00-00000F000000}" name="Stopnja DDV (%)" dataDxfId="1139" totalsRowDxfId="1138"/>
    <tableColumn id="16" xr3:uid="{00000000-0010-0000-0D00-000010000000}" name="Davek (EUR)" dataDxfId="1137" totalsRowDxfId="113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35" totalsRowDxfId="113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33" totalsRowDxfId="113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31" totalsRowDxfId="113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127" dataDxfId="1125" headerRowBorderDxfId="1126" tableBorderDxfId="1124" totalsRowBorderDxfId="1123">
  <tableColumns count="21">
    <tableColumn id="1" xr3:uid="{00000000-0010-0000-0E00-000001000000}" name="Zap. št." totalsRowLabel="Vsota" dataDxfId="1122" totalsRowDxfId="1121"/>
    <tableColumn id="2" xr3:uid="{00000000-0010-0000-0E00-000002000000}" name="Tehnična specifikacija živila (stolpec 2, 2a, 2b, 2c)" dataDxfId="1120" totalsRowDxfId="1119"/>
    <tableColumn id="3" xr3:uid="{00000000-0010-0000-0E00-000003000000}" name="ZAHTEVANO PAKIRANJE                    Masa/volumen" dataDxfId="1118" totalsRowDxfId="1117"/>
    <tableColumn id="4" xr3:uid="{00000000-0010-0000-0E00-000004000000}" name=" ZAHTEVANO PAKIRANJE       Enota" dataDxfId="1116" totalsRowDxfId="1115"/>
    <tableColumn id="21" xr3:uid="{00000000-0010-0000-0E00-000015000000}" name="ZAHTEVANA SHEMA KAKOVOSTI" dataDxfId="1114" totalsRowDxfId="1113"/>
    <tableColumn id="5" xr3:uid="{00000000-0010-0000-0E00-000005000000}" name="Okvirna količina" dataDxfId="1112" totalsRowDxfId="1111" dataCellStyle="Valuta"/>
    <tableColumn id="6" xr3:uid="{00000000-0010-0000-0E00-000006000000}" name="Enota mere količine" dataDxfId="1110" totalsRowDxfId="1109"/>
    <tableColumn id="7" xr3:uid="{00000000-0010-0000-0E00-000007000000}" name="Preračunana masa/volumen/kos na enoto kg" totalsRowFunction="sum" dataDxfId="1108" totalsRowDxfId="110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06" totalsRowDxfId="110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04" totalsRowDxfId="1103" dataCellStyle="Valuta"/>
    <tableColumn id="10" xr3:uid="{00000000-0010-0000-0E00-00000A000000}" name="BLAGOVNA ZNAMKA ali PROIZVAJALEC" dataDxfId="1102" totalsRowDxfId="1101" dataCellStyle="Valuta"/>
    <tableColumn id="11" xr3:uid="{00000000-0010-0000-0E00-00000B000000}" name=" NAZIV/IME (trgovsko) ponujenega živila  " dataDxfId="1100" totalsRowDxfId="1099" dataCellStyle="Valuta"/>
    <tableColumn id="12" xr3:uid="{00000000-0010-0000-0E00-00000C000000}" name="Dejanska masa/volumen ponujenega živila" dataDxfId="1098" totalsRowDxfId="1097" dataCellStyle="Valuta"/>
    <tableColumn id="13" xr3:uid="{00000000-0010-0000-0E00-00000D000000}" name="cena/enota brez DDV v EUR" dataDxfId="1096" totalsRowDxfId="1095"/>
    <tableColumn id="14" xr3:uid="{00000000-0010-0000-0E00-00000E000000}" name="Cena za dejansko maso/volumen ponujenega živila brez DDV " dataDxfId="1094" totalsRowDxfId="1093"/>
    <tableColumn id="15" xr3:uid="{00000000-0010-0000-0E00-00000F000000}" name="Stopnja DDV (%)" dataDxfId="1092" totalsRowDxfId="1091"/>
    <tableColumn id="16" xr3:uid="{00000000-0010-0000-0E00-000010000000}" name="Davek (EUR)" dataDxfId="1090" totalsRowDxfId="108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88" totalsRowDxfId="10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86" totalsRowDxfId="108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84" totalsRowDxfId="108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080" dataDxfId="1078" headerRowBorderDxfId="1079" tableBorderDxfId="1077" totalsRowBorderDxfId="1076">
  <tableColumns count="21">
    <tableColumn id="1" xr3:uid="{00000000-0010-0000-0F00-000001000000}" name="Zap. št." totalsRowLabel="Vsota" dataDxfId="1075" totalsRowDxfId="1074"/>
    <tableColumn id="2" xr3:uid="{00000000-0010-0000-0F00-000002000000}" name="Tehnična specifikacija živila (stolpec 2, 2a, 2b, 2c)" dataDxfId="1073" totalsRowDxfId="1072"/>
    <tableColumn id="3" xr3:uid="{00000000-0010-0000-0F00-000003000000}" name="ZAHTEVANO PAKIRANJE                    Masa/volumen" dataDxfId="1071" totalsRowDxfId="1070"/>
    <tableColumn id="4" xr3:uid="{00000000-0010-0000-0F00-000004000000}" name=" ZAHTEVANO PAKIRANJE       Enota" dataDxfId="1069" totalsRowDxfId="1068"/>
    <tableColumn id="21" xr3:uid="{00000000-0010-0000-0F00-000015000000}" name="ZAHTEVANA SHEMA KAKOVOSTI" dataDxfId="1067" totalsRowDxfId="1066"/>
    <tableColumn id="5" xr3:uid="{00000000-0010-0000-0F00-000005000000}" name="Okvirna količina" dataDxfId="1065" totalsRowDxfId="1064" dataCellStyle="Valuta"/>
    <tableColumn id="6" xr3:uid="{00000000-0010-0000-0F00-000006000000}" name="Enota mere količine" dataDxfId="1063" totalsRowDxfId="1062"/>
    <tableColumn id="7" xr3:uid="{00000000-0010-0000-0F00-000007000000}" name="Preračunana masa/volumen/kos na enoto kg" totalsRowFunction="sum" dataDxfId="1061" totalsRowDxfId="106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59" totalsRowDxfId="105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57" totalsRowDxfId="1056" dataCellStyle="Valuta"/>
    <tableColumn id="10" xr3:uid="{00000000-0010-0000-0F00-00000A000000}" name="BLAGOVNA ZNAMKA ali PROIZVAJALEC" dataDxfId="1055" totalsRowDxfId="1054" dataCellStyle="Valuta"/>
    <tableColumn id="11" xr3:uid="{00000000-0010-0000-0F00-00000B000000}" name=" NAZIV/IME (trgovsko) ponujenega živila  " dataDxfId="1053" totalsRowDxfId="1052" dataCellStyle="Valuta"/>
    <tableColumn id="12" xr3:uid="{00000000-0010-0000-0F00-00000C000000}" name="Dejanska masa/volumen ponujenega živila" dataDxfId="1051" totalsRowDxfId="1050" dataCellStyle="Valuta"/>
    <tableColumn id="13" xr3:uid="{00000000-0010-0000-0F00-00000D000000}" name="cena/enota brez DDV v EUR" dataDxfId="1049" totalsRowDxfId="1048"/>
    <tableColumn id="14" xr3:uid="{00000000-0010-0000-0F00-00000E000000}" name="Cena za dejansko maso/volumen ponujenega živila brez DDV " dataDxfId="1047" totalsRowDxfId="1046"/>
    <tableColumn id="15" xr3:uid="{00000000-0010-0000-0F00-00000F000000}" name="Stopnja DDV (%)" dataDxfId="1045" totalsRowDxfId="1044"/>
    <tableColumn id="16" xr3:uid="{00000000-0010-0000-0F00-000010000000}" name="Davek (EUR)" dataDxfId="1043" totalsRowDxfId="104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41" totalsRowDxfId="104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39" totalsRowDxfId="103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37" totalsRowDxfId="103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1" totalsRowCount="1" headerRowDxfId="1033" dataDxfId="1031" headerRowBorderDxfId="1032" tableBorderDxfId="1030" totalsRowBorderDxfId="1029">
  <tableColumns count="21">
    <tableColumn id="1" xr3:uid="{00000000-0010-0000-1000-000001000000}" name="Zap. št." totalsRowLabel="Vsota" dataDxfId="1028" totalsRowDxfId="1027"/>
    <tableColumn id="2" xr3:uid="{00000000-0010-0000-1000-000002000000}" name="Tehnična specifikacija živila (stolpec 2, 2a, 2b, 2c)" dataDxfId="1026" totalsRowDxfId="1025"/>
    <tableColumn id="3" xr3:uid="{00000000-0010-0000-1000-000003000000}" name="ZAHTEVANO PAKIRANJE                    Masa/volumen" dataDxfId="1024" totalsRowDxfId="1023"/>
    <tableColumn id="4" xr3:uid="{00000000-0010-0000-1000-000004000000}" name=" ZAHTEVANO PAKIRANJE       Enota" dataDxfId="1022" totalsRowDxfId="1021"/>
    <tableColumn id="21" xr3:uid="{00000000-0010-0000-1000-000015000000}" name="ZAHTEVANA SHEMA KAKOVOSTI" dataDxfId="1020" totalsRowDxfId="1019"/>
    <tableColumn id="5" xr3:uid="{00000000-0010-0000-1000-000005000000}" name="Okvirna količina" dataDxfId="1018" totalsRowDxfId="1017" dataCellStyle="Valuta"/>
    <tableColumn id="6" xr3:uid="{00000000-0010-0000-1000-000006000000}" name="Enota mere količine" dataDxfId="1016" totalsRowDxfId="1015"/>
    <tableColumn id="7" xr3:uid="{00000000-0010-0000-1000-000007000000}" name="Preračunana masa/volumen/kos na enoto kg" totalsRowFunction="sum" dataDxfId="1014" totalsRowDxfId="10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012" totalsRowDxfId="101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010" totalsRowDxfId="1009" dataCellStyle="Valuta"/>
    <tableColumn id="10" xr3:uid="{00000000-0010-0000-1000-00000A000000}" name="BLAGOVNA ZNAMKA ali PROIZVAJALEC" dataDxfId="1008" totalsRowDxfId="1007" dataCellStyle="Valuta"/>
    <tableColumn id="11" xr3:uid="{00000000-0010-0000-1000-00000B000000}" name=" NAZIV/IME (trgovsko) ponujenega živila  " dataDxfId="1006" totalsRowDxfId="1005" dataCellStyle="Valuta"/>
    <tableColumn id="12" xr3:uid="{00000000-0010-0000-1000-00000C000000}" name="Dejanska masa/volumen ponujenega živila" dataDxfId="1004" totalsRowDxfId="1003" dataCellStyle="Valuta"/>
    <tableColumn id="13" xr3:uid="{00000000-0010-0000-1000-00000D000000}" name="cena/enota brez DDV v EUR" dataDxfId="1002" totalsRowDxfId="1001"/>
    <tableColumn id="14" xr3:uid="{00000000-0010-0000-1000-00000E000000}" name="Cena za dejansko maso/volumen ponujenega živila brez DDV " dataDxfId="1000" totalsRowDxfId="999"/>
    <tableColumn id="15" xr3:uid="{00000000-0010-0000-1000-00000F000000}" name="Stopnja DDV (%)" dataDxfId="998" totalsRowDxfId="997"/>
    <tableColumn id="16" xr3:uid="{00000000-0010-0000-1000-000010000000}" name="Davek (EUR)" dataDxfId="996" totalsRowDxfId="99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94" totalsRowDxfId="99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2" totalsRowDxfId="99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90" totalsRowDxfId="98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88" totalsRowDxfId="98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986" dataDxfId="984" headerRowBorderDxfId="985" tableBorderDxfId="983" totalsRowBorderDxfId="982">
  <tableColumns count="21">
    <tableColumn id="1" xr3:uid="{00000000-0010-0000-1100-000001000000}" name="Zap. št." totalsRowLabel="Vsota" dataDxfId="981" totalsRowDxfId="980"/>
    <tableColumn id="2" xr3:uid="{00000000-0010-0000-1100-000002000000}" name="Tehnična specifikacija živila (stolpec 2, 2a, 2b, 2c)" dataDxfId="979" totalsRowDxfId="978"/>
    <tableColumn id="3" xr3:uid="{00000000-0010-0000-1100-000003000000}" name="ZAHTEVANO PAKIRANJE                    Masa/volumen" dataDxfId="977" totalsRowDxfId="976"/>
    <tableColumn id="4" xr3:uid="{00000000-0010-0000-1100-000004000000}" name=" ZAHTEVANO PAKIRANJE       Enota" dataDxfId="975" totalsRowDxfId="974"/>
    <tableColumn id="21" xr3:uid="{00000000-0010-0000-1100-000015000000}" name="ZAHTEVANA SHEMA KAKOVOSTI" dataDxfId="973" totalsRowDxfId="972"/>
    <tableColumn id="5" xr3:uid="{00000000-0010-0000-1100-000005000000}" name="Okvirna količina" dataDxfId="971" totalsRowDxfId="970" dataCellStyle="Valuta"/>
    <tableColumn id="6" xr3:uid="{00000000-0010-0000-1100-000006000000}" name="Enota mere količine" dataDxfId="969" totalsRowDxfId="968"/>
    <tableColumn id="7" xr3:uid="{00000000-0010-0000-1100-000007000000}" name="Preračunana masa/volumen/kos na enoto kg" totalsRowFunction="sum" dataDxfId="967" totalsRowDxfId="96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65" totalsRowDxfId="96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63" totalsRowDxfId="962" dataCellStyle="Valuta"/>
    <tableColumn id="10" xr3:uid="{00000000-0010-0000-1100-00000A000000}" name="BLAGOVNA ZNAMKA ali PROIZVAJALEC" dataDxfId="961" totalsRowDxfId="960" dataCellStyle="Valuta"/>
    <tableColumn id="11" xr3:uid="{00000000-0010-0000-1100-00000B000000}" name=" NAZIV/IME (trgovsko) ponujenega živila  " dataDxfId="959" totalsRowDxfId="958" dataCellStyle="Valuta"/>
    <tableColumn id="12" xr3:uid="{00000000-0010-0000-1100-00000C000000}" name="Dejanska masa/volumen ponujenega živila" dataDxfId="957" totalsRowDxfId="956" dataCellStyle="Valuta"/>
    <tableColumn id="13" xr3:uid="{00000000-0010-0000-1100-00000D000000}" name="cena/enota brez DDV v EUR" dataDxfId="955" totalsRowDxfId="954"/>
    <tableColumn id="14" xr3:uid="{00000000-0010-0000-1100-00000E000000}" name="Cena za dejansko maso/volumen ponujenega živila brez DDV " dataDxfId="953" totalsRowDxfId="952"/>
    <tableColumn id="15" xr3:uid="{00000000-0010-0000-1100-00000F000000}" name="Stopnja DDV (%)" dataDxfId="951" totalsRowDxfId="950"/>
    <tableColumn id="16" xr3:uid="{00000000-0010-0000-1100-000010000000}" name="Davek (EUR)" dataDxfId="949" totalsRowDxfId="94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47" totalsRowDxfId="94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45" totalsRowDxfId="94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43" totalsRowDxfId="94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7" totalsRowCount="1" headerRowDxfId="939" dataDxfId="937" headerRowBorderDxfId="938" tableBorderDxfId="936" totalsRowBorderDxfId="935">
  <tableColumns count="21">
    <tableColumn id="1" xr3:uid="{00000000-0010-0000-1200-000001000000}" name="Zap. št." totalsRowLabel="Vsota" dataDxfId="934" totalsRowDxfId="933"/>
    <tableColumn id="2" xr3:uid="{00000000-0010-0000-1200-000002000000}" name="Tehnična specifikacija živila (stolpec 2, 2a, 2b, 2c)" dataDxfId="932" totalsRowDxfId="931"/>
    <tableColumn id="3" xr3:uid="{00000000-0010-0000-1200-000003000000}" name="ZAHTEVANO PAKIRANJE                    Masa/volumen" dataDxfId="930" totalsRowDxfId="929"/>
    <tableColumn id="4" xr3:uid="{00000000-0010-0000-1200-000004000000}" name=" ZAHTEVANO PAKIRANJE       Enota" dataDxfId="928" totalsRowDxfId="927"/>
    <tableColumn id="21" xr3:uid="{00000000-0010-0000-1200-000015000000}" name="ZAHTEVANA SHEMA KAKOVOSTI" dataDxfId="926" totalsRowDxfId="925"/>
    <tableColumn id="5" xr3:uid="{00000000-0010-0000-1200-000005000000}" name="Okvirna količina" dataDxfId="924" totalsRowDxfId="923" dataCellStyle="Valuta"/>
    <tableColumn id="6" xr3:uid="{00000000-0010-0000-1200-000006000000}" name="Enota mere količine" dataDxfId="922" totalsRowDxfId="921"/>
    <tableColumn id="7" xr3:uid="{00000000-0010-0000-1200-000007000000}" name="Preračunana masa/volumen/kos na enoto kg" totalsRowFunction="sum" dataDxfId="920" totalsRowDxfId="91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18" totalsRowDxfId="91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6" totalsRowDxfId="915" dataCellStyle="Valuta"/>
    <tableColumn id="10" xr3:uid="{00000000-0010-0000-1200-00000A000000}" name="BLAGOVNA ZNAMKA ali PROIZVAJALEC" dataDxfId="914" totalsRowDxfId="913" dataCellStyle="Valuta"/>
    <tableColumn id="11" xr3:uid="{00000000-0010-0000-1200-00000B000000}" name=" NAZIV/IME (trgovsko) ponujenega živila  " dataDxfId="912" totalsRowDxfId="911" dataCellStyle="Valuta"/>
    <tableColumn id="12" xr3:uid="{00000000-0010-0000-1200-00000C000000}" name="Dejanska masa/volumen ponujenega živila" dataDxfId="910" totalsRowDxfId="909" dataCellStyle="Valuta"/>
    <tableColumn id="13" xr3:uid="{00000000-0010-0000-1200-00000D000000}" name="cena/enota brez DDV v EUR" dataDxfId="908" totalsRowDxfId="907"/>
    <tableColumn id="14" xr3:uid="{00000000-0010-0000-1200-00000E000000}" name="Cena za dejansko maso/volumen ponujenega živila brez DDV " dataDxfId="906" totalsRowDxfId="905"/>
    <tableColumn id="15" xr3:uid="{00000000-0010-0000-1200-00000F000000}" name="Stopnja DDV (%)" dataDxfId="904" totalsRowDxfId="903"/>
    <tableColumn id="16" xr3:uid="{00000000-0010-0000-1200-000010000000}" name="Davek (EUR)" dataDxfId="902" totalsRowDxfId="90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00" totalsRowDxfId="89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98" totalsRowDxfId="89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96" totalsRowDxfId="89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3" totalsRowCount="1" headerRowDxfId="892" dataDxfId="890" headerRowBorderDxfId="891" tableBorderDxfId="889" totalsRowBorderDxfId="888">
  <tableColumns count="21">
    <tableColumn id="1" xr3:uid="{00000000-0010-0000-1300-000001000000}" name="Zap. št." totalsRowLabel="Vsota" dataDxfId="887" totalsRowDxfId="886"/>
    <tableColumn id="2" xr3:uid="{00000000-0010-0000-1300-000002000000}" name="Tehnična specifikacija živila (stolpec 2, 2a, 2b, 2c)" dataDxfId="885" totalsRowDxfId="884"/>
    <tableColumn id="3" xr3:uid="{00000000-0010-0000-1300-000003000000}" name="ZAHTEVANO PAKIRANJE                    Masa/volumen" dataDxfId="883" totalsRowDxfId="882"/>
    <tableColumn id="4" xr3:uid="{00000000-0010-0000-1300-000004000000}" name=" ZAHTEVANO PAKIRANJE       Enota" dataDxfId="881" totalsRowDxfId="880"/>
    <tableColumn id="21" xr3:uid="{00000000-0010-0000-1300-000015000000}" name="ZAHTEVANA SHEMA KAKOVOSTI" dataDxfId="879" totalsRowDxfId="878"/>
    <tableColumn id="5" xr3:uid="{00000000-0010-0000-1300-000005000000}" name="Okvirna količina" dataDxfId="877" totalsRowDxfId="876" dataCellStyle="Valuta"/>
    <tableColumn id="6" xr3:uid="{00000000-0010-0000-1300-000006000000}" name="Enota mere količine" dataDxfId="875" totalsRowDxfId="874"/>
    <tableColumn id="7" xr3:uid="{00000000-0010-0000-1300-000007000000}" name="Preračunana masa/volumen/kos na enoto kg" totalsRowFunction="sum" dataDxfId="873" totalsRowDxfId="87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871" totalsRowDxfId="87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869" totalsRowDxfId="868" dataCellStyle="Valuta"/>
    <tableColumn id="10" xr3:uid="{00000000-0010-0000-1300-00000A000000}" name="BLAGOVNA ZNAMKA ali PROIZVAJALEC" dataDxfId="867" totalsRowDxfId="866" dataCellStyle="Valuta"/>
    <tableColumn id="11" xr3:uid="{00000000-0010-0000-1300-00000B000000}" name=" NAZIV/IME (trgovsko) ponujenega živila  " dataDxfId="865" totalsRowDxfId="864" dataCellStyle="Valuta"/>
    <tableColumn id="12" xr3:uid="{00000000-0010-0000-1300-00000C000000}" name="Dejanska masa/volumen ponujenega živila" dataDxfId="863" totalsRowDxfId="862" dataCellStyle="Valuta"/>
    <tableColumn id="13" xr3:uid="{00000000-0010-0000-1300-00000D000000}" name="cena/enota brez DDV v EUR" dataDxfId="861" totalsRowDxfId="860"/>
    <tableColumn id="14" xr3:uid="{00000000-0010-0000-1300-00000E000000}" name="Cena za dejansko maso/volumen ponujenega živila brez DDV " dataDxfId="859" totalsRowDxfId="858"/>
    <tableColumn id="15" xr3:uid="{00000000-0010-0000-1300-00000F000000}" name="Stopnja DDV (%)" dataDxfId="857" totalsRowDxfId="856"/>
    <tableColumn id="16" xr3:uid="{00000000-0010-0000-1300-000010000000}" name="Davek (EUR)" dataDxfId="855" totalsRowDxfId="85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853" totalsRowDxfId="85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51" totalsRowDxfId="85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49" totalsRowDxfId="84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9" totalsRowCount="1" headerRowDxfId="845" dataDxfId="843" headerRowBorderDxfId="844" tableBorderDxfId="842" totalsRowBorderDxfId="841">
  <tableColumns count="21">
    <tableColumn id="1" xr3:uid="{00000000-0010-0000-1400-000001000000}" name="Zap. št." totalsRowLabel="Vsota" dataDxfId="840" totalsRowDxfId="839"/>
    <tableColumn id="2" xr3:uid="{00000000-0010-0000-1400-000002000000}" name="Tehnična specifikacija živila (stolpec 2, 2a, 2b, 2c)" dataDxfId="838" totalsRowDxfId="837"/>
    <tableColumn id="3" xr3:uid="{00000000-0010-0000-1400-000003000000}" name="ZAHTEVANO PAKIRANJE                    Masa/volumen" dataDxfId="836" totalsRowDxfId="835"/>
    <tableColumn id="4" xr3:uid="{00000000-0010-0000-1400-000004000000}" name=" ZAHTEVANO PAKIRANJE       Enota" dataDxfId="834" totalsRowDxfId="833"/>
    <tableColumn id="21" xr3:uid="{00000000-0010-0000-1400-000015000000}" name="ZAHTEVANA SHEMA KAKOVOSTI" dataDxfId="832" totalsRowDxfId="831"/>
    <tableColumn id="5" xr3:uid="{00000000-0010-0000-1400-000005000000}" name="Okvirna količina" dataDxfId="830" totalsRowDxfId="829" dataCellStyle="Valuta"/>
    <tableColumn id="6" xr3:uid="{00000000-0010-0000-1400-000006000000}" name="Enota mere količine" dataDxfId="828" totalsRowDxfId="827"/>
    <tableColumn id="7" xr3:uid="{00000000-0010-0000-1400-000007000000}" name="Preračunana masa/volumen/kos na enoto kg" totalsRowFunction="sum" dataDxfId="826" totalsRowDxfId="82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824" totalsRowDxfId="82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822" totalsRowDxfId="821" dataCellStyle="Valuta"/>
    <tableColumn id="10" xr3:uid="{00000000-0010-0000-1400-00000A000000}" name="BLAGOVNA ZNAMKA ali PROIZVAJALEC" dataDxfId="820" totalsRowDxfId="819" dataCellStyle="Valuta"/>
    <tableColumn id="11" xr3:uid="{00000000-0010-0000-1400-00000B000000}" name=" NAZIV/IME (trgovsko) ponujenega živila  " dataDxfId="818" totalsRowDxfId="817" dataCellStyle="Valuta"/>
    <tableColumn id="12" xr3:uid="{00000000-0010-0000-1400-00000C000000}" name="Dejanska masa/volumen ponujenega živila" dataDxfId="816" totalsRowDxfId="815" dataCellStyle="Valuta"/>
    <tableColumn id="13" xr3:uid="{00000000-0010-0000-1400-00000D000000}" name="cena/enota brez DDV v EUR" dataDxfId="814" totalsRowDxfId="813"/>
    <tableColumn id="14" xr3:uid="{00000000-0010-0000-1400-00000E000000}" name="Cena za dejansko maso/volumen ponujenega živila brez DDV " dataDxfId="812" totalsRowDxfId="811"/>
    <tableColumn id="15" xr3:uid="{00000000-0010-0000-1400-00000F000000}" name="Stopnja DDV (%)" dataDxfId="810" totalsRowDxfId="809"/>
    <tableColumn id="16" xr3:uid="{00000000-0010-0000-1400-000010000000}" name="Davek (EUR)" dataDxfId="808" totalsRowDxfId="80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806" totalsRowDxfId="80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804" totalsRowDxfId="80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802" totalsRowDxfId="80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5" totalsRowCount="1" headerRowDxfId="798" dataDxfId="796" headerRowBorderDxfId="797" tableBorderDxfId="795" totalsRowBorderDxfId="794">
  <tableColumns count="21">
    <tableColumn id="1" xr3:uid="{00000000-0010-0000-1500-000001000000}" name="Zap. št." totalsRowLabel="Vsota" dataDxfId="793" totalsRowDxfId="792"/>
    <tableColumn id="2" xr3:uid="{00000000-0010-0000-1500-000002000000}" name="Tehnična specifikacija živila (stolpec 2, 2a, 2b, 2c)" dataDxfId="791" totalsRowDxfId="790"/>
    <tableColumn id="3" xr3:uid="{00000000-0010-0000-1500-000003000000}" name="ZAHTEVANO PAKIRANJE                    Masa/volumen" dataDxfId="789" totalsRowDxfId="788"/>
    <tableColumn id="4" xr3:uid="{00000000-0010-0000-1500-000004000000}" name=" ZAHTEVANO PAKIRANJE       Enota" dataDxfId="787" totalsRowDxfId="786"/>
    <tableColumn id="21" xr3:uid="{00000000-0010-0000-1500-000015000000}" name="ZAHTEVANA SHEMA KAKOVOSTI" dataDxfId="785" totalsRowDxfId="784"/>
    <tableColumn id="5" xr3:uid="{00000000-0010-0000-1500-000005000000}" name="Okvirna količina" dataDxfId="783" totalsRowDxfId="782" dataCellStyle="Valuta"/>
    <tableColumn id="6" xr3:uid="{00000000-0010-0000-1500-000006000000}" name="Enota mere količine" dataDxfId="781" totalsRowDxfId="780"/>
    <tableColumn id="7" xr3:uid="{00000000-0010-0000-1500-000007000000}" name="Preračunana masa/volumen/kos na enoto kg" totalsRowFunction="sum" dataDxfId="779" totalsRowDxfId="77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77" totalsRowDxfId="77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75" totalsRowDxfId="774" dataCellStyle="Valuta"/>
    <tableColumn id="10" xr3:uid="{00000000-0010-0000-1500-00000A000000}" name="BLAGOVNA ZNAMKA ali PROIZVAJALEC" dataDxfId="773" totalsRowDxfId="772" dataCellStyle="Valuta"/>
    <tableColumn id="11" xr3:uid="{00000000-0010-0000-1500-00000B000000}" name=" NAZIV/IME (trgovsko) ponujenega živila  " dataDxfId="771" totalsRowDxfId="770" dataCellStyle="Valuta"/>
    <tableColumn id="12" xr3:uid="{00000000-0010-0000-1500-00000C000000}" name="Dejanska masa/volumen ponujenega živila" dataDxfId="769" totalsRowDxfId="768" dataCellStyle="Valuta"/>
    <tableColumn id="13" xr3:uid="{00000000-0010-0000-1500-00000D000000}" name="cena/enota brez DDV v EUR" dataDxfId="767" totalsRowDxfId="766"/>
    <tableColumn id="14" xr3:uid="{00000000-0010-0000-1500-00000E000000}" name="Cena za dejansko maso/volumen ponujenega živila brez DDV " dataDxfId="765" totalsRowDxfId="764"/>
    <tableColumn id="15" xr3:uid="{00000000-0010-0000-1500-00000F000000}" name="Stopnja DDV (%)" dataDxfId="763" totalsRowDxfId="762"/>
    <tableColumn id="16" xr3:uid="{00000000-0010-0000-1500-000010000000}" name="Davek (EUR)" dataDxfId="761" totalsRowDxfId="76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59" totalsRowDxfId="75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757" totalsRowDxfId="75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755" totalsRowDxfId="75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56" totalsRowCount="1" headerRowDxfId="751" dataDxfId="749" headerRowBorderDxfId="750" tableBorderDxfId="748" totalsRowBorderDxfId="747">
  <tableColumns count="21">
    <tableColumn id="1" xr3:uid="{00000000-0010-0000-1600-000001000000}" name="Zap. št." totalsRowLabel="Vsota" dataDxfId="746" totalsRowDxfId="745"/>
    <tableColumn id="2" xr3:uid="{00000000-0010-0000-1600-000002000000}" name="Tehnična specifikacija živila (stolpec 2, 2a, 2b, 2c)" dataDxfId="744" totalsRowDxfId="743"/>
    <tableColumn id="3" xr3:uid="{00000000-0010-0000-1600-000003000000}" name="ZAHTEVANO PAKIRANJE                    Masa/volumen" dataDxfId="742" totalsRowDxfId="741"/>
    <tableColumn id="4" xr3:uid="{00000000-0010-0000-1600-000004000000}" name=" ZAHTEVANO PAKIRANJE       Enota" dataDxfId="740" totalsRowDxfId="739"/>
    <tableColumn id="21" xr3:uid="{00000000-0010-0000-1600-000015000000}" name="ZAHTEVANA SHEMA KAKOVOSTI" dataDxfId="738" totalsRowDxfId="737"/>
    <tableColumn id="5" xr3:uid="{00000000-0010-0000-1600-000005000000}" name="Okvirna količina" dataDxfId="736" totalsRowDxfId="735" dataCellStyle="Valuta"/>
    <tableColumn id="6" xr3:uid="{00000000-0010-0000-1600-000006000000}" name="Enota mere količine" dataDxfId="734" totalsRowDxfId="733"/>
    <tableColumn id="7" xr3:uid="{00000000-0010-0000-1600-000007000000}" name="Preračunana masa/volumen/kos na enoto kg" totalsRowFunction="sum" dataDxfId="732" totalsRowDxfId="731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30" totalsRowDxfId="729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28" totalsRowDxfId="727" dataCellStyle="Valuta"/>
    <tableColumn id="10" xr3:uid="{00000000-0010-0000-1600-00000A000000}" name="BLAGOVNA ZNAMKA ali PROIZVAJALEC" dataDxfId="726" totalsRowDxfId="725" dataCellStyle="Valuta"/>
    <tableColumn id="11" xr3:uid="{00000000-0010-0000-1600-00000B000000}" name=" NAZIV/IME (trgovsko) ponujenega živila  " dataDxfId="724" totalsRowDxfId="723" dataCellStyle="Valuta"/>
    <tableColumn id="12" xr3:uid="{00000000-0010-0000-1600-00000C000000}" name="Dejanska masa/volumen ponujenega živila" dataDxfId="722" totalsRowDxfId="721" dataCellStyle="Valuta"/>
    <tableColumn id="13" xr3:uid="{00000000-0010-0000-1600-00000D000000}" name="cena/enota brez DDV v EUR" dataDxfId="720" totalsRowDxfId="719"/>
    <tableColumn id="14" xr3:uid="{00000000-0010-0000-1600-00000E000000}" name="Cena za dejansko maso/volumen ponujenega živila brez DDV " dataDxfId="718" totalsRowDxfId="717"/>
    <tableColumn id="15" xr3:uid="{00000000-0010-0000-1600-00000F000000}" name="Stopnja DDV (%)" dataDxfId="716" totalsRowDxfId="715"/>
    <tableColumn id="16" xr3:uid="{00000000-0010-0000-1600-000010000000}" name="Davek (EUR)" dataDxfId="714" totalsRowDxfId="713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12" totalsRowDxfId="711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710" totalsRowDxfId="709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708" totalsRowDxfId="707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46" totalsRowCount="1" headerRowDxfId="704" dataDxfId="702" headerRowBorderDxfId="703" tableBorderDxfId="701" totalsRowBorderDxfId="700">
  <tableColumns count="21">
    <tableColumn id="1" xr3:uid="{00000000-0010-0000-1700-000001000000}" name="Zap. št." totalsRowLabel="Vsota" dataDxfId="699" totalsRowDxfId="698"/>
    <tableColumn id="2" xr3:uid="{00000000-0010-0000-1700-000002000000}" name="Tehnična specifikacija živila (stolpec 2, 2a, 2b, 2c)" dataDxfId="697" totalsRowDxfId="696"/>
    <tableColumn id="3" xr3:uid="{00000000-0010-0000-1700-000003000000}" name="ZAHTEVANO PAKIRANJE                    Masa/volumen" dataDxfId="695" totalsRowDxfId="694"/>
    <tableColumn id="4" xr3:uid="{00000000-0010-0000-1700-000004000000}" name=" ZAHTEVANO PAKIRANJE       Enota" dataDxfId="693" totalsRowDxfId="692"/>
    <tableColumn id="21" xr3:uid="{00000000-0010-0000-1700-000015000000}" name="ZAHTEVANA SHEMA KAKOVOSTI" dataDxfId="691" totalsRowDxfId="690"/>
    <tableColumn id="5" xr3:uid="{00000000-0010-0000-1700-000005000000}" name="Okvirna količina" dataDxfId="689" totalsRowDxfId="688" dataCellStyle="Valuta"/>
    <tableColumn id="6" xr3:uid="{00000000-0010-0000-1700-000006000000}" name="Enota mere količine" dataDxfId="687" totalsRowDxfId="686"/>
    <tableColumn id="7" xr3:uid="{00000000-0010-0000-1700-000007000000}" name="Preračunana masa/volumen/kos na enoto kg" totalsRowFunction="sum" dataDxfId="685" totalsRowDxfId="684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683" totalsRowDxfId="68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681" totalsRowDxfId="680" dataCellStyle="Valuta"/>
    <tableColumn id="10" xr3:uid="{00000000-0010-0000-1700-00000A000000}" name="BLAGOVNA ZNAMKA ali PROIZVAJALEC" dataDxfId="679" totalsRowDxfId="678" dataCellStyle="Valuta"/>
    <tableColumn id="11" xr3:uid="{00000000-0010-0000-1700-00000B000000}" name=" NAZIV/IME (trgovsko) ponujenega živila  " dataDxfId="677" totalsRowDxfId="676" dataCellStyle="Valuta"/>
    <tableColumn id="12" xr3:uid="{00000000-0010-0000-1700-00000C000000}" name="Dejanska masa/volumen ponujenega živila" dataDxfId="675" totalsRowDxfId="674" dataCellStyle="Valuta"/>
    <tableColumn id="13" xr3:uid="{00000000-0010-0000-1700-00000D000000}" name="cena/enota brez DDV v EUR" dataDxfId="673" totalsRowDxfId="672"/>
    <tableColumn id="14" xr3:uid="{00000000-0010-0000-1700-00000E000000}" name="Cena za dejansko maso/volumen ponujenega živila brez DDV " dataDxfId="671" totalsRowDxfId="670"/>
    <tableColumn id="15" xr3:uid="{00000000-0010-0000-1700-00000F000000}" name="Stopnja DDV (%)" dataDxfId="669" totalsRowDxfId="668"/>
    <tableColumn id="16" xr3:uid="{00000000-0010-0000-1700-000010000000}" name="Davek (EUR)" dataDxfId="667" totalsRowDxfId="666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665" totalsRowDxfId="664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663" totalsRowDxfId="66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661" totalsRowDxfId="660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23" totalsRowCount="1" headerRowDxfId="657" dataDxfId="655" headerRowBorderDxfId="656" tableBorderDxfId="654" totalsRowBorderDxfId="653">
  <tableColumns count="21">
    <tableColumn id="1" xr3:uid="{00000000-0010-0000-1800-000001000000}" name="Zap. št." totalsRowLabel="Vsota" dataDxfId="652" totalsRowDxfId="651"/>
    <tableColumn id="2" xr3:uid="{00000000-0010-0000-1800-000002000000}" name="Tehnična specifikacija živila (stolpec 2, 2a, 2b, 2c)" dataDxfId="650" totalsRowDxfId="649"/>
    <tableColumn id="3" xr3:uid="{00000000-0010-0000-1800-000003000000}" name="ZAHTEVANO PAKIRANJE                    Masa/volumen" dataDxfId="648" totalsRowDxfId="647"/>
    <tableColumn id="4" xr3:uid="{00000000-0010-0000-1800-000004000000}" name=" ZAHTEVANO PAKIRANJE       Enota" dataDxfId="646" totalsRowDxfId="645"/>
    <tableColumn id="21" xr3:uid="{00000000-0010-0000-1800-000015000000}" name="ZAHTEVANA SHEMA KAKOVOSTI" dataDxfId="644" totalsRowDxfId="643"/>
    <tableColumn id="5" xr3:uid="{00000000-0010-0000-1800-000005000000}" name="Okvirna količina" dataDxfId="642" totalsRowDxfId="641" dataCellStyle="Valuta"/>
    <tableColumn id="6" xr3:uid="{00000000-0010-0000-1800-000006000000}" name="Enota mere količine" dataDxfId="640" totalsRowDxfId="639"/>
    <tableColumn id="7" xr3:uid="{00000000-0010-0000-1800-000007000000}" name="Preračunana masa/volumen/kos na enoto kg" totalsRowFunction="sum" dataDxfId="638" totalsRowDxfId="63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636" totalsRowDxfId="635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634" totalsRowDxfId="633" dataCellStyle="Valuta"/>
    <tableColumn id="10" xr3:uid="{00000000-0010-0000-1800-00000A000000}" name="BLAGOVNA ZNAMKA ali PROIZVAJALEC" dataDxfId="632" totalsRowDxfId="631" dataCellStyle="Valuta"/>
    <tableColumn id="11" xr3:uid="{00000000-0010-0000-1800-00000B000000}" name=" NAZIV/IME (trgovsko) ponujenega živila  " dataDxfId="630" totalsRowDxfId="629" dataCellStyle="Valuta"/>
    <tableColumn id="12" xr3:uid="{00000000-0010-0000-1800-00000C000000}" name="Dejanska masa/volumen ponujenega živila" dataDxfId="628" totalsRowDxfId="627" dataCellStyle="Valuta"/>
    <tableColumn id="13" xr3:uid="{00000000-0010-0000-1800-00000D000000}" name="cena/enota brez DDV v EUR" dataDxfId="626" totalsRowDxfId="625"/>
    <tableColumn id="14" xr3:uid="{00000000-0010-0000-1800-00000E000000}" name="Cena za dejansko maso/volumen ponujenega živila brez DDV " dataDxfId="624" totalsRowDxfId="623"/>
    <tableColumn id="15" xr3:uid="{00000000-0010-0000-1800-00000F000000}" name="Stopnja DDV (%)" dataDxfId="622" totalsRowDxfId="621"/>
    <tableColumn id="16" xr3:uid="{00000000-0010-0000-1800-000010000000}" name="Davek (EUR)" dataDxfId="620" totalsRowDxfId="619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618" totalsRowDxfId="617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616" totalsRowDxfId="615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614" totalsRowDxfId="613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612" totalsRowDxfId="611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23" totalsRowCount="1" headerRowDxfId="610" dataDxfId="608" headerRowBorderDxfId="609" tableBorderDxfId="607" totalsRowBorderDxfId="606">
  <tableColumns count="21">
    <tableColumn id="1" xr3:uid="{00000000-0010-0000-1900-000001000000}" name="Zap. št." totalsRowLabel="Vsota" dataDxfId="605" totalsRowDxfId="604"/>
    <tableColumn id="2" xr3:uid="{00000000-0010-0000-1900-000002000000}" name="Tehnična specifikacija živila (stolpec 2, 2a, 2b, 2c)" dataDxfId="603" totalsRowDxfId="602"/>
    <tableColumn id="3" xr3:uid="{00000000-0010-0000-1900-000003000000}" name="ZAHTEVANO PAKIRANJE                    Masa/volumen" dataDxfId="601" totalsRowDxfId="600"/>
    <tableColumn id="4" xr3:uid="{00000000-0010-0000-1900-000004000000}" name=" ZAHTEVANO PAKIRANJE       Enota" dataDxfId="599" totalsRowDxfId="598"/>
    <tableColumn id="21" xr3:uid="{00000000-0010-0000-1900-000015000000}" name="ZAHTEVANA SHEMA KAKOVOSTI" dataDxfId="597" totalsRowDxfId="596"/>
    <tableColumn id="5" xr3:uid="{00000000-0010-0000-1900-000005000000}" name="Okvirna količina" dataDxfId="595" totalsRowDxfId="594" dataCellStyle="Valuta"/>
    <tableColumn id="6" xr3:uid="{00000000-0010-0000-1900-000006000000}" name="Enota mere količine" dataDxfId="593" totalsRowDxfId="592"/>
    <tableColumn id="7" xr3:uid="{00000000-0010-0000-1900-000007000000}" name="Preračunana masa/volumen/kos na enoto kg" totalsRowFunction="sum" dataDxfId="591" totalsRowDxfId="59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589" totalsRowDxfId="588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587" totalsRowDxfId="586" dataCellStyle="Valuta"/>
    <tableColumn id="10" xr3:uid="{00000000-0010-0000-1900-00000A000000}" name="BLAGOVNA ZNAMKA ali PROIZVAJALEC" dataDxfId="585" totalsRowDxfId="584" dataCellStyle="Valuta"/>
    <tableColumn id="11" xr3:uid="{00000000-0010-0000-1900-00000B000000}" name=" NAZIV/IME (trgovsko) ponujenega živila  " dataDxfId="583" totalsRowDxfId="582" dataCellStyle="Valuta"/>
    <tableColumn id="12" xr3:uid="{00000000-0010-0000-1900-00000C000000}" name="Dejanska masa/volumen ponujenega živila" dataDxfId="581" totalsRowDxfId="580" dataCellStyle="Valuta"/>
    <tableColumn id="13" xr3:uid="{00000000-0010-0000-1900-00000D000000}" name="cena/enota brez DDV v EUR" dataDxfId="579" totalsRowDxfId="578"/>
    <tableColumn id="14" xr3:uid="{00000000-0010-0000-1900-00000E000000}" name="Cena za dejansko maso/volumen ponujenega živila brez DDV " dataDxfId="577" totalsRowDxfId="576"/>
    <tableColumn id="15" xr3:uid="{00000000-0010-0000-1900-00000F000000}" name="Stopnja DDV (%)" dataDxfId="575" totalsRowDxfId="574"/>
    <tableColumn id="16" xr3:uid="{00000000-0010-0000-1900-000010000000}" name="Davek (EUR)" dataDxfId="573" totalsRowDxfId="572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571" totalsRowDxfId="570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569" totalsRowDxfId="568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567" totalsRowDxfId="566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565" totalsRowDxfId="56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22" totalsRowCount="1" headerRowDxfId="563" dataDxfId="561" headerRowBorderDxfId="562" tableBorderDxfId="560" totalsRowBorderDxfId="559">
  <tableColumns count="21">
    <tableColumn id="1" xr3:uid="{00000000-0010-0000-1A00-000001000000}" name="Zap. št." totalsRowLabel="Vsota" dataDxfId="558" totalsRowDxfId="557"/>
    <tableColumn id="2" xr3:uid="{00000000-0010-0000-1A00-000002000000}" name="Tehnična specifikacija živila (stolpec 2, 2a, 2b, 2c)" dataDxfId="556" totalsRowDxfId="555"/>
    <tableColumn id="3" xr3:uid="{00000000-0010-0000-1A00-000003000000}" name="ZAHTEVANO PAKIRANJE                    Masa/volumen" dataDxfId="554" totalsRowDxfId="553"/>
    <tableColumn id="4" xr3:uid="{00000000-0010-0000-1A00-000004000000}" name=" ZAHTEVANO PAKIRANJE       Enota" dataDxfId="552" totalsRowDxfId="551"/>
    <tableColumn id="21" xr3:uid="{00000000-0010-0000-1A00-000015000000}" name="ZAHTEVANA SHEMA KAKOVOSTI" dataDxfId="550" totalsRowDxfId="549"/>
    <tableColumn id="5" xr3:uid="{00000000-0010-0000-1A00-000005000000}" name="Okvirna količina" dataDxfId="548" totalsRowDxfId="547" dataCellStyle="Valuta"/>
    <tableColumn id="6" xr3:uid="{00000000-0010-0000-1A00-000006000000}" name="Enota mere količine" dataDxfId="546" totalsRowDxfId="545"/>
    <tableColumn id="7" xr3:uid="{00000000-0010-0000-1A00-000007000000}" name="Preračunana masa/volumen/kos na enoto kg" totalsRowFunction="sum" dataDxfId="544" totalsRowDxfId="54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542" totalsRowDxfId="541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540" totalsRowDxfId="539" dataCellStyle="Valuta"/>
    <tableColumn id="10" xr3:uid="{00000000-0010-0000-1A00-00000A000000}" name="BLAGOVNA ZNAMKA ali PROIZVAJALEC" dataDxfId="538" totalsRowDxfId="537" dataCellStyle="Valuta"/>
    <tableColumn id="11" xr3:uid="{00000000-0010-0000-1A00-00000B000000}" name=" NAZIV/IME (trgovsko) ponujenega živila  " dataDxfId="536" totalsRowDxfId="535" dataCellStyle="Valuta"/>
    <tableColumn id="12" xr3:uid="{00000000-0010-0000-1A00-00000C000000}" name="Dejanska masa/volumen ponujenega živila" dataDxfId="534" totalsRowDxfId="533" dataCellStyle="Valuta"/>
    <tableColumn id="13" xr3:uid="{00000000-0010-0000-1A00-00000D000000}" name="cena/enota brez DDV v EUR" dataDxfId="532" totalsRowDxfId="531"/>
    <tableColumn id="14" xr3:uid="{00000000-0010-0000-1A00-00000E000000}" name="Cena za dejansko maso/volumen ponujenega živila brez DDV " dataDxfId="530" totalsRowDxfId="529"/>
    <tableColumn id="15" xr3:uid="{00000000-0010-0000-1A00-00000F000000}" name="Stopnja DDV (%)" dataDxfId="528" totalsRowDxfId="527"/>
    <tableColumn id="16" xr3:uid="{00000000-0010-0000-1A00-000010000000}" name="Davek (EUR)" dataDxfId="526" totalsRowDxfId="525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524" totalsRowDxfId="523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522" totalsRowDxfId="521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520" totalsRowDxfId="519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518" totalsRowDxfId="51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19" totalsRowCount="1" headerRowDxfId="516" dataDxfId="514" headerRowBorderDxfId="515" tableBorderDxfId="513" totalsRowBorderDxfId="512">
  <tableColumns count="21">
    <tableColumn id="1" xr3:uid="{00000000-0010-0000-1B00-000001000000}" name="Zap. št." totalsRowLabel="Vsota" dataDxfId="511" totalsRowDxfId="510"/>
    <tableColumn id="2" xr3:uid="{00000000-0010-0000-1B00-000002000000}" name="Tehnična specifikacija živila (stolpec 2, 2a, 2b, 2c)" dataDxfId="509" totalsRowDxfId="508"/>
    <tableColumn id="3" xr3:uid="{00000000-0010-0000-1B00-000003000000}" name="ZAHTEVANO PAKIRANJE                    Masa/volumen" dataDxfId="507" totalsRowDxfId="506"/>
    <tableColumn id="4" xr3:uid="{00000000-0010-0000-1B00-000004000000}" name=" ZAHTEVANO PAKIRANJE       Enota" dataDxfId="505" totalsRowDxfId="504"/>
    <tableColumn id="21" xr3:uid="{00000000-0010-0000-1B00-000015000000}" name="ZAHTEVANA SHEMA KAKOVOSTI" dataDxfId="503" totalsRowDxfId="502"/>
    <tableColumn id="5" xr3:uid="{00000000-0010-0000-1B00-000005000000}" name="Okvirna količina" dataDxfId="501" totalsRowDxfId="500" dataCellStyle="Valuta"/>
    <tableColumn id="6" xr3:uid="{00000000-0010-0000-1B00-000006000000}" name="Enota mere količine" dataDxfId="499" totalsRowDxfId="498"/>
    <tableColumn id="7" xr3:uid="{00000000-0010-0000-1B00-000007000000}" name="Preračunana masa/volumen/kos na enoto kg" totalsRowFunction="sum" dataDxfId="497" totalsRowDxfId="496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495" totalsRowDxfId="494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493" totalsRowDxfId="492" dataCellStyle="Valuta"/>
    <tableColumn id="10" xr3:uid="{00000000-0010-0000-1B00-00000A000000}" name="BLAGOVNA ZNAMKA ali PROIZVAJALEC" dataDxfId="491" totalsRowDxfId="490" dataCellStyle="Valuta"/>
    <tableColumn id="11" xr3:uid="{00000000-0010-0000-1B00-00000B000000}" name=" NAZIV/IME (trgovsko) ponujenega živila  " dataDxfId="489" totalsRowDxfId="488" dataCellStyle="Valuta"/>
    <tableColumn id="12" xr3:uid="{00000000-0010-0000-1B00-00000C000000}" name="Dejanska masa/volumen ponujenega živila" dataDxfId="487" totalsRowDxfId="486" dataCellStyle="Valuta"/>
    <tableColumn id="13" xr3:uid="{00000000-0010-0000-1B00-00000D000000}" name="cena/enota brez DDV v EUR" dataDxfId="485" totalsRowDxfId="484"/>
    <tableColumn id="14" xr3:uid="{00000000-0010-0000-1B00-00000E000000}" name="Cena za dejansko maso/volumen ponujenega živila brez DDV " dataDxfId="483" totalsRowDxfId="482"/>
    <tableColumn id="15" xr3:uid="{00000000-0010-0000-1B00-00000F000000}" name="Stopnja DDV (%)" dataDxfId="481" totalsRowDxfId="480"/>
    <tableColumn id="16" xr3:uid="{00000000-0010-0000-1B00-000010000000}" name="Davek (EUR)" dataDxfId="479" totalsRowDxfId="478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477" totalsRowDxfId="476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475" totalsRowDxfId="474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473" totalsRowDxfId="472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dataDxfId="471" totalsRowDxfId="470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40" totalsRowCount="1" headerRowDxfId="469" dataDxfId="467" headerRowBorderDxfId="468" tableBorderDxfId="466" totalsRowBorderDxfId="465">
  <tableColumns count="21">
    <tableColumn id="1" xr3:uid="{00000000-0010-0000-1C00-000001000000}" name="Zap. št." totalsRowLabel="Vsota" dataDxfId="464" totalsRowDxfId="463"/>
    <tableColumn id="2" xr3:uid="{00000000-0010-0000-1C00-000002000000}" name="Tehnična specifikacija živila (stolpec 2, 2a, 2b, 2c)" dataDxfId="462" totalsRowDxfId="461"/>
    <tableColumn id="3" xr3:uid="{00000000-0010-0000-1C00-000003000000}" name="ZAHTEVANO PAKIRANJE                    Masa/volumen" dataDxfId="460" totalsRowDxfId="459"/>
    <tableColumn id="4" xr3:uid="{00000000-0010-0000-1C00-000004000000}" name=" ZAHTEVANO PAKIRANJE       Enota" dataDxfId="458" totalsRowDxfId="457"/>
    <tableColumn id="21" xr3:uid="{00000000-0010-0000-1C00-000015000000}" name="ZAHTEVANA SHEMA KAKOVOSTI" dataDxfId="456" totalsRowDxfId="455"/>
    <tableColumn id="5" xr3:uid="{00000000-0010-0000-1C00-000005000000}" name="Okvirna količina" dataDxfId="454" totalsRowDxfId="453" dataCellStyle="Valuta"/>
    <tableColumn id="6" xr3:uid="{00000000-0010-0000-1C00-000006000000}" name="Enota mere količine" dataDxfId="452" totalsRowDxfId="451"/>
    <tableColumn id="7" xr3:uid="{00000000-0010-0000-1C00-000007000000}" name="Preračunana masa/volumen/kos na enoto kg" totalsRowFunction="sum" dataDxfId="450" totalsRowDxfId="449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448" totalsRowDxfId="447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446" totalsRowDxfId="445" dataCellStyle="Valuta"/>
    <tableColumn id="10" xr3:uid="{00000000-0010-0000-1C00-00000A000000}" name="BLAGOVNA ZNAMKA ali PROIZVAJALEC" dataDxfId="444" totalsRowDxfId="443" dataCellStyle="Valuta"/>
    <tableColumn id="11" xr3:uid="{00000000-0010-0000-1C00-00000B000000}" name=" NAZIV/IME (trgovsko) ponujenega živila  " dataDxfId="442" totalsRowDxfId="441" dataCellStyle="Valuta"/>
    <tableColumn id="12" xr3:uid="{00000000-0010-0000-1C00-00000C000000}" name="Dejanska masa/volumen ponujenega živila" dataDxfId="440" totalsRowDxfId="439" dataCellStyle="Valuta"/>
    <tableColumn id="13" xr3:uid="{00000000-0010-0000-1C00-00000D000000}" name="cena/enota brez DDV v EUR" dataDxfId="438" totalsRowDxfId="437"/>
    <tableColumn id="14" xr3:uid="{00000000-0010-0000-1C00-00000E000000}" name="Cena za dejansko maso/volumen ponujenega živila brez DDV " dataDxfId="436" totalsRowDxfId="435"/>
    <tableColumn id="15" xr3:uid="{00000000-0010-0000-1C00-00000F000000}" name="Stopnja DDV (%)" dataDxfId="434" totalsRowDxfId="433"/>
    <tableColumn id="16" xr3:uid="{00000000-0010-0000-1C00-000010000000}" name="Davek (EUR)" dataDxfId="432" totalsRowDxfId="431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430" totalsRowDxfId="429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428" totalsRowDxfId="427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426" totalsRowDxfId="425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424" totalsRowDxfId="423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26" totalsRowCount="1" headerRowDxfId="422" dataDxfId="420" headerRowBorderDxfId="421" tableBorderDxfId="419" totalsRowBorderDxfId="418">
  <tableColumns count="21">
    <tableColumn id="1" xr3:uid="{00000000-0010-0000-1D00-000001000000}" name="Zap. št." totalsRowLabel="Vsota" dataDxfId="417" totalsRowDxfId="416"/>
    <tableColumn id="2" xr3:uid="{00000000-0010-0000-1D00-000002000000}" name="Tehnična specifikacija živila (stolpec 2, 2a, 2b, 2c)" dataDxfId="415" totalsRowDxfId="414"/>
    <tableColumn id="3" xr3:uid="{00000000-0010-0000-1D00-000003000000}" name="ZAHTEVANO PAKIRANJE                    Masa/volumen" dataDxfId="413" totalsRowDxfId="412"/>
    <tableColumn id="4" xr3:uid="{00000000-0010-0000-1D00-000004000000}" name=" ZAHTEVANO PAKIRANJE       Enota" dataDxfId="411" totalsRowDxfId="410"/>
    <tableColumn id="21" xr3:uid="{00000000-0010-0000-1D00-000015000000}" name="ZAHTEVANA SHEMA KAKOVOSTI" dataDxfId="409" totalsRowDxfId="408"/>
    <tableColumn id="5" xr3:uid="{00000000-0010-0000-1D00-000005000000}" name="Okvirna količina" dataDxfId="407" totalsRowDxfId="406" dataCellStyle="Valuta"/>
    <tableColumn id="6" xr3:uid="{00000000-0010-0000-1D00-000006000000}" name="Enota mere količine" dataDxfId="405" totalsRowDxfId="404"/>
    <tableColumn id="7" xr3:uid="{00000000-0010-0000-1D00-000007000000}" name="Preračunana masa/volumen/kos na enoto kg" totalsRowFunction="sum" dataDxfId="403" totalsRowDxfId="402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401" totalsRowDxfId="400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399" totalsRowDxfId="398" dataCellStyle="Valuta"/>
    <tableColumn id="10" xr3:uid="{00000000-0010-0000-1D00-00000A000000}" name="BLAGOVNA ZNAMKA ali PROIZVAJALEC" dataDxfId="397" totalsRowDxfId="396" dataCellStyle="Valuta"/>
    <tableColumn id="11" xr3:uid="{00000000-0010-0000-1D00-00000B000000}" name=" NAZIV/IME (trgovsko) ponujenega živila  " dataDxfId="395" totalsRowDxfId="394" dataCellStyle="Valuta"/>
    <tableColumn id="12" xr3:uid="{00000000-0010-0000-1D00-00000C000000}" name="Dejanska masa/volumen ponujenega živila" dataDxfId="393" totalsRowDxfId="392" dataCellStyle="Valuta"/>
    <tableColumn id="13" xr3:uid="{00000000-0010-0000-1D00-00000D000000}" name="cena/enota brez DDV v EUR" dataDxfId="391" totalsRowDxfId="390"/>
    <tableColumn id="14" xr3:uid="{00000000-0010-0000-1D00-00000E000000}" name="Cena za dejansko maso/volumen ponujenega živila brez DDV " dataDxfId="389" totalsRowDxfId="388"/>
    <tableColumn id="15" xr3:uid="{00000000-0010-0000-1D00-00000F000000}" name="Stopnja DDV (%)" dataDxfId="387" totalsRowDxfId="386"/>
    <tableColumn id="16" xr3:uid="{00000000-0010-0000-1D00-000010000000}" name="Davek (EUR)" dataDxfId="385" totalsRowDxfId="384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383" totalsRowDxfId="382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381" totalsRowDxfId="380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379" totalsRowDxfId="378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377" totalsRowDxfId="376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1" displayName="Sklop31" ref="A15:U46" totalsRowCount="1" headerRowDxfId="375" dataDxfId="373" headerRowBorderDxfId="374" tableBorderDxfId="372" totalsRowBorderDxfId="371">
  <tableColumns count="21">
    <tableColumn id="1" xr3:uid="{00000000-0010-0000-1E00-000001000000}" name="Zap. št." totalsRowLabel="Vsota" dataDxfId="370" totalsRowDxfId="369"/>
    <tableColumn id="2" xr3:uid="{00000000-0010-0000-1E00-000002000000}" name="Tehnična specifikacija živila (stolpec 2, 2a, 2b, 2c)" dataDxfId="368" totalsRowDxfId="367"/>
    <tableColumn id="3" xr3:uid="{00000000-0010-0000-1E00-000003000000}" name="ZAHTEVANO PAKIRANJE                    Masa/volumen" dataDxfId="366" totalsRowDxfId="365"/>
    <tableColumn id="4" xr3:uid="{00000000-0010-0000-1E00-000004000000}" name=" ZAHTEVANO PAKIRANJE       Enota" dataDxfId="364" totalsRowDxfId="363"/>
    <tableColumn id="21" xr3:uid="{00000000-0010-0000-1E00-000015000000}" name="ZAHTEVANA SHEMA KAKOVOSTI" dataDxfId="362" totalsRowDxfId="361"/>
    <tableColumn id="5" xr3:uid="{00000000-0010-0000-1E00-000005000000}" name="Okvirna količina" dataDxfId="360" totalsRowDxfId="359" dataCellStyle="Valuta"/>
    <tableColumn id="6" xr3:uid="{00000000-0010-0000-1E00-000006000000}" name="Enota mere količine" dataDxfId="358" totalsRowDxfId="357"/>
    <tableColumn id="7" xr3:uid="{00000000-0010-0000-1E00-000007000000}" name="Preračunana masa/volumen/kos na enoto kg" totalsRowFunction="sum" dataDxfId="356" totalsRowDxfId="355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E00-000008000000}" name="Živila iz shem kakovosti (kg)" totalsRowFunction="sum" dataDxfId="354" totalsRowDxfId="353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E00-000009000000}" name="Koda za naročanje" dataDxfId="352" totalsRowDxfId="351" dataCellStyle="Valuta"/>
    <tableColumn id="10" xr3:uid="{00000000-0010-0000-1E00-00000A000000}" name="BLAGOVNA ZNAMKA ali PROIZVAJALEC" dataDxfId="350" totalsRowDxfId="349" dataCellStyle="Valuta"/>
    <tableColumn id="11" xr3:uid="{00000000-0010-0000-1E00-00000B000000}" name=" NAZIV/IME (trgovsko) ponujenega živila  " dataDxfId="348" totalsRowDxfId="347" dataCellStyle="Valuta"/>
    <tableColumn id="12" xr3:uid="{00000000-0010-0000-1E00-00000C000000}" name="Dejanska masa/volumen ponujenega živila" dataDxfId="346" totalsRowDxfId="345" dataCellStyle="Valuta"/>
    <tableColumn id="13" xr3:uid="{00000000-0010-0000-1E00-00000D000000}" name="cena/enota brez DDV v EUR" dataDxfId="344" totalsRowDxfId="343"/>
    <tableColumn id="14" xr3:uid="{00000000-0010-0000-1E00-00000E000000}" name="Cena za dejansko maso/volumen ponujenega živila brez DDV " dataDxfId="342" totalsRowDxfId="341"/>
    <tableColumn id="15" xr3:uid="{00000000-0010-0000-1E00-00000F000000}" name="Stopnja DDV (%)" dataDxfId="340" totalsRowDxfId="339"/>
    <tableColumn id="16" xr3:uid="{00000000-0010-0000-1E00-000010000000}" name="Davek (EUR)" dataDxfId="338" totalsRowDxfId="337">
      <calculatedColumnFormula>+Sklop31[[#This Row],[cena/enota brez DDV v EUR]]*Sklop31[[#This Row],[Stopnja DDV (%)]]</calculatedColumnFormula>
    </tableColumn>
    <tableColumn id="17" xr3:uid="{00000000-0010-0000-1E00-000011000000}" name="Končna cena/enoto mere (EUR) z DDV" dataDxfId="336" totalsRowDxfId="335">
      <calculatedColumnFormula>+Sklop31[[#This Row],[cena/enota brez DDV v EUR]]+Sklop31[[#This Row],[Davek (EUR)]]</calculatedColumnFormula>
    </tableColumn>
    <tableColumn id="18" xr3:uid="{00000000-0010-0000-1E00-000012000000}" name="Vrednost za okvirno količino (EUR) brez DDV" totalsRowFunction="sum" dataDxfId="334" totalsRowDxfId="333">
      <calculatedColumnFormula>+Sklop31[[#This Row],[cena/enota brez DDV v EUR]]*Sklop31[[#This Row],[Okvirna količina]]</calculatedColumnFormula>
    </tableColumn>
    <tableColumn id="19" xr3:uid="{00000000-0010-0000-1E00-000013000000}" name="Vrednost za okvirno količino (EUR) z DDV" totalsRowFunction="sum" dataDxfId="332" totalsRowDxfId="331">
      <calculatedColumnFormula>+Sklop31[[#This Row],[Končna cena/enoto mere (EUR) z DDV]]*Sklop31[[#This Row],[Okvirna količina]]</calculatedColumnFormula>
    </tableColumn>
    <tableColumn id="20" xr3:uid="{00000000-0010-0000-1E00-000014000000}" name="Shema kakovosti_x000a_(nacionalne, evropske)_x000a_" dataDxfId="330" totalsRowDxfId="329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2" displayName="Sklop32" ref="A15:U35" totalsRowCount="1" headerRowDxfId="328" dataDxfId="326" headerRowBorderDxfId="327" tableBorderDxfId="325" totalsRowBorderDxfId="324">
  <tableColumns count="21">
    <tableColumn id="1" xr3:uid="{00000000-0010-0000-1F00-000001000000}" name="Zap. št." totalsRowLabel="Vsota" dataDxfId="323" totalsRowDxfId="322"/>
    <tableColumn id="2" xr3:uid="{00000000-0010-0000-1F00-000002000000}" name="Tehnična specifikacija živila (stolpec 2, 2a, 2b, 2c)" dataDxfId="321" totalsRowDxfId="320"/>
    <tableColumn id="3" xr3:uid="{00000000-0010-0000-1F00-000003000000}" name="ZAHTEVANO PAKIRANJE                    Masa/volumen" dataDxfId="319" totalsRowDxfId="318"/>
    <tableColumn id="4" xr3:uid="{00000000-0010-0000-1F00-000004000000}" name=" ZAHTEVANO PAKIRANJE       Enota" dataDxfId="317" totalsRowDxfId="316"/>
    <tableColumn id="21" xr3:uid="{00000000-0010-0000-1F00-000015000000}" name="ZAHTEVANA SHEMA KAKOVOSTI" dataDxfId="315" totalsRowDxfId="314"/>
    <tableColumn id="5" xr3:uid="{00000000-0010-0000-1F00-000005000000}" name="Okvirna količina" dataDxfId="313" totalsRowDxfId="312" dataCellStyle="Valuta"/>
    <tableColumn id="6" xr3:uid="{00000000-0010-0000-1F00-000006000000}" name="Enota mere količine" dataDxfId="311" totalsRowDxfId="310"/>
    <tableColumn id="7" xr3:uid="{00000000-0010-0000-1F00-000007000000}" name="Preračunana masa/volumen/kos na enoto kg" totalsRowFunction="sum" dataDxfId="309" totalsRowDxfId="308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1F00-000008000000}" name="Živila iz shem kakovosti (kg)" totalsRowFunction="sum" dataDxfId="307" totalsRowDxfId="306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1F00-000009000000}" name="Koda za naročanje" dataDxfId="305" totalsRowDxfId="304" dataCellStyle="Valuta"/>
    <tableColumn id="10" xr3:uid="{00000000-0010-0000-1F00-00000A000000}" name="BLAGOVNA ZNAMKA ali PROIZVAJALEC" dataDxfId="303" totalsRowDxfId="302" dataCellStyle="Valuta"/>
    <tableColumn id="11" xr3:uid="{00000000-0010-0000-1F00-00000B000000}" name=" NAZIV/IME (trgovsko) ponujenega živila  " dataDxfId="301" totalsRowDxfId="300" dataCellStyle="Valuta"/>
    <tableColumn id="12" xr3:uid="{00000000-0010-0000-1F00-00000C000000}" name="Dejanska masa/volumen ponujenega živila" dataDxfId="299" totalsRowDxfId="298" dataCellStyle="Valuta"/>
    <tableColumn id="13" xr3:uid="{00000000-0010-0000-1F00-00000D000000}" name="cena/enota brez DDV v EUR" dataDxfId="297" totalsRowDxfId="296"/>
    <tableColumn id="14" xr3:uid="{00000000-0010-0000-1F00-00000E000000}" name="Cena za dejansko maso/volumen ponujenega živila brez DDV " dataDxfId="295" totalsRowDxfId="294"/>
    <tableColumn id="15" xr3:uid="{00000000-0010-0000-1F00-00000F000000}" name="Stopnja DDV (%)" dataDxfId="293" totalsRowDxfId="292"/>
    <tableColumn id="16" xr3:uid="{00000000-0010-0000-1F00-000010000000}" name="Davek (EUR)" dataDxfId="291" totalsRowDxfId="290">
      <calculatedColumnFormula>+Sklop32[[#This Row],[cena/enota brez DDV v EUR]]*Sklop32[[#This Row],[Stopnja DDV (%)]]</calculatedColumnFormula>
    </tableColumn>
    <tableColumn id="17" xr3:uid="{00000000-0010-0000-1F00-000011000000}" name="Končna cena/enoto mere (EUR) z DDV" dataDxfId="289" totalsRowDxfId="288">
      <calculatedColumnFormula>+Sklop32[[#This Row],[cena/enota brez DDV v EUR]]+Sklop32[[#This Row],[Davek (EUR)]]</calculatedColumnFormula>
    </tableColumn>
    <tableColumn id="18" xr3:uid="{00000000-0010-0000-1F00-000012000000}" name="Vrednost za okvirno količino (EUR) brez DDV" totalsRowFunction="sum" dataDxfId="287" totalsRowDxfId="286">
      <calculatedColumnFormula>+Sklop32[[#This Row],[cena/enota brez DDV v EUR]]*Sklop32[[#This Row],[Okvirna količina]]</calculatedColumnFormula>
    </tableColumn>
    <tableColumn id="19" xr3:uid="{00000000-0010-0000-1F00-000013000000}" name="Vrednost za okvirno količino (EUR) z DDV" totalsRowFunction="sum" dataDxfId="285" totalsRowDxfId="284">
      <calculatedColumnFormula>+Sklop32[[#This Row],[Končna cena/enoto mere (EUR) z DDV]]*Sklop32[[#This Row],[Okvirna količina]]</calculatedColumnFormula>
    </tableColumn>
    <tableColumn id="20" xr3:uid="{00000000-0010-0000-1F00-000014000000}" name="Shema kakovosti_x000a_(nacionalne, evropske)_x000a_" dataDxfId="283" totalsRowDxfId="282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3" displayName="Sklop33" ref="A15:U21" totalsRowCount="1" headerRowDxfId="281" dataDxfId="279" headerRowBorderDxfId="280" tableBorderDxfId="278" totalsRowBorderDxfId="277">
  <tableColumns count="21">
    <tableColumn id="1" xr3:uid="{00000000-0010-0000-2000-000001000000}" name="Zap. št." totalsRowLabel="Vsota" dataDxfId="276" totalsRowDxfId="275"/>
    <tableColumn id="2" xr3:uid="{00000000-0010-0000-2000-000002000000}" name="Tehnična specifikacija živila (stolpec 2, 2a, 2b, 2c)" dataDxfId="274" totalsRowDxfId="273"/>
    <tableColumn id="3" xr3:uid="{00000000-0010-0000-2000-000003000000}" name="ZAHTEVANO PAKIRANJE                    Masa/volumen" dataDxfId="272" totalsRowDxfId="271"/>
    <tableColumn id="4" xr3:uid="{00000000-0010-0000-2000-000004000000}" name=" ZAHTEVANO PAKIRANJE       Enota" dataDxfId="270" totalsRowDxfId="269"/>
    <tableColumn id="21" xr3:uid="{00000000-0010-0000-2000-000015000000}" name="ZAHTEVANA SHEMA KAKOVOSTI" dataDxfId="268" totalsRowDxfId="267"/>
    <tableColumn id="5" xr3:uid="{00000000-0010-0000-2000-000005000000}" name="Okvirna količina" dataDxfId="266" totalsRowDxfId="265" dataCellStyle="Valuta"/>
    <tableColumn id="6" xr3:uid="{00000000-0010-0000-2000-000006000000}" name="Enota mere količine" dataDxfId="264" totalsRowDxfId="263"/>
    <tableColumn id="7" xr3:uid="{00000000-0010-0000-2000-000007000000}" name="Preračunana masa/volumen/kos na enoto kg" totalsRowFunction="sum" dataDxfId="262" totalsRowDxfId="261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000-000008000000}" name="Živila iz shem kakovosti (kg)" totalsRowFunction="sum" dataDxfId="260" totalsRowDxfId="259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000-000009000000}" name="Koda za naročanje" dataDxfId="258" totalsRowDxfId="257" dataCellStyle="Valuta"/>
    <tableColumn id="10" xr3:uid="{00000000-0010-0000-2000-00000A000000}" name="BLAGOVNA ZNAMKA ali PROIZVAJALEC" dataDxfId="256" totalsRowDxfId="255" dataCellStyle="Valuta"/>
    <tableColumn id="11" xr3:uid="{00000000-0010-0000-2000-00000B000000}" name=" NAZIV/IME (trgovsko) ponujenega živila  " dataDxfId="254" totalsRowDxfId="253" dataCellStyle="Valuta"/>
    <tableColumn id="12" xr3:uid="{00000000-0010-0000-2000-00000C000000}" name="Dejanska masa/volumen ponujenega živila" dataDxfId="252" totalsRowDxfId="251" dataCellStyle="Valuta"/>
    <tableColumn id="13" xr3:uid="{00000000-0010-0000-2000-00000D000000}" name="cena/enota brez DDV v EUR" dataDxfId="250" totalsRowDxfId="249"/>
    <tableColumn id="14" xr3:uid="{00000000-0010-0000-2000-00000E000000}" name="Cena za dejansko maso/volumen ponujenega živila brez DDV " dataDxfId="248" totalsRowDxfId="247"/>
    <tableColumn id="15" xr3:uid="{00000000-0010-0000-2000-00000F000000}" name="Stopnja DDV (%)" dataDxfId="246" totalsRowDxfId="245"/>
    <tableColumn id="16" xr3:uid="{00000000-0010-0000-2000-000010000000}" name="Davek (EUR)" dataDxfId="244" totalsRowDxfId="243">
      <calculatedColumnFormula>+Sklop33[[#This Row],[cena/enota brez DDV v EUR]]*Sklop33[[#This Row],[Stopnja DDV (%)]]</calculatedColumnFormula>
    </tableColumn>
    <tableColumn id="17" xr3:uid="{00000000-0010-0000-2000-000011000000}" name="Končna cena/enoto mere (EUR) z DDV" dataDxfId="242" totalsRowDxfId="241">
      <calculatedColumnFormula>+Sklop33[[#This Row],[cena/enota brez DDV v EUR]]+Sklop33[[#This Row],[Davek (EUR)]]</calculatedColumnFormula>
    </tableColumn>
    <tableColumn id="18" xr3:uid="{00000000-0010-0000-2000-000012000000}" name="Vrednost za okvirno količino (EUR) brez DDV" totalsRowFunction="sum" dataDxfId="240" totalsRowDxfId="239">
      <calculatedColumnFormula>+Sklop33[[#This Row],[cena/enota brez DDV v EUR]]*Sklop33[[#This Row],[Okvirna količina]]</calculatedColumnFormula>
    </tableColumn>
    <tableColumn id="19" xr3:uid="{00000000-0010-0000-2000-000013000000}" name="Vrednost za okvirno količino (EUR) z DDV" totalsRowFunction="sum" dataDxfId="238" totalsRowDxfId="237">
      <calculatedColumnFormula>+Sklop33[[#This Row],[Končna cena/enoto mere (EUR) z DDV]]*Sklop33[[#This Row],[Okvirna količina]]</calculatedColumnFormula>
    </tableColumn>
    <tableColumn id="20" xr3:uid="{00000000-0010-0000-2000-000014000000}" name="Shema kakovosti_x000a_(nacionalne, evropske)_x000a_" dataDxfId="236" totalsRowDxfId="235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4" displayName="Sklop34" ref="A15:U36" totalsRowCount="1" headerRowDxfId="234" dataDxfId="232" headerRowBorderDxfId="233" tableBorderDxfId="231" totalsRowBorderDxfId="230">
  <tableColumns count="21">
    <tableColumn id="1" xr3:uid="{00000000-0010-0000-2100-000001000000}" name="Zap. št." totalsRowLabel="Vsota" dataDxfId="229" totalsRowDxfId="228"/>
    <tableColumn id="2" xr3:uid="{00000000-0010-0000-2100-000002000000}" name="Tehnična specifikacija živila (stolpec 2, 2a, 2b, 2c)" dataDxfId="227" totalsRowDxfId="226"/>
    <tableColumn id="3" xr3:uid="{00000000-0010-0000-2100-000003000000}" name="ZAHTEVANO PAKIRANJE                    Masa/volumen" dataDxfId="225" totalsRowDxfId="224"/>
    <tableColumn id="4" xr3:uid="{00000000-0010-0000-2100-000004000000}" name=" ZAHTEVANO PAKIRANJE       Enota" dataDxfId="223" totalsRowDxfId="222"/>
    <tableColumn id="21" xr3:uid="{00000000-0010-0000-2100-000015000000}" name="ZAHTEVANA SHEMA KAKOVOSTI" dataDxfId="221" totalsRowDxfId="220"/>
    <tableColumn id="5" xr3:uid="{00000000-0010-0000-2100-000005000000}" name="Okvirna količina" dataDxfId="219" totalsRowDxfId="218" dataCellStyle="Valuta"/>
    <tableColumn id="6" xr3:uid="{00000000-0010-0000-2100-000006000000}" name="Enota mere količine" dataDxfId="217" totalsRowDxfId="216"/>
    <tableColumn id="7" xr3:uid="{00000000-0010-0000-2100-000007000000}" name="Preračunana masa/volumen/kos na enoto kg" totalsRowFunction="sum" dataDxfId="215" totalsRowDxfId="214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100-000008000000}" name="Živila iz shem kakovosti (kg)" totalsRowFunction="sum" dataDxfId="213" totalsRowDxfId="212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100-000009000000}" name="Koda za naročanje" dataDxfId="211" totalsRowDxfId="210" dataCellStyle="Valuta"/>
    <tableColumn id="10" xr3:uid="{00000000-0010-0000-2100-00000A000000}" name="BLAGOVNA ZNAMKA ali PROIZVAJALEC" dataDxfId="209" totalsRowDxfId="208" dataCellStyle="Valuta"/>
    <tableColumn id="11" xr3:uid="{00000000-0010-0000-2100-00000B000000}" name=" NAZIV/IME (trgovsko) ponujenega živila  " dataDxfId="207" totalsRowDxfId="206" dataCellStyle="Valuta"/>
    <tableColumn id="12" xr3:uid="{00000000-0010-0000-2100-00000C000000}" name="Dejanska masa/volumen ponujenega živila" dataDxfId="205" totalsRowDxfId="204" dataCellStyle="Valuta"/>
    <tableColumn id="13" xr3:uid="{00000000-0010-0000-2100-00000D000000}" name="cena/enota brez DDV v EUR" dataDxfId="203" totalsRowDxfId="202"/>
    <tableColumn id="14" xr3:uid="{00000000-0010-0000-2100-00000E000000}" name="Cena za dejansko maso/volumen ponujenega živila brez DDV " dataDxfId="201" totalsRowDxfId="200"/>
    <tableColumn id="15" xr3:uid="{00000000-0010-0000-2100-00000F000000}" name="Stopnja DDV (%)" dataDxfId="199" totalsRowDxfId="198"/>
    <tableColumn id="16" xr3:uid="{00000000-0010-0000-2100-000010000000}" name="Davek (EUR)" dataDxfId="197" totalsRowDxfId="196">
      <calculatedColumnFormula>+Sklop34[[#This Row],[cena/enota brez DDV v EUR]]*Sklop34[[#This Row],[Stopnja DDV (%)]]</calculatedColumnFormula>
    </tableColumn>
    <tableColumn id="17" xr3:uid="{00000000-0010-0000-2100-000011000000}" name="Končna cena/enoto mere (EUR) z DDV" dataDxfId="195" totalsRowDxfId="194">
      <calculatedColumnFormula>+Sklop34[[#This Row],[cena/enota brez DDV v EUR]]+Sklop34[[#This Row],[Davek (EUR)]]</calculatedColumnFormula>
    </tableColumn>
    <tableColumn id="18" xr3:uid="{00000000-0010-0000-2100-000012000000}" name="Vrednost za okvirno količino (EUR) brez DDV" totalsRowFunction="sum" dataDxfId="193" totalsRowDxfId="192">
      <calculatedColumnFormula>+Sklop34[[#This Row],[cena/enota brez DDV v EUR]]*Sklop34[[#This Row],[Okvirna količina]]</calculatedColumnFormula>
    </tableColumn>
    <tableColumn id="19" xr3:uid="{00000000-0010-0000-2100-000013000000}" name="Vrednost za okvirno količino (EUR) z DDV" totalsRowFunction="sum" dataDxfId="191" totalsRowDxfId="190">
      <calculatedColumnFormula>+Sklop34[[#This Row],[Končna cena/enoto mere (EUR) z DDV]]*Sklop34[[#This Row],[Okvirna količina]]</calculatedColumnFormula>
    </tableColumn>
    <tableColumn id="20" xr3:uid="{00000000-0010-0000-2100-000014000000}" name="Shema kakovosti_x000a_(nacionalne, evropske)_x000a_" dataDxfId="189" totalsRowDxfId="188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5" displayName="Sklop35" ref="A15:U17" totalsRowCount="1" headerRowDxfId="187" dataDxfId="185" headerRowBorderDxfId="186" tableBorderDxfId="184" totalsRowBorderDxfId="183">
  <tableColumns count="21">
    <tableColumn id="1" xr3:uid="{00000000-0010-0000-2200-000001000000}" name="Zap. št." totalsRowLabel="Vsota" dataDxfId="182" totalsRowDxfId="181"/>
    <tableColumn id="2" xr3:uid="{00000000-0010-0000-2200-000002000000}" name="Tehnična specifikacija živila (stolpec 2, 2a, 2b, 2c)" dataDxfId="180" totalsRowDxfId="179"/>
    <tableColumn id="3" xr3:uid="{00000000-0010-0000-2200-000003000000}" name="ZAHTEVANO PAKIRANJE                    Masa/volumen" dataDxfId="178" totalsRowDxfId="177"/>
    <tableColumn id="4" xr3:uid="{00000000-0010-0000-2200-000004000000}" name=" ZAHTEVANO PAKIRANJE       Enota" dataDxfId="176" totalsRowDxfId="175"/>
    <tableColumn id="21" xr3:uid="{00000000-0010-0000-2200-000015000000}" name="ZAHTEVANA SHEMA KAKOVOSTI" dataDxfId="174" totalsRowDxfId="173"/>
    <tableColumn id="5" xr3:uid="{00000000-0010-0000-2200-000005000000}" name="Okvirna količina" dataDxfId="172" totalsRowDxfId="171" dataCellStyle="Valuta"/>
    <tableColumn id="6" xr3:uid="{00000000-0010-0000-2200-000006000000}" name="Enota mere količine" dataDxfId="170" totalsRowDxfId="169"/>
    <tableColumn id="7" xr3:uid="{00000000-0010-0000-2200-000007000000}" name="Preračunana masa/volumen/kos na enoto kg" totalsRowFunction="sum" dataDxfId="168" totalsRowDxfId="167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200-000008000000}" name="Živila iz shem kakovosti (kg)" totalsRowFunction="sum" dataDxfId="166" totalsRowDxfId="165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200-000009000000}" name="Koda za naročanje" dataDxfId="164" totalsRowDxfId="163" dataCellStyle="Valuta"/>
    <tableColumn id="10" xr3:uid="{00000000-0010-0000-2200-00000A000000}" name="BLAGOVNA ZNAMKA ali PROIZVAJALEC" dataDxfId="162" totalsRowDxfId="161" dataCellStyle="Valuta"/>
    <tableColumn id="11" xr3:uid="{00000000-0010-0000-2200-00000B000000}" name=" NAZIV/IME (trgovsko) ponujenega živila  " dataDxfId="160" totalsRowDxfId="159" dataCellStyle="Valuta"/>
    <tableColumn id="12" xr3:uid="{00000000-0010-0000-2200-00000C000000}" name="Dejanska masa/volumen ponujenega živila" dataDxfId="158" totalsRowDxfId="157" dataCellStyle="Valuta"/>
    <tableColumn id="13" xr3:uid="{00000000-0010-0000-2200-00000D000000}" name="cena/enota brez DDV v EUR" dataDxfId="156" totalsRowDxfId="155"/>
    <tableColumn id="14" xr3:uid="{00000000-0010-0000-2200-00000E000000}" name="Cena za dejansko maso/volumen ponujenega živila brez DDV " dataDxfId="154" totalsRowDxfId="153"/>
    <tableColumn id="15" xr3:uid="{00000000-0010-0000-2200-00000F000000}" name="Stopnja DDV (%)" dataDxfId="152" totalsRowDxfId="151"/>
    <tableColumn id="16" xr3:uid="{00000000-0010-0000-2200-000010000000}" name="Davek (EUR)" dataDxfId="150" totalsRowDxfId="149">
      <calculatedColumnFormula>+Sklop35[[#This Row],[cena/enota brez DDV v EUR]]*Sklop35[[#This Row],[Stopnja DDV (%)]]</calculatedColumnFormula>
    </tableColumn>
    <tableColumn id="17" xr3:uid="{00000000-0010-0000-2200-000011000000}" name="Končna cena/enoto mere (EUR) z DDV" dataDxfId="148" totalsRowDxfId="147">
      <calculatedColumnFormula>+Sklop35[[#This Row],[cena/enota brez DDV v EUR]]+Sklop35[[#This Row],[Davek (EUR)]]</calculatedColumnFormula>
    </tableColumn>
    <tableColumn id="18" xr3:uid="{00000000-0010-0000-2200-000012000000}" name="Vrednost za okvirno količino (EUR) brez DDV" totalsRowFunction="sum" dataDxfId="146" totalsRowDxfId="145">
      <calculatedColumnFormula>+Sklop35[[#This Row],[cena/enota brez DDV v EUR]]*Sklop35[[#This Row],[Okvirna količina]]</calculatedColumnFormula>
    </tableColumn>
    <tableColumn id="19" xr3:uid="{00000000-0010-0000-2200-000013000000}" name="Vrednost za okvirno količino (EUR) z DDV" totalsRowFunction="sum" dataDxfId="144" totalsRowDxfId="143">
      <calculatedColumnFormula>+Sklop35[[#This Row],[Končna cena/enoto mere (EUR) z DDV]]*Sklop35[[#This Row],[Okvirna količina]]</calculatedColumnFormula>
    </tableColumn>
    <tableColumn id="20" xr3:uid="{00000000-0010-0000-2200-000014000000}" name="Shema kakovosti_x000a_(nacionalne, evropske)_x000a_" dataDxfId="142" totalsRowDxfId="141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6" displayName="Sklop36" ref="A15:U37" totalsRowCount="1" headerRowDxfId="140" dataDxfId="138" headerRowBorderDxfId="139" tableBorderDxfId="137" totalsRowBorderDxfId="136">
  <tableColumns count="21">
    <tableColumn id="1" xr3:uid="{00000000-0010-0000-2300-000001000000}" name="Zap. št." totalsRowLabel="Vsota" dataDxfId="135" totalsRowDxfId="134"/>
    <tableColumn id="2" xr3:uid="{00000000-0010-0000-2300-000002000000}" name="Tehnična specifikacija živila (stolpec 2, 2a, 2b, 2c)" dataDxfId="133" totalsRowDxfId="132"/>
    <tableColumn id="3" xr3:uid="{00000000-0010-0000-2300-000003000000}" name="ZAHTEVANO PAKIRANJE                    Masa/volumen" dataDxfId="131" totalsRowDxfId="130"/>
    <tableColumn id="4" xr3:uid="{00000000-0010-0000-2300-000004000000}" name=" ZAHTEVANO PAKIRANJE       Enota" dataDxfId="129" totalsRowDxfId="128"/>
    <tableColumn id="21" xr3:uid="{00000000-0010-0000-2300-000015000000}" name="ZAHTEVANA SHEMA KAKOVOSTI" dataDxfId="127" totalsRowDxfId="126"/>
    <tableColumn id="5" xr3:uid="{00000000-0010-0000-2300-000005000000}" name="Okvirna količina" dataDxfId="125" totalsRowDxfId="124" dataCellStyle="Valuta"/>
    <tableColumn id="6" xr3:uid="{00000000-0010-0000-2300-000006000000}" name="Enota mere količine" dataDxfId="123" totalsRowDxfId="122"/>
    <tableColumn id="7" xr3:uid="{00000000-0010-0000-2300-000007000000}" name="Preračunana masa/volumen/kos na enoto kg" totalsRowFunction="sum" dataDxfId="121" totalsRowDxfId="120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300-000008000000}" name="Živila iz shem kakovosti (kg)" totalsRowFunction="sum" dataDxfId="119" totalsRowDxfId="118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300-000009000000}" name="Koda za naročanje" dataDxfId="117" totalsRowDxfId="116" dataCellStyle="Valuta"/>
    <tableColumn id="10" xr3:uid="{00000000-0010-0000-2300-00000A000000}" name="BLAGOVNA ZNAMKA ali PROIZVAJALEC" dataDxfId="115" totalsRowDxfId="114" dataCellStyle="Valuta"/>
    <tableColumn id="11" xr3:uid="{00000000-0010-0000-2300-00000B000000}" name=" NAZIV/IME (trgovsko) ponujenega živila  " dataDxfId="113" totalsRowDxfId="112" dataCellStyle="Valuta"/>
    <tableColumn id="12" xr3:uid="{00000000-0010-0000-2300-00000C000000}" name="Dejanska masa/volumen ponujenega živila" dataDxfId="111" totalsRowDxfId="110" dataCellStyle="Valuta"/>
    <tableColumn id="13" xr3:uid="{00000000-0010-0000-2300-00000D000000}" name="cena/enota brez DDV v EUR" dataDxfId="109" totalsRowDxfId="108"/>
    <tableColumn id="14" xr3:uid="{00000000-0010-0000-2300-00000E000000}" name="Cena za dejansko maso/volumen ponujenega živila brez DDV " dataDxfId="107" totalsRowDxfId="106"/>
    <tableColumn id="15" xr3:uid="{00000000-0010-0000-2300-00000F000000}" name="Stopnja DDV (%)" dataDxfId="105" totalsRowDxfId="104"/>
    <tableColumn id="16" xr3:uid="{00000000-0010-0000-2300-000010000000}" name="Davek (EUR)" dataDxfId="103" totalsRowDxfId="102">
      <calculatedColumnFormula>+Sklop36[[#This Row],[cena/enota brez DDV v EUR]]*Sklop36[[#This Row],[Stopnja DDV (%)]]</calculatedColumnFormula>
    </tableColumn>
    <tableColumn id="17" xr3:uid="{00000000-0010-0000-2300-000011000000}" name="Končna cena/enoto mere (EUR) z DDV" dataDxfId="101" totalsRowDxfId="100">
      <calculatedColumnFormula>+Sklop36[[#This Row],[cena/enota brez DDV v EUR]]+Sklop36[[#This Row],[Davek (EUR)]]</calculatedColumnFormula>
    </tableColumn>
    <tableColumn id="18" xr3:uid="{00000000-0010-0000-2300-000012000000}" name="Vrednost za okvirno količino (EUR) brez DDV" totalsRowFunction="sum" dataDxfId="99" totalsRowDxfId="98">
      <calculatedColumnFormula>+Sklop36[[#This Row],[cena/enota brez DDV v EUR]]*Sklop36[[#This Row],[Okvirna količina]]</calculatedColumnFormula>
    </tableColumn>
    <tableColumn id="19" xr3:uid="{00000000-0010-0000-2300-000013000000}" name="Vrednost za okvirno količino (EUR) z DDV" totalsRowFunction="sum" dataDxfId="97" totalsRowDxfId="96">
      <calculatedColumnFormula>+Sklop36[[#This Row],[Končna cena/enoto mere (EUR) z DDV]]*Sklop36[[#This Row],[Okvirna količina]]</calculatedColumnFormula>
    </tableColumn>
    <tableColumn id="20" xr3:uid="{00000000-0010-0000-2300-000014000000}" name="Shema kakovosti_x000a_(nacionalne, evropske)_x000a_" dataDxfId="95" totalsRowDxfId="94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7" displayName="Sklop37" ref="A15:U22" totalsRowCount="1" headerRowDxfId="93" dataDxfId="91" headerRowBorderDxfId="92" tableBorderDxfId="90" totalsRowBorderDxfId="89">
  <tableColumns count="21">
    <tableColumn id="1" xr3:uid="{00000000-0010-0000-2400-000001000000}" name="Zap. št." totalsRowLabel="Vsota" dataDxfId="88" totalsRowDxfId="87"/>
    <tableColumn id="2" xr3:uid="{00000000-0010-0000-2400-000002000000}" name="Tehnična specifikacija živila (stolpec 2, 2a, 2b, 2c)" dataDxfId="86" totalsRowDxfId="85"/>
    <tableColumn id="3" xr3:uid="{00000000-0010-0000-2400-000003000000}" name="ZAHTEVANO PAKIRANJE                    Masa/volumen" dataDxfId="84" totalsRowDxfId="83"/>
    <tableColumn id="4" xr3:uid="{00000000-0010-0000-2400-000004000000}" name=" ZAHTEVANO PAKIRANJE       Enota" dataDxfId="82" totalsRowDxfId="81"/>
    <tableColumn id="21" xr3:uid="{00000000-0010-0000-2400-000015000000}" name="ZAHTEVANA SHEMA KAKOVOSTI" dataDxfId="80" totalsRowDxfId="79"/>
    <tableColumn id="5" xr3:uid="{00000000-0010-0000-2400-000005000000}" name="Okvirna količina" dataDxfId="78" totalsRowDxfId="77" dataCellStyle="Valuta"/>
    <tableColumn id="6" xr3:uid="{00000000-0010-0000-2400-000006000000}" name="Enota mere količine" dataDxfId="76" totalsRowDxfId="75"/>
    <tableColumn id="7" xr3:uid="{00000000-0010-0000-2400-000007000000}" name="Preračunana masa/volumen/kos na enoto kg" totalsRowFunction="sum" dataDxfId="74" totalsRowDxfId="73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400-000008000000}" name="Živila iz shem kakovosti (kg)" totalsRowFunction="sum" dataDxfId="72" totalsRowDxfId="71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400-000009000000}" name="Koda za naročanje" dataDxfId="70" totalsRowDxfId="69" dataCellStyle="Valuta"/>
    <tableColumn id="10" xr3:uid="{00000000-0010-0000-2400-00000A000000}" name="BLAGOVNA ZNAMKA ali PROIZVAJALEC" dataDxfId="68" totalsRowDxfId="67" dataCellStyle="Valuta"/>
    <tableColumn id="11" xr3:uid="{00000000-0010-0000-2400-00000B000000}" name=" NAZIV/IME (trgovsko) ponujenega živila  " dataDxfId="66" totalsRowDxfId="65" dataCellStyle="Valuta"/>
    <tableColumn id="12" xr3:uid="{00000000-0010-0000-2400-00000C000000}" name="Dejanska masa/volumen ponujenega živila" dataDxfId="64" totalsRowDxfId="63" dataCellStyle="Valuta"/>
    <tableColumn id="13" xr3:uid="{00000000-0010-0000-2400-00000D000000}" name="cena/enota brez DDV v EUR" dataDxfId="62" totalsRowDxfId="61"/>
    <tableColumn id="14" xr3:uid="{00000000-0010-0000-2400-00000E000000}" name="Cena za dejansko maso/volumen ponujenega živila brez DDV " dataDxfId="60" totalsRowDxfId="59"/>
    <tableColumn id="15" xr3:uid="{00000000-0010-0000-2400-00000F000000}" name="Stopnja DDV (%)" dataDxfId="58" totalsRowDxfId="57"/>
    <tableColumn id="16" xr3:uid="{00000000-0010-0000-2400-000010000000}" name="Davek (EUR)" dataDxfId="56" totalsRowDxfId="55">
      <calculatedColumnFormula>+Sklop37[[#This Row],[cena/enota brez DDV v EUR]]*Sklop37[[#This Row],[Stopnja DDV (%)]]</calculatedColumnFormula>
    </tableColumn>
    <tableColumn id="17" xr3:uid="{00000000-0010-0000-2400-000011000000}" name="Končna cena/enoto mere (EUR) z DDV" dataDxfId="54" totalsRowDxfId="53">
      <calculatedColumnFormula>+Sklop37[[#This Row],[cena/enota brez DDV v EUR]]+Sklop37[[#This Row],[Davek (EUR)]]</calculatedColumnFormula>
    </tableColumn>
    <tableColumn id="18" xr3:uid="{00000000-0010-0000-2400-000012000000}" name="Vrednost za okvirno količino (EUR) brez DDV" totalsRowFunction="sum" dataDxfId="52" totalsRowDxfId="51">
      <calculatedColumnFormula>+Sklop37[[#This Row],[cena/enota brez DDV v EUR]]*Sklop37[[#This Row],[Okvirna količina]]</calculatedColumnFormula>
    </tableColumn>
    <tableColumn id="19" xr3:uid="{00000000-0010-0000-2400-000013000000}" name="Vrednost za okvirno količino (EUR) z DDV" totalsRowFunction="sum" dataDxfId="50" totalsRowDxfId="49">
      <calculatedColumnFormula>+Sklop37[[#This Row],[Končna cena/enoto mere (EUR) z DDV]]*Sklop37[[#This Row],[Okvirna količina]]</calculatedColumnFormula>
    </tableColumn>
    <tableColumn id="20" xr3:uid="{00000000-0010-0000-2400-000014000000}" name="Shema kakovosti_x000a_(nacionalne, evropske)_x000a_" dataDxfId="48" totalsRowDxfId="47"/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8" displayName="Sklop38" ref="A15:U24" totalsRowCount="1" headerRowDxfId="46" dataDxfId="44" headerRowBorderDxfId="45" tableBorderDxfId="43" totalsRowBorderDxfId="42">
  <tableColumns count="21">
    <tableColumn id="1" xr3:uid="{00000000-0010-0000-2500-000001000000}" name="Zap. št." totalsRowLabel="Vsota" dataDxfId="41" totalsRowDxfId="40"/>
    <tableColumn id="2" xr3:uid="{00000000-0010-0000-2500-000002000000}" name="Tehnična specifikacija živila (stolpec 2, 2a, 2b, 2c)" dataDxfId="39" totalsRowDxfId="38"/>
    <tableColumn id="3" xr3:uid="{00000000-0010-0000-2500-000003000000}" name="ZAHTEVANO PAKIRANJE                    Masa/volumen" dataDxfId="37" totalsRowDxfId="36"/>
    <tableColumn id="4" xr3:uid="{00000000-0010-0000-2500-000004000000}" name=" ZAHTEVANO PAKIRANJE       Enota" dataDxfId="35" totalsRowDxfId="34"/>
    <tableColumn id="21" xr3:uid="{00000000-0010-0000-2500-000015000000}" name="ZAHTEVANA SHEMA KAKOVOSTI" dataDxfId="33" totalsRowDxfId="32"/>
    <tableColumn id="5" xr3:uid="{00000000-0010-0000-2500-000005000000}" name="Okvirna količina" dataDxfId="31" totalsRowDxfId="30" dataCellStyle="Valuta"/>
    <tableColumn id="6" xr3:uid="{00000000-0010-0000-2500-000006000000}" name="Enota mere količine" dataDxfId="29" totalsRowDxfId="28"/>
    <tableColumn id="7" xr3:uid="{00000000-0010-0000-2500-000007000000}" name="Preračunana masa/volumen/kos na enoto kg" totalsRowFunction="sum" dataDxfId="27" totalsRowDxfId="26" dataCellStyle="Valuta">
      <calculatedColumnFormula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calculatedColumnFormula>
    </tableColumn>
    <tableColumn id="8" xr3:uid="{00000000-0010-0000-2500-000008000000}" name="Živila iz shem kakovosti (kg)" totalsRowFunction="sum" dataDxfId="25" totalsRowDxfId="24" dataCellStyle="Valuta">
      <calculatedColumnFormula>IF(Sklop38[[#This Row],[ZAHTEVANA SHEMA KAKOVOSTI]]&lt;&gt;"",Sklop38[[#This Row],[Preračunana masa/volumen/kos na enoto kg]],"")</calculatedColumnFormula>
    </tableColumn>
    <tableColumn id="9" xr3:uid="{00000000-0010-0000-2500-000009000000}" name="Koda za naročanje" dataDxfId="23" totalsRowDxfId="22" dataCellStyle="Valuta"/>
    <tableColumn id="10" xr3:uid="{00000000-0010-0000-2500-00000A000000}" name="BLAGOVNA ZNAMKA ali PROIZVAJALEC" dataDxfId="21" totalsRowDxfId="20" dataCellStyle="Valuta"/>
    <tableColumn id="11" xr3:uid="{00000000-0010-0000-2500-00000B000000}" name=" NAZIV/IME (trgovsko) ponujenega živila  " dataDxfId="19" totalsRowDxfId="18" dataCellStyle="Valuta"/>
    <tableColumn id="12" xr3:uid="{00000000-0010-0000-2500-00000C000000}" name="Dejanska masa/volumen ponujenega živila" dataDxfId="17" totalsRowDxfId="16" dataCellStyle="Valuta"/>
    <tableColumn id="13" xr3:uid="{00000000-0010-0000-2500-00000D000000}" name="cena/enota brez DDV v EUR" dataDxfId="15" totalsRowDxfId="14"/>
    <tableColumn id="14" xr3:uid="{00000000-0010-0000-2500-00000E000000}" name="Cena za dejansko maso/volumen ponujenega živila brez DDV " dataDxfId="13" totalsRowDxfId="12"/>
    <tableColumn id="15" xr3:uid="{00000000-0010-0000-2500-00000F000000}" name="Stopnja DDV (%)" dataDxfId="11" totalsRowDxfId="10"/>
    <tableColumn id="16" xr3:uid="{00000000-0010-0000-2500-000010000000}" name="Davek (EUR)" dataDxfId="9" totalsRowDxfId="8">
      <calculatedColumnFormula>+Sklop38[[#This Row],[cena/enota brez DDV v EUR]]*Sklop38[[#This Row],[Stopnja DDV (%)]]</calculatedColumnFormula>
    </tableColumn>
    <tableColumn id="17" xr3:uid="{00000000-0010-0000-2500-000011000000}" name="Končna cena/enoto mere (EUR) z DDV" dataDxfId="7" totalsRowDxfId="6">
      <calculatedColumnFormula>+Sklop38[[#This Row],[cena/enota brez DDV v EUR]]+Sklop38[[#This Row],[Davek (EUR)]]</calculatedColumnFormula>
    </tableColumn>
    <tableColumn id="18" xr3:uid="{00000000-0010-0000-2500-000012000000}" name="Vrednost za okvirno količino (EUR) brez DDV" totalsRowFunction="sum" dataDxfId="5" totalsRowDxfId="4">
      <calculatedColumnFormula>+Sklop38[[#This Row],[cena/enota brez DDV v EUR]]*Sklop38[[#This Row],[Okvirna količina]]</calculatedColumnFormula>
    </tableColumn>
    <tableColumn id="19" xr3:uid="{00000000-0010-0000-2500-000013000000}" name="Vrednost za okvirno količino (EUR) z DDV" totalsRowFunction="sum" dataDxfId="3" totalsRowDxfId="2">
      <calculatedColumnFormula>+Sklop38[[#This Row],[Končna cena/enoto mere (EUR) z DDV]]*Sklop38[[#This Row],[Okvirna količina]]</calculatedColumnFormula>
    </tableColumn>
    <tableColumn id="20" xr3:uid="{00000000-0010-0000-2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0" sqref="D10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77" t="s">
        <v>1410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1411</v>
      </c>
    </row>
    <row r="7" spans="1:2" s="39" customFormat="1" ht="28.5" customHeight="1">
      <c r="A7" s="34" t="s">
        <v>132</v>
      </c>
      <c r="B7" s="35" t="s">
        <v>1412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4"/>
    </row>
    <row r="11" spans="1:2" s="39" customFormat="1" ht="28.5" customHeight="1">
      <c r="A11" s="43" t="s">
        <v>132</v>
      </c>
      <c r="B11" s="64"/>
    </row>
    <row r="12" spans="1:2" s="39" customFormat="1" ht="28.5" customHeight="1">
      <c r="A12" s="43" t="s">
        <v>133</v>
      </c>
      <c r="B12" s="64"/>
    </row>
    <row r="13" spans="1:2" s="39" customFormat="1" ht="28.5" customHeight="1">
      <c r="A13" s="44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Normal="100" workbookViewId="0">
      <selection activeCell="I27" sqref="I27:I28"/>
    </sheetView>
  </sheetViews>
  <sheetFormatPr defaultRowHeight="15"/>
  <cols>
    <col min="1" max="1" width="12.42578125" style="7" customWidth="1"/>
    <col min="2" max="2" width="60.85546875" customWidth="1"/>
    <col min="3" max="3" width="65.140625" customWidth="1"/>
  </cols>
  <sheetData>
    <row r="1" spans="1:3" ht="21">
      <c r="A1" s="290" t="s">
        <v>141</v>
      </c>
      <c r="B1" s="290"/>
      <c r="C1" s="290"/>
    </row>
    <row r="2" spans="1:3" ht="33.75" customHeight="1">
      <c r="A2" s="291" t="s">
        <v>235</v>
      </c>
      <c r="B2" s="291"/>
      <c r="C2" s="291"/>
    </row>
    <row r="3" spans="1:3">
      <c r="A3" s="27"/>
      <c r="B3" s="25"/>
      <c r="C3" s="3"/>
    </row>
    <row r="4" spans="1:3" s="56" customFormat="1" ht="27" customHeight="1" thickBot="1">
      <c r="A4" s="108" t="s">
        <v>142</v>
      </c>
      <c r="B4" s="108" t="s">
        <v>143</v>
      </c>
      <c r="C4" s="109" t="s">
        <v>144</v>
      </c>
    </row>
    <row r="5" spans="1:3" s="24" customFormat="1" ht="17.25">
      <c r="A5" s="149">
        <v>1</v>
      </c>
      <c r="B5" s="45" t="s">
        <v>175</v>
      </c>
      <c r="C5" s="26" t="s">
        <v>176</v>
      </c>
    </row>
    <row r="6" spans="1:3" s="24" customFormat="1" ht="31.5">
      <c r="A6" s="149">
        <v>2</v>
      </c>
      <c r="B6" s="45" t="s">
        <v>155</v>
      </c>
      <c r="C6" s="26" t="s">
        <v>177</v>
      </c>
    </row>
    <row r="7" spans="1:3" s="24" customFormat="1" ht="63">
      <c r="A7" s="149" t="s">
        <v>156</v>
      </c>
      <c r="B7" s="150" t="s">
        <v>162</v>
      </c>
      <c r="C7" s="151" t="s">
        <v>233</v>
      </c>
    </row>
    <row r="8" spans="1:3" s="24" customFormat="1" ht="31.5">
      <c r="A8" s="149" t="s">
        <v>157</v>
      </c>
      <c r="B8" s="45" t="s">
        <v>224</v>
      </c>
      <c r="C8" s="26" t="s">
        <v>234</v>
      </c>
    </row>
    <row r="9" spans="1:3" s="56" customFormat="1" ht="94.5">
      <c r="A9" s="149" t="s">
        <v>230</v>
      </c>
      <c r="B9" s="45" t="s">
        <v>231</v>
      </c>
      <c r="C9" s="26" t="s">
        <v>278</v>
      </c>
    </row>
    <row r="10" spans="1:3" s="24" customFormat="1" ht="17.25">
      <c r="A10" s="149">
        <v>3</v>
      </c>
      <c r="B10" s="45" t="s">
        <v>145</v>
      </c>
      <c r="C10" s="26" t="s">
        <v>174</v>
      </c>
    </row>
    <row r="11" spans="1:3" s="24" customFormat="1" ht="17.25">
      <c r="A11" s="149">
        <v>4</v>
      </c>
      <c r="B11" s="45" t="s">
        <v>146</v>
      </c>
      <c r="C11" s="26" t="s">
        <v>1375</v>
      </c>
    </row>
    <row r="12" spans="1:3" s="24" customFormat="1" ht="17.25" hidden="1">
      <c r="A12" s="152" t="s">
        <v>98</v>
      </c>
      <c r="B12" s="54" t="s">
        <v>181</v>
      </c>
      <c r="C12" s="26" t="s">
        <v>219</v>
      </c>
    </row>
    <row r="13" spans="1:3" s="24" customFormat="1" ht="31.5" hidden="1">
      <c r="A13" s="152" t="s">
        <v>172</v>
      </c>
      <c r="B13" s="54" t="s">
        <v>220</v>
      </c>
      <c r="C13" s="26" t="s">
        <v>221</v>
      </c>
    </row>
    <row r="14" spans="1:3" s="24" customFormat="1" ht="30">
      <c r="A14" s="153">
        <v>5</v>
      </c>
      <c r="B14" s="154" t="s">
        <v>152</v>
      </c>
      <c r="C14" s="155" t="s">
        <v>170</v>
      </c>
    </row>
    <row r="15" spans="1:3" s="24" customFormat="1" ht="30">
      <c r="A15" s="153">
        <v>6</v>
      </c>
      <c r="B15" s="154" t="s">
        <v>96</v>
      </c>
      <c r="C15" s="155" t="s">
        <v>165</v>
      </c>
    </row>
    <row r="16" spans="1:3" s="24" customFormat="1" ht="30">
      <c r="A16" s="153" t="s">
        <v>64</v>
      </c>
      <c r="B16" s="154" t="s">
        <v>97</v>
      </c>
      <c r="C16" s="155" t="s">
        <v>166</v>
      </c>
    </row>
    <row r="17" spans="1:3" s="24" customFormat="1" ht="60">
      <c r="A17" s="153" t="s">
        <v>225</v>
      </c>
      <c r="B17" s="154" t="s">
        <v>151</v>
      </c>
      <c r="C17" s="155" t="s">
        <v>179</v>
      </c>
    </row>
    <row r="18" spans="1:3" s="24" customFormat="1" ht="45">
      <c r="A18" s="153">
        <v>7</v>
      </c>
      <c r="B18" s="154" t="s">
        <v>147</v>
      </c>
      <c r="C18" s="155" t="s">
        <v>1376</v>
      </c>
    </row>
    <row r="19" spans="1:3" s="24" customFormat="1" ht="34.5">
      <c r="A19" s="153" t="s">
        <v>226</v>
      </c>
      <c r="B19" s="154" t="s">
        <v>171</v>
      </c>
      <c r="C19" s="155" t="s">
        <v>167</v>
      </c>
    </row>
    <row r="20" spans="1:3" s="24" customFormat="1" ht="17.25">
      <c r="A20" s="153">
        <v>8</v>
      </c>
      <c r="B20" s="154" t="s">
        <v>148</v>
      </c>
      <c r="C20" s="155" t="s">
        <v>163</v>
      </c>
    </row>
    <row r="21" spans="1:3" s="24" customFormat="1" ht="17.25">
      <c r="A21" s="156" t="s">
        <v>227</v>
      </c>
      <c r="B21" s="157" t="s">
        <v>149</v>
      </c>
      <c r="C21" s="158" t="s">
        <v>150</v>
      </c>
    </row>
    <row r="22" spans="1:3" s="24" customFormat="1" ht="17.25">
      <c r="A22" s="156">
        <v>9</v>
      </c>
      <c r="B22" s="157" t="s">
        <v>164</v>
      </c>
      <c r="C22" s="158" t="s">
        <v>228</v>
      </c>
    </row>
    <row r="23" spans="1:3" s="24" customFormat="1" ht="30">
      <c r="A23" s="156">
        <v>10</v>
      </c>
      <c r="B23" s="157" t="s">
        <v>153</v>
      </c>
      <c r="C23" s="158" t="s">
        <v>229</v>
      </c>
    </row>
    <row r="24" spans="1:3" s="24" customFormat="1" ht="30">
      <c r="A24" s="156">
        <v>11</v>
      </c>
      <c r="B24" s="157" t="s">
        <v>154</v>
      </c>
      <c r="C24" s="158" t="s">
        <v>173</v>
      </c>
    </row>
    <row r="25" spans="1:3" s="24" customFormat="1" ht="105">
      <c r="A25" s="153">
        <v>12</v>
      </c>
      <c r="B25" s="154" t="s">
        <v>168</v>
      </c>
      <c r="C25" s="155" t="s">
        <v>279</v>
      </c>
    </row>
    <row r="26" spans="1:3">
      <c r="A26" s="284" t="s">
        <v>1378</v>
      </c>
      <c r="B26" s="294" t="s">
        <v>1379</v>
      </c>
      <c r="C26" s="294"/>
    </row>
    <row r="27" spans="1:3" ht="15" customHeight="1">
      <c r="A27" s="292" t="s">
        <v>1380</v>
      </c>
      <c r="B27" s="292"/>
      <c r="C27" s="292"/>
    </row>
    <row r="28" spans="1:3">
      <c r="A28" s="293"/>
      <c r="B28" s="293"/>
      <c r="C28" s="293"/>
    </row>
    <row r="29" spans="1:3">
      <c r="A29" s="293"/>
      <c r="B29" s="293"/>
      <c r="C29" s="293"/>
    </row>
    <row r="30" spans="1:3">
      <c r="A30" s="293"/>
      <c r="B30" s="293"/>
      <c r="C30" s="293"/>
    </row>
    <row r="31" spans="1:3" ht="24" customHeight="1">
      <c r="A31" s="293"/>
      <c r="B31" s="293"/>
      <c r="C31" s="293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3"/>
  <sheetViews>
    <sheetView topLeftCell="A10" workbookViewId="0">
      <selection activeCell="M43" sqref="M43"/>
    </sheetView>
  </sheetViews>
  <sheetFormatPr defaultRowHeight="15"/>
  <cols>
    <col min="1" max="1" width="9.5703125" style="55" customWidth="1"/>
    <col min="2" max="2" width="61" style="250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1" customFormat="1" ht="15" customHeight="1">
      <c r="B1" s="244" t="s">
        <v>130</v>
      </c>
      <c r="C1" s="46"/>
    </row>
    <row r="2" spans="1:6" s="1" customFormat="1" ht="15" customHeight="1">
      <c r="B2" s="245" t="s">
        <v>131</v>
      </c>
      <c r="C2" s="112" t="str">
        <f>+'prva stran'!B6</f>
        <v>VRTEC MEDVODE</v>
      </c>
      <c r="D2" s="113"/>
      <c r="E2" s="113"/>
      <c r="F2" s="113"/>
    </row>
    <row r="3" spans="1:6" s="1" customFormat="1" ht="15" customHeight="1">
      <c r="B3" s="245" t="s">
        <v>132</v>
      </c>
      <c r="C3" s="298" t="str">
        <f>+'prva stran'!B7</f>
        <v xml:space="preserve">Ostrovrharjeva ulica 2, 1215  MEDVODE </v>
      </c>
      <c r="D3" s="299"/>
      <c r="E3" s="299"/>
      <c r="F3" s="299"/>
    </row>
    <row r="4" spans="1:6" s="1" customFormat="1" ht="15" customHeight="1">
      <c r="B4" s="246"/>
    </row>
    <row r="5" spans="1:6" s="1" customFormat="1" ht="15" customHeight="1">
      <c r="B5" s="244" t="s">
        <v>134</v>
      </c>
      <c r="C5" s="46"/>
    </row>
    <row r="6" spans="1:6" s="1" customFormat="1" ht="15" customHeight="1">
      <c r="B6" s="247" t="s">
        <v>131</v>
      </c>
      <c r="C6" s="66">
        <f>+'prva stran'!B10</f>
        <v>0</v>
      </c>
      <c r="D6" s="67"/>
      <c r="E6" s="67"/>
      <c r="F6" s="67"/>
    </row>
    <row r="7" spans="1:6" s="1" customFormat="1" ht="15" customHeight="1">
      <c r="B7" s="247" t="s">
        <v>132</v>
      </c>
      <c r="C7" s="68">
        <f>+'prva stran'!B11</f>
        <v>0</v>
      </c>
      <c r="D7" s="69"/>
      <c r="E7" s="69"/>
      <c r="F7" s="69"/>
    </row>
    <row r="8" spans="1:6" s="1" customFormat="1" ht="15" customHeight="1">
      <c r="B8" s="247" t="s">
        <v>133</v>
      </c>
      <c r="C8" s="68">
        <f>+'prva stran'!B12</f>
        <v>0</v>
      </c>
      <c r="D8" s="69"/>
      <c r="E8" s="69"/>
      <c r="F8" s="69"/>
    </row>
    <row r="9" spans="1:6" s="1" customFormat="1" ht="15" customHeight="1">
      <c r="B9" s="248" t="s">
        <v>135</v>
      </c>
      <c r="C9" s="70">
        <f>+'prva stran'!B13</f>
        <v>0</v>
      </c>
      <c r="D9" s="69"/>
      <c r="E9" s="69"/>
      <c r="F9" s="69"/>
    </row>
    <row r="11" spans="1:6" ht="18.75">
      <c r="B11" s="295" t="s">
        <v>140</v>
      </c>
      <c r="C11" s="295"/>
      <c r="D11" s="295"/>
      <c r="E11" s="295"/>
      <c r="F11" s="295"/>
    </row>
    <row r="12" spans="1:6" s="56" customFormat="1" ht="18.75" customHeight="1">
      <c r="B12" s="249"/>
    </row>
    <row r="13" spans="1:6" ht="36.75" customHeight="1">
      <c r="A13" s="296" t="s">
        <v>281</v>
      </c>
      <c r="B13" s="296"/>
      <c r="C13" s="285" t="s">
        <v>136</v>
      </c>
      <c r="D13" s="285" t="s">
        <v>137</v>
      </c>
      <c r="E13" s="285" t="s">
        <v>138</v>
      </c>
      <c r="F13" s="285" t="s">
        <v>139</v>
      </c>
    </row>
    <row r="14" spans="1:6" s="138" customFormat="1">
      <c r="A14" s="286" t="s">
        <v>188</v>
      </c>
      <c r="B14" s="286" t="s">
        <v>282</v>
      </c>
      <c r="C14" s="143">
        <f>+Sklop1[[#Totals],[Vrednost za okvirno količino (EUR) brez DDV]]</f>
        <v>0</v>
      </c>
      <c r="D14" s="143">
        <f>+E14-C14</f>
        <v>0</v>
      </c>
      <c r="E14" s="143">
        <f>+Sklop1[[#Totals],[Vrednost za okvirno količino (EUR) z DDV]]</f>
        <v>0</v>
      </c>
      <c r="F14" s="144">
        <f>+Sklop1[[#Totals],[Shema kakovosti
(nacionalne, evropske)
]]</f>
        <v>0</v>
      </c>
    </row>
    <row r="15" spans="1:6" s="138" customFormat="1">
      <c r="A15" s="286" t="s">
        <v>189</v>
      </c>
      <c r="B15" s="286" t="s">
        <v>283</v>
      </c>
      <c r="C15" s="143">
        <f>+Sklop2[[#Totals],[Vrednost za okvirno količino (EUR) brez DDV]]</f>
        <v>0</v>
      </c>
      <c r="D15" s="143">
        <f t="shared" ref="D15:D43" si="0">+E15-C15</f>
        <v>0</v>
      </c>
      <c r="E15" s="143">
        <f>+Sklop2[[#Totals],[Vrednost za okvirno količino (EUR) z DDV]]</f>
        <v>0</v>
      </c>
      <c r="F15" s="144">
        <f>+Sklop2[[#Totals],[Shema kakovosti
(nacionalne, evropske)
]]</f>
        <v>0</v>
      </c>
    </row>
    <row r="16" spans="1:6" s="138" customFormat="1">
      <c r="A16" s="286" t="s">
        <v>190</v>
      </c>
      <c r="B16" s="286" t="s">
        <v>284</v>
      </c>
      <c r="C16" s="143">
        <f>+Sklop3[[#Totals],[Vrednost za okvirno količino (EUR) brez DDV]]</f>
        <v>0</v>
      </c>
      <c r="D16" s="143">
        <f t="shared" si="0"/>
        <v>0</v>
      </c>
      <c r="E16" s="143">
        <f>+Sklop3[[#Totals],[Vrednost za okvirno količino (EUR) z DDV]]</f>
        <v>0</v>
      </c>
      <c r="F16" s="144">
        <f>+Sklop3[[#Totals],[Shema kakovosti
(nacionalne, evropske)
]]</f>
        <v>0</v>
      </c>
    </row>
    <row r="17" spans="1:6" s="138" customFormat="1">
      <c r="A17" s="286" t="s">
        <v>191</v>
      </c>
      <c r="B17" s="286" t="s">
        <v>94</v>
      </c>
      <c r="C17" s="143">
        <f>+Sklop4[[#Totals],[Vrednost za okvirno količino (EUR) brez DDV]]</f>
        <v>0</v>
      </c>
      <c r="D17" s="143">
        <f t="shared" si="0"/>
        <v>0</v>
      </c>
      <c r="E17" s="143">
        <f>+Sklop4[[#Totals],[Vrednost za okvirno količino (EUR) z DDV]]</f>
        <v>0</v>
      </c>
      <c r="F17" s="144">
        <f>+Sklop4[[#Totals],[Shema kakovosti
(nacionalne, evropske)
]]</f>
        <v>0</v>
      </c>
    </row>
    <row r="18" spans="1:6" s="138" customFormat="1">
      <c r="A18" s="286" t="s">
        <v>192</v>
      </c>
      <c r="B18" s="286" t="s">
        <v>285</v>
      </c>
      <c r="C18" s="143">
        <f>+Sklop5[[#Totals],[Vrednost za okvirno količino (EUR) brez DDV]]</f>
        <v>0</v>
      </c>
      <c r="D18" s="143">
        <f t="shared" si="0"/>
        <v>0</v>
      </c>
      <c r="E18" s="143">
        <f>+Sklop5[[#Totals],[Vrednost za okvirno količino (EUR) z DDV]]</f>
        <v>0</v>
      </c>
      <c r="F18" s="144">
        <f>+Sklop5[[#Totals],[Shema kakovosti
(nacionalne, evropske)
]]</f>
        <v>0</v>
      </c>
    </row>
    <row r="19" spans="1:6" s="138" customFormat="1">
      <c r="A19" s="286" t="s">
        <v>193</v>
      </c>
      <c r="B19" s="286" t="s">
        <v>286</v>
      </c>
      <c r="C19" s="143">
        <f>+Sklop6[[#Totals],[Vrednost za okvirno količino (EUR) brez DDV]]</f>
        <v>0</v>
      </c>
      <c r="D19" s="143">
        <f t="shared" si="0"/>
        <v>0</v>
      </c>
      <c r="E19" s="143">
        <f>+Sklop6[[#Totals],[Vrednost za okvirno količino (EUR) z DDV]]</f>
        <v>0</v>
      </c>
      <c r="F19" s="144">
        <f>+Sklop6[[#Totals],[Shema kakovosti
(nacionalne, evropske)
]]</f>
        <v>0</v>
      </c>
    </row>
    <row r="20" spans="1:6" s="138" customFormat="1">
      <c r="A20" s="286" t="s">
        <v>194</v>
      </c>
      <c r="B20" s="235" t="s">
        <v>287</v>
      </c>
      <c r="C20" s="143">
        <f>+Sklop7[[#Totals],[Vrednost za okvirno količino (EUR) brez DDV]]</f>
        <v>0</v>
      </c>
      <c r="D20" s="143">
        <f t="shared" si="0"/>
        <v>0</v>
      </c>
      <c r="E20" s="143">
        <f>+Sklop7[[#Totals],[Vrednost za okvirno količino (EUR) z DDV]]</f>
        <v>0</v>
      </c>
      <c r="F20" s="144">
        <f>+Sklop7[[#Totals],[Shema kakovosti
(nacionalne, evropske)
]]</f>
        <v>0</v>
      </c>
    </row>
    <row r="21" spans="1:6" s="138" customFormat="1">
      <c r="A21" s="286" t="s">
        <v>195</v>
      </c>
      <c r="B21" s="235" t="s">
        <v>288</v>
      </c>
      <c r="C21" s="143">
        <f>+Sklop8[[#Totals],[Vrednost za okvirno količino (EUR) brez DDV]]</f>
        <v>0</v>
      </c>
      <c r="D21" s="143">
        <f t="shared" si="0"/>
        <v>0</v>
      </c>
      <c r="E21" s="143">
        <f>+Sklop8[[#Totals],[Vrednost za okvirno količino (EUR) z DDV]]</f>
        <v>0</v>
      </c>
      <c r="F21" s="144">
        <f>+Sklop8[[#Totals],[Shema kakovosti
(nacionalne, evropske)
]]</f>
        <v>0</v>
      </c>
    </row>
    <row r="22" spans="1:6" s="138" customFormat="1">
      <c r="A22" s="286" t="s">
        <v>196</v>
      </c>
      <c r="B22" s="286" t="s">
        <v>289</v>
      </c>
      <c r="C22" s="143">
        <f>+Sklop9[[#Totals],[Vrednost za okvirno količino (EUR) brez DDV]]</f>
        <v>0</v>
      </c>
      <c r="D22" s="143">
        <f t="shared" si="0"/>
        <v>0</v>
      </c>
      <c r="E22" s="143">
        <f>+Sklop9[[#Totals],[Vrednost za okvirno količino (EUR) z DDV]]</f>
        <v>0</v>
      </c>
      <c r="F22" s="144">
        <f>+Sklop9[[#Totals],[Shema kakovosti
(nacionalne, evropske)
]]</f>
        <v>0</v>
      </c>
    </row>
    <row r="23" spans="1:6" s="138" customFormat="1">
      <c r="A23" s="286" t="s">
        <v>197</v>
      </c>
      <c r="B23" s="286" t="s">
        <v>290</v>
      </c>
      <c r="C23" s="143">
        <f>+Sklop10[[#Totals],[Vrednost za okvirno količino (EUR) brez DDV]]</f>
        <v>0</v>
      </c>
      <c r="D23" s="143">
        <f t="shared" si="0"/>
        <v>0</v>
      </c>
      <c r="E23" s="143">
        <f>+Sklop10[[#Totals],[Vrednost za okvirno količino (EUR) z DDV]]</f>
        <v>0</v>
      </c>
      <c r="F23" s="144">
        <f>+Sklop10[[#Totals],[Shema kakovosti
(nacionalne, evropske)
]]</f>
        <v>0</v>
      </c>
    </row>
    <row r="24" spans="1:6" s="138" customFormat="1">
      <c r="A24" s="286" t="s">
        <v>198</v>
      </c>
      <c r="B24" s="235" t="s">
        <v>185</v>
      </c>
      <c r="C24" s="143">
        <f>+Sklop11[[#Totals],[Vrednost za okvirno količino (EUR) brez DDV]]</f>
        <v>0</v>
      </c>
      <c r="D24" s="143">
        <f t="shared" si="0"/>
        <v>0</v>
      </c>
      <c r="E24" s="143">
        <f>+Sklop11[[#Totals],[Vrednost za okvirno količino (EUR) z DDV]]</f>
        <v>0</v>
      </c>
      <c r="F24" s="144">
        <f>+Sklop11[[#Totals],[Shema kakovosti
(nacionalne, evropske)
]]</f>
        <v>0</v>
      </c>
    </row>
    <row r="25" spans="1:6" s="138" customFormat="1" ht="30">
      <c r="A25" s="286" t="s">
        <v>199</v>
      </c>
      <c r="B25" s="286" t="s">
        <v>291</v>
      </c>
      <c r="C25" s="143">
        <f>+Sklop12[[#Totals],[Vrednost za okvirno količino (EUR) brez DDV]]</f>
        <v>0</v>
      </c>
      <c r="D25" s="143">
        <f>+E25-C25</f>
        <v>0</v>
      </c>
      <c r="E25" s="143">
        <f>+Sklop12[[#Totals],[Vrednost za okvirno količino (EUR) z DDV]]</f>
        <v>0</v>
      </c>
      <c r="F25" s="144">
        <f>+Sklop12[[#Totals],[Shema kakovosti
(nacionalne, evropske)
]]</f>
        <v>0</v>
      </c>
    </row>
    <row r="26" spans="1:6" s="138" customFormat="1">
      <c r="A26" s="286" t="s">
        <v>200</v>
      </c>
      <c r="B26" s="286" t="s">
        <v>292</v>
      </c>
      <c r="C26" s="143">
        <f>+Sklop13[[#Totals],[Vrednost za okvirno količino (EUR) brez DDV]]</f>
        <v>0</v>
      </c>
      <c r="D26" s="143">
        <f t="shared" si="0"/>
        <v>0</v>
      </c>
      <c r="E26" s="143">
        <f>+Sklop13[[#Totals],[Vrednost za okvirno količino (EUR) z DDV]]</f>
        <v>0</v>
      </c>
      <c r="F26" s="144">
        <f>+Sklop13[[#Totals],[Shema kakovosti
(nacionalne, evropske)
]]</f>
        <v>0</v>
      </c>
    </row>
    <row r="27" spans="1:6" s="138" customFormat="1">
      <c r="A27" s="286" t="s">
        <v>201</v>
      </c>
      <c r="B27" s="286" t="s">
        <v>293</v>
      </c>
      <c r="C27" s="143">
        <f>+Sklop14[[#Totals],[Vrednost za okvirno količino (EUR) brez DDV]]</f>
        <v>0</v>
      </c>
      <c r="D27" s="143">
        <f t="shared" si="0"/>
        <v>0</v>
      </c>
      <c r="E27" s="143">
        <f>+Sklop14[[#Totals],[Vrednost za okvirno količino (EUR) z DDV]]</f>
        <v>0</v>
      </c>
      <c r="F27" s="144">
        <f>+Sklop14[[#Totals],[Shema kakovosti
(nacionalne, evropske)
]]</f>
        <v>0</v>
      </c>
    </row>
    <row r="28" spans="1:6" s="138" customFormat="1">
      <c r="A28" s="286" t="s">
        <v>202</v>
      </c>
      <c r="B28" s="235" t="s">
        <v>294</v>
      </c>
      <c r="C28" s="143">
        <f>+Sklop15[[#Totals],[Vrednost za okvirno količino (EUR) brez DDV]]</f>
        <v>0</v>
      </c>
      <c r="D28" s="143">
        <f t="shared" si="0"/>
        <v>0</v>
      </c>
      <c r="E28" s="143">
        <f>+Sklop15[[#Totals],[Vrednost za okvirno količino (EUR) z DDV]]</f>
        <v>0</v>
      </c>
      <c r="F28" s="144">
        <f>+Sklop15[[#Totals],[Shema kakovosti
(nacionalne, evropske)
]]</f>
        <v>0</v>
      </c>
    </row>
    <row r="29" spans="1:6" s="138" customFormat="1" ht="30">
      <c r="A29" s="286" t="s">
        <v>203</v>
      </c>
      <c r="B29" s="286" t="s">
        <v>295</v>
      </c>
      <c r="C29" s="143">
        <f>+Sklop16[[#Totals],[Vrednost za okvirno količino (EUR) brez DDV]]</f>
        <v>0</v>
      </c>
      <c r="D29" s="143">
        <f t="shared" si="0"/>
        <v>0</v>
      </c>
      <c r="E29" s="143">
        <f>+Sklop16[[#Totals],[Vrednost za okvirno količino (EUR) z DDV]]</f>
        <v>0</v>
      </c>
      <c r="F29" s="144">
        <f>+Sklop16[[#Totals],[Shema kakovosti
(nacionalne, evropske)
]]</f>
        <v>0</v>
      </c>
    </row>
    <row r="30" spans="1:6" s="138" customFormat="1">
      <c r="A30" s="286" t="s">
        <v>204</v>
      </c>
      <c r="B30" s="235" t="s">
        <v>296</v>
      </c>
      <c r="C30" s="143">
        <f>+Sklop17[[#Totals],[Vrednost za okvirno količino (EUR) brez DDV]]</f>
        <v>0</v>
      </c>
      <c r="D30" s="143">
        <f t="shared" si="0"/>
        <v>0</v>
      </c>
      <c r="E30" s="143">
        <f>+Sklop17[[#Totals],[Vrednost za okvirno količino (EUR) z DDV]]</f>
        <v>0</v>
      </c>
      <c r="F30" s="144">
        <f>+Sklop17[[#Totals],[Shema kakovosti
(nacionalne, evropske)
]]</f>
        <v>0</v>
      </c>
    </row>
    <row r="31" spans="1:6" s="138" customFormat="1">
      <c r="A31" s="286" t="s">
        <v>205</v>
      </c>
      <c r="B31" s="235" t="s">
        <v>297</v>
      </c>
      <c r="C31" s="143">
        <f>+Sklop18[[#Totals],[Vrednost za okvirno količino (EUR) brez DDV]]</f>
        <v>0</v>
      </c>
      <c r="D31" s="143">
        <f t="shared" si="0"/>
        <v>0</v>
      </c>
      <c r="E31" s="143">
        <f>+Sklop18[[#Totals],[Vrednost za okvirno količino (EUR) z DDV]]</f>
        <v>0</v>
      </c>
      <c r="F31" s="144">
        <f>+Sklop18[[#Totals],[Shema kakovosti
(nacionalne, evropske)
]]</f>
        <v>0</v>
      </c>
    </row>
    <row r="32" spans="1:6" s="138" customFormat="1">
      <c r="A32" s="286" t="s">
        <v>206</v>
      </c>
      <c r="B32" s="235" t="s">
        <v>298</v>
      </c>
      <c r="C32" s="143">
        <f>+Sklop19[[#Totals],[Vrednost za okvirno količino (EUR) brez DDV]]</f>
        <v>0</v>
      </c>
      <c r="D32" s="143">
        <f t="shared" si="0"/>
        <v>0</v>
      </c>
      <c r="E32" s="143">
        <f>+Sklop19[[#Totals],[Vrednost za okvirno količino (EUR) z DDV]]</f>
        <v>0</v>
      </c>
      <c r="F32" s="144">
        <f>+Sklop19[[#Totals],[Shema kakovosti
(nacionalne, evropske)
]]</f>
        <v>0</v>
      </c>
    </row>
    <row r="33" spans="1:6" s="138" customFormat="1">
      <c r="A33" s="286" t="s">
        <v>207</v>
      </c>
      <c r="B33" s="235" t="s">
        <v>299</v>
      </c>
      <c r="C33" s="143">
        <f>+Sklop20[[#Totals],[Vrednost za okvirno količino (EUR) brez DDV]]</f>
        <v>0</v>
      </c>
      <c r="D33" s="143">
        <f t="shared" si="0"/>
        <v>0</v>
      </c>
      <c r="E33" s="143">
        <f>+Sklop20[[#Totals],[Vrednost za okvirno količino (EUR) z DDV]]</f>
        <v>0</v>
      </c>
      <c r="F33" s="144">
        <f>+Sklop20[[#Totals],[Shema kakovosti
(nacionalne, evropske)
]]</f>
        <v>0</v>
      </c>
    </row>
    <row r="34" spans="1:6" s="138" customFormat="1" ht="30">
      <c r="A34" s="286" t="s">
        <v>208</v>
      </c>
      <c r="B34" s="235" t="s">
        <v>300</v>
      </c>
      <c r="C34" s="143">
        <f>+Sklop21[[#Totals],[Vrednost za okvirno količino (EUR) brez DDV]]</f>
        <v>0</v>
      </c>
      <c r="D34" s="143">
        <f t="shared" si="0"/>
        <v>0</v>
      </c>
      <c r="E34" s="143">
        <f>+Sklop21[[#Totals],[Vrednost za okvirno količino (EUR) z DDV]]</f>
        <v>0</v>
      </c>
      <c r="F34" s="144">
        <f>+Sklop21[[#Totals],[Shema kakovosti
(nacionalne, evropske)
]]</f>
        <v>0</v>
      </c>
    </row>
    <row r="35" spans="1:6" s="138" customFormat="1">
      <c r="A35" s="286" t="s">
        <v>209</v>
      </c>
      <c r="B35" s="235" t="s">
        <v>301</v>
      </c>
      <c r="C35" s="143">
        <f>+Sklop22[[#Totals],[Vrednost za okvirno količino (EUR) brez DDV]]</f>
        <v>0</v>
      </c>
      <c r="D35" s="143">
        <f t="shared" si="0"/>
        <v>0</v>
      </c>
      <c r="E35" s="143">
        <f>+Sklop22[[#Totals],[Vrednost za okvirno količino (EUR) z DDV]]</f>
        <v>0</v>
      </c>
      <c r="F35" s="144">
        <f>+Sklop22[[#Totals],[Shema kakovosti
(nacionalne, evropske)
]]</f>
        <v>0</v>
      </c>
    </row>
    <row r="36" spans="1:6" s="138" customFormat="1">
      <c r="A36" s="286" t="s">
        <v>210</v>
      </c>
      <c r="B36" s="235" t="s">
        <v>302</v>
      </c>
      <c r="C36" s="143">
        <f>+Sklop23[[#Totals],[Vrednost za okvirno količino (EUR) brez DDV]]</f>
        <v>0</v>
      </c>
      <c r="D36" s="143">
        <f t="shared" si="0"/>
        <v>0</v>
      </c>
      <c r="E36" s="143">
        <f>+Sklop23[[#Totals],[Vrednost za okvirno količino (EUR) z DDV]]</f>
        <v>0</v>
      </c>
      <c r="F36" s="144">
        <f>+Sklop23[[#Totals],[Shema kakovosti
(nacionalne, evropske)
]]</f>
        <v>0</v>
      </c>
    </row>
    <row r="37" spans="1:6" s="138" customFormat="1" ht="30">
      <c r="A37" s="286" t="s">
        <v>211</v>
      </c>
      <c r="B37" s="235" t="s">
        <v>315</v>
      </c>
      <c r="C37" s="143">
        <f>+Sklop24[[#Totals],[Vrednost za okvirno količino (EUR) brez DDV]]</f>
        <v>0</v>
      </c>
      <c r="D37" s="143">
        <f t="shared" si="0"/>
        <v>0</v>
      </c>
      <c r="E37" s="143">
        <f>+Sklop24[[#Totals],[Vrednost za okvirno količino (EUR) z DDV]]</f>
        <v>0</v>
      </c>
      <c r="F37" s="144">
        <f>+Sklop24[[#Totals],[Shema kakovosti
(nacionalne, evropske)
]]</f>
        <v>0</v>
      </c>
    </row>
    <row r="38" spans="1:6" s="138" customFormat="1">
      <c r="A38" s="236" t="s">
        <v>212</v>
      </c>
      <c r="B38" s="283" t="s">
        <v>303</v>
      </c>
      <c r="C38" s="280">
        <f>+Sklop25[[#Totals],[Vrednost za okvirno količino (EUR) brez DDV]]</f>
        <v>0</v>
      </c>
      <c r="D38" s="280">
        <f t="shared" si="0"/>
        <v>0</v>
      </c>
      <c r="E38" s="280">
        <f>+Sklop25[[#Totals],[Vrednost za okvirno količino (EUR) z DDV]]</f>
        <v>0</v>
      </c>
      <c r="F38" s="281">
        <f>+Sklop25[[#Totals],[Shema kakovosti
(nacionalne, evropske)
]]</f>
        <v>0</v>
      </c>
    </row>
    <row r="39" spans="1:6" s="138" customFormat="1" ht="21" customHeight="1">
      <c r="A39" s="236" t="s">
        <v>213</v>
      </c>
      <c r="B39" s="283" t="s">
        <v>304</v>
      </c>
      <c r="C39" s="280">
        <f>+Sklop26[[#Totals],[Vrednost za okvirno količino (EUR) brez DDV]]</f>
        <v>0</v>
      </c>
      <c r="D39" s="280">
        <f t="shared" si="0"/>
        <v>0</v>
      </c>
      <c r="E39" s="280">
        <f>+Sklop26[[#Totals],[Vrednost za okvirno količino (EUR) z DDV]]</f>
        <v>0</v>
      </c>
      <c r="F39" s="281">
        <f>+Sklop26[[#Totals],[Shema kakovosti
(nacionalne, evropske)
]]</f>
        <v>0</v>
      </c>
    </row>
    <row r="40" spans="1:6" s="138" customFormat="1" ht="21" customHeight="1">
      <c r="A40" s="236" t="s">
        <v>214</v>
      </c>
      <c r="B40" s="283" t="s">
        <v>305</v>
      </c>
      <c r="C40" s="280">
        <f>+Sklop27[[#Totals],[Vrednost za okvirno količino (EUR) brez DDV]]</f>
        <v>0</v>
      </c>
      <c r="D40" s="280">
        <f t="shared" si="0"/>
        <v>0</v>
      </c>
      <c r="E40" s="280">
        <f>+Sklop27[[#Totals],[Vrednost za okvirno količino (EUR) z DDV]]</f>
        <v>0</v>
      </c>
      <c r="F40" s="281">
        <f>+Sklop27[[#Totals],[Shema kakovosti
(nacionalne, evropske)
]]</f>
        <v>0</v>
      </c>
    </row>
    <row r="41" spans="1:6" s="138" customFormat="1" ht="21" customHeight="1">
      <c r="A41" s="236" t="s">
        <v>215</v>
      </c>
      <c r="B41" s="283" t="s">
        <v>306</v>
      </c>
      <c r="C41" s="280">
        <f>+Sklop28[[#Totals],[Vrednost za okvirno količino (EUR) brez DDV]]</f>
        <v>0</v>
      </c>
      <c r="D41" s="280">
        <f t="shared" si="0"/>
        <v>0</v>
      </c>
      <c r="E41" s="280">
        <f>+Sklop28[[#Totals],[Vrednost za okvirno količino (EUR) z DDV]]</f>
        <v>0</v>
      </c>
      <c r="F41" s="281">
        <f>+Sklop28[[#Totals],[Shema kakovosti
(nacionalne, evropske)
]]</f>
        <v>0</v>
      </c>
    </row>
    <row r="42" spans="1:6" s="138" customFormat="1" ht="21" customHeight="1">
      <c r="A42" s="236" t="s">
        <v>216</v>
      </c>
      <c r="B42" s="283" t="s">
        <v>307</v>
      </c>
      <c r="C42" s="280">
        <f>+Sklop29[[#Totals],[Vrednost za okvirno količino (EUR) brez DDV]]</f>
        <v>0</v>
      </c>
      <c r="D42" s="280">
        <f t="shared" si="0"/>
        <v>0</v>
      </c>
      <c r="E42" s="280">
        <f>+Sklop29[[#Totals],[Vrednost za okvirno količino (EUR) z DDV]]</f>
        <v>0</v>
      </c>
      <c r="F42" s="281">
        <f>+Sklop29[[#Totals],[Shema kakovosti
(nacionalne, evropske)
]]</f>
        <v>0</v>
      </c>
    </row>
    <row r="43" spans="1:6" s="138" customFormat="1" ht="21" customHeight="1">
      <c r="A43" s="236" t="s">
        <v>217</v>
      </c>
      <c r="B43" s="283" t="s">
        <v>308</v>
      </c>
      <c r="C43" s="280">
        <f>+Sklop30[[#Totals],[Vrednost za okvirno količino (EUR) brez DDV]]</f>
        <v>0</v>
      </c>
      <c r="D43" s="280">
        <f t="shared" si="0"/>
        <v>0</v>
      </c>
      <c r="E43" s="280">
        <f>+Sklop30[[#Totals],[Vrednost za okvirno količino (EUR) z DDV]]</f>
        <v>0</v>
      </c>
      <c r="F43" s="281">
        <f>+Sklop30[[#Totals],[Shema kakovosti
(nacionalne, evropske)
]]</f>
        <v>0</v>
      </c>
    </row>
    <row r="44" spans="1:6" s="138" customFormat="1" ht="21" customHeight="1">
      <c r="A44" s="236" t="s">
        <v>270</v>
      </c>
      <c r="B44" s="236" t="s">
        <v>309</v>
      </c>
      <c r="C44" s="280">
        <f>+Sklop31[[#Totals],[Vrednost za okvirno količino (EUR) brez DDV]]</f>
        <v>0</v>
      </c>
      <c r="D44" s="280">
        <f t="shared" ref="D44:D51" si="1">+E44-C44</f>
        <v>0</v>
      </c>
      <c r="E44" s="280">
        <f>+Sklop31[[#Totals],[Vrednost za okvirno količino (EUR) z DDV]]</f>
        <v>0</v>
      </c>
      <c r="F44" s="281">
        <f>+Sklop31[[#Totals],[Shema kakovosti
(nacionalne, evropske)
]]</f>
        <v>0</v>
      </c>
    </row>
    <row r="45" spans="1:6" s="138" customFormat="1" ht="21" customHeight="1">
      <c r="A45" s="236" t="s">
        <v>271</v>
      </c>
      <c r="B45" s="283" t="s">
        <v>310</v>
      </c>
      <c r="C45" s="280">
        <f>+Sklop32[[#Totals],[Vrednost za okvirno količino (EUR) brez DDV]]</f>
        <v>0</v>
      </c>
      <c r="D45" s="280">
        <f t="shared" si="1"/>
        <v>0</v>
      </c>
      <c r="E45" s="280">
        <f>+Sklop32[[#Totals],[Vrednost za okvirno količino (EUR) z DDV]]</f>
        <v>0</v>
      </c>
      <c r="F45" s="281">
        <f>+Sklop32[[#Totals],[Shema kakovosti
(nacionalne, evropske)
]]</f>
        <v>0</v>
      </c>
    </row>
    <row r="46" spans="1:6" s="138" customFormat="1" ht="21" customHeight="1">
      <c r="A46" s="236" t="s">
        <v>272</v>
      </c>
      <c r="B46" s="283" t="s">
        <v>311</v>
      </c>
      <c r="C46" s="280">
        <f>+Sklop33[[#Totals],[Vrednost za okvirno količino (EUR) brez DDV]]</f>
        <v>0</v>
      </c>
      <c r="D46" s="280">
        <f t="shared" si="1"/>
        <v>0</v>
      </c>
      <c r="E46" s="280">
        <f>+Sklop33[[#Totals],[Vrednost za okvirno količino (EUR) z DDV]]</f>
        <v>0</v>
      </c>
      <c r="F46" s="281">
        <f>+Sklop33[[#Totals],[Shema kakovosti
(nacionalne, evropske)
]]</f>
        <v>0</v>
      </c>
    </row>
    <row r="47" spans="1:6" s="138" customFormat="1" ht="21" customHeight="1">
      <c r="A47" s="236" t="s">
        <v>273</v>
      </c>
      <c r="B47" s="283" t="s">
        <v>312</v>
      </c>
      <c r="C47" s="280">
        <f>+Sklop34[[#Totals],[Vrednost za okvirno količino (EUR) brez DDV]]</f>
        <v>0</v>
      </c>
      <c r="D47" s="280">
        <f t="shared" si="1"/>
        <v>0</v>
      </c>
      <c r="E47" s="280">
        <f>+Sklop34[[#Totals],[Vrednost za okvirno količino (EUR) z DDV]]</f>
        <v>0</v>
      </c>
      <c r="F47" s="281">
        <f>+Sklop34[[#Totals],[Shema kakovosti
(nacionalne, evropske)
]]</f>
        <v>0</v>
      </c>
    </row>
    <row r="48" spans="1:6" s="138" customFormat="1" ht="21" customHeight="1">
      <c r="A48" s="236" t="s">
        <v>274</v>
      </c>
      <c r="B48" s="283" t="s">
        <v>186</v>
      </c>
      <c r="C48" s="280">
        <f>+Sklop35[[#Totals],[Vrednost za okvirno količino (EUR) brez DDV]]</f>
        <v>0</v>
      </c>
      <c r="D48" s="280">
        <f t="shared" si="1"/>
        <v>0</v>
      </c>
      <c r="E48" s="280">
        <f>+Sklop35[[#Totals],[Vrednost za okvirno količino (EUR) z DDV]]</f>
        <v>0</v>
      </c>
      <c r="F48" s="281">
        <f>+Sklop35[[#Totals],[Shema kakovosti
(nacionalne, evropske)
]]</f>
        <v>0</v>
      </c>
    </row>
    <row r="49" spans="1:6" s="138" customFormat="1" ht="21" customHeight="1">
      <c r="A49" s="236" t="s">
        <v>275</v>
      </c>
      <c r="B49" s="283" t="s">
        <v>187</v>
      </c>
      <c r="C49" s="280">
        <f>+Sklop36[[#Totals],[Vrednost za okvirno količino (EUR) brez DDV]]</f>
        <v>0</v>
      </c>
      <c r="D49" s="280">
        <f t="shared" si="1"/>
        <v>0</v>
      </c>
      <c r="E49" s="280">
        <f>+Sklop36[[#Totals],[Vrednost za okvirno količino (EUR) z DDV]]</f>
        <v>0</v>
      </c>
      <c r="F49" s="281">
        <f>+Sklop36[[#Totals],[Shema kakovosti
(nacionalne, evropske)
]]</f>
        <v>0</v>
      </c>
    </row>
    <row r="50" spans="1:6" s="138" customFormat="1" ht="21" customHeight="1">
      <c r="A50" s="236" t="s">
        <v>276</v>
      </c>
      <c r="B50" s="283" t="s">
        <v>313</v>
      </c>
      <c r="C50" s="280">
        <f>+Sklop37[[#Totals],[Vrednost za okvirno količino (EUR) brez DDV]]</f>
        <v>0</v>
      </c>
      <c r="D50" s="280">
        <f t="shared" si="1"/>
        <v>0</v>
      </c>
      <c r="E50" s="280">
        <f>+Sklop37[[#Totals],[Vrednost za okvirno količino (EUR) z DDV]]</f>
        <v>0</v>
      </c>
      <c r="F50" s="281">
        <f>+Sklop37[[#Totals],[Shema kakovosti
(nacionalne, evropske)
]]</f>
        <v>0</v>
      </c>
    </row>
    <row r="51" spans="1:6" s="138" customFormat="1" ht="21" customHeight="1">
      <c r="A51" s="236" t="s">
        <v>277</v>
      </c>
      <c r="B51" s="283" t="s">
        <v>314</v>
      </c>
      <c r="C51" s="280">
        <f>+Sklop38[[#Totals],[Vrednost za okvirno količino (EUR) brez DDV]]</f>
        <v>0</v>
      </c>
      <c r="D51" s="280">
        <f t="shared" si="1"/>
        <v>0</v>
      </c>
      <c r="E51" s="280">
        <f>+Sklop38[[#Totals],[Vrednost za okvirno količino (EUR) z DDV]]</f>
        <v>0</v>
      </c>
      <c r="F51" s="281">
        <f>+Sklop38[[#Totals],[Shema kakovosti
(nacionalne, evropske)
]]</f>
        <v>0</v>
      </c>
    </row>
    <row r="52" spans="1:6" s="56" customFormat="1" ht="23.25" customHeight="1">
      <c r="A52" s="297" t="s">
        <v>169</v>
      </c>
      <c r="B52" s="297"/>
      <c r="C52" s="287">
        <f>SUM(C14:C51)</f>
        <v>0</v>
      </c>
      <c r="D52" s="287">
        <f>SUM(D14:D51)</f>
        <v>0</v>
      </c>
      <c r="E52" s="287">
        <f>SUM(E14:E51)</f>
        <v>0</v>
      </c>
      <c r="F52" s="288">
        <f>SUM(F14:F51)</f>
        <v>0</v>
      </c>
    </row>
    <row r="53" spans="1:6" ht="18.75" customHeight="1"/>
  </sheetData>
  <mergeCells count="4">
    <mergeCell ref="B11:F11"/>
    <mergeCell ref="A13:B13"/>
    <mergeCell ref="A52:B52"/>
    <mergeCell ref="C3:F3"/>
  </mergeCells>
  <phoneticPr fontId="32" type="noConversion"/>
  <pageMargins left="0.25" right="0.25" top="0.75" bottom="0.75" header="0.3" footer="0.3"/>
  <pageSetup paperSize="9" scale="7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1"/>
  <sheetViews>
    <sheetView topLeftCell="A10" zoomScaleNormal="100" zoomScaleSheetLayoutView="100" workbookViewId="0">
      <selection activeCell="AG28" sqref="AG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pred_rekapitulacija'!A14</f>
        <v>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pred_rekapitulacija'!B14</f>
        <v>SVEŽE MESO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1048</v>
      </c>
      <c r="C16" s="85" t="s">
        <v>161</v>
      </c>
      <c r="D16" s="85" t="s">
        <v>0</v>
      </c>
      <c r="E16" s="115" t="s">
        <v>184</v>
      </c>
      <c r="F16" s="88">
        <v>500</v>
      </c>
      <c r="G16" s="120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8">
        <f>IF(Sklop1[[#This Row],[ZAHTEVANA SHEMA KAKOVOSTI]]&lt;&gt;"",Sklop1[[#This Row],[Preračunana masa/volumen/kos na enoto kg]],"")</f>
        <v>500</v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8" customFormat="1" ht="24">
      <c r="A17" s="92" t="s">
        <v>3</v>
      </c>
      <c r="B17" s="11" t="s">
        <v>1049</v>
      </c>
      <c r="C17" s="78" t="s">
        <v>161</v>
      </c>
      <c r="D17" s="85" t="s">
        <v>0</v>
      </c>
      <c r="E17" s="115" t="s">
        <v>184</v>
      </c>
      <c r="F17" s="93">
        <v>2800</v>
      </c>
      <c r="G17" s="120" t="s">
        <v>0</v>
      </c>
      <c r="H1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17" s="88">
        <f>IF(Sklop1[[#This Row],[ZAHTEVANA SHEMA KAKOVOSTI]]&lt;&gt;"",Sklop1[[#This Row],[Preračunana masa/volumen/kos na enoto kg]],"")</f>
        <v>2800</v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8" customFormat="1" ht="36">
      <c r="A18" s="87" t="s">
        <v>4</v>
      </c>
      <c r="B18" s="79" t="s">
        <v>1050</v>
      </c>
      <c r="C18" s="78" t="s">
        <v>161</v>
      </c>
      <c r="D18" s="85" t="s">
        <v>0</v>
      </c>
      <c r="E18" s="115" t="s">
        <v>184</v>
      </c>
      <c r="F18" s="93">
        <v>200</v>
      </c>
      <c r="G18" s="120" t="s">
        <v>0</v>
      </c>
      <c r="H1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88">
        <f>IF(Sklop1[[#This Row],[ZAHTEVANA SHEMA KAKOVOSTI]]&lt;&gt;"",Sklop1[[#This Row],[Preračunana masa/volumen/kos na enoto kg]],"")</f>
        <v>200</v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8" customFormat="1" ht="36">
      <c r="A19" s="92" t="s">
        <v>5</v>
      </c>
      <c r="B19" s="79" t="s">
        <v>1051</v>
      </c>
      <c r="C19" s="78" t="s">
        <v>161</v>
      </c>
      <c r="D19" s="85" t="s">
        <v>0</v>
      </c>
      <c r="E19" s="115" t="s">
        <v>184</v>
      </c>
      <c r="F19" s="93">
        <v>1400</v>
      </c>
      <c r="G19" s="120" t="s">
        <v>0</v>
      </c>
      <c r="H1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9" s="88">
        <f>IF(Sklop1[[#This Row],[ZAHTEVANA SHEMA KAKOVOSTI]]&lt;&gt;"",Sklop1[[#This Row],[Preračunana masa/volumen/kos na enoto kg]],"")</f>
        <v>1400</v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8" customFormat="1" ht="36">
      <c r="A20" s="87" t="s">
        <v>6</v>
      </c>
      <c r="B20" s="11" t="s">
        <v>1052</v>
      </c>
      <c r="C20" s="78" t="s">
        <v>161</v>
      </c>
      <c r="D20" s="85" t="s">
        <v>0</v>
      </c>
      <c r="E20" s="115" t="s">
        <v>184</v>
      </c>
      <c r="F20" s="93">
        <v>100</v>
      </c>
      <c r="G20" s="120" t="s">
        <v>0</v>
      </c>
      <c r="H2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8">
        <f>IF(Sklop1[[#This Row],[ZAHTEVANA SHEMA KAKOVOSTI]]&lt;&gt;"",Sklop1[[#This Row],[Preračunana masa/volumen/kos na enoto kg]],"")</f>
        <v>100</v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8" customFormat="1" ht="24">
      <c r="A21" s="92" t="s">
        <v>7</v>
      </c>
      <c r="B21" s="11" t="s">
        <v>1053</v>
      </c>
      <c r="C21" s="78" t="s">
        <v>161</v>
      </c>
      <c r="D21" s="85" t="s">
        <v>0</v>
      </c>
      <c r="E21" s="115" t="s">
        <v>184</v>
      </c>
      <c r="F21" s="93">
        <v>50</v>
      </c>
      <c r="G21" s="120" t="s">
        <v>0</v>
      </c>
      <c r="H2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8">
        <f>IF(Sklop1[[#This Row],[ZAHTEVANA SHEMA KAKOVOSTI]]&lt;&gt;"",Sklop1[[#This Row],[Preračunana masa/volumen/kos na enoto kg]],"")</f>
        <v>50</v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8" customFormat="1" ht="36">
      <c r="A22" s="87" t="s">
        <v>8</v>
      </c>
      <c r="B22" s="79" t="s">
        <v>1054</v>
      </c>
      <c r="C22" s="78" t="s">
        <v>161</v>
      </c>
      <c r="D22" s="85" t="s">
        <v>0</v>
      </c>
      <c r="E22" s="115" t="s">
        <v>184</v>
      </c>
      <c r="F22" s="93">
        <v>50</v>
      </c>
      <c r="G22" s="120" t="s">
        <v>0</v>
      </c>
      <c r="H2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88">
        <f>IF(Sklop1[[#This Row],[ZAHTEVANA SHEMA KAKOVOSTI]]&lt;&gt;"",Sklop1[[#This Row],[Preračunana masa/volumen/kos na enoto kg]],"")</f>
        <v>50</v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8" customFormat="1" ht="36">
      <c r="A23" s="92" t="s">
        <v>9</v>
      </c>
      <c r="B23" s="79" t="s">
        <v>1055</v>
      </c>
      <c r="C23" s="78" t="s">
        <v>161</v>
      </c>
      <c r="D23" s="85" t="s">
        <v>0</v>
      </c>
      <c r="E23" s="115" t="s">
        <v>184</v>
      </c>
      <c r="F23" s="93">
        <v>300</v>
      </c>
      <c r="G23" s="120" t="s">
        <v>0</v>
      </c>
      <c r="H2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88">
        <f>IF(Sklop1[[#This Row],[ZAHTEVANA SHEMA KAKOVOSTI]]&lt;&gt;"",Sklop1[[#This Row],[Preračunana masa/volumen/kos na enoto kg]],"")</f>
        <v>300</v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8" customFormat="1" ht="24">
      <c r="A24" s="87" t="s">
        <v>10</v>
      </c>
      <c r="B24" s="79" t="s">
        <v>316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88" t="str">
        <f>IF(Sklop1[[#This Row],[ZAHTEVANA SHEMA KAKOVOSTI]]&lt;&gt;"",Sklop1[[#This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+Sklop1[[#This Row],[cena/enota brez DDV v EUR]]*Sklop1[[#This Row],[Stopnja DDV (%)]]</f>
        <v>0</v>
      </c>
      <c r="R24" s="95">
        <f>+Sklop1[[#This Row],[cena/enota brez DDV v EUR]]+Sklop1[[#This Row],[Davek (EUR)]]</f>
        <v>0</v>
      </c>
      <c r="S24" s="95">
        <f>+Sklop1[[#This Row],[cena/enota brez DDV v EUR]]*Sklop1[[#This Row],[Okvirna količina]]</f>
        <v>0</v>
      </c>
      <c r="T24" s="95">
        <f>+Sklop1[[#This Row],[Končna cena/enoto mere (EUR) z DDV]]*Sklop1[[#This Row],[Okvirna količina]]</f>
        <v>0</v>
      </c>
      <c r="U24" s="106"/>
    </row>
    <row r="25" spans="1:21" s="58" customFormat="1" ht="24">
      <c r="A25" s="92" t="s">
        <v>11</v>
      </c>
      <c r="B25" s="79" t="s">
        <v>317</v>
      </c>
      <c r="C25" s="78" t="s">
        <v>161</v>
      </c>
      <c r="D25" s="85" t="s">
        <v>0</v>
      </c>
      <c r="E25" s="115"/>
      <c r="F25" s="93">
        <v>1000</v>
      </c>
      <c r="G25" s="120" t="s">
        <v>0</v>
      </c>
      <c r="H2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88" t="str">
        <f>IF(Sklop1[[#This Row],[ZAHTEVANA SHEMA KAKOVOSTI]]&lt;&gt;"",Sklop1[[#This Row],[Preračunana masa/volumen/kos na enoto kg]],"")</f>
        <v/>
      </c>
      <c r="J25" s="101"/>
      <c r="K25" s="94"/>
      <c r="L25" s="94"/>
      <c r="M25" s="176" t="s">
        <v>161</v>
      </c>
      <c r="N25" s="95"/>
      <c r="O25" s="175" t="s">
        <v>161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8" customFormat="1" ht="24">
      <c r="A26" s="87" t="s">
        <v>12</v>
      </c>
      <c r="B26" s="79" t="s">
        <v>318</v>
      </c>
      <c r="C26" s="78" t="s">
        <v>161</v>
      </c>
      <c r="D26" s="85" t="s">
        <v>0</v>
      </c>
      <c r="E26" s="115"/>
      <c r="F26" s="93">
        <v>100</v>
      </c>
      <c r="G26" s="120" t="s">
        <v>0</v>
      </c>
      <c r="H2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88" t="str">
        <f>IF(Sklop1[[#This Row],[ZAHTEVANA SHEMA KAKOVOSTI]]&lt;&gt;"",Sklop1[[#This Row],[Preračunana masa/volumen/kos na enoto kg]],"")</f>
        <v/>
      </c>
      <c r="J26" s="101"/>
      <c r="K26" s="94"/>
      <c r="L26" s="94"/>
      <c r="M26" s="176" t="s">
        <v>161</v>
      </c>
      <c r="N26" s="95"/>
      <c r="O26" s="175" t="s">
        <v>161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8" customFormat="1" ht="36">
      <c r="A27" s="92" t="s">
        <v>13</v>
      </c>
      <c r="B27" s="80" t="s">
        <v>319</v>
      </c>
      <c r="C27" s="78" t="s">
        <v>161</v>
      </c>
      <c r="D27" s="85" t="s">
        <v>0</v>
      </c>
      <c r="E27" s="115"/>
      <c r="F27" s="93">
        <v>100</v>
      </c>
      <c r="G27" s="120" t="s">
        <v>0</v>
      </c>
      <c r="H2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8" t="str">
        <f>IF(Sklop1[[#This Row],[ZAHTEVANA SHEMA KAKOVOSTI]]&lt;&gt;"",Sklop1[[#This Row],[Preračunana masa/volumen/kos na enoto kg]],"")</f>
        <v/>
      </c>
      <c r="J27" s="101"/>
      <c r="K27" s="94"/>
      <c r="L27" s="94"/>
      <c r="M27" s="176" t="s">
        <v>161</v>
      </c>
      <c r="N27" s="95"/>
      <c r="O27" s="175" t="s">
        <v>161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8" customFormat="1" ht="36">
      <c r="A28" s="87" t="s">
        <v>14</v>
      </c>
      <c r="B28" s="79" t="s">
        <v>320</v>
      </c>
      <c r="C28" s="78" t="s">
        <v>161</v>
      </c>
      <c r="D28" s="85" t="s">
        <v>0</v>
      </c>
      <c r="E28" s="115"/>
      <c r="F28" s="93">
        <v>100</v>
      </c>
      <c r="G28" s="120" t="s">
        <v>0</v>
      </c>
      <c r="H2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88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6" t="s">
        <v>161</v>
      </c>
      <c r="N28" s="95"/>
      <c r="O28" s="175" t="s">
        <v>161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ht="27" customHeight="1">
      <c r="A29" s="159" t="s">
        <v>182</v>
      </c>
      <c r="B29" s="160"/>
      <c r="C29" s="161"/>
      <c r="D29" s="161"/>
      <c r="E29" s="162"/>
      <c r="F29" s="163"/>
      <c r="G29" s="164"/>
      <c r="H29" s="165">
        <f>SUBTOTAL(109,Sklop1[Preračunana masa/volumen/kos na enoto kg])</f>
        <v>6900</v>
      </c>
      <c r="I29" s="165">
        <f>SUBTOTAL(109,Sklop1[Živila iz shem kakovosti (kg)])</f>
        <v>5400</v>
      </c>
      <c r="J29" s="163"/>
      <c r="K29" s="166"/>
      <c r="L29" s="166"/>
      <c r="M29" s="167"/>
      <c r="N29" s="168"/>
      <c r="O29" s="168"/>
      <c r="P29" s="168"/>
      <c r="Q29" s="169"/>
      <c r="R29" s="170"/>
      <c r="S29" s="169">
        <f>SUBTOTAL(109,Sklop1[Vrednost za okvirno količino (EUR) brez DDV])</f>
        <v>0</v>
      </c>
      <c r="T29" s="169">
        <f>SUBTOTAL(109,Sklop1[Vrednost za okvirno količino (EUR) z DDV])</f>
        <v>0</v>
      </c>
      <c r="U29" s="171">
        <f>SUBTOTAL(103,Sklop1[Shema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1">
      <c r="A31" s="48" t="s">
        <v>178</v>
      </c>
      <c r="B31" s="20"/>
      <c r="C31" s="32"/>
      <c r="D31" s="32"/>
      <c r="E31" s="117"/>
      <c r="Q31" s="48"/>
      <c r="R31" s="48"/>
      <c r="S31" s="48"/>
      <c r="T31" s="48"/>
    </row>
    <row r="32" spans="1:21">
      <c r="A32" s="15" t="s">
        <v>180</v>
      </c>
      <c r="B32" s="20"/>
      <c r="C32" s="32"/>
      <c r="D32" s="32"/>
      <c r="E32" s="117"/>
    </row>
    <row r="33" spans="1:22">
      <c r="A33" s="110" t="s">
        <v>332</v>
      </c>
      <c r="F33" s="71"/>
      <c r="G33" s="71"/>
      <c r="H33" s="33"/>
      <c r="I33" s="33"/>
      <c r="J33" s="33"/>
      <c r="K33" s="33"/>
      <c r="L33" s="57"/>
      <c r="M33" s="57"/>
      <c r="N33" s="33"/>
      <c r="O33" s="33"/>
      <c r="P33" s="33"/>
      <c r="Q33" s="33"/>
      <c r="R33" s="33"/>
    </row>
    <row r="34" spans="1:22">
      <c r="A34" s="135" t="s">
        <v>1361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29"/>
    </row>
    <row r="35" spans="1:22">
      <c r="A35" s="135" t="s">
        <v>1362</v>
      </c>
      <c r="F35" s="71"/>
      <c r="G35" s="71"/>
      <c r="H35" s="33"/>
      <c r="I35" s="33"/>
      <c r="J35" s="33"/>
      <c r="K35" s="33"/>
      <c r="L35" s="57"/>
      <c r="M35" s="57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10" t="s">
        <v>65</v>
      </c>
      <c r="F37" s="71"/>
      <c r="G37" s="71" t="s">
        <v>66</v>
      </c>
      <c r="H37" s="33"/>
      <c r="I37" s="33"/>
      <c r="J37" s="33"/>
      <c r="K37" s="33"/>
      <c r="L37" s="57"/>
      <c r="M37" s="57"/>
      <c r="N37" s="111"/>
      <c r="O37" s="33"/>
      <c r="P37" s="33"/>
      <c r="Q37" s="33" t="s">
        <v>67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56"/>
      <c r="M38" s="56"/>
      <c r="N38" s="10"/>
      <c r="O38" s="10"/>
      <c r="P38" s="10"/>
      <c r="Q38" s="10"/>
      <c r="R38" s="10"/>
      <c r="S38" s="4"/>
      <c r="T38" s="4"/>
      <c r="U38" s="9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</sheetData>
  <sheetProtection insertRows="0" deleteRows="0"/>
  <protectedRanges>
    <protectedRange sqref="J29:P1048576 J1:P2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0" zoomScaleNormal="90" zoomScaleSheetLayoutView="100" workbookViewId="0">
      <selection activeCell="S55" sqref="S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s="4" customFormat="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  <c r="K6" s="121"/>
      <c r="U6" s="9"/>
    </row>
    <row r="7" spans="1:21" s="4" customFormat="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  <c r="K7" s="121"/>
      <c r="U7" s="9"/>
    </row>
    <row r="8" spans="1:21" s="4" customFormat="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  <c r="K8" s="121"/>
      <c r="U8" s="9"/>
    </row>
    <row r="9" spans="1:21" s="4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pred_rekapitulacija'!A15</f>
        <v>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pred_rekapitulacija'!B15</f>
        <v>MESNI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321</v>
      </c>
      <c r="C16" s="85" t="s">
        <v>161</v>
      </c>
      <c r="D16" s="85" t="s">
        <v>0</v>
      </c>
      <c r="E16" s="115"/>
      <c r="F16" s="88">
        <v>30</v>
      </c>
      <c r="G16" s="120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231"/>
    </row>
    <row r="17" spans="1:21" s="58" customFormat="1" ht="24">
      <c r="A17" s="92" t="s">
        <v>3</v>
      </c>
      <c r="B17" s="11" t="s">
        <v>322</v>
      </c>
      <c r="C17" s="78" t="s">
        <v>161</v>
      </c>
      <c r="D17" s="85" t="s">
        <v>0</v>
      </c>
      <c r="E17" s="115"/>
      <c r="F17" s="93">
        <v>70</v>
      </c>
      <c r="G17" s="120" t="s">
        <v>0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7" s="88" t="str">
        <f>IF(Sklop2[[#This Row],[ZAHTEVANA SHEMA KAKOVOSTI]]&lt;&gt;"",Sklop2[[#This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231"/>
    </row>
    <row r="18" spans="1:21" s="58" customFormat="1" ht="24">
      <c r="A18" s="87" t="s">
        <v>4</v>
      </c>
      <c r="B18" s="79" t="s">
        <v>323</v>
      </c>
      <c r="C18" s="78" t="s">
        <v>161</v>
      </c>
      <c r="D18" s="85" t="s">
        <v>0</v>
      </c>
      <c r="E18" s="115"/>
      <c r="F18" s="93">
        <v>50</v>
      </c>
      <c r="G18" s="120" t="s">
        <v>0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88" t="str">
        <f>IF(Sklop2[[#This Row],[ZAHTEVANA SHEMA KAKOVOSTI]]&lt;&gt;"",Sklop2[[#This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231"/>
    </row>
    <row r="19" spans="1:21" s="58" customFormat="1" ht="24">
      <c r="A19" s="92" t="s">
        <v>5</v>
      </c>
      <c r="B19" s="79" t="s">
        <v>324</v>
      </c>
      <c r="C19" s="78" t="s">
        <v>161</v>
      </c>
      <c r="D19" s="85" t="s">
        <v>0</v>
      </c>
      <c r="E19" s="115"/>
      <c r="F19" s="93">
        <v>500</v>
      </c>
      <c r="G19" s="120" t="s">
        <v>0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88" t="str">
        <f>IF(Sklop2[[#This Row],[ZAHTEVANA SHEMA KAKOVOSTI]]&lt;&gt;"",Sklop2[[#This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231"/>
    </row>
    <row r="20" spans="1:21" s="58" customFormat="1" ht="12">
      <c r="A20" s="87" t="s">
        <v>6</v>
      </c>
      <c r="B20" s="11" t="s">
        <v>325</v>
      </c>
      <c r="C20" s="78" t="s">
        <v>161</v>
      </c>
      <c r="D20" s="85" t="s">
        <v>0</v>
      </c>
      <c r="E20" s="115"/>
      <c r="F20" s="93">
        <v>50</v>
      </c>
      <c r="G20" s="120" t="s">
        <v>0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88" t="str">
        <f>IF(Sklop2[[#This Row],[ZAHTEVANA SHEMA KAKOVOSTI]]&lt;&gt;"",Sklop2[[#This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231"/>
    </row>
    <row r="21" spans="1:21" s="58" customFormat="1" ht="12">
      <c r="A21" s="92" t="s">
        <v>7</v>
      </c>
      <c r="B21" s="11" t="s">
        <v>326</v>
      </c>
      <c r="C21" s="78" t="s">
        <v>161</v>
      </c>
      <c r="D21" s="85" t="s">
        <v>0</v>
      </c>
      <c r="E21" s="115"/>
      <c r="F21" s="93">
        <v>120</v>
      </c>
      <c r="G21" s="120" t="s">
        <v>0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88" t="str">
        <f>IF(Sklop2[[#This Row],[ZAHTEVANA SHEMA KAKOVOSTI]]&lt;&gt;"",Sklop2[[#This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231"/>
    </row>
    <row r="22" spans="1:21" s="58" customFormat="1" ht="36">
      <c r="A22" s="87" t="s">
        <v>8</v>
      </c>
      <c r="B22" s="79" t="s">
        <v>327</v>
      </c>
      <c r="C22" s="78" t="s">
        <v>161</v>
      </c>
      <c r="D22" s="85" t="s">
        <v>0</v>
      </c>
      <c r="E22" s="115"/>
      <c r="F22" s="93">
        <v>200</v>
      </c>
      <c r="G22" s="120" t="s">
        <v>0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8" t="str">
        <f>IF(Sklop2[[#This Row],[ZAHTEVANA SHEMA KAKOVOSTI]]&lt;&gt;"",Sklop2[[#This Row],[Preračunana masa/volumen/kos na enoto kg]],"")</f>
        <v/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231"/>
    </row>
    <row r="23" spans="1:21" s="58" customFormat="1" ht="36">
      <c r="A23" s="92" t="s">
        <v>9</v>
      </c>
      <c r="B23" s="79" t="s">
        <v>328</v>
      </c>
      <c r="C23" s="78" t="s">
        <v>161</v>
      </c>
      <c r="D23" s="85" t="s">
        <v>0</v>
      </c>
      <c r="E23" s="115"/>
      <c r="F23" s="93">
        <v>300</v>
      </c>
      <c r="G23" s="120" t="s">
        <v>0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231"/>
    </row>
    <row r="24" spans="1:21" s="58" customFormat="1" ht="24">
      <c r="A24" s="87" t="s">
        <v>10</v>
      </c>
      <c r="B24" s="79" t="s">
        <v>329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88" t="str">
        <f>IF(Sklop2[[#This Row],[ZAHTEVANA SHEMA KAKOVOSTI]]&lt;&gt;"",Sklop2[[#This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+Sklop2[[#This Row],[cena/enota brez DDV v EUR]]*Sklop2[[#This Row],[Stopnja DDV (%)]]</f>
        <v>0</v>
      </c>
      <c r="R24" s="95">
        <f>+Sklop2[[#This Row],[cena/enota brez DDV v EUR]]+Sklop2[[#This Row],[Davek (EUR)]]</f>
        <v>0</v>
      </c>
      <c r="S24" s="95">
        <f>+Sklop2[[#This Row],[cena/enota brez DDV v EUR]]*Sklop2[[#This Row],[Okvirna količina]]</f>
        <v>0</v>
      </c>
      <c r="T24" s="95">
        <f>+Sklop2[[#This Row],[Končna cena/enoto mere (EUR) z DDV]]*Sklop2[[#This Row],[Okvirna količina]]</f>
        <v>0</v>
      </c>
      <c r="U24" s="231"/>
    </row>
    <row r="25" spans="1:21" ht="27" customHeight="1">
      <c r="A25" s="159" t="s">
        <v>182</v>
      </c>
      <c r="B25" s="160"/>
      <c r="C25" s="161"/>
      <c r="D25" s="161"/>
      <c r="E25" s="162"/>
      <c r="F25" s="163"/>
      <c r="G25" s="164"/>
      <c r="H25" s="165">
        <f>SUBTOTAL(109,Sklop2[Preračunana masa/volumen/kos na enoto kg])</f>
        <v>1520</v>
      </c>
      <c r="I25" s="165">
        <f>SUBTOTAL(109,Sklop2[Živila iz shem kakovosti (kg)])</f>
        <v>0</v>
      </c>
      <c r="J25" s="163"/>
      <c r="K25" s="166"/>
      <c r="L25" s="166"/>
      <c r="M25" s="167"/>
      <c r="N25" s="168"/>
      <c r="O25" s="168"/>
      <c r="P25" s="168"/>
      <c r="Q25" s="169"/>
      <c r="R25" s="170"/>
      <c r="S25" s="169">
        <f>SUBTOTAL(109,Sklop2[Vrednost za okvirno količino (EUR) brez DDV])</f>
        <v>0</v>
      </c>
      <c r="T25" s="169">
        <f>SUBTOTAL(109,Sklop2[Vrednost za okvirno količino (EUR) z DDV])</f>
        <v>0</v>
      </c>
      <c r="U25" s="171">
        <f>SUBTOTAL(103,Sklop2[Shema kakovosti
(nacionalne, evropske)
])</f>
        <v>0</v>
      </c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A27" s="48" t="s">
        <v>178</v>
      </c>
      <c r="B27" s="20"/>
      <c r="C27" s="32"/>
      <c r="D27" s="32"/>
      <c r="E27" s="117"/>
      <c r="Q27" s="48"/>
      <c r="R27" s="48"/>
      <c r="S27" s="48"/>
      <c r="T27" s="48"/>
    </row>
    <row r="28" spans="1:21">
      <c r="A28" s="15" t="s">
        <v>180</v>
      </c>
      <c r="B28" s="20"/>
      <c r="C28" s="32"/>
      <c r="D28" s="32"/>
      <c r="E28" s="117"/>
    </row>
    <row r="29" spans="1:21">
      <c r="A29" s="110" t="s">
        <v>332</v>
      </c>
      <c r="F29" s="71"/>
      <c r="G29" s="71"/>
      <c r="H29" s="33"/>
      <c r="I29" s="33"/>
      <c r="J29" s="33"/>
      <c r="K29" s="33"/>
      <c r="L29" s="57"/>
      <c r="M29" s="57"/>
      <c r="N29" s="33"/>
      <c r="O29" s="33"/>
      <c r="P29" s="33"/>
      <c r="Q29" s="33"/>
      <c r="R29" s="33"/>
    </row>
    <row r="30" spans="1:21">
      <c r="A30" s="135" t="s">
        <v>1363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1">
      <c r="A31" s="258" t="s">
        <v>1377</v>
      </c>
      <c r="N31" s="33"/>
      <c r="O31" s="33"/>
      <c r="P31" s="33"/>
      <c r="Q31" s="33"/>
      <c r="R31" s="33"/>
    </row>
    <row r="32" spans="1:21" s="252" customFormat="1">
      <c r="B32" s="254"/>
      <c r="C32" s="256"/>
      <c r="D32" s="256"/>
      <c r="E32" s="272"/>
      <c r="F32" s="118"/>
      <c r="G32" s="118"/>
      <c r="H32" s="22"/>
      <c r="I32" s="22"/>
      <c r="J32" s="22"/>
      <c r="K32" s="22"/>
      <c r="N32" s="257"/>
      <c r="O32" s="257"/>
      <c r="P32" s="257"/>
      <c r="Q32" s="257"/>
      <c r="R32" s="257"/>
      <c r="U32" s="270"/>
    </row>
    <row r="33" spans="1:21">
      <c r="A33" s="110" t="s">
        <v>65</v>
      </c>
      <c r="F33" s="71"/>
      <c r="G33" s="71" t="s">
        <v>66</v>
      </c>
      <c r="H33" s="33"/>
      <c r="I33" s="33"/>
      <c r="J33" s="33"/>
      <c r="K33" s="33"/>
      <c r="L33" s="57"/>
      <c r="M33" s="57"/>
      <c r="N33" s="111"/>
      <c r="O33" s="33"/>
      <c r="P33" s="33"/>
      <c r="Q33" s="33" t="s">
        <v>67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56"/>
      <c r="M34" s="56"/>
      <c r="N34" s="10"/>
      <c r="O34" s="10"/>
      <c r="P34" s="10"/>
      <c r="Q34" s="10"/>
      <c r="R34" s="10"/>
      <c r="S34" s="4"/>
      <c r="T34" s="4"/>
      <c r="U34" s="9"/>
    </row>
    <row r="35" spans="1:21">
      <c r="B35" s="20"/>
      <c r="C35" s="32"/>
      <c r="D35" s="32"/>
      <c r="E35" s="117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</sheetData>
  <sheetProtection insertRows="0" deleteRows="0"/>
  <protectedRanges>
    <protectedRange sqref="J30:P1048576 U30:U1048576 U1:U24 J1:P24 U25:U29 J25:P2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3" zoomScale="90" zoomScaleNormal="90" zoomScaleSheetLayoutView="100" workbookViewId="0">
      <selection activeCell="M60" sqref="M6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pred_rekapitulacija'!A16</f>
        <v>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pred_rekapitulacija'!B16</f>
        <v>PERUTNINSKO MESO IN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1031</v>
      </c>
      <c r="C16" s="85" t="s">
        <v>161</v>
      </c>
      <c r="D16" s="85" t="s">
        <v>0</v>
      </c>
      <c r="E16" s="115" t="s">
        <v>184</v>
      </c>
      <c r="F16" s="88">
        <v>250</v>
      </c>
      <c r="G16" s="120" t="s">
        <v>0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8">
        <f>IF(Sklop3[[#This Row],[ZAHTEVANA SHEMA KAKOVOSTI]]&lt;&gt;"",Sklop3[[#This Row],[Preračunana masa/volumen/kos na enoto kg]],"")</f>
        <v>250</v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8" customFormat="1" ht="24">
      <c r="A17" s="92" t="s">
        <v>3</v>
      </c>
      <c r="B17" s="11" t="s">
        <v>1032</v>
      </c>
      <c r="C17" s="78" t="s">
        <v>161</v>
      </c>
      <c r="D17" s="85" t="s">
        <v>0</v>
      </c>
      <c r="E17" s="115" t="s">
        <v>184</v>
      </c>
      <c r="F17" s="93">
        <v>500</v>
      </c>
      <c r="G17" s="120" t="s">
        <v>0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88">
        <f>IF(Sklop3[[#This Row],[ZAHTEVANA SHEMA KAKOVOSTI]]&lt;&gt;"",Sklop3[[#This Row],[Preračunana masa/volumen/kos na enoto kg]],"")</f>
        <v>500</v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8" customFormat="1" ht="36">
      <c r="A18" s="87" t="s">
        <v>4</v>
      </c>
      <c r="B18" s="79" t="s">
        <v>1033</v>
      </c>
      <c r="C18" s="78" t="s">
        <v>161</v>
      </c>
      <c r="D18" s="85" t="s">
        <v>0</v>
      </c>
      <c r="E18" s="115" t="s">
        <v>184</v>
      </c>
      <c r="F18" s="93">
        <v>300</v>
      </c>
      <c r="G18" s="120" t="s">
        <v>0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88">
        <f>IF(Sklop3[[#This Row],[ZAHTEVANA SHEMA KAKOVOSTI]]&lt;&gt;"",Sklop3[[#This Row],[Preračunana masa/volumen/kos na enoto kg]],"")</f>
        <v>300</v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8" customFormat="1" ht="36">
      <c r="A19" s="92" t="s">
        <v>5</v>
      </c>
      <c r="B19" s="79" t="s">
        <v>1034</v>
      </c>
      <c r="C19" s="78" t="s">
        <v>161</v>
      </c>
      <c r="D19" s="85" t="s">
        <v>0</v>
      </c>
      <c r="E19" s="115" t="s">
        <v>184</v>
      </c>
      <c r="F19" s="93">
        <v>500</v>
      </c>
      <c r="G19" s="120" t="s">
        <v>0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8">
        <f>IF(Sklop3[[#This Row],[ZAHTEVANA SHEMA KAKOVOSTI]]&lt;&gt;"",Sklop3[[#This Row],[Preračunana masa/volumen/kos na enoto kg]],"")</f>
        <v>500</v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8" customFormat="1" ht="48">
      <c r="A20" s="87" t="s">
        <v>6</v>
      </c>
      <c r="B20" s="11" t="s">
        <v>1035</v>
      </c>
      <c r="C20" s="78" t="s">
        <v>161</v>
      </c>
      <c r="D20" s="85" t="s">
        <v>0</v>
      </c>
      <c r="E20" s="115" t="s">
        <v>184</v>
      </c>
      <c r="F20" s="93">
        <v>1400</v>
      </c>
      <c r="G20" s="120" t="s">
        <v>0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20" s="88">
        <f>IF(Sklop3[[#This Row],[ZAHTEVANA SHEMA KAKOVOSTI]]&lt;&gt;"",Sklop3[[#This Row],[Preračunana masa/volumen/kos na enoto kg]],"")</f>
        <v>1400</v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8" customFormat="1" ht="36">
      <c r="A21" s="92" t="s">
        <v>7</v>
      </c>
      <c r="B21" s="11" t="s">
        <v>1036</v>
      </c>
      <c r="C21" s="78" t="s">
        <v>161</v>
      </c>
      <c r="D21" s="85" t="s">
        <v>0</v>
      </c>
      <c r="E21" s="115" t="s">
        <v>184</v>
      </c>
      <c r="F21" s="93">
        <v>200</v>
      </c>
      <c r="G21" s="120" t="s">
        <v>0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88">
        <f>IF(Sklop3[[#This Row],[ZAHTEVANA SHEMA KAKOVOSTI]]&lt;&gt;"",Sklop3[[#This Row],[Preračunana masa/volumen/kos na enoto kg]],"")</f>
        <v>200</v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8" customFormat="1" ht="36">
      <c r="A22" s="87" t="s">
        <v>8</v>
      </c>
      <c r="B22" s="79" t="s">
        <v>1037</v>
      </c>
      <c r="C22" s="78" t="s">
        <v>161</v>
      </c>
      <c r="D22" s="85" t="s">
        <v>0</v>
      </c>
      <c r="E22" s="115" t="s">
        <v>184</v>
      </c>
      <c r="F22" s="93">
        <v>600</v>
      </c>
      <c r="G22" s="120" t="s">
        <v>0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88">
        <f>IF(Sklop3[[#This Row],[ZAHTEVANA SHEMA KAKOVOSTI]]&lt;&gt;"",Sklop3[[#This Row],[Preračunana masa/volumen/kos na enoto kg]],"")</f>
        <v>600</v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8" customFormat="1" ht="12">
      <c r="A23" s="92" t="s">
        <v>9</v>
      </c>
      <c r="B23" s="79" t="s">
        <v>1038</v>
      </c>
      <c r="C23" s="78" t="s">
        <v>161</v>
      </c>
      <c r="D23" s="85" t="s">
        <v>0</v>
      </c>
      <c r="E23" s="115" t="s">
        <v>184</v>
      </c>
      <c r="F23" s="93">
        <v>100</v>
      </c>
      <c r="G23" s="120" t="s">
        <v>0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88">
        <f>IF(Sklop3[[#This Row],[ZAHTEVANA SHEMA KAKOVOSTI]]&lt;&gt;"",Sklop3[[#This Row],[Preračunana masa/volumen/kos na enoto kg]],"")</f>
        <v>100</v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8" customFormat="1" ht="12">
      <c r="A24" s="87" t="s">
        <v>10</v>
      </c>
      <c r="B24" s="79" t="s">
        <v>330</v>
      </c>
      <c r="C24" s="78" t="s">
        <v>161</v>
      </c>
      <c r="D24" s="85" t="s">
        <v>0</v>
      </c>
      <c r="E24" s="115"/>
      <c r="F24" s="93">
        <v>20</v>
      </c>
      <c r="G24" s="120" t="s">
        <v>0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8" customFormat="1" ht="36">
      <c r="A25" s="92" t="s">
        <v>11</v>
      </c>
      <c r="B25" s="79" t="s">
        <v>331</v>
      </c>
      <c r="C25" s="78" t="s">
        <v>161</v>
      </c>
      <c r="D25" s="85" t="s">
        <v>0</v>
      </c>
      <c r="E25" s="115"/>
      <c r="F25" s="93">
        <v>600</v>
      </c>
      <c r="G25" s="120" t="s">
        <v>0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88" t="str">
        <f>IF(Sklop3[[#This Row],[ZAHTEVANA SHEMA KAKOVOSTI]]&lt;&gt;"",Sklop3[[#This Row],[Preračunana masa/volumen/kos na enoto kg]],"")</f>
        <v/>
      </c>
      <c r="J25" s="101"/>
      <c r="K25" s="94"/>
      <c r="L25" s="94"/>
      <c r="M25" s="176" t="s">
        <v>161</v>
      </c>
      <c r="N25" s="95"/>
      <c r="O25" s="175" t="s">
        <v>161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8" customFormat="1" ht="36">
      <c r="A26" s="87" t="s">
        <v>12</v>
      </c>
      <c r="B26" s="79" t="s">
        <v>1039</v>
      </c>
      <c r="C26" s="78" t="s">
        <v>161</v>
      </c>
      <c r="D26" s="85" t="s">
        <v>0</v>
      </c>
      <c r="E26" s="115" t="s">
        <v>184</v>
      </c>
      <c r="F26" s="93">
        <v>300</v>
      </c>
      <c r="G26" s="120" t="s">
        <v>0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88">
        <f>IF(Sklop3[[#This Row],[ZAHTEVANA SHEMA KAKOVOSTI]]&lt;&gt;"",Sklop3[[#This Row],[Preračunana masa/volumen/kos na enoto kg]],"")</f>
        <v>300</v>
      </c>
      <c r="J26" s="101"/>
      <c r="K26" s="94"/>
      <c r="L26" s="94"/>
      <c r="M26" s="176" t="s">
        <v>161</v>
      </c>
      <c r="N26" s="95"/>
      <c r="O26" s="175" t="s">
        <v>161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8" customFormat="1" ht="48">
      <c r="A27" s="92" t="s">
        <v>13</v>
      </c>
      <c r="B27" s="80" t="s">
        <v>1040</v>
      </c>
      <c r="C27" s="78" t="s">
        <v>161</v>
      </c>
      <c r="D27" s="85" t="s">
        <v>0</v>
      </c>
      <c r="E27" s="115" t="s">
        <v>184</v>
      </c>
      <c r="F27" s="93">
        <v>200</v>
      </c>
      <c r="G27" s="120" t="s">
        <v>0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88">
        <f>IF(Sklop3[[#This Row],[ZAHTEVANA SHEMA KAKOVOSTI]]&lt;&gt;"",Sklop3[[#This Row],[Preračunana masa/volumen/kos na enoto kg]],"")</f>
        <v>200</v>
      </c>
      <c r="J27" s="101"/>
      <c r="K27" s="94"/>
      <c r="L27" s="94"/>
      <c r="M27" s="176" t="s">
        <v>161</v>
      </c>
      <c r="N27" s="95"/>
      <c r="O27" s="175" t="s">
        <v>161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8" customFormat="1" ht="36">
      <c r="A28" s="87" t="s">
        <v>14</v>
      </c>
      <c r="B28" s="79" t="s">
        <v>1041</v>
      </c>
      <c r="C28" s="78" t="s">
        <v>161</v>
      </c>
      <c r="D28" s="85" t="s">
        <v>0</v>
      </c>
      <c r="E28" s="115" t="s">
        <v>184</v>
      </c>
      <c r="F28" s="93">
        <v>100</v>
      </c>
      <c r="G28" s="120" t="s">
        <v>0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8">
        <f>IF(Sklop3[[#This Row],[ZAHTEVANA SHEMA KAKOVOSTI]]&lt;&gt;"",Sklop3[[#This Row],[Preračunana masa/volumen/kos na enoto kg]],"")</f>
        <v>100</v>
      </c>
      <c r="J28" s="101"/>
      <c r="K28" s="94"/>
      <c r="L28" s="94"/>
      <c r="M28" s="176" t="s">
        <v>161</v>
      </c>
      <c r="N28" s="95"/>
      <c r="O28" s="175" t="s">
        <v>161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8" customFormat="1" ht="48">
      <c r="A29" s="92" t="s">
        <v>15</v>
      </c>
      <c r="B29" s="11" t="s">
        <v>1042</v>
      </c>
      <c r="C29" s="78" t="s">
        <v>161</v>
      </c>
      <c r="D29" s="85" t="s">
        <v>0</v>
      </c>
      <c r="E29" s="115" t="s">
        <v>184</v>
      </c>
      <c r="F29" s="93">
        <v>900</v>
      </c>
      <c r="G29" s="120" t="s">
        <v>0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9" s="88">
        <f>IF(Sklop3[[#This Row],[ZAHTEVANA SHEMA KAKOVOSTI]]&lt;&gt;"",Sklop3[[#This Row],[Preračunana masa/volumen/kos na enoto kg]],"")</f>
        <v>900</v>
      </c>
      <c r="J29" s="101"/>
      <c r="K29" s="94"/>
      <c r="L29" s="94"/>
      <c r="M29" s="176" t="s">
        <v>161</v>
      </c>
      <c r="N29" s="95"/>
      <c r="O29" s="175" t="s">
        <v>161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8" customFormat="1" ht="36">
      <c r="A30" s="87" t="s">
        <v>16</v>
      </c>
      <c r="B30" s="11" t="s">
        <v>1043</v>
      </c>
      <c r="C30" s="78" t="s">
        <v>161</v>
      </c>
      <c r="D30" s="85" t="s">
        <v>0</v>
      </c>
      <c r="E30" s="115" t="s">
        <v>184</v>
      </c>
      <c r="F30" s="93">
        <v>900</v>
      </c>
      <c r="G30" s="120" t="s">
        <v>0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30" s="88">
        <f>IF(Sklop3[[#This Row],[ZAHTEVANA SHEMA KAKOVOSTI]]&lt;&gt;"",Sklop3[[#This Row],[Preračunana masa/volumen/kos na enoto kg]],"")</f>
        <v>900</v>
      </c>
      <c r="J30" s="101"/>
      <c r="K30" s="94"/>
      <c r="L30" s="94"/>
      <c r="M30" s="176" t="s">
        <v>161</v>
      </c>
      <c r="N30" s="95"/>
      <c r="O30" s="175" t="s">
        <v>161</v>
      </c>
      <c r="P30" s="104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6"/>
    </row>
    <row r="31" spans="1:21" s="58" customFormat="1" ht="48">
      <c r="A31" s="92" t="s">
        <v>17</v>
      </c>
      <c r="B31" s="81" t="s">
        <v>1044</v>
      </c>
      <c r="C31" s="78" t="s">
        <v>161</v>
      </c>
      <c r="D31" s="85" t="s">
        <v>0</v>
      </c>
      <c r="E31" s="115" t="s">
        <v>184</v>
      </c>
      <c r="F31" s="93">
        <v>50</v>
      </c>
      <c r="G31" s="120" t="s">
        <v>0</v>
      </c>
      <c r="H3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88">
        <f>IF(Sklop3[[#This Row],[ZAHTEVANA SHEMA KAKOVOSTI]]&lt;&gt;"",Sklop3[[#This Row],[Preračunana masa/volumen/kos na enoto kg]],"")</f>
        <v>50</v>
      </c>
      <c r="J31" s="101"/>
      <c r="K31" s="94"/>
      <c r="L31" s="94"/>
      <c r="M31" s="176" t="s">
        <v>161</v>
      </c>
      <c r="N31" s="95"/>
      <c r="O31" s="175" t="s">
        <v>161</v>
      </c>
      <c r="P31" s="104"/>
      <c r="Q31" s="95">
        <f>+Sklop3[[#This Row],[cena/enota brez DDV v EUR]]*Sklop3[[#This Row],[Stopnja DDV (%)]]</f>
        <v>0</v>
      </c>
      <c r="R31" s="95">
        <f>+Sklop3[[#This Row],[cena/enota brez DDV v EUR]]+Sklop3[[#This Row],[Davek (EUR)]]</f>
        <v>0</v>
      </c>
      <c r="S31" s="95">
        <f>+Sklop3[[#This Row],[cena/enota brez DDV v EUR]]*Sklop3[[#This Row],[Okvirna količina]]</f>
        <v>0</v>
      </c>
      <c r="T31" s="95">
        <f>+Sklop3[[#This Row],[Končna cena/enoto mere (EUR) z DDV]]*Sklop3[[#This Row],[Okvirna količina]]</f>
        <v>0</v>
      </c>
      <c r="U31" s="106"/>
    </row>
    <row r="32" spans="1:21" s="58" customFormat="1" ht="72">
      <c r="A32" s="87" t="s">
        <v>18</v>
      </c>
      <c r="B32" s="12" t="s">
        <v>1045</v>
      </c>
      <c r="C32" s="78" t="s">
        <v>161</v>
      </c>
      <c r="D32" s="85" t="s">
        <v>0</v>
      </c>
      <c r="E32" s="115" t="s">
        <v>184</v>
      </c>
      <c r="F32" s="93">
        <v>100</v>
      </c>
      <c r="G32" s="120" t="s">
        <v>0</v>
      </c>
      <c r="H3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88">
        <f>IF(Sklop3[[#This Row],[ZAHTEVANA SHEMA KAKOVOSTI]]&lt;&gt;"",Sklop3[[#This Row],[Preračunana masa/volumen/kos na enoto kg]],"")</f>
        <v>100</v>
      </c>
      <c r="J32" s="101"/>
      <c r="K32" s="94"/>
      <c r="L32" s="94"/>
      <c r="M32" s="176" t="s">
        <v>161</v>
      </c>
      <c r="N32" s="95"/>
      <c r="O32" s="175" t="s">
        <v>161</v>
      </c>
      <c r="P32" s="104"/>
      <c r="Q32" s="95">
        <f>+Sklop3[[#This Row],[cena/enota brez DDV v EUR]]*Sklop3[[#This Row],[Stopnja DDV (%)]]</f>
        <v>0</v>
      </c>
      <c r="R32" s="95">
        <f>+Sklop3[[#This Row],[cena/enota brez DDV v EUR]]+Sklop3[[#This Row],[Davek (EUR)]]</f>
        <v>0</v>
      </c>
      <c r="S32" s="95">
        <f>+Sklop3[[#This Row],[cena/enota brez DDV v EUR]]*Sklop3[[#This Row],[Okvirna količina]]</f>
        <v>0</v>
      </c>
      <c r="T32" s="95">
        <f>+Sklop3[[#This Row],[Končna cena/enoto mere (EUR) z DDV]]*Sklop3[[#This Row],[Okvirna količina]]</f>
        <v>0</v>
      </c>
      <c r="U32" s="106"/>
    </row>
    <row r="33" spans="1:21" s="58" customFormat="1" ht="36">
      <c r="A33" s="92" t="s">
        <v>19</v>
      </c>
      <c r="B33" s="12" t="s">
        <v>1046</v>
      </c>
      <c r="C33" s="78" t="s">
        <v>161</v>
      </c>
      <c r="D33" s="85" t="s">
        <v>0</v>
      </c>
      <c r="E33" s="115" t="s">
        <v>184</v>
      </c>
      <c r="F33" s="93">
        <v>10</v>
      </c>
      <c r="G33" s="120" t="s">
        <v>0</v>
      </c>
      <c r="H3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88">
        <f>IF(Sklop3[[#This Row],[ZAHTEVANA SHEMA KAKOVOSTI]]&lt;&gt;"",Sklop3[[#This Row],[Preračunana masa/volumen/kos na enoto kg]],"")</f>
        <v>10</v>
      </c>
      <c r="J33" s="101"/>
      <c r="K33" s="94"/>
      <c r="L33" s="94"/>
      <c r="M33" s="176" t="s">
        <v>161</v>
      </c>
      <c r="N33" s="95"/>
      <c r="O33" s="175" t="s">
        <v>161</v>
      </c>
      <c r="P33" s="104"/>
      <c r="Q33" s="95">
        <f>+Sklop3[[#This Row],[cena/enota brez DDV v EUR]]*Sklop3[[#This Row],[Stopnja DDV (%)]]</f>
        <v>0</v>
      </c>
      <c r="R33" s="95">
        <f>+Sklop3[[#This Row],[cena/enota brez DDV v EUR]]+Sklop3[[#This Row],[Davek (EUR)]]</f>
        <v>0</v>
      </c>
      <c r="S33" s="95">
        <f>+Sklop3[[#This Row],[cena/enota brez DDV v EUR]]*Sklop3[[#This Row],[Okvirna količina]]</f>
        <v>0</v>
      </c>
      <c r="T33" s="95">
        <f>+Sklop3[[#This Row],[Končna cena/enoto mere (EUR) z DDV]]*Sklop3[[#This Row],[Okvirna količina]]</f>
        <v>0</v>
      </c>
      <c r="U33" s="106"/>
    </row>
    <row r="34" spans="1:21" s="58" customFormat="1" ht="36">
      <c r="A34" s="87" t="s">
        <v>20</v>
      </c>
      <c r="B34" s="12" t="s">
        <v>1047</v>
      </c>
      <c r="C34" s="78" t="s">
        <v>161</v>
      </c>
      <c r="D34" s="85" t="s">
        <v>0</v>
      </c>
      <c r="E34" s="115" t="s">
        <v>184</v>
      </c>
      <c r="F34" s="93">
        <v>10</v>
      </c>
      <c r="G34" s="120" t="s">
        <v>0</v>
      </c>
      <c r="H3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88">
        <f>IF(Sklop3[[#This Row],[ZAHTEVANA SHEMA KAKOVOSTI]]&lt;&gt;"",Sklop3[[#This Row],[Preračunana masa/volumen/kos na enoto kg]],"")</f>
        <v>10</v>
      </c>
      <c r="J34" s="101"/>
      <c r="K34" s="94"/>
      <c r="L34" s="94"/>
      <c r="M34" s="176" t="s">
        <v>161</v>
      </c>
      <c r="N34" s="95"/>
      <c r="O34" s="175" t="s">
        <v>161</v>
      </c>
      <c r="P34" s="104"/>
      <c r="Q34" s="95">
        <f>+Sklop3[[#This Row],[cena/enota brez DDV v EUR]]*Sklop3[[#This Row],[Stopnja DDV (%)]]</f>
        <v>0</v>
      </c>
      <c r="R34" s="95">
        <f>+Sklop3[[#This Row],[cena/enota brez DDV v EUR]]+Sklop3[[#This Row],[Davek (EUR)]]</f>
        <v>0</v>
      </c>
      <c r="S34" s="95">
        <f>+Sklop3[[#This Row],[cena/enota brez DDV v EUR]]*Sklop3[[#This Row],[Okvirna količina]]</f>
        <v>0</v>
      </c>
      <c r="T34" s="95">
        <f>+Sklop3[[#This Row],[Končna cena/enoto mere (EUR) z DDV]]*Sklop3[[#This Row],[Okvirna količina]]</f>
        <v>0</v>
      </c>
      <c r="U34" s="106"/>
    </row>
    <row r="35" spans="1:21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SUBTOTAL(109,Sklop3[Preračunana masa/volumen/kos na enoto kg])</f>
        <v>7040</v>
      </c>
      <c r="I35" s="165">
        <f>SUBTOTAL(109,Sklop3[Živila iz shem kakovosti (kg)])</f>
        <v>6420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SUBTOTAL(109,Sklop3[Vrednost za okvirno količino (EUR) brez DDV])</f>
        <v>0</v>
      </c>
      <c r="T35" s="169">
        <f>SUBTOTAL(109,Sklop3[Vrednost za okvirno količino (EUR) z DDV])</f>
        <v>0</v>
      </c>
      <c r="U35" s="171">
        <f>SUBTOTAL(103,Sklop3[Shema kakovosti
(nacionalne, evropske)
])</f>
        <v>0</v>
      </c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1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1">
      <c r="A38" s="15" t="s">
        <v>180</v>
      </c>
      <c r="B38" s="20"/>
      <c r="C38" s="32"/>
      <c r="D38" s="32"/>
      <c r="E38" s="117"/>
    </row>
    <row r="39" spans="1:21">
      <c r="A39" s="110" t="s">
        <v>332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1">
      <c r="A40" s="135" t="s">
        <v>1364</v>
      </c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1">
      <c r="A41" s="48" t="s">
        <v>1362</v>
      </c>
      <c r="N41" s="33"/>
      <c r="O41" s="33"/>
      <c r="P41" s="33"/>
      <c r="Q41" s="33"/>
      <c r="R41" s="33"/>
    </row>
    <row r="42" spans="1:21">
      <c r="N42" s="140"/>
      <c r="O42" s="140"/>
      <c r="P42" s="140"/>
      <c r="Q42" s="140"/>
      <c r="R42" s="140"/>
      <c r="U42" s="139"/>
    </row>
    <row r="43" spans="1:21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1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0:P1048576 U1:U1048576 J1:P3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27" max="20" man="1"/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5" zoomScale="90" zoomScaleNormal="90" zoomScaleSheetLayoutView="100" workbookViewId="0">
      <selection activeCell="V62" sqref="V6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pred_rekapitulacija'!A17</f>
        <v>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pred_rekapitulacija'!B17</f>
        <v>JAJCA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333</v>
      </c>
      <c r="C16" s="85">
        <v>60</v>
      </c>
      <c r="D16" s="85" t="s">
        <v>158</v>
      </c>
      <c r="E16" s="115"/>
      <c r="F16" s="88">
        <v>4500</v>
      </c>
      <c r="G16" s="120" t="s">
        <v>93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16" s="88" t="str">
        <f>IF(Sklop4[[#This Row],[ZAHTEVANA SHEMA KAKOVOSTI]]&lt;&gt;"",Sklop4[[#This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ht="27" customHeight="1">
      <c r="A17" s="159" t="s">
        <v>182</v>
      </c>
      <c r="B17" s="160"/>
      <c r="C17" s="161"/>
      <c r="D17" s="161"/>
      <c r="E17" s="162"/>
      <c r="F17" s="163"/>
      <c r="G17" s="164"/>
      <c r="H17" s="165">
        <f>SUBTOTAL(109,Sklop4[Preračunana masa/volumen/kos na enoto kg])</f>
        <v>270</v>
      </c>
      <c r="I17" s="165">
        <f>SUBTOTAL(109,Sklop4[Živila iz shem kakovosti (kg)])</f>
        <v>0</v>
      </c>
      <c r="J17" s="163"/>
      <c r="K17" s="166"/>
      <c r="L17" s="166"/>
      <c r="M17" s="167"/>
      <c r="N17" s="168"/>
      <c r="O17" s="168"/>
      <c r="P17" s="168"/>
      <c r="Q17" s="169"/>
      <c r="R17" s="170"/>
      <c r="S17" s="169">
        <f>SUBTOTAL(109,Sklop4[Vrednost za okvirno količino (EUR) brez DDV])</f>
        <v>0</v>
      </c>
      <c r="T17" s="169">
        <f>SUBTOTAL(109,Sklop4[Vrednost za okvirno količino (EUR) z DDV])</f>
        <v>0</v>
      </c>
      <c r="U17" s="171">
        <f>SUBTOTAL(103,Sklop4[Shema kakovosti
(nacionalne, evropske)
])</f>
        <v>0</v>
      </c>
    </row>
    <row r="18" spans="1:21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56"/>
      <c r="M18" s="56"/>
      <c r="N18" s="10"/>
      <c r="O18" s="10"/>
      <c r="P18" s="10"/>
      <c r="Q18" s="10"/>
      <c r="R18" s="10"/>
      <c r="S18" s="4"/>
      <c r="T18" s="4"/>
      <c r="U18" s="9"/>
    </row>
    <row r="19" spans="1:21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1">
      <c r="A20" s="15" t="s">
        <v>180</v>
      </c>
      <c r="B20" s="20"/>
      <c r="C20" s="32"/>
      <c r="D20" s="32"/>
      <c r="E20" s="117"/>
    </row>
    <row r="21" spans="1:21">
      <c r="A21" s="110" t="s">
        <v>332</v>
      </c>
      <c r="F21" s="71"/>
      <c r="G21" s="71"/>
      <c r="H21" s="33"/>
      <c r="I21" s="33"/>
      <c r="J21" s="33"/>
      <c r="K21" s="33"/>
      <c r="L21" s="57"/>
      <c r="M21" s="57"/>
      <c r="N21" s="33"/>
      <c r="O21" s="33"/>
      <c r="P21" s="33"/>
      <c r="Q21" s="33"/>
      <c r="R21" s="33"/>
    </row>
    <row r="22" spans="1:21">
      <c r="A22" s="135"/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1">
      <c r="A23" s="135"/>
      <c r="F23" s="139"/>
      <c r="G23" s="139"/>
      <c r="H23" s="140"/>
      <c r="I23" s="140"/>
      <c r="J23" s="140"/>
      <c r="K23" s="140"/>
      <c r="L23" s="142"/>
      <c r="M23" s="142"/>
      <c r="N23" s="140"/>
      <c r="O23" s="140"/>
      <c r="P23" s="140"/>
      <c r="Q23" s="140"/>
      <c r="R23" s="140"/>
      <c r="U23" s="139"/>
    </row>
    <row r="24" spans="1:21">
      <c r="E24" s="123"/>
      <c r="N24" s="33"/>
      <c r="O24" s="33"/>
      <c r="P24" s="33"/>
      <c r="Q24" s="33"/>
      <c r="R24" s="33"/>
    </row>
    <row r="25" spans="1:21">
      <c r="A25" s="110" t="s">
        <v>65</v>
      </c>
      <c r="F25" s="71"/>
      <c r="G25" s="71" t="s">
        <v>66</v>
      </c>
      <c r="H25" s="33"/>
      <c r="I25" s="33"/>
      <c r="J25" s="33"/>
      <c r="K25" s="33"/>
      <c r="L25" s="57"/>
      <c r="M25" s="57"/>
      <c r="N25" s="111"/>
      <c r="O25" s="33"/>
      <c r="P25" s="33"/>
      <c r="Q25" s="33" t="s">
        <v>67</v>
      </c>
      <c r="R25" s="33"/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B27" s="20"/>
      <c r="C27" s="32"/>
      <c r="D27" s="32"/>
      <c r="E27" s="117"/>
    </row>
    <row r="28" spans="1:21">
      <c r="B28" s="20"/>
      <c r="C28" s="32"/>
      <c r="D28" s="32"/>
      <c r="E28" s="117"/>
    </row>
    <row r="29" spans="1:21">
      <c r="B29" s="20"/>
      <c r="C29" s="32"/>
      <c r="D29" s="32"/>
      <c r="E29" s="117"/>
    </row>
    <row r="30" spans="1:21">
      <c r="B30" s="20"/>
      <c r="C30" s="32"/>
      <c r="D30" s="32"/>
      <c r="E30" s="117"/>
    </row>
    <row r="31" spans="1:21">
      <c r="B31" s="20"/>
      <c r="C31" s="32"/>
      <c r="D31" s="32"/>
      <c r="E31" s="117"/>
    </row>
    <row r="32" spans="1:21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27" zoomScale="90" zoomScaleNormal="90" zoomScaleSheetLayoutView="100" workbookViewId="0">
      <selection activeCell="M57" sqref="M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pred_rekapitulacija'!A18</f>
        <v>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pred_rekapitulacija'!B18</f>
        <v>SVEŽE IN ZAMRZNJENE  RIBE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334</v>
      </c>
      <c r="C16" s="85" t="s">
        <v>161</v>
      </c>
      <c r="D16" s="85" t="s">
        <v>0</v>
      </c>
      <c r="E16" s="124"/>
      <c r="F16" s="148">
        <v>20</v>
      </c>
      <c r="G16" s="188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8" customFormat="1" ht="36">
      <c r="A17" s="92" t="s">
        <v>3</v>
      </c>
      <c r="B17" s="11" t="s">
        <v>335</v>
      </c>
      <c r="C17" s="78" t="s">
        <v>161</v>
      </c>
      <c r="D17" s="85" t="s">
        <v>0</v>
      </c>
      <c r="E17" s="124"/>
      <c r="F17" s="148">
        <v>50</v>
      </c>
      <c r="G17" s="188" t="s">
        <v>0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06"/>
    </row>
    <row r="18" spans="1:21" s="58" customFormat="1" ht="24">
      <c r="A18" s="87" t="s">
        <v>4</v>
      </c>
      <c r="B18" s="177" t="s">
        <v>336</v>
      </c>
      <c r="C18" s="78" t="s">
        <v>161</v>
      </c>
      <c r="D18" s="85" t="s">
        <v>0</v>
      </c>
      <c r="E18" s="178"/>
      <c r="F18" s="180">
        <v>50</v>
      </c>
      <c r="G18" s="189" t="s">
        <v>0</v>
      </c>
      <c r="H1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80" t="str">
        <f>IF(Sklop5[[#This Row],[ZAHTEVANA SHEMA KAKOVOSTI]]&lt;&gt;"",Sklop5[[#This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+Sklop5[[#This Row],[cena/enota brez DDV v EUR]]*Sklop5[[#This Row],[Stopnja DDV (%)]]</f>
        <v>0</v>
      </c>
      <c r="R18" s="184">
        <f>+Sklop5[[#This Row],[cena/enota brez DDV v EUR]]+Sklop5[[#This Row],[Davek (EUR)]]</f>
        <v>0</v>
      </c>
      <c r="S18" s="184">
        <f>+Sklop5[[#This Row],[cena/enota brez DDV v EUR]]*Sklop5[[#This Row],[Okvirna količina]]</f>
        <v>0</v>
      </c>
      <c r="T18" s="186">
        <f>+Sklop5[[#This Row],[Končna cena/enoto mere (EUR) z DDV]]*Sklop5[[#This Row],[Okvirna količina]]</f>
        <v>0</v>
      </c>
      <c r="U18" s="187"/>
    </row>
    <row r="19" spans="1:21" s="58" customFormat="1" ht="24">
      <c r="A19" s="92" t="s">
        <v>5</v>
      </c>
      <c r="B19" s="177" t="s">
        <v>337</v>
      </c>
      <c r="C19" s="78" t="s">
        <v>161</v>
      </c>
      <c r="D19" s="85" t="s">
        <v>0</v>
      </c>
      <c r="E19" s="178"/>
      <c r="F19" s="180">
        <v>200</v>
      </c>
      <c r="G19" s="189" t="s">
        <v>0</v>
      </c>
      <c r="H1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80" t="str">
        <f>IF(Sklop5[[#This Row],[ZAHTEVANA SHEMA KAKOVOSTI]]&lt;&gt;"",Sklop5[[#This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+Sklop5[[#This Row],[cena/enota brez DDV v EUR]]*Sklop5[[#This Row],[Stopnja DDV (%)]]</f>
        <v>0</v>
      </c>
      <c r="R19" s="184">
        <f>+Sklop5[[#This Row],[cena/enota brez DDV v EUR]]+Sklop5[[#This Row],[Davek (EUR)]]</f>
        <v>0</v>
      </c>
      <c r="S19" s="184">
        <f>+Sklop5[[#This Row],[cena/enota brez DDV v EUR]]*Sklop5[[#This Row],[Okvirna količina]]</f>
        <v>0</v>
      </c>
      <c r="T19" s="186">
        <f>+Sklop5[[#This Row],[Končna cena/enoto mere (EUR) z DDV]]*Sklop5[[#This Row],[Okvirna količina]]</f>
        <v>0</v>
      </c>
      <c r="U19" s="187"/>
    </row>
    <row r="20" spans="1:21" s="58" customFormat="1" ht="48">
      <c r="A20" s="87" t="s">
        <v>6</v>
      </c>
      <c r="B20" s="177" t="s">
        <v>338</v>
      </c>
      <c r="C20" s="78" t="s">
        <v>161</v>
      </c>
      <c r="D20" s="85" t="s">
        <v>0</v>
      </c>
      <c r="E20" s="178"/>
      <c r="F20" s="180">
        <v>50</v>
      </c>
      <c r="G20" s="189" t="s">
        <v>0</v>
      </c>
      <c r="H2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80" t="str">
        <f>IF(Sklop5[[#This Row],[ZAHTEVANA SHEMA KAKOVOSTI]]&lt;&gt;"",Sklop5[[#This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+Sklop5[[#This Row],[cena/enota brez DDV v EUR]]*Sklop5[[#This Row],[Stopnja DDV (%)]]</f>
        <v>0</v>
      </c>
      <c r="R20" s="184">
        <f>+Sklop5[[#This Row],[cena/enota brez DDV v EUR]]+Sklop5[[#This Row],[Davek (EUR)]]</f>
        <v>0</v>
      </c>
      <c r="S20" s="184">
        <f>+Sklop5[[#This Row],[cena/enota brez DDV v EUR]]*Sklop5[[#This Row],[Okvirna količina]]</f>
        <v>0</v>
      </c>
      <c r="T20" s="186">
        <f>+Sklop5[[#This Row],[Končna cena/enoto mere (EUR) z DDV]]*Sklop5[[#This Row],[Okvirna količina]]</f>
        <v>0</v>
      </c>
      <c r="U20" s="187"/>
    </row>
    <row r="21" spans="1:21" s="58" customFormat="1" ht="48">
      <c r="A21" s="92" t="s">
        <v>7</v>
      </c>
      <c r="B21" s="177" t="s">
        <v>339</v>
      </c>
      <c r="C21" s="78" t="s">
        <v>161</v>
      </c>
      <c r="D21" s="85" t="s">
        <v>0</v>
      </c>
      <c r="E21" s="178"/>
      <c r="F21" s="180">
        <v>50</v>
      </c>
      <c r="G21" s="189" t="s">
        <v>0</v>
      </c>
      <c r="H2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80" t="str">
        <f>IF(Sklop5[[#This Row],[ZAHTEVANA SHEMA KAKOVOSTI]]&lt;&gt;"",Sklop5[[#This Row],[Preračunana masa/volumen/kos na enoto kg]],"")</f>
        <v/>
      </c>
      <c r="J21" s="181"/>
      <c r="K21" s="182"/>
      <c r="L21" s="182"/>
      <c r="M21" s="183"/>
      <c r="N21" s="184"/>
      <c r="O21" s="184"/>
      <c r="P21" s="185"/>
      <c r="Q21" s="184">
        <f>+Sklop5[[#This Row],[cena/enota brez DDV v EUR]]*Sklop5[[#This Row],[Stopnja DDV (%)]]</f>
        <v>0</v>
      </c>
      <c r="R21" s="184">
        <f>+Sklop5[[#This Row],[cena/enota brez DDV v EUR]]+Sklop5[[#This Row],[Davek (EUR)]]</f>
        <v>0</v>
      </c>
      <c r="S21" s="184">
        <f>+Sklop5[[#This Row],[cena/enota brez DDV v EUR]]*Sklop5[[#This Row],[Okvirna količina]]</f>
        <v>0</v>
      </c>
      <c r="T21" s="186">
        <f>+Sklop5[[#This Row],[Končna cena/enoto mere (EUR) z DDV]]*Sklop5[[#This Row],[Okvirna količina]]</f>
        <v>0</v>
      </c>
      <c r="U21" s="187"/>
    </row>
    <row r="22" spans="1:21" s="58" customFormat="1" ht="36">
      <c r="A22" s="87" t="s">
        <v>8</v>
      </c>
      <c r="B22" s="177" t="s">
        <v>340</v>
      </c>
      <c r="C22" s="78" t="s">
        <v>161</v>
      </c>
      <c r="D22" s="85" t="s">
        <v>0</v>
      </c>
      <c r="E22" s="178"/>
      <c r="F22" s="180">
        <v>50</v>
      </c>
      <c r="G22" s="189" t="s">
        <v>0</v>
      </c>
      <c r="H2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80" t="str">
        <f>IF(Sklop5[[#This Row],[ZAHTEVANA SHEMA KAKOVOSTI]]&lt;&gt;"",Sklop5[[#This Row],[Preračunana masa/volumen/kos na enoto kg]],"")</f>
        <v/>
      </c>
      <c r="J22" s="181"/>
      <c r="K22" s="182"/>
      <c r="L22" s="182"/>
      <c r="M22" s="183"/>
      <c r="N22" s="184"/>
      <c r="O22" s="184"/>
      <c r="P22" s="185"/>
      <c r="Q22" s="184">
        <f>+Sklop5[[#This Row],[cena/enota brez DDV v EUR]]*Sklop5[[#This Row],[Stopnja DDV (%)]]</f>
        <v>0</v>
      </c>
      <c r="R22" s="184">
        <f>+Sklop5[[#This Row],[cena/enota brez DDV v EUR]]+Sklop5[[#This Row],[Davek (EUR)]]</f>
        <v>0</v>
      </c>
      <c r="S22" s="184">
        <f>+Sklop5[[#This Row],[cena/enota brez DDV v EUR]]*Sklop5[[#This Row],[Okvirna količina]]</f>
        <v>0</v>
      </c>
      <c r="T22" s="186">
        <f>+Sklop5[[#This Row],[Končna cena/enoto mere (EUR) z DDV]]*Sklop5[[#This Row],[Okvirna količina]]</f>
        <v>0</v>
      </c>
      <c r="U22" s="187"/>
    </row>
    <row r="23" spans="1:21" s="58" customFormat="1" ht="60">
      <c r="A23" s="92" t="s">
        <v>9</v>
      </c>
      <c r="B23" s="177" t="s">
        <v>341</v>
      </c>
      <c r="C23" s="78" t="s">
        <v>161</v>
      </c>
      <c r="D23" s="85" t="s">
        <v>0</v>
      </c>
      <c r="E23" s="178"/>
      <c r="F23" s="180">
        <v>100</v>
      </c>
      <c r="G23" s="189" t="s">
        <v>0</v>
      </c>
      <c r="H2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80" t="str">
        <f>IF(Sklop5[[#This Row],[ZAHTEVANA SHEMA KAKOVOSTI]]&lt;&gt;"",Sklop5[[#This Row],[Preračunana masa/volumen/kos na enoto kg]],"")</f>
        <v/>
      </c>
      <c r="J23" s="181"/>
      <c r="K23" s="182"/>
      <c r="L23" s="182"/>
      <c r="M23" s="183"/>
      <c r="N23" s="184"/>
      <c r="O23" s="184"/>
      <c r="P23" s="185"/>
      <c r="Q23" s="184">
        <f>+Sklop5[[#This Row],[cena/enota brez DDV v EUR]]*Sklop5[[#This Row],[Stopnja DDV (%)]]</f>
        <v>0</v>
      </c>
      <c r="R23" s="184">
        <f>+Sklop5[[#This Row],[cena/enota brez DDV v EUR]]+Sklop5[[#This Row],[Davek (EUR)]]</f>
        <v>0</v>
      </c>
      <c r="S23" s="184">
        <f>+Sklop5[[#This Row],[cena/enota brez DDV v EUR]]*Sklop5[[#This Row],[Okvirna količina]]</f>
        <v>0</v>
      </c>
      <c r="T23" s="186">
        <f>+Sklop5[[#This Row],[Končna cena/enoto mere (EUR) z DDV]]*Sklop5[[#This Row],[Okvirna količina]]</f>
        <v>0</v>
      </c>
      <c r="U23" s="187"/>
    </row>
    <row r="24" spans="1:21" s="58" customFormat="1" ht="12">
      <c r="A24" s="87" t="s">
        <v>10</v>
      </c>
      <c r="B24" s="177" t="s">
        <v>342</v>
      </c>
      <c r="C24" s="78" t="s">
        <v>161</v>
      </c>
      <c r="D24" s="85" t="s">
        <v>0</v>
      </c>
      <c r="E24" s="178"/>
      <c r="F24" s="180">
        <v>50</v>
      </c>
      <c r="G24" s="189" t="s">
        <v>0</v>
      </c>
      <c r="H24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80" t="str">
        <f>IF(Sklop5[[#This Row],[ZAHTEVANA SHEMA KAKOVOSTI]]&lt;&gt;"",Sklop5[[#This Row],[Preračunana masa/volumen/kos na enoto kg]],"")</f>
        <v/>
      </c>
      <c r="J24" s="181"/>
      <c r="K24" s="182"/>
      <c r="L24" s="182"/>
      <c r="M24" s="183"/>
      <c r="N24" s="184"/>
      <c r="O24" s="184"/>
      <c r="P24" s="185"/>
      <c r="Q24" s="184">
        <f>+Sklop5[[#This Row],[cena/enota brez DDV v EUR]]*Sklop5[[#This Row],[Stopnja DDV (%)]]</f>
        <v>0</v>
      </c>
      <c r="R24" s="184">
        <f>+Sklop5[[#This Row],[cena/enota brez DDV v EUR]]+Sklop5[[#This Row],[Davek (EUR)]]</f>
        <v>0</v>
      </c>
      <c r="S24" s="184">
        <f>+Sklop5[[#This Row],[cena/enota brez DDV v EUR]]*Sklop5[[#This Row],[Okvirna količina]]</f>
        <v>0</v>
      </c>
      <c r="T24" s="186">
        <f>+Sklop5[[#This Row],[Končna cena/enoto mere (EUR) z DDV]]*Sklop5[[#This Row],[Okvirna količina]]</f>
        <v>0</v>
      </c>
      <c r="U24" s="187"/>
    </row>
    <row r="25" spans="1:21" s="58" customFormat="1" ht="36">
      <c r="A25" s="92" t="s">
        <v>11</v>
      </c>
      <c r="B25" s="177" t="s">
        <v>343</v>
      </c>
      <c r="C25" s="78" t="s">
        <v>161</v>
      </c>
      <c r="D25" s="85" t="s">
        <v>0</v>
      </c>
      <c r="E25" s="178"/>
      <c r="F25" s="180">
        <v>300</v>
      </c>
      <c r="G25" s="189" t="s">
        <v>0</v>
      </c>
      <c r="H25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0" t="str">
        <f>IF(Sklop5[[#This Row],[ZAHTEVANA SHEMA KAKOVOSTI]]&lt;&gt;"",Sklop5[[#This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+Sklop5[[#This Row],[cena/enota brez DDV v EUR]]*Sklop5[[#This Row],[Stopnja DDV (%)]]</f>
        <v>0</v>
      </c>
      <c r="R25" s="184">
        <f>+Sklop5[[#This Row],[cena/enota brez DDV v EUR]]+Sklop5[[#This Row],[Davek (EUR)]]</f>
        <v>0</v>
      </c>
      <c r="S25" s="184">
        <f>+Sklop5[[#This Row],[cena/enota brez DDV v EUR]]*Sklop5[[#This Row],[Okvirna količina]]</f>
        <v>0</v>
      </c>
      <c r="T25" s="186">
        <f>+Sklop5[[#This Row],[Končna cena/enoto mere (EUR) z DDV]]*Sklop5[[#This Row],[Okvirna količina]]</f>
        <v>0</v>
      </c>
      <c r="U25" s="187"/>
    </row>
    <row r="26" spans="1:21" s="58" customFormat="1" ht="24">
      <c r="A26" s="87" t="s">
        <v>12</v>
      </c>
      <c r="B26" s="177" t="s">
        <v>344</v>
      </c>
      <c r="C26" s="78" t="s">
        <v>161</v>
      </c>
      <c r="D26" s="85" t="s">
        <v>0</v>
      </c>
      <c r="E26" s="178"/>
      <c r="F26" s="180">
        <v>200</v>
      </c>
      <c r="G26" s="189" t="s">
        <v>0</v>
      </c>
      <c r="H26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80" t="str">
        <f>IF(Sklop5[[#This Row],[ZAHTEVANA SHEMA KAKOVOSTI]]&lt;&gt;"",Sklop5[[#This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+Sklop5[[#This Row],[cena/enota brez DDV v EUR]]*Sklop5[[#This Row],[Stopnja DDV (%)]]</f>
        <v>0</v>
      </c>
      <c r="R26" s="184">
        <f>+Sklop5[[#This Row],[cena/enota brez DDV v EUR]]+Sklop5[[#This Row],[Davek (EUR)]]</f>
        <v>0</v>
      </c>
      <c r="S26" s="184">
        <f>+Sklop5[[#This Row],[cena/enota brez DDV v EUR]]*Sklop5[[#This Row],[Okvirna količina]]</f>
        <v>0</v>
      </c>
      <c r="T26" s="186">
        <f>+Sklop5[[#This Row],[Končna cena/enoto mere (EUR) z DDV]]*Sklop5[[#This Row],[Okvirna količina]]</f>
        <v>0</v>
      </c>
      <c r="U26" s="187"/>
    </row>
    <row r="27" spans="1:21" s="58" customFormat="1" ht="48">
      <c r="A27" s="92" t="s">
        <v>13</v>
      </c>
      <c r="B27" s="177" t="s">
        <v>345</v>
      </c>
      <c r="C27" s="78" t="s">
        <v>161</v>
      </c>
      <c r="D27" s="85" t="s">
        <v>0</v>
      </c>
      <c r="E27" s="178"/>
      <c r="F27" s="180">
        <v>400</v>
      </c>
      <c r="G27" s="189" t="s">
        <v>0</v>
      </c>
      <c r="H2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0" t="str">
        <f>IF(Sklop5[[#This Row],[ZAHTEVANA SHEMA KAKOVOSTI]]&lt;&gt;"",Sklop5[[#This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+Sklop5[[#This Row],[cena/enota brez DDV v EUR]]*Sklop5[[#This Row],[Stopnja DDV (%)]]</f>
        <v>0</v>
      </c>
      <c r="R27" s="184">
        <f>+Sklop5[[#This Row],[cena/enota brez DDV v EUR]]+Sklop5[[#This Row],[Davek (EUR)]]</f>
        <v>0</v>
      </c>
      <c r="S27" s="184">
        <f>+Sklop5[[#This Row],[cena/enota brez DDV v EUR]]*Sklop5[[#This Row],[Okvirna količina]]</f>
        <v>0</v>
      </c>
      <c r="T27" s="186">
        <f>+Sklop5[[#This Row],[Končna cena/enoto mere (EUR) z DDV]]*Sklop5[[#This Row],[Okvirna količina]]</f>
        <v>0</v>
      </c>
      <c r="U27" s="187"/>
    </row>
    <row r="28" spans="1:21" s="58" customFormat="1" ht="24">
      <c r="A28" s="87" t="s">
        <v>14</v>
      </c>
      <c r="B28" s="177" t="s">
        <v>346</v>
      </c>
      <c r="C28" s="78" t="s">
        <v>161</v>
      </c>
      <c r="D28" s="85" t="s">
        <v>0</v>
      </c>
      <c r="E28" s="178"/>
      <c r="F28" s="180">
        <v>20</v>
      </c>
      <c r="G28" s="189" t="s">
        <v>0</v>
      </c>
      <c r="H2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180" t="str">
        <f>IF(Sklop5[[#This Row],[ZAHTEVANA SHEMA KAKOVOSTI]]&lt;&gt;"",Sklop5[[#This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+Sklop5[[#This Row],[cena/enota brez DDV v EUR]]*Sklop5[[#This Row],[Stopnja DDV (%)]]</f>
        <v>0</v>
      </c>
      <c r="R28" s="184">
        <f>+Sklop5[[#This Row],[cena/enota brez DDV v EUR]]+Sklop5[[#This Row],[Davek (EUR)]]</f>
        <v>0</v>
      </c>
      <c r="S28" s="184">
        <f>+Sklop5[[#This Row],[cena/enota brez DDV v EUR]]*Sklop5[[#This Row],[Okvirna količina]]</f>
        <v>0</v>
      </c>
      <c r="T28" s="186">
        <f>+Sklop5[[#This Row],[Končna cena/enoto mere (EUR) z DDV]]*Sklop5[[#This Row],[Okvirna količina]]</f>
        <v>0</v>
      </c>
      <c r="U28" s="187"/>
    </row>
    <row r="29" spans="1:21" s="58" customFormat="1" ht="24">
      <c r="A29" s="92" t="s">
        <v>15</v>
      </c>
      <c r="B29" s="177" t="s">
        <v>347</v>
      </c>
      <c r="C29" s="78" t="s">
        <v>161</v>
      </c>
      <c r="D29" s="85" t="s">
        <v>0</v>
      </c>
      <c r="E29" s="178"/>
      <c r="F29" s="180">
        <v>30</v>
      </c>
      <c r="G29" s="189" t="s">
        <v>0</v>
      </c>
      <c r="H2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180" t="str">
        <f>IF(Sklop5[[#This Row],[ZAHTEVANA SHEMA KAKOVOSTI]]&lt;&gt;"",Sklop5[[#This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+Sklop5[[#This Row],[cena/enota brez DDV v EUR]]*Sklop5[[#This Row],[Stopnja DDV (%)]]</f>
        <v>0</v>
      </c>
      <c r="R29" s="184">
        <f>+Sklop5[[#This Row],[cena/enota brez DDV v EUR]]+Sklop5[[#This Row],[Davek (EUR)]]</f>
        <v>0</v>
      </c>
      <c r="S29" s="184">
        <f>+Sklop5[[#This Row],[cena/enota brez DDV v EUR]]*Sklop5[[#This Row],[Okvirna količina]]</f>
        <v>0</v>
      </c>
      <c r="T29" s="186">
        <f>+Sklop5[[#This Row],[Končna cena/enoto mere (EUR) z DDV]]*Sklop5[[#This Row],[Okvirna količina]]</f>
        <v>0</v>
      </c>
      <c r="U29" s="187"/>
    </row>
    <row r="30" spans="1:21" s="58" customFormat="1" ht="12">
      <c r="A30" s="87"/>
      <c r="B30" s="177" t="s">
        <v>348</v>
      </c>
      <c r="C30" s="78"/>
      <c r="D30" s="85"/>
      <c r="E30" s="178"/>
      <c r="F30" s="180"/>
      <c r="G30" s="189"/>
      <c r="H3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0" s="180" t="str">
        <f>IF(Sklop5[[#This Row],[ZAHTEVANA SHEMA KAKOVOSTI]]&lt;&gt;"",Sklop5[[#This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+Sklop5[[#This Row],[cena/enota brez DDV v EUR]]*Sklop5[[#This Row],[Stopnja DDV (%)]]</f>
        <v>0</v>
      </c>
      <c r="R30" s="184">
        <f>+Sklop5[[#This Row],[cena/enota brez DDV v EUR]]+Sklop5[[#This Row],[Davek (EUR)]]</f>
        <v>0</v>
      </c>
      <c r="S30" s="184">
        <f>+Sklop5[[#This Row],[cena/enota brez DDV v EUR]]*Sklop5[[#This Row],[Okvirna količina]]</f>
        <v>0</v>
      </c>
      <c r="T30" s="186">
        <f>+Sklop5[[#This Row],[Končna cena/enoto mere (EUR) z DDV]]*Sklop5[[#This Row],[Okvirna količina]]</f>
        <v>0</v>
      </c>
      <c r="U30" s="187"/>
    </row>
    <row r="31" spans="1:21" s="58" customFormat="1" ht="36">
      <c r="A31" s="92" t="s">
        <v>16</v>
      </c>
      <c r="B31" s="177" t="s">
        <v>349</v>
      </c>
      <c r="C31" s="78" t="s">
        <v>161</v>
      </c>
      <c r="D31" s="85" t="s">
        <v>0</v>
      </c>
      <c r="E31" s="178"/>
      <c r="F31" s="180">
        <v>200</v>
      </c>
      <c r="G31" s="189" t="s">
        <v>0</v>
      </c>
      <c r="H3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80" t="str">
        <f>IF(Sklop5[[#This Row],[ZAHTEVANA SHEMA KAKOVOSTI]]&lt;&gt;"",Sklop5[[#This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+Sklop5[[#This Row],[cena/enota brez DDV v EUR]]*Sklop5[[#This Row],[Stopnja DDV (%)]]</f>
        <v>0</v>
      </c>
      <c r="R31" s="184">
        <f>+Sklop5[[#This Row],[cena/enota brez DDV v EUR]]+Sklop5[[#This Row],[Davek (EUR)]]</f>
        <v>0</v>
      </c>
      <c r="S31" s="184">
        <f>+Sklop5[[#This Row],[cena/enota brez DDV v EUR]]*Sklop5[[#This Row],[Okvirna količina]]</f>
        <v>0</v>
      </c>
      <c r="T31" s="186">
        <f>+Sklop5[[#This Row],[Končna cena/enoto mere (EUR) z DDV]]*Sklop5[[#This Row],[Okvirna količina]]</f>
        <v>0</v>
      </c>
      <c r="U31" s="187"/>
    </row>
    <row r="32" spans="1:21" s="58" customFormat="1" ht="36">
      <c r="A32" s="87" t="s">
        <v>17</v>
      </c>
      <c r="B32" s="177" t="s">
        <v>350</v>
      </c>
      <c r="C32" s="78" t="s">
        <v>161</v>
      </c>
      <c r="D32" s="85" t="s">
        <v>0</v>
      </c>
      <c r="E32" s="178"/>
      <c r="F32" s="180">
        <v>50</v>
      </c>
      <c r="G32" s="189" t="s">
        <v>0</v>
      </c>
      <c r="H3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80" t="str">
        <f>IF(Sklop5[[#This Row],[ZAHTEVANA SHEMA KAKOVOSTI]]&lt;&gt;"",Sklop5[[#This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+Sklop5[[#This Row],[cena/enota brez DDV v EUR]]*Sklop5[[#This Row],[Stopnja DDV (%)]]</f>
        <v>0</v>
      </c>
      <c r="R32" s="184">
        <f>+Sklop5[[#This Row],[cena/enota brez DDV v EUR]]+Sklop5[[#This Row],[Davek (EUR)]]</f>
        <v>0</v>
      </c>
      <c r="S32" s="184">
        <f>+Sklop5[[#This Row],[cena/enota brez DDV v EUR]]*Sklop5[[#This Row],[Okvirna količina]]</f>
        <v>0</v>
      </c>
      <c r="T32" s="186">
        <f>+Sklop5[[#This Row],[Končna cena/enoto mere (EUR) z DDV]]*Sklop5[[#This Row],[Okvirna količina]]</f>
        <v>0</v>
      </c>
      <c r="U32" s="187"/>
    </row>
    <row r="33" spans="1:22" s="58" customFormat="1" ht="24">
      <c r="A33" s="92" t="s">
        <v>18</v>
      </c>
      <c r="B33" s="177" t="s">
        <v>351</v>
      </c>
      <c r="C33" s="78" t="s">
        <v>161</v>
      </c>
      <c r="D33" s="85" t="s">
        <v>0</v>
      </c>
      <c r="E33" s="178"/>
      <c r="F33" s="180">
        <v>50</v>
      </c>
      <c r="G33" s="189" t="s">
        <v>0</v>
      </c>
      <c r="H3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80" t="str">
        <f>IF(Sklop5[[#This Row],[ZAHTEVANA SHEMA KAKOVOSTI]]&lt;&gt;"",Sklop5[[#This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+Sklop5[[#This Row],[cena/enota brez DDV v EUR]]*Sklop5[[#This Row],[Stopnja DDV (%)]]</f>
        <v>0</v>
      </c>
      <c r="R33" s="184">
        <f>+Sklop5[[#This Row],[cena/enota brez DDV v EUR]]+Sklop5[[#This Row],[Davek (EUR)]]</f>
        <v>0</v>
      </c>
      <c r="S33" s="184">
        <f>+Sklop5[[#This Row],[cena/enota brez DDV v EUR]]*Sklop5[[#This Row],[Okvirna količina]]</f>
        <v>0</v>
      </c>
      <c r="T33" s="186">
        <f>+Sklop5[[#This Row],[Končna cena/enoto mere (EUR) z DDV]]*Sklop5[[#This Row],[Okvirna količina]]</f>
        <v>0</v>
      </c>
      <c r="U33" s="187"/>
    </row>
    <row r="34" spans="1:22" ht="27" customHeight="1">
      <c r="A34" s="159" t="s">
        <v>182</v>
      </c>
      <c r="B34" s="160"/>
      <c r="C34" s="161"/>
      <c r="D34" s="161"/>
      <c r="E34" s="162"/>
      <c r="F34" s="163"/>
      <c r="G34" s="164"/>
      <c r="H34" s="165">
        <f>SUBTOTAL(109,Sklop5[Preračunana masa/volumen/kos na enoto kg])</f>
        <v>1870</v>
      </c>
      <c r="I34" s="165">
        <f>SUBTOTAL(109,Sklop5[Živila iz shem kakovosti (kg)])</f>
        <v>0</v>
      </c>
      <c r="J34" s="163"/>
      <c r="K34" s="166"/>
      <c r="L34" s="166"/>
      <c r="M34" s="167"/>
      <c r="N34" s="168"/>
      <c r="O34" s="168"/>
      <c r="P34" s="168"/>
      <c r="Q34" s="169"/>
      <c r="R34" s="170"/>
      <c r="S34" s="169">
        <f>SUBTOTAL(109,Sklop5[Vrednost za okvirno količino (EUR) brez DDV])</f>
        <v>0</v>
      </c>
      <c r="T34" s="169">
        <f>SUBTOTAL(109,Sklop5[Vrednost za okvirno količino (EUR) z DDV])</f>
        <v>0</v>
      </c>
      <c r="U34" s="171">
        <f>SUBTOTAL(103,Sklop5[Shema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2">
      <c r="A36" s="48" t="s">
        <v>178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180</v>
      </c>
      <c r="B37" s="20"/>
      <c r="C37" s="32"/>
      <c r="D37" s="32"/>
      <c r="E37" s="117"/>
    </row>
    <row r="38" spans="1:22">
      <c r="A38" s="110" t="s">
        <v>332</v>
      </c>
      <c r="F38" s="71"/>
      <c r="G38" s="71"/>
      <c r="H38" s="33"/>
      <c r="I38" s="33"/>
      <c r="J38" s="33"/>
      <c r="K38" s="33"/>
      <c r="L38" s="57"/>
      <c r="M38" s="57"/>
      <c r="N38" s="33"/>
      <c r="O38" s="33"/>
      <c r="P38" s="33"/>
      <c r="Q38" s="33"/>
      <c r="R38" s="33"/>
    </row>
    <row r="39" spans="1:22">
      <c r="A39" s="310"/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</row>
    <row r="40" spans="1:22">
      <c r="A40" s="110"/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2">
      <c r="E41" s="123"/>
      <c r="N41" s="33"/>
      <c r="O41" s="33"/>
      <c r="P41" s="33"/>
      <c r="Q41" s="33"/>
      <c r="R41" s="33"/>
    </row>
    <row r="42" spans="1:22">
      <c r="A42" s="110" t="s">
        <v>65</v>
      </c>
      <c r="F42" s="71"/>
      <c r="G42" s="71" t="s">
        <v>66</v>
      </c>
      <c r="H42" s="33"/>
      <c r="I42" s="33"/>
      <c r="J42" s="33"/>
      <c r="K42" s="33"/>
      <c r="L42" s="57"/>
      <c r="M42" s="57"/>
      <c r="N42" s="111"/>
      <c r="O42" s="33"/>
      <c r="P42" s="33"/>
      <c r="Q42" s="33" t="s">
        <v>67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56"/>
      <c r="M43" s="56"/>
      <c r="N43" s="10"/>
      <c r="O43" s="10"/>
      <c r="P43" s="10"/>
      <c r="Q43" s="10"/>
      <c r="R43" s="10"/>
      <c r="S43" s="4"/>
      <c r="T43" s="4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</sheetData>
  <sheetProtection insertRows="0" deleteRows="0"/>
  <protectedRanges>
    <protectedRange sqref="J1:P1048576 U1:U1048576" name="Obseg1"/>
  </protectedRanges>
  <mergeCells count="8">
    <mergeCell ref="B13:K13"/>
    <mergeCell ref="A39:V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tabSelected="1" zoomScaleNormal="100" zoomScaleSheetLayoutView="100" workbookViewId="0">
      <selection activeCell="F33" sqref="F3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pred_rekapitulacija'!A19</f>
        <v>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pred_rekapitulacija'!B19</f>
        <v>KONZERVIRANE RIBE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353</v>
      </c>
      <c r="C16" s="190">
        <v>1000</v>
      </c>
      <c r="D16" s="85" t="s">
        <v>158</v>
      </c>
      <c r="E16" s="115"/>
      <c r="F16" s="88">
        <v>150</v>
      </c>
      <c r="G16" s="120" t="s">
        <v>93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2" s="58" customFormat="1" ht="24">
      <c r="A17" s="92" t="s">
        <v>3</v>
      </c>
      <c r="B17" s="11" t="s">
        <v>352</v>
      </c>
      <c r="C17" s="190">
        <v>1705</v>
      </c>
      <c r="D17" s="85" t="s">
        <v>158</v>
      </c>
      <c r="E17" s="115"/>
      <c r="F17" s="93">
        <v>200</v>
      </c>
      <c r="G17" s="120" t="s">
        <v>93</v>
      </c>
      <c r="H17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2" s="58" customFormat="1" ht="24">
      <c r="A18" s="87" t="s">
        <v>4</v>
      </c>
      <c r="B18" s="79" t="s">
        <v>354</v>
      </c>
      <c r="C18" s="190">
        <v>80</v>
      </c>
      <c r="D18" s="85" t="s">
        <v>158</v>
      </c>
      <c r="E18" s="115"/>
      <c r="F18" s="93">
        <v>200</v>
      </c>
      <c r="G18" s="120" t="s">
        <v>93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2" s="58" customFormat="1" ht="24">
      <c r="A19" s="92" t="s">
        <v>5</v>
      </c>
      <c r="B19" s="79" t="s">
        <v>355</v>
      </c>
      <c r="C19" s="190">
        <v>1000</v>
      </c>
      <c r="D19" s="85" t="s">
        <v>158</v>
      </c>
      <c r="E19" s="115"/>
      <c r="F19" s="93">
        <v>400</v>
      </c>
      <c r="G19" s="120" t="s">
        <v>93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2" ht="27" customHeight="1">
      <c r="A20" s="159" t="s">
        <v>182</v>
      </c>
      <c r="B20" s="160"/>
      <c r="C20" s="161"/>
      <c r="D20" s="161"/>
      <c r="E20" s="162"/>
      <c r="F20" s="163"/>
      <c r="G20" s="164"/>
      <c r="H20" s="165">
        <f>SUBTOTAL(109,Sklop6[Preračunana masa/volumen/kos na enoto kg])</f>
        <v>907</v>
      </c>
      <c r="I20" s="165">
        <f>SUBTOTAL(109,Sklop6[Živila iz shem kakovosti (kg)])</f>
        <v>0</v>
      </c>
      <c r="J20" s="163"/>
      <c r="K20" s="166"/>
      <c r="L20" s="166"/>
      <c r="M20" s="167"/>
      <c r="N20" s="168"/>
      <c r="O20" s="168"/>
      <c r="P20" s="168"/>
      <c r="Q20" s="169"/>
      <c r="R20" s="170"/>
      <c r="S20" s="169">
        <f>SUBTOTAL(109,Sklop6[Vrednost za okvirno količino (EUR) brez DDV])</f>
        <v>0</v>
      </c>
      <c r="T20" s="169">
        <f>SUBTOTAL(109,Sklop6[Vrednost za okvirno količino (EUR) z DDV])</f>
        <v>0</v>
      </c>
      <c r="U20" s="171">
        <f>SUBTOTAL(103,Sklop6[Shema kakovosti
(nacionalne, evropske)
])</f>
        <v>0</v>
      </c>
    </row>
    <row r="21" spans="1:22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56"/>
      <c r="M21" s="56"/>
      <c r="N21" s="10"/>
      <c r="O21" s="10"/>
      <c r="P21" s="10"/>
      <c r="Q21" s="10"/>
      <c r="R21" s="10"/>
      <c r="S21" s="4"/>
      <c r="T21" s="4"/>
      <c r="U21" s="9"/>
    </row>
    <row r="22" spans="1:22">
      <c r="A22" s="48" t="s">
        <v>178</v>
      </c>
      <c r="B22" s="20"/>
      <c r="C22" s="32"/>
      <c r="D22" s="32"/>
      <c r="E22" s="117"/>
      <c r="Q22" s="48"/>
      <c r="R22" s="48"/>
      <c r="S22" s="48"/>
      <c r="T22" s="48"/>
    </row>
    <row r="23" spans="1:22">
      <c r="A23" s="15" t="s">
        <v>180</v>
      </c>
      <c r="B23" s="20"/>
      <c r="C23" s="32"/>
      <c r="D23" s="32"/>
      <c r="E23" s="117"/>
    </row>
    <row r="24" spans="1:22">
      <c r="A24" s="110" t="s">
        <v>332</v>
      </c>
      <c r="F24" s="71"/>
      <c r="G24" s="71"/>
      <c r="H24" s="33"/>
      <c r="I24" s="33"/>
      <c r="J24" s="33"/>
      <c r="K24" s="33"/>
      <c r="L24" s="57"/>
      <c r="M24" s="57"/>
      <c r="N24" s="33"/>
      <c r="O24" s="33"/>
      <c r="P24" s="33"/>
      <c r="Q24" s="33"/>
      <c r="R24" s="33"/>
    </row>
    <row r="25" spans="1:22">
      <c r="A25" s="311"/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129"/>
      <c r="N25" s="129"/>
      <c r="O25" s="129"/>
      <c r="P25" s="129"/>
      <c r="Q25" s="129"/>
      <c r="R25" s="129"/>
      <c r="S25" s="129"/>
      <c r="T25" s="129"/>
      <c r="U25" s="129"/>
      <c r="V25" s="129"/>
    </row>
    <row r="26" spans="1:22">
      <c r="A26" s="131" t="s">
        <v>237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 ht="12.75" customHeight="1">
      <c r="A27" s="310"/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137"/>
      <c r="N27" s="137"/>
      <c r="O27" s="137"/>
      <c r="P27" s="137"/>
      <c r="Q27" s="137"/>
      <c r="R27" s="137"/>
      <c r="S27" s="137"/>
      <c r="T27" s="137"/>
      <c r="U27" s="137"/>
      <c r="V27" s="137"/>
    </row>
    <row r="28" spans="1:22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</row>
    <row r="29" spans="1:22">
      <c r="A29" s="110" t="s">
        <v>65</v>
      </c>
      <c r="F29" s="71"/>
      <c r="G29" s="71" t="s">
        <v>66</v>
      </c>
      <c r="H29" s="33"/>
      <c r="I29" s="33"/>
      <c r="J29" s="33"/>
      <c r="K29" s="33"/>
      <c r="L29" s="57"/>
      <c r="M29" s="57"/>
      <c r="N29" s="111"/>
      <c r="O29" s="33"/>
      <c r="P29" s="33"/>
      <c r="Q29" s="33" t="s">
        <v>67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</sheetData>
  <sheetProtection insertRows="0" deleteRows="0"/>
  <protectedRanges>
    <protectedRange sqref="U26 J26:P26 U29:U1048576 J29:P1048576 J1:P24 U1:U24" name="Obseg1"/>
    <protectedRange sqref="U25 M25:P25" name="Obseg1_1"/>
    <protectedRange sqref="J27:P28 U27:U28" name="Obseg1_2"/>
    <protectedRange sqref="J25:L25" name="Obseg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5:L2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7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pred_rekapitulacija'!A20</f>
        <v>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pred_rekapitulacija'!B20</f>
        <v>SVEŽE NEHOMOGENIZIRANO PASTERIZIRANO MLEKO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1.5" customHeight="1">
      <c r="A16" s="87" t="s">
        <v>1</v>
      </c>
      <c r="B16" s="84" t="s">
        <v>357</v>
      </c>
      <c r="C16" s="190" t="s">
        <v>356</v>
      </c>
      <c r="D16" s="85" t="s">
        <v>95</v>
      </c>
      <c r="E16" s="115" t="s">
        <v>1366</v>
      </c>
      <c r="F16" s="88">
        <v>30000</v>
      </c>
      <c r="G16" s="120" t="s">
        <v>95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30000</v>
      </c>
      <c r="I16" s="88">
        <f>IF(Sklop7[[#This Row],[ZAHTEVANA SHEMA KAKOVOSTI]]&lt;&gt;"",Sklop7[[#This Row],[Preračunana masa/volumen/kos na enoto kg]],"")</f>
        <v>30000</v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231"/>
    </row>
    <row r="17" spans="1:22" s="58" customFormat="1" ht="24">
      <c r="A17" s="92" t="s">
        <v>3</v>
      </c>
      <c r="B17" s="11" t="s">
        <v>357</v>
      </c>
      <c r="C17" s="78">
        <v>1</v>
      </c>
      <c r="D17" s="85" t="s">
        <v>95</v>
      </c>
      <c r="E17" s="115" t="s">
        <v>1366</v>
      </c>
      <c r="F17" s="93">
        <v>3000</v>
      </c>
      <c r="G17" s="120" t="s">
        <v>95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17" s="88">
        <f>IF(Sklop7[[#This Row],[ZAHTEVANA SHEMA KAKOVOSTI]]&lt;&gt;"",Sklop7[[#This Row],[Preračunana masa/volumen/kos na enoto kg]],"")</f>
        <v>3000</v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231"/>
    </row>
    <row r="18" spans="1:22" ht="27" customHeight="1">
      <c r="A18" s="159" t="s">
        <v>182</v>
      </c>
      <c r="B18" s="160"/>
      <c r="C18" s="161"/>
      <c r="D18" s="161"/>
      <c r="E18" s="162"/>
      <c r="F18" s="163"/>
      <c r="G18" s="164"/>
      <c r="H18" s="165">
        <f>SUBTOTAL(109,Sklop7[Preračunana masa/volumen/kos na enoto kg])</f>
        <v>33000</v>
      </c>
      <c r="I18" s="165">
        <f>SUBTOTAL(109,Sklop7[Živila iz shem kakovosti (kg)])</f>
        <v>33000</v>
      </c>
      <c r="J18" s="163"/>
      <c r="K18" s="166"/>
      <c r="L18" s="166"/>
      <c r="M18" s="167"/>
      <c r="N18" s="168"/>
      <c r="O18" s="168"/>
      <c r="P18" s="168"/>
      <c r="Q18" s="169"/>
      <c r="R18" s="170"/>
      <c r="S18" s="169">
        <f>SUBTOTAL(109,Sklop7[Vrednost za okvirno količino (EUR) brez DDV])</f>
        <v>0</v>
      </c>
      <c r="T18" s="169">
        <f>SUBTOTAL(109,Sklop7[Vrednost za okvirno količino (EUR) z DDV])</f>
        <v>0</v>
      </c>
      <c r="U18" s="171">
        <f>SUBTOTAL(103,Sklop7[Shema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56"/>
      <c r="M19" s="56"/>
      <c r="N19" s="10"/>
      <c r="O19" s="10"/>
      <c r="P19" s="10"/>
      <c r="Q19" s="10"/>
      <c r="R19" s="10"/>
      <c r="S19" s="4"/>
      <c r="T19" s="4"/>
      <c r="U19" s="9"/>
    </row>
    <row r="20" spans="1:22">
      <c r="A20" s="48" t="s">
        <v>178</v>
      </c>
      <c r="B20" s="20"/>
      <c r="C20" s="32"/>
      <c r="D20" s="32"/>
      <c r="E20" s="117"/>
      <c r="Q20" s="48"/>
      <c r="R20" s="48"/>
      <c r="S20" s="48"/>
      <c r="T20" s="48"/>
    </row>
    <row r="21" spans="1:22">
      <c r="A21" s="15" t="s">
        <v>180</v>
      </c>
      <c r="B21" s="20"/>
      <c r="C21" s="32"/>
      <c r="D21" s="32"/>
      <c r="E21" s="117"/>
    </row>
    <row r="22" spans="1:22">
      <c r="A22" s="110" t="s">
        <v>332</v>
      </c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2">
      <c r="A23" s="131" t="s">
        <v>237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310" t="s">
        <v>1365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311" t="s">
        <v>280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s="252" customForma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55"/>
      <c r="N26" s="255"/>
      <c r="O26" s="255"/>
      <c r="P26" s="255"/>
      <c r="Q26" s="255"/>
      <c r="R26" s="255"/>
      <c r="S26" s="255"/>
      <c r="T26" s="255"/>
      <c r="U26" s="255"/>
      <c r="V26" s="255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U25:U26 L24:P24 J25:P26 U24" name="Obseg1_2"/>
    <protectedRange sqref="J24:K24" name="Obseg1_4"/>
  </protectedRanges>
  <mergeCells count="9">
    <mergeCell ref="A25:L25"/>
    <mergeCell ref="A24:K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31" zoomScaleNormal="100" zoomScaleSheetLayoutView="100" workbookViewId="0">
      <selection activeCell="Y18" sqref="Y1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pred_rekapitulacija'!A21</f>
        <v>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pred_rekapitulacija'!B21</f>
        <v>JOGURTI BREZ GSO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1056</v>
      </c>
      <c r="C16" s="85">
        <v>1</v>
      </c>
      <c r="D16" s="85" t="s">
        <v>95</v>
      </c>
      <c r="E16" s="115" t="s">
        <v>1366</v>
      </c>
      <c r="F16" s="88">
        <v>1200</v>
      </c>
      <c r="G16" s="120" t="s">
        <v>93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8">
        <f>IF(Sklop8[[#This Row],[ZAHTEVANA SHEMA KAKOVOSTI]]&lt;&gt;"",Sklop8[[#This Row],[Preračunana masa/volumen/kos na enoto kg]],"")</f>
        <v>1200</v>
      </c>
      <c r="J16" s="100"/>
      <c r="K16" s="89"/>
      <c r="L16" s="89"/>
      <c r="M16" s="90"/>
      <c r="N16" s="91"/>
      <c r="O16" s="91"/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05"/>
    </row>
    <row r="17" spans="1:21" s="58" customFormat="1" ht="36">
      <c r="A17" s="87" t="s">
        <v>3</v>
      </c>
      <c r="B17" s="11" t="s">
        <v>1057</v>
      </c>
      <c r="C17" s="78">
        <v>500</v>
      </c>
      <c r="D17" s="85" t="s">
        <v>158</v>
      </c>
      <c r="E17" s="273" t="s">
        <v>1366</v>
      </c>
      <c r="F17" s="93">
        <v>1800</v>
      </c>
      <c r="G17" s="120" t="s">
        <v>93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17" s="88">
        <f>IF(Sklop8[[#This Row],[ZAHTEVANA SHEMA KAKOVOSTI]]&lt;&gt;"",Sklop8[[#This Row],[Preračunana masa/volumen/kos na enoto kg]],"")</f>
        <v>900</v>
      </c>
      <c r="J17" s="101"/>
      <c r="K17" s="94"/>
      <c r="L17" s="94"/>
      <c r="M17" s="103"/>
      <c r="N17" s="95"/>
      <c r="O17" s="95"/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06"/>
    </row>
    <row r="18" spans="1:21" s="58" customFormat="1" ht="24">
      <c r="A18" s="87" t="s">
        <v>4</v>
      </c>
      <c r="B18" s="79" t="s">
        <v>1058</v>
      </c>
      <c r="C18" s="78">
        <v>180</v>
      </c>
      <c r="D18" s="85" t="s">
        <v>158</v>
      </c>
      <c r="E18" s="273" t="s">
        <v>1366</v>
      </c>
      <c r="F18" s="93">
        <v>300</v>
      </c>
      <c r="G18" s="120" t="s">
        <v>95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18" s="88">
        <f>IF(Sklop8[[#This Row],[ZAHTEVANA SHEMA KAKOVOSTI]]&lt;&gt;"",Sklop8[[#This Row],[Preračunana masa/volumen/kos na enoto kg]],"")</f>
        <v>54</v>
      </c>
      <c r="J18" s="101"/>
      <c r="K18" s="94"/>
      <c r="L18" s="94"/>
      <c r="M18" s="103"/>
      <c r="N18" s="95"/>
      <c r="O18" s="95"/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06"/>
    </row>
    <row r="19" spans="1:21" s="58" customFormat="1" ht="24">
      <c r="A19" s="87" t="s">
        <v>5</v>
      </c>
      <c r="B19" s="79" t="s">
        <v>1059</v>
      </c>
      <c r="C19" s="78">
        <v>180</v>
      </c>
      <c r="D19" s="85" t="s">
        <v>158</v>
      </c>
      <c r="E19" s="273" t="s">
        <v>1366</v>
      </c>
      <c r="F19" s="93">
        <v>1200</v>
      </c>
      <c r="G19" s="120" t="s">
        <v>93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216</v>
      </c>
      <c r="I19" s="88">
        <f>IF(Sklop8[[#This Row],[ZAHTEVANA SHEMA KAKOVOSTI]]&lt;&gt;"",Sklop8[[#This Row],[Preračunana masa/volumen/kos na enoto kg]],"")</f>
        <v>216</v>
      </c>
      <c r="J19" s="101"/>
      <c r="K19" s="94"/>
      <c r="L19" s="94"/>
      <c r="M19" s="103"/>
      <c r="N19" s="95"/>
      <c r="O19" s="95"/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06"/>
    </row>
    <row r="20" spans="1:21" s="58" customFormat="1" ht="24">
      <c r="A20" s="87" t="s">
        <v>6</v>
      </c>
      <c r="B20" s="11" t="s">
        <v>1060</v>
      </c>
      <c r="C20" s="78">
        <v>500</v>
      </c>
      <c r="D20" s="85" t="s">
        <v>158</v>
      </c>
      <c r="E20" s="273" t="s">
        <v>1366</v>
      </c>
      <c r="F20" s="93">
        <v>2800</v>
      </c>
      <c r="G20" s="120" t="s">
        <v>93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20" s="88">
        <f>IF(Sklop8[[#This Row],[ZAHTEVANA SHEMA KAKOVOSTI]]&lt;&gt;"",Sklop8[[#This Row],[Preračunana masa/volumen/kos na enoto kg]],"")</f>
        <v>1400</v>
      </c>
      <c r="J20" s="101"/>
      <c r="K20" s="94"/>
      <c r="L20" s="94"/>
      <c r="M20" s="103"/>
      <c r="N20" s="95"/>
      <c r="O20" s="95"/>
      <c r="P20" s="104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06"/>
    </row>
    <row r="21" spans="1:21" s="58" customFormat="1" ht="36">
      <c r="A21" s="87" t="s">
        <v>7</v>
      </c>
      <c r="B21" s="11" t="s">
        <v>1061</v>
      </c>
      <c r="C21" s="78">
        <v>500</v>
      </c>
      <c r="D21" s="85" t="s">
        <v>158</v>
      </c>
      <c r="E21" s="273" t="s">
        <v>1366</v>
      </c>
      <c r="F21" s="93">
        <v>500</v>
      </c>
      <c r="G21" s="120" t="s">
        <v>95</v>
      </c>
      <c r="H2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1" s="88">
        <f>IF(Sklop8[[#This Row],[ZAHTEVANA SHEMA KAKOVOSTI]]&lt;&gt;"",Sklop8[[#This Row],[Preračunana masa/volumen/kos na enoto kg]],"")</f>
        <v>250</v>
      </c>
      <c r="J21" s="101"/>
      <c r="K21" s="94"/>
      <c r="L21" s="94"/>
      <c r="M21" s="103"/>
      <c r="N21" s="95"/>
      <c r="O21" s="95"/>
      <c r="P21" s="104"/>
      <c r="Q21" s="95">
        <f>+Sklop8[[#This Row],[cena/enota brez DDV v EUR]]*Sklop8[[#This Row],[Stopnja DDV (%)]]</f>
        <v>0</v>
      </c>
      <c r="R21" s="95">
        <f>+Sklop8[[#This Row],[cena/enota brez DDV v EUR]]+Sklop8[[#This Row],[Davek (EUR)]]</f>
        <v>0</v>
      </c>
      <c r="S21" s="95">
        <f>+Sklop8[[#This Row],[cena/enota brez DDV v EUR]]*Sklop8[[#This Row],[Okvirna količina]]</f>
        <v>0</v>
      </c>
      <c r="T21" s="95">
        <f>+Sklop8[[#This Row],[Končna cena/enoto mere (EUR) z DDV]]*Sklop8[[#This Row],[Okvirna količina]]</f>
        <v>0</v>
      </c>
      <c r="U21" s="106"/>
    </row>
    <row r="22" spans="1:21" s="58" customFormat="1" ht="36">
      <c r="A22" s="87" t="s">
        <v>8</v>
      </c>
      <c r="B22" s="200" t="s">
        <v>1062</v>
      </c>
      <c r="C22" s="78">
        <v>1000</v>
      </c>
      <c r="D22" s="85" t="s">
        <v>158</v>
      </c>
      <c r="E22" s="273" t="s">
        <v>1366</v>
      </c>
      <c r="F22" s="148">
        <v>20</v>
      </c>
      <c r="G22" s="204" t="s">
        <v>93</v>
      </c>
      <c r="H2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48">
        <f>IF(Sklop8[[#This Row],[ZAHTEVANA SHEMA KAKOVOSTI]]&lt;&gt;"",Sklop8[[#This Row],[Preračunana masa/volumen/kos na enoto kg]],"")</f>
        <v>20</v>
      </c>
      <c r="J22" s="193"/>
      <c r="K22" s="197"/>
      <c r="L22" s="197"/>
      <c r="M22" s="198"/>
      <c r="N22" s="194"/>
      <c r="O22" s="194"/>
      <c r="P22" s="195"/>
      <c r="Q22" s="194">
        <f>+Sklop8[[#This Row],[cena/enota brez DDV v EUR]]*Sklop8[[#This Row],[Stopnja DDV (%)]]</f>
        <v>0</v>
      </c>
      <c r="R22" s="194">
        <f>+Sklop8[[#This Row],[cena/enota brez DDV v EUR]]+Sklop8[[#This Row],[Davek (EUR)]]</f>
        <v>0</v>
      </c>
      <c r="S22" s="194">
        <f>+Sklop8[[#This Row],[cena/enota brez DDV v EUR]]*Sklop8[[#This Row],[Okvirna količina]]</f>
        <v>0</v>
      </c>
      <c r="T22" s="202">
        <f>+Sklop8[[#This Row],[Končna cena/enoto mere (EUR) z DDV]]*Sklop8[[#This Row],[Okvirna količina]]</f>
        <v>0</v>
      </c>
      <c r="U22" s="203"/>
    </row>
    <row r="23" spans="1:21" s="58" customFormat="1" ht="24">
      <c r="A23" s="87" t="s">
        <v>9</v>
      </c>
      <c r="B23" s="200" t="s">
        <v>1063</v>
      </c>
      <c r="C23" s="78">
        <v>180</v>
      </c>
      <c r="D23" s="85" t="s">
        <v>158</v>
      </c>
      <c r="E23" s="273" t="s">
        <v>1366</v>
      </c>
      <c r="F23" s="148">
        <v>20</v>
      </c>
      <c r="G23" s="204" t="s">
        <v>93</v>
      </c>
      <c r="H2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23" s="148">
        <f>IF(Sklop8[[#This Row],[ZAHTEVANA SHEMA KAKOVOSTI]]&lt;&gt;"",Sklop8[[#This Row],[Preračunana masa/volumen/kos na enoto kg]],"")</f>
        <v>3.5999999999999996</v>
      </c>
      <c r="J23" s="193"/>
      <c r="K23" s="197"/>
      <c r="L23" s="197"/>
      <c r="M23" s="198"/>
      <c r="N23" s="194"/>
      <c r="O23" s="194"/>
      <c r="P23" s="195"/>
      <c r="Q23" s="194">
        <f>+Sklop8[[#This Row],[cena/enota brez DDV v EUR]]*Sklop8[[#This Row],[Stopnja DDV (%)]]</f>
        <v>0</v>
      </c>
      <c r="R23" s="194">
        <f>+Sklop8[[#This Row],[cena/enota brez DDV v EUR]]+Sklop8[[#This Row],[Davek (EUR)]]</f>
        <v>0</v>
      </c>
      <c r="S23" s="194">
        <f>+Sklop8[[#This Row],[cena/enota brez DDV v EUR]]*Sklop8[[#This Row],[Okvirna količina]]</f>
        <v>0</v>
      </c>
      <c r="T23" s="202">
        <f>+Sklop8[[#This Row],[Končna cena/enoto mere (EUR) z DDV]]*Sklop8[[#This Row],[Okvirna količina]]</f>
        <v>0</v>
      </c>
      <c r="U23" s="203"/>
    </row>
    <row r="24" spans="1:21" s="58" customFormat="1" ht="24">
      <c r="A24" s="87" t="s">
        <v>10</v>
      </c>
      <c r="B24" s="200" t="s">
        <v>1064</v>
      </c>
      <c r="C24" s="78">
        <v>1000</v>
      </c>
      <c r="D24" s="85" t="s">
        <v>158</v>
      </c>
      <c r="E24" s="273" t="s">
        <v>1366</v>
      </c>
      <c r="F24" s="148">
        <v>50</v>
      </c>
      <c r="G24" s="204" t="s">
        <v>93</v>
      </c>
      <c r="H2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48">
        <f>IF(Sklop8[[#This Row],[ZAHTEVANA SHEMA KAKOVOSTI]]&lt;&gt;"",Sklop8[[#This Row],[Preračunana masa/volumen/kos na enoto kg]],"")</f>
        <v>50</v>
      </c>
      <c r="J24" s="193"/>
      <c r="K24" s="197"/>
      <c r="L24" s="197"/>
      <c r="M24" s="198"/>
      <c r="N24" s="194"/>
      <c r="O24" s="194"/>
      <c r="P24" s="195"/>
      <c r="Q24" s="194">
        <f>+Sklop8[[#This Row],[cena/enota brez DDV v EUR]]*Sklop8[[#This Row],[Stopnja DDV (%)]]</f>
        <v>0</v>
      </c>
      <c r="R24" s="194">
        <f>+Sklop8[[#This Row],[cena/enota brez DDV v EUR]]+Sklop8[[#This Row],[Davek (EUR)]]</f>
        <v>0</v>
      </c>
      <c r="S24" s="194">
        <f>+Sklop8[[#This Row],[cena/enota brez DDV v EUR]]*Sklop8[[#This Row],[Okvirna količina]]</f>
        <v>0</v>
      </c>
      <c r="T24" s="202">
        <f>+Sklop8[[#This Row],[Končna cena/enoto mere (EUR) z DDV]]*Sklop8[[#This Row],[Okvirna količina]]</f>
        <v>0</v>
      </c>
      <c r="U24" s="203"/>
    </row>
    <row r="25" spans="1:21" s="58" customFormat="1" ht="24">
      <c r="A25" s="87" t="s">
        <v>11</v>
      </c>
      <c r="B25" s="200" t="s">
        <v>1065</v>
      </c>
      <c r="C25" s="78">
        <v>150</v>
      </c>
      <c r="D25" s="85" t="s">
        <v>158</v>
      </c>
      <c r="E25" s="273" t="s">
        <v>1366</v>
      </c>
      <c r="F25" s="148">
        <v>50</v>
      </c>
      <c r="G25" s="204" t="s">
        <v>93</v>
      </c>
      <c r="H2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5" s="148">
        <f>IF(Sklop8[[#This Row],[ZAHTEVANA SHEMA KAKOVOSTI]]&lt;&gt;"",Sklop8[[#This Row],[Preračunana masa/volumen/kos na enoto kg]],"")</f>
        <v>7.5</v>
      </c>
      <c r="J25" s="193"/>
      <c r="K25" s="197"/>
      <c r="L25" s="197"/>
      <c r="M25" s="198"/>
      <c r="N25" s="194"/>
      <c r="O25" s="194"/>
      <c r="P25" s="195"/>
      <c r="Q25" s="194">
        <f>+Sklop8[[#This Row],[cena/enota brez DDV v EUR]]*Sklop8[[#This Row],[Stopnja DDV (%)]]</f>
        <v>0</v>
      </c>
      <c r="R25" s="194">
        <f>+Sklop8[[#This Row],[cena/enota brez DDV v EUR]]+Sklop8[[#This Row],[Davek (EUR)]]</f>
        <v>0</v>
      </c>
      <c r="S25" s="194">
        <f>+Sklop8[[#This Row],[cena/enota brez DDV v EUR]]*Sklop8[[#This Row],[Okvirna količina]]</f>
        <v>0</v>
      </c>
      <c r="T25" s="202">
        <f>+Sklop8[[#This Row],[Končna cena/enoto mere (EUR) z DDV]]*Sklop8[[#This Row],[Okvirna količina]]</f>
        <v>0</v>
      </c>
      <c r="U25" s="203"/>
    </row>
    <row r="26" spans="1:21" s="58" customFormat="1" ht="24">
      <c r="A26" s="87" t="s">
        <v>12</v>
      </c>
      <c r="B26" s="200" t="s">
        <v>1066</v>
      </c>
      <c r="C26" s="78">
        <v>500</v>
      </c>
      <c r="D26" s="85" t="s">
        <v>158</v>
      </c>
      <c r="E26" s="273" t="s">
        <v>1366</v>
      </c>
      <c r="F26" s="148">
        <v>50</v>
      </c>
      <c r="G26" s="204" t="s">
        <v>93</v>
      </c>
      <c r="H2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6" s="148">
        <f>IF(Sklop8[[#This Row],[ZAHTEVANA SHEMA KAKOVOSTI]]&lt;&gt;"",Sklop8[[#This Row],[Preračunana masa/volumen/kos na enoto kg]],"")</f>
        <v>25</v>
      </c>
      <c r="J26" s="193"/>
      <c r="K26" s="197"/>
      <c r="L26" s="197"/>
      <c r="M26" s="198"/>
      <c r="N26" s="194"/>
      <c r="O26" s="194"/>
      <c r="P26" s="195"/>
      <c r="Q26" s="194">
        <f>+Sklop8[[#This Row],[cena/enota brez DDV v EUR]]*Sklop8[[#This Row],[Stopnja DDV (%)]]</f>
        <v>0</v>
      </c>
      <c r="R26" s="194">
        <f>+Sklop8[[#This Row],[cena/enota brez DDV v EUR]]+Sklop8[[#This Row],[Davek (EUR)]]</f>
        <v>0</v>
      </c>
      <c r="S26" s="194">
        <f>+Sklop8[[#This Row],[cena/enota brez DDV v EUR]]*Sklop8[[#This Row],[Okvirna količina]]</f>
        <v>0</v>
      </c>
      <c r="T26" s="202">
        <f>+Sklop8[[#This Row],[Končna cena/enoto mere (EUR) z DDV]]*Sklop8[[#This Row],[Okvirna količina]]</f>
        <v>0</v>
      </c>
      <c r="U26" s="203"/>
    </row>
    <row r="27" spans="1:21" s="58" customFormat="1" ht="24">
      <c r="A27" s="87" t="s">
        <v>13</v>
      </c>
      <c r="B27" s="200" t="s">
        <v>1067</v>
      </c>
      <c r="C27" s="78">
        <v>180</v>
      </c>
      <c r="D27" s="85" t="s">
        <v>158</v>
      </c>
      <c r="E27" s="273" t="s">
        <v>1366</v>
      </c>
      <c r="F27" s="148">
        <v>50</v>
      </c>
      <c r="G27" s="204" t="s">
        <v>93</v>
      </c>
      <c r="H2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148">
        <f>IF(Sklop8[[#This Row],[ZAHTEVANA SHEMA KAKOVOSTI]]&lt;&gt;"",Sklop8[[#This Row],[Preračunana masa/volumen/kos na enoto kg]],"")</f>
        <v>9</v>
      </c>
      <c r="J27" s="193"/>
      <c r="K27" s="197"/>
      <c r="L27" s="197"/>
      <c r="M27" s="198"/>
      <c r="N27" s="194"/>
      <c r="O27" s="194"/>
      <c r="P27" s="195"/>
      <c r="Q27" s="194">
        <f>+Sklop8[[#This Row],[cena/enota brez DDV v EUR]]*Sklop8[[#This Row],[Stopnja DDV (%)]]</f>
        <v>0</v>
      </c>
      <c r="R27" s="194">
        <f>+Sklop8[[#This Row],[cena/enota brez DDV v EUR]]+Sklop8[[#This Row],[Davek (EUR)]]</f>
        <v>0</v>
      </c>
      <c r="S27" s="194">
        <f>+Sklop8[[#This Row],[cena/enota brez DDV v EUR]]*Sklop8[[#This Row],[Okvirna količina]]</f>
        <v>0</v>
      </c>
      <c r="T27" s="202">
        <f>+Sklop8[[#This Row],[Končna cena/enoto mere (EUR) z DDV]]*Sklop8[[#This Row],[Okvirna količina]]</f>
        <v>0</v>
      </c>
      <c r="U27" s="203"/>
    </row>
    <row r="28" spans="1:21" s="58" customFormat="1" ht="48">
      <c r="A28" s="87" t="s">
        <v>14</v>
      </c>
      <c r="B28" s="200" t="s">
        <v>1068</v>
      </c>
      <c r="C28" s="78">
        <v>180</v>
      </c>
      <c r="D28" s="85" t="s">
        <v>158</v>
      </c>
      <c r="E28" s="273" t="s">
        <v>1366</v>
      </c>
      <c r="F28" s="148">
        <v>50</v>
      </c>
      <c r="G28" s="204" t="s">
        <v>93</v>
      </c>
      <c r="H2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8" s="148">
        <f>IF(Sklop8[[#This Row],[ZAHTEVANA SHEMA KAKOVOSTI]]&lt;&gt;"",Sklop8[[#This Row],[Preračunana masa/volumen/kos na enoto kg]],"")</f>
        <v>9</v>
      </c>
      <c r="J28" s="193"/>
      <c r="K28" s="197"/>
      <c r="L28" s="197"/>
      <c r="M28" s="198"/>
      <c r="N28" s="194"/>
      <c r="O28" s="194"/>
      <c r="P28" s="195"/>
      <c r="Q28" s="194">
        <f>+Sklop8[[#This Row],[cena/enota brez DDV v EUR]]*Sklop8[[#This Row],[Stopnja DDV (%)]]</f>
        <v>0</v>
      </c>
      <c r="R28" s="194">
        <f>+Sklop8[[#This Row],[cena/enota brez DDV v EUR]]+Sklop8[[#This Row],[Davek (EUR)]]</f>
        <v>0</v>
      </c>
      <c r="S28" s="194">
        <f>+Sklop8[[#This Row],[cena/enota brez DDV v EUR]]*Sklop8[[#This Row],[Okvirna količina]]</f>
        <v>0</v>
      </c>
      <c r="T28" s="202">
        <f>+Sklop8[[#This Row],[Končna cena/enoto mere (EUR) z DDV]]*Sklop8[[#This Row],[Okvirna količina]]</f>
        <v>0</v>
      </c>
      <c r="U28" s="203"/>
    </row>
    <row r="29" spans="1:21" s="58" customFormat="1" ht="48">
      <c r="A29" s="87" t="s">
        <v>15</v>
      </c>
      <c r="B29" s="200" t="s">
        <v>1069</v>
      </c>
      <c r="C29" s="78">
        <v>180</v>
      </c>
      <c r="D29" s="85" t="s">
        <v>158</v>
      </c>
      <c r="E29" s="273" t="s">
        <v>1366</v>
      </c>
      <c r="F29" s="148">
        <v>100</v>
      </c>
      <c r="G29" s="204" t="s">
        <v>93</v>
      </c>
      <c r="H2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9" s="148">
        <f>IF(Sklop8[[#This Row],[ZAHTEVANA SHEMA KAKOVOSTI]]&lt;&gt;"",Sklop8[[#This Row],[Preračunana masa/volumen/kos na enoto kg]],"")</f>
        <v>18</v>
      </c>
      <c r="J29" s="193"/>
      <c r="K29" s="197"/>
      <c r="L29" s="197"/>
      <c r="M29" s="198"/>
      <c r="N29" s="194"/>
      <c r="O29" s="194"/>
      <c r="P29" s="195"/>
      <c r="Q29" s="194">
        <f>+Sklop8[[#This Row],[cena/enota brez DDV v EUR]]*Sklop8[[#This Row],[Stopnja DDV (%)]]</f>
        <v>0</v>
      </c>
      <c r="R29" s="194">
        <f>+Sklop8[[#This Row],[cena/enota brez DDV v EUR]]+Sklop8[[#This Row],[Davek (EUR)]]</f>
        <v>0</v>
      </c>
      <c r="S29" s="194">
        <f>+Sklop8[[#This Row],[cena/enota brez DDV v EUR]]*Sklop8[[#This Row],[Okvirna količina]]</f>
        <v>0</v>
      </c>
      <c r="T29" s="202">
        <f>+Sklop8[[#This Row],[Končna cena/enoto mere (EUR) z DDV]]*Sklop8[[#This Row],[Okvirna količina]]</f>
        <v>0</v>
      </c>
      <c r="U29" s="203"/>
    </row>
    <row r="30" spans="1:21" s="58" customFormat="1" ht="48">
      <c r="A30" s="87" t="s">
        <v>16</v>
      </c>
      <c r="B30" s="200" t="s">
        <v>1070</v>
      </c>
      <c r="C30" s="78">
        <v>1000</v>
      </c>
      <c r="D30" s="85" t="s">
        <v>158</v>
      </c>
      <c r="E30" s="273" t="s">
        <v>1366</v>
      </c>
      <c r="F30" s="148">
        <v>50</v>
      </c>
      <c r="G30" s="204" t="s">
        <v>93</v>
      </c>
      <c r="H3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48">
        <f>IF(Sklop8[[#This Row],[ZAHTEVANA SHEMA KAKOVOSTI]]&lt;&gt;"",Sklop8[[#This Row],[Preračunana masa/volumen/kos na enoto kg]],"")</f>
        <v>50</v>
      </c>
      <c r="J30" s="193"/>
      <c r="K30" s="197"/>
      <c r="L30" s="197"/>
      <c r="M30" s="198"/>
      <c r="N30" s="194"/>
      <c r="O30" s="194"/>
      <c r="P30" s="195"/>
      <c r="Q30" s="194">
        <f>+Sklop8[[#This Row],[cena/enota brez DDV v EUR]]*Sklop8[[#This Row],[Stopnja DDV (%)]]</f>
        <v>0</v>
      </c>
      <c r="R30" s="194">
        <f>+Sklop8[[#This Row],[cena/enota brez DDV v EUR]]+Sklop8[[#This Row],[Davek (EUR)]]</f>
        <v>0</v>
      </c>
      <c r="S30" s="194">
        <f>+Sklop8[[#This Row],[cena/enota brez DDV v EUR]]*Sklop8[[#This Row],[Okvirna količina]]</f>
        <v>0</v>
      </c>
      <c r="T30" s="202">
        <f>+Sklop8[[#This Row],[Končna cena/enoto mere (EUR) z DDV]]*Sklop8[[#This Row],[Okvirna količina]]</f>
        <v>0</v>
      </c>
      <c r="U30" s="203"/>
    </row>
    <row r="31" spans="1:21" s="58" customFormat="1" ht="48">
      <c r="A31" s="87" t="s">
        <v>17</v>
      </c>
      <c r="B31" s="200" t="s">
        <v>1071</v>
      </c>
      <c r="C31" s="78">
        <v>500</v>
      </c>
      <c r="D31" s="85" t="s">
        <v>158</v>
      </c>
      <c r="E31" s="273" t="s">
        <v>1366</v>
      </c>
      <c r="F31" s="148">
        <v>100</v>
      </c>
      <c r="G31" s="204" t="s">
        <v>93</v>
      </c>
      <c r="H3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48">
        <f>IF(Sklop8[[#This Row],[ZAHTEVANA SHEMA KAKOVOSTI]]&lt;&gt;"",Sklop8[[#This Row],[Preračunana masa/volumen/kos na enoto kg]],"")</f>
        <v>50</v>
      </c>
      <c r="J31" s="193"/>
      <c r="K31" s="197"/>
      <c r="L31" s="197"/>
      <c r="M31" s="198"/>
      <c r="N31" s="194"/>
      <c r="O31" s="194"/>
      <c r="P31" s="195"/>
      <c r="Q31" s="194">
        <f>+Sklop8[[#This Row],[cena/enota brez DDV v EUR]]*Sklop8[[#This Row],[Stopnja DDV (%)]]</f>
        <v>0</v>
      </c>
      <c r="R31" s="194">
        <f>+Sklop8[[#This Row],[cena/enota brez DDV v EUR]]+Sklop8[[#This Row],[Davek (EUR)]]</f>
        <v>0</v>
      </c>
      <c r="S31" s="194">
        <f>+Sklop8[[#This Row],[cena/enota brez DDV v EUR]]*Sklop8[[#This Row],[Okvirna količina]]</f>
        <v>0</v>
      </c>
      <c r="T31" s="202">
        <f>+Sklop8[[#This Row],[Končna cena/enoto mere (EUR) z DDV]]*Sklop8[[#This Row],[Okvirna količina]]</f>
        <v>0</v>
      </c>
      <c r="U31" s="203"/>
    </row>
    <row r="32" spans="1:21" s="58" customFormat="1" ht="36">
      <c r="A32" s="87" t="s">
        <v>18</v>
      </c>
      <c r="B32" s="200" t="s">
        <v>1072</v>
      </c>
      <c r="C32" s="78">
        <v>500</v>
      </c>
      <c r="D32" s="85" t="s">
        <v>158</v>
      </c>
      <c r="E32" s="273" t="s">
        <v>1366</v>
      </c>
      <c r="F32" s="148">
        <v>100</v>
      </c>
      <c r="G32" s="204" t="s">
        <v>93</v>
      </c>
      <c r="H3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48">
        <f>IF(Sklop8[[#This Row],[ZAHTEVANA SHEMA KAKOVOSTI]]&lt;&gt;"",Sklop8[[#This Row],[Preračunana masa/volumen/kos na enoto kg]],"")</f>
        <v>50</v>
      </c>
      <c r="J32" s="193"/>
      <c r="K32" s="197"/>
      <c r="L32" s="197"/>
      <c r="M32" s="198"/>
      <c r="N32" s="194"/>
      <c r="O32" s="194"/>
      <c r="P32" s="195"/>
      <c r="Q32" s="194">
        <f>+Sklop8[[#This Row],[cena/enota brez DDV v EUR]]*Sklop8[[#This Row],[Stopnja DDV (%)]]</f>
        <v>0</v>
      </c>
      <c r="R32" s="194">
        <f>+Sklop8[[#This Row],[cena/enota brez DDV v EUR]]+Sklop8[[#This Row],[Davek (EUR)]]</f>
        <v>0</v>
      </c>
      <c r="S32" s="194">
        <f>+Sklop8[[#This Row],[cena/enota brez DDV v EUR]]*Sklop8[[#This Row],[Okvirna količina]]</f>
        <v>0</v>
      </c>
      <c r="T32" s="202">
        <f>+Sklop8[[#This Row],[Končna cena/enoto mere (EUR) z DDV]]*Sklop8[[#This Row],[Okvirna količina]]</f>
        <v>0</v>
      </c>
      <c r="U32" s="203"/>
    </row>
    <row r="33" spans="1:22" s="58" customFormat="1" ht="24">
      <c r="A33" s="87" t="s">
        <v>19</v>
      </c>
      <c r="B33" s="200" t="s">
        <v>1073</v>
      </c>
      <c r="C33" s="78">
        <v>150</v>
      </c>
      <c r="D33" s="85" t="s">
        <v>158</v>
      </c>
      <c r="E33" s="273" t="s">
        <v>1366</v>
      </c>
      <c r="F33" s="148">
        <v>100</v>
      </c>
      <c r="G33" s="204" t="s">
        <v>93</v>
      </c>
      <c r="H3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3" s="148">
        <f>IF(Sklop8[[#This Row],[ZAHTEVANA SHEMA KAKOVOSTI]]&lt;&gt;"",Sklop8[[#This Row],[Preračunana masa/volumen/kos na enoto kg]],"")</f>
        <v>15</v>
      </c>
      <c r="J33" s="193"/>
      <c r="K33" s="197"/>
      <c r="L33" s="197"/>
      <c r="M33" s="198"/>
      <c r="N33" s="194"/>
      <c r="O33" s="194"/>
      <c r="P33" s="195"/>
      <c r="Q33" s="194">
        <f>+Sklop8[[#This Row],[cena/enota brez DDV v EUR]]*Sklop8[[#This Row],[Stopnja DDV (%)]]</f>
        <v>0</v>
      </c>
      <c r="R33" s="194">
        <f>+Sklop8[[#This Row],[cena/enota brez DDV v EUR]]+Sklop8[[#This Row],[Davek (EUR)]]</f>
        <v>0</v>
      </c>
      <c r="S33" s="194">
        <f>+Sklop8[[#This Row],[cena/enota brez DDV v EUR]]*Sklop8[[#This Row],[Okvirna količina]]</f>
        <v>0</v>
      </c>
      <c r="T33" s="202">
        <f>+Sklop8[[#This Row],[Končna cena/enoto mere (EUR) z DDV]]*Sklop8[[#This Row],[Okvirna količina]]</f>
        <v>0</v>
      </c>
      <c r="U33" s="203"/>
    </row>
    <row r="34" spans="1:22" s="58" customFormat="1" ht="48">
      <c r="A34" s="87" t="s">
        <v>20</v>
      </c>
      <c r="B34" s="200" t="s">
        <v>1074</v>
      </c>
      <c r="C34" s="78">
        <v>120</v>
      </c>
      <c r="D34" s="85" t="s">
        <v>158</v>
      </c>
      <c r="E34" s="273" t="s">
        <v>1366</v>
      </c>
      <c r="F34" s="148">
        <v>200</v>
      </c>
      <c r="G34" s="204" t="s">
        <v>93</v>
      </c>
      <c r="H3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4" s="148">
        <f>IF(Sklop8[[#This Row],[ZAHTEVANA SHEMA KAKOVOSTI]]&lt;&gt;"",Sklop8[[#This Row],[Preračunana masa/volumen/kos na enoto kg]],"")</f>
        <v>24</v>
      </c>
      <c r="J34" s="193"/>
      <c r="K34" s="197"/>
      <c r="L34" s="197"/>
      <c r="M34" s="198"/>
      <c r="N34" s="194"/>
      <c r="O34" s="194"/>
      <c r="P34" s="195"/>
      <c r="Q34" s="194">
        <f>+Sklop8[[#This Row],[cena/enota brez DDV v EUR]]*Sklop8[[#This Row],[Stopnja DDV (%)]]</f>
        <v>0</v>
      </c>
      <c r="R34" s="194">
        <f>+Sklop8[[#This Row],[cena/enota brez DDV v EUR]]+Sklop8[[#This Row],[Davek (EUR)]]</f>
        <v>0</v>
      </c>
      <c r="S34" s="194">
        <f>+Sklop8[[#This Row],[cena/enota brez DDV v EUR]]*Sklop8[[#This Row],[Okvirna količina]]</f>
        <v>0</v>
      </c>
      <c r="T34" s="202">
        <f>+Sklop8[[#This Row],[Končna cena/enoto mere (EUR) z DDV]]*Sklop8[[#This Row],[Okvirna količina]]</f>
        <v>0</v>
      </c>
      <c r="U34" s="203"/>
    </row>
    <row r="35" spans="1:22" s="58" customFormat="1" ht="24">
      <c r="A35" s="87" t="s">
        <v>21</v>
      </c>
      <c r="B35" s="200" t="s">
        <v>1075</v>
      </c>
      <c r="C35" s="78">
        <v>150</v>
      </c>
      <c r="D35" s="85" t="s">
        <v>158</v>
      </c>
      <c r="E35" s="273" t="s">
        <v>1366</v>
      </c>
      <c r="F35" s="148">
        <v>1000</v>
      </c>
      <c r="G35" s="204" t="s">
        <v>93</v>
      </c>
      <c r="H3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148">
        <f>IF(Sklop8[[#This Row],[ZAHTEVANA SHEMA KAKOVOSTI]]&lt;&gt;"",Sklop8[[#This Row],[Preračunana masa/volumen/kos na enoto kg]],"")</f>
        <v>150</v>
      </c>
      <c r="J35" s="193"/>
      <c r="K35" s="197"/>
      <c r="L35" s="197"/>
      <c r="M35" s="198"/>
      <c r="N35" s="194"/>
      <c r="O35" s="194"/>
      <c r="P35" s="195"/>
      <c r="Q35" s="194">
        <f>+Sklop8[[#This Row],[cena/enota brez DDV v EUR]]*Sklop8[[#This Row],[Stopnja DDV (%)]]</f>
        <v>0</v>
      </c>
      <c r="R35" s="194">
        <f>+Sklop8[[#This Row],[cena/enota brez DDV v EUR]]+Sklop8[[#This Row],[Davek (EUR)]]</f>
        <v>0</v>
      </c>
      <c r="S35" s="194">
        <f>+Sklop8[[#This Row],[cena/enota brez DDV v EUR]]*Sklop8[[#This Row],[Okvirna količina]]</f>
        <v>0</v>
      </c>
      <c r="T35" s="202">
        <f>+Sklop8[[#This Row],[Končna cena/enoto mere (EUR) z DDV]]*Sklop8[[#This Row],[Okvirna količina]]</f>
        <v>0</v>
      </c>
      <c r="U35" s="203"/>
    </row>
    <row r="36" spans="1:22" s="58" customFormat="1" ht="36">
      <c r="A36" s="87" t="s">
        <v>22</v>
      </c>
      <c r="B36" s="200" t="s">
        <v>1076</v>
      </c>
      <c r="C36" s="78">
        <v>150</v>
      </c>
      <c r="D36" s="85" t="s">
        <v>158</v>
      </c>
      <c r="E36" s="273" t="s">
        <v>1366</v>
      </c>
      <c r="F36" s="148">
        <v>100</v>
      </c>
      <c r="G36" s="204" t="s">
        <v>93</v>
      </c>
      <c r="H3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48">
        <f>IF(Sklop8[[#This Row],[ZAHTEVANA SHEMA KAKOVOSTI]]&lt;&gt;"",Sklop8[[#This Row],[Preračunana masa/volumen/kos na enoto kg]],"")</f>
        <v>15</v>
      </c>
      <c r="J36" s="193"/>
      <c r="K36" s="197"/>
      <c r="L36" s="197"/>
      <c r="M36" s="198"/>
      <c r="N36" s="194"/>
      <c r="O36" s="194"/>
      <c r="P36" s="195"/>
      <c r="Q36" s="194">
        <f>+Sklop8[[#This Row],[cena/enota brez DDV v EUR]]*Sklop8[[#This Row],[Stopnja DDV (%)]]</f>
        <v>0</v>
      </c>
      <c r="R36" s="194">
        <f>+Sklop8[[#This Row],[cena/enota brez DDV v EUR]]+Sklop8[[#This Row],[Davek (EUR)]]</f>
        <v>0</v>
      </c>
      <c r="S36" s="194">
        <f>+Sklop8[[#This Row],[cena/enota brez DDV v EUR]]*Sklop8[[#This Row],[Okvirna količina]]</f>
        <v>0</v>
      </c>
      <c r="T36" s="202">
        <f>+Sklop8[[#This Row],[Končna cena/enoto mere (EUR) z DDV]]*Sklop8[[#This Row],[Okvirna količina]]</f>
        <v>0</v>
      </c>
      <c r="U36" s="203"/>
    </row>
    <row r="37" spans="1:22" s="58" customFormat="1" ht="36">
      <c r="A37" s="87" t="s">
        <v>23</v>
      </c>
      <c r="B37" s="200" t="s">
        <v>1077</v>
      </c>
      <c r="C37" s="78">
        <v>150</v>
      </c>
      <c r="D37" s="85" t="s">
        <v>158</v>
      </c>
      <c r="E37" s="273" t="s">
        <v>1366</v>
      </c>
      <c r="F37" s="148">
        <v>500</v>
      </c>
      <c r="G37" s="204" t="s">
        <v>93</v>
      </c>
      <c r="H3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7" s="148">
        <f>IF(Sklop8[[#This Row],[ZAHTEVANA SHEMA KAKOVOSTI]]&lt;&gt;"",Sklop8[[#This Row],[Preračunana masa/volumen/kos na enoto kg]],"")</f>
        <v>75</v>
      </c>
      <c r="J37" s="193"/>
      <c r="K37" s="197"/>
      <c r="L37" s="197"/>
      <c r="M37" s="198"/>
      <c r="N37" s="194"/>
      <c r="O37" s="194"/>
      <c r="P37" s="195"/>
      <c r="Q37" s="194">
        <f>+Sklop8[[#This Row],[cena/enota brez DDV v EUR]]*Sklop8[[#This Row],[Stopnja DDV (%)]]</f>
        <v>0</v>
      </c>
      <c r="R37" s="194">
        <f>+Sklop8[[#This Row],[cena/enota brez DDV v EUR]]+Sklop8[[#This Row],[Davek (EUR)]]</f>
        <v>0</v>
      </c>
      <c r="S37" s="194">
        <f>+Sklop8[[#This Row],[cena/enota brez DDV v EUR]]*Sklop8[[#This Row],[Okvirna količina]]</f>
        <v>0</v>
      </c>
      <c r="T37" s="202">
        <f>+Sklop8[[#This Row],[Končna cena/enoto mere (EUR) z DDV]]*Sklop8[[#This Row],[Okvirna količina]]</f>
        <v>0</v>
      </c>
      <c r="U37" s="203"/>
    </row>
    <row r="38" spans="1:22" s="58" customFormat="1" ht="36">
      <c r="A38" s="87" t="s">
        <v>24</v>
      </c>
      <c r="B38" s="200" t="s">
        <v>1078</v>
      </c>
      <c r="C38" s="78">
        <v>150</v>
      </c>
      <c r="D38" s="85" t="s">
        <v>158</v>
      </c>
      <c r="E38" s="273" t="s">
        <v>1366</v>
      </c>
      <c r="F38" s="148">
        <v>500</v>
      </c>
      <c r="G38" s="204" t="s">
        <v>93</v>
      </c>
      <c r="H3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8" s="148">
        <f>IF(Sklop8[[#This Row],[ZAHTEVANA SHEMA KAKOVOSTI]]&lt;&gt;"",Sklop8[[#This Row],[Preračunana masa/volumen/kos na enoto kg]],"")</f>
        <v>75</v>
      </c>
      <c r="J38" s="193"/>
      <c r="K38" s="197"/>
      <c r="L38" s="197"/>
      <c r="M38" s="198"/>
      <c r="N38" s="194"/>
      <c r="O38" s="194"/>
      <c r="P38" s="195"/>
      <c r="Q38" s="194">
        <f>+Sklop8[[#This Row],[cena/enota brez DDV v EUR]]*Sklop8[[#This Row],[Stopnja DDV (%)]]</f>
        <v>0</v>
      </c>
      <c r="R38" s="194">
        <f>+Sklop8[[#This Row],[cena/enota brez DDV v EUR]]+Sklop8[[#This Row],[Davek (EUR)]]</f>
        <v>0</v>
      </c>
      <c r="S38" s="194">
        <f>+Sklop8[[#This Row],[cena/enota brez DDV v EUR]]*Sklop8[[#This Row],[Okvirna količina]]</f>
        <v>0</v>
      </c>
      <c r="T38" s="202">
        <f>+Sklop8[[#This Row],[Končna cena/enoto mere (EUR) z DDV]]*Sklop8[[#This Row],[Okvirna količina]]</f>
        <v>0</v>
      </c>
      <c r="U38" s="203"/>
    </row>
    <row r="39" spans="1:22" s="58" customFormat="1" ht="36">
      <c r="A39" s="87" t="s">
        <v>25</v>
      </c>
      <c r="B39" s="200" t="s">
        <v>1079</v>
      </c>
      <c r="C39" s="78">
        <v>150</v>
      </c>
      <c r="D39" s="85" t="s">
        <v>158</v>
      </c>
      <c r="E39" s="273" t="s">
        <v>1366</v>
      </c>
      <c r="F39" s="148">
        <v>300</v>
      </c>
      <c r="G39" s="204" t="s">
        <v>93</v>
      </c>
      <c r="H3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39" s="148">
        <f>IF(Sklop8[[#This Row],[ZAHTEVANA SHEMA KAKOVOSTI]]&lt;&gt;"",Sklop8[[#This Row],[Preračunana masa/volumen/kos na enoto kg]],"")</f>
        <v>45</v>
      </c>
      <c r="J39" s="193"/>
      <c r="K39" s="197"/>
      <c r="L39" s="197"/>
      <c r="M39" s="198"/>
      <c r="N39" s="194"/>
      <c r="O39" s="194"/>
      <c r="P39" s="195"/>
      <c r="Q39" s="194">
        <f>+Sklop8[[#This Row],[cena/enota brez DDV v EUR]]*Sklop8[[#This Row],[Stopnja DDV (%)]]</f>
        <v>0</v>
      </c>
      <c r="R39" s="194">
        <f>+Sklop8[[#This Row],[cena/enota brez DDV v EUR]]+Sklop8[[#This Row],[Davek (EUR)]]</f>
        <v>0</v>
      </c>
      <c r="S39" s="194">
        <f>+Sklop8[[#This Row],[cena/enota brez DDV v EUR]]*Sklop8[[#This Row],[Okvirna količina]]</f>
        <v>0</v>
      </c>
      <c r="T39" s="202">
        <f>+Sklop8[[#This Row],[Končna cena/enoto mere (EUR) z DDV]]*Sklop8[[#This Row],[Okvirna količina]]</f>
        <v>0</v>
      </c>
      <c r="U39" s="203"/>
    </row>
    <row r="40" spans="1:22" s="58" customFormat="1" ht="24">
      <c r="A40" s="87" t="s">
        <v>26</v>
      </c>
      <c r="B40" s="200" t="s">
        <v>1080</v>
      </c>
      <c r="C40" s="78">
        <v>150</v>
      </c>
      <c r="D40" s="85" t="s">
        <v>158</v>
      </c>
      <c r="E40" s="273" t="s">
        <v>1366</v>
      </c>
      <c r="F40" s="148">
        <v>2000</v>
      </c>
      <c r="G40" s="204" t="s">
        <v>93</v>
      </c>
      <c r="H4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0" s="148">
        <f>IF(Sklop8[[#This Row],[ZAHTEVANA SHEMA KAKOVOSTI]]&lt;&gt;"",Sklop8[[#This Row],[Preračunana masa/volumen/kos na enoto kg]],"")</f>
        <v>300</v>
      </c>
      <c r="J40" s="193"/>
      <c r="K40" s="197"/>
      <c r="L40" s="197"/>
      <c r="M40" s="198"/>
      <c r="N40" s="194"/>
      <c r="O40" s="194"/>
      <c r="P40" s="195"/>
      <c r="Q40" s="194">
        <f>+Sklop8[[#This Row],[cena/enota brez DDV v EUR]]*Sklop8[[#This Row],[Stopnja DDV (%)]]</f>
        <v>0</v>
      </c>
      <c r="R40" s="194">
        <f>+Sklop8[[#This Row],[cena/enota brez DDV v EUR]]+Sklop8[[#This Row],[Davek (EUR)]]</f>
        <v>0</v>
      </c>
      <c r="S40" s="194">
        <f>+Sklop8[[#This Row],[cena/enota brez DDV v EUR]]*Sklop8[[#This Row],[Okvirna količina]]</f>
        <v>0</v>
      </c>
      <c r="T40" s="202">
        <f>+Sklop8[[#This Row],[Končna cena/enoto mere (EUR) z DDV]]*Sklop8[[#This Row],[Okvirna količina]]</f>
        <v>0</v>
      </c>
      <c r="U40" s="203"/>
    </row>
    <row r="41" spans="1:22" s="58" customFormat="1" ht="36">
      <c r="A41" s="87" t="s">
        <v>27</v>
      </c>
      <c r="B41" s="200" t="s">
        <v>1081</v>
      </c>
      <c r="C41" s="78">
        <v>150</v>
      </c>
      <c r="D41" s="85" t="s">
        <v>158</v>
      </c>
      <c r="E41" s="273" t="s">
        <v>1366</v>
      </c>
      <c r="F41" s="148">
        <v>200</v>
      </c>
      <c r="G41" s="204" t="s">
        <v>93</v>
      </c>
      <c r="H4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1" s="148">
        <f>IF(Sklop8[[#This Row],[ZAHTEVANA SHEMA KAKOVOSTI]]&lt;&gt;"",Sklop8[[#This Row],[Preračunana masa/volumen/kos na enoto kg]],"")</f>
        <v>30</v>
      </c>
      <c r="J41" s="193"/>
      <c r="K41" s="197"/>
      <c r="L41" s="197"/>
      <c r="M41" s="198"/>
      <c r="N41" s="194"/>
      <c r="O41" s="194"/>
      <c r="P41" s="195"/>
      <c r="Q41" s="194">
        <f>+Sklop8[[#This Row],[cena/enota brez DDV v EUR]]*Sklop8[[#This Row],[Stopnja DDV (%)]]</f>
        <v>0</v>
      </c>
      <c r="R41" s="194">
        <f>+Sklop8[[#This Row],[cena/enota brez DDV v EUR]]+Sklop8[[#This Row],[Davek (EUR)]]</f>
        <v>0</v>
      </c>
      <c r="S41" s="194">
        <f>+Sklop8[[#This Row],[cena/enota brez DDV v EUR]]*Sklop8[[#This Row],[Okvirna količina]]</f>
        <v>0</v>
      </c>
      <c r="T41" s="202">
        <f>+Sklop8[[#This Row],[Končna cena/enoto mere (EUR) z DDV]]*Sklop8[[#This Row],[Okvirna količina]]</f>
        <v>0</v>
      </c>
      <c r="U41" s="203"/>
    </row>
    <row r="42" spans="1:22" s="58" customFormat="1" ht="36">
      <c r="A42" s="87" t="s">
        <v>28</v>
      </c>
      <c r="B42" s="200" t="s">
        <v>1082</v>
      </c>
      <c r="C42" s="78">
        <v>250</v>
      </c>
      <c r="D42" s="85" t="s">
        <v>158</v>
      </c>
      <c r="E42" s="273" t="s">
        <v>1366</v>
      </c>
      <c r="F42" s="148">
        <v>3000</v>
      </c>
      <c r="G42" s="204" t="s">
        <v>93</v>
      </c>
      <c r="H4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42" s="148">
        <f>IF(Sklop8[[#This Row],[ZAHTEVANA SHEMA KAKOVOSTI]]&lt;&gt;"",Sklop8[[#This Row],[Preračunana masa/volumen/kos na enoto kg]],"")</f>
        <v>750</v>
      </c>
      <c r="J42" s="193"/>
      <c r="K42" s="197"/>
      <c r="L42" s="197"/>
      <c r="M42" s="198"/>
      <c r="N42" s="194"/>
      <c r="O42" s="194"/>
      <c r="P42" s="195"/>
      <c r="Q42" s="194">
        <f>+Sklop8[[#This Row],[cena/enota brez DDV v EUR]]*Sklop8[[#This Row],[Stopnja DDV (%)]]</f>
        <v>0</v>
      </c>
      <c r="R42" s="194">
        <f>+Sklop8[[#This Row],[cena/enota brez DDV v EUR]]+Sklop8[[#This Row],[Davek (EUR)]]</f>
        <v>0</v>
      </c>
      <c r="S42" s="194">
        <f>+Sklop8[[#This Row],[cena/enota brez DDV v EUR]]*Sklop8[[#This Row],[Okvirna količina]]</f>
        <v>0</v>
      </c>
      <c r="T42" s="202">
        <f>+Sklop8[[#This Row],[Končna cena/enoto mere (EUR) z DDV]]*Sklop8[[#This Row],[Okvirna količina]]</f>
        <v>0</v>
      </c>
      <c r="U42" s="203"/>
    </row>
    <row r="43" spans="1:22" ht="12.75" customHeight="1">
      <c r="A43" s="271" t="s">
        <v>182</v>
      </c>
      <c r="B43" s="260"/>
      <c r="C43" s="261"/>
      <c r="D43" s="261"/>
      <c r="E43" s="274"/>
      <c r="F43" s="262"/>
      <c r="G43" s="275"/>
      <c r="H43" s="263">
        <f>SUBTOTAL(109,Sklop8[Preračunana masa/volumen/kos na enoto kg])</f>
        <v>5791.1</v>
      </c>
      <c r="I43" s="263">
        <f>SUBTOTAL(109,Sklop8[Živila iz shem kakovosti (kg)])</f>
        <v>5791.1</v>
      </c>
      <c r="J43" s="262"/>
      <c r="K43" s="264"/>
      <c r="L43" s="264"/>
      <c r="M43" s="265"/>
      <c r="N43" s="266"/>
      <c r="O43" s="266"/>
      <c r="P43" s="266"/>
      <c r="Q43" s="267"/>
      <c r="R43" s="268"/>
      <c r="S43" s="267">
        <f>SUBTOTAL(109,Sklop8[Vrednost za okvirno količino (EUR) brez DDV])</f>
        <v>0</v>
      </c>
      <c r="T43" s="267">
        <f>SUBTOTAL(109,Sklop8[Vrednost za okvirno količino (EUR) z DDV])</f>
        <v>0</v>
      </c>
      <c r="U43" s="269">
        <f>SUBTOTAL(103,Sklop8[Shema kakovosti
(nacionalne, evropske)
])</f>
        <v>0</v>
      </c>
      <c r="V43" s="137"/>
    </row>
    <row r="44" spans="1:22" ht="12.75" customHeight="1">
      <c r="A44" s="48" t="s">
        <v>178</v>
      </c>
      <c r="B44" s="20"/>
      <c r="C44" s="32"/>
      <c r="D44" s="32"/>
      <c r="E44" s="117"/>
      <c r="Q44" s="48"/>
      <c r="R44" s="48"/>
      <c r="S44" s="48"/>
      <c r="T44" s="48"/>
      <c r="V44" s="137"/>
    </row>
    <row r="45" spans="1:22" ht="12.75" customHeight="1">
      <c r="A45" s="15" t="s">
        <v>180</v>
      </c>
      <c r="B45" s="20"/>
      <c r="C45" s="32"/>
      <c r="D45" s="32"/>
      <c r="E45" s="117"/>
      <c r="V45" s="137"/>
    </row>
    <row r="46" spans="1:22">
      <c r="A46" s="110" t="s">
        <v>332</v>
      </c>
      <c r="F46" s="71"/>
      <c r="G46" s="71"/>
      <c r="H46" s="33"/>
      <c r="I46" s="33"/>
      <c r="J46" s="33"/>
      <c r="K46" s="33"/>
      <c r="L46" s="57"/>
      <c r="M46" s="57"/>
      <c r="N46" s="33"/>
      <c r="O46" s="33"/>
      <c r="P46" s="33"/>
      <c r="Q46" s="33"/>
      <c r="R46" s="33"/>
    </row>
    <row r="47" spans="1:22">
      <c r="A47" s="131" t="s">
        <v>237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 ht="15" customHeight="1">
      <c r="A48" s="310" t="s">
        <v>1365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279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1:22">
      <c r="A49" s="311" t="s">
        <v>280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1:22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1:22">
      <c r="A51" s="110" t="s">
        <v>65</v>
      </c>
      <c r="F51" s="71"/>
      <c r="G51" s="71" t="s">
        <v>66</v>
      </c>
      <c r="H51" s="33"/>
      <c r="I51" s="33"/>
      <c r="J51" s="33"/>
      <c r="K51" s="33"/>
      <c r="L51" s="57"/>
      <c r="M51" s="57"/>
      <c r="N51" s="111"/>
      <c r="O51" s="33"/>
      <c r="P51" s="33"/>
      <c r="Q51" s="33" t="s">
        <v>67</v>
      </c>
      <c r="R51" s="33"/>
    </row>
    <row r="52" spans="1:22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56"/>
      <c r="M52" s="56"/>
      <c r="N52" s="10"/>
      <c r="O52" s="10"/>
      <c r="P52" s="10"/>
      <c r="Q52" s="10"/>
      <c r="R52" s="10"/>
      <c r="S52" s="4"/>
      <c r="T52" s="4"/>
      <c r="U52" s="9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>
      <c r="B271" s="20"/>
      <c r="C271" s="32"/>
      <c r="D271" s="32"/>
      <c r="E271" s="117"/>
    </row>
    <row r="272" spans="1:22">
      <c r="B272" s="20"/>
      <c r="C272" s="32"/>
      <c r="D272" s="32"/>
      <c r="E272" s="117"/>
    </row>
    <row r="273" spans="2:5">
      <c r="B273" s="20"/>
      <c r="C273" s="32"/>
      <c r="D273" s="32"/>
      <c r="E273" s="117"/>
    </row>
    <row r="274" spans="2:5">
      <c r="B274" s="20"/>
      <c r="C274" s="32"/>
      <c r="D274" s="32"/>
      <c r="E274" s="117"/>
    </row>
    <row r="275" spans="2:5">
      <c r="B275" s="20"/>
      <c r="C275" s="32"/>
      <c r="D275" s="32"/>
      <c r="E275" s="117"/>
    </row>
  </sheetData>
  <sheetProtection insertRows="0" deleteRows="0"/>
  <protectedRanges>
    <protectedRange sqref="U51:U1048576 J51:P1048576 U1:U47 J1:P47" name="Obseg1"/>
    <protectedRange sqref="J48:P48 U48:U50 J50:P50 M49:P49" name="Obseg1_2"/>
    <protectedRange sqref="J49:L49" name="Obseg1_2_1"/>
  </protectedRanges>
  <mergeCells count="9">
    <mergeCell ref="A49:L49"/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5"/>
  <sheetViews>
    <sheetView topLeftCell="A31" zoomScaleNormal="100" zoomScaleSheetLayoutView="100" workbookViewId="0">
      <selection activeCell="AF49" sqref="AF4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pred_rekapitulacija'!A22</f>
        <v>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pred_rekapitulacija'!B22</f>
        <v>MLEKO IN MLEČNI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1093</v>
      </c>
      <c r="C16" s="85" t="s">
        <v>356</v>
      </c>
      <c r="D16" s="85" t="s">
        <v>95</v>
      </c>
      <c r="E16" s="115" t="s">
        <v>184</v>
      </c>
      <c r="F16" s="88">
        <v>150</v>
      </c>
      <c r="G16" s="120" t="s">
        <v>95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8">
        <f>IF(Sklop9[[#This Row],[ZAHTEVANA SHEMA KAKOVOSTI]]&lt;&gt;"",Sklop9[[#This Row],[Preračunana masa/volumen/kos na enoto kg]],"")</f>
        <v>150</v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8" customFormat="1" ht="24">
      <c r="A17" s="92" t="s">
        <v>3</v>
      </c>
      <c r="B17" s="11" t="s">
        <v>1092</v>
      </c>
      <c r="C17" s="85">
        <v>1</v>
      </c>
      <c r="D17" s="85" t="s">
        <v>95</v>
      </c>
      <c r="E17" s="115" t="s">
        <v>184</v>
      </c>
      <c r="F17" s="93">
        <v>100</v>
      </c>
      <c r="G17" s="120" t="s">
        <v>95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8">
        <f>IF(Sklop9[[#This Row],[ZAHTEVANA SHEMA KAKOVOSTI]]&lt;&gt;"",Sklop9[[#This Row],[Preračunana masa/volumen/kos na enoto kg]],"")</f>
        <v>100</v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8" customFormat="1" ht="48">
      <c r="A18" s="87" t="s">
        <v>4</v>
      </c>
      <c r="B18" s="79" t="s">
        <v>362</v>
      </c>
      <c r="C18" s="85">
        <v>1</v>
      </c>
      <c r="D18" s="85" t="s">
        <v>95</v>
      </c>
      <c r="E18" s="115"/>
      <c r="F18" s="93">
        <v>700</v>
      </c>
      <c r="G18" s="120" t="s">
        <v>95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8" customFormat="1" ht="24">
      <c r="A19" s="92" t="s">
        <v>5</v>
      </c>
      <c r="B19" s="79" t="s">
        <v>363</v>
      </c>
      <c r="C19" s="85">
        <v>200</v>
      </c>
      <c r="D19" s="85" t="s">
        <v>159</v>
      </c>
      <c r="E19" s="115"/>
      <c r="F19" s="93">
        <v>100</v>
      </c>
      <c r="G19" s="120" t="s">
        <v>93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8" customFormat="1" ht="24">
      <c r="A20" s="87" t="s">
        <v>6</v>
      </c>
      <c r="B20" s="11" t="s">
        <v>1091</v>
      </c>
      <c r="C20" s="85">
        <v>1</v>
      </c>
      <c r="D20" s="85" t="s">
        <v>95</v>
      </c>
      <c r="E20" s="115" t="s">
        <v>184</v>
      </c>
      <c r="F20" s="93">
        <v>20</v>
      </c>
      <c r="G20" s="120" t="s">
        <v>95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8">
        <f>IF(Sklop9[[#This Row],[ZAHTEVANA SHEMA KAKOVOSTI]]&lt;&gt;"",Sklop9[[#This Row],[Preračunana masa/volumen/kos na enoto kg]],"")</f>
        <v>20</v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8" customFormat="1" ht="24">
      <c r="A21" s="92" t="s">
        <v>7</v>
      </c>
      <c r="B21" s="11" t="s">
        <v>364</v>
      </c>
      <c r="C21" s="78">
        <v>1</v>
      </c>
      <c r="D21" s="85" t="s">
        <v>95</v>
      </c>
      <c r="E21" s="115"/>
      <c r="F21" s="93">
        <v>10</v>
      </c>
      <c r="G21" s="120" t="s">
        <v>95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8" customFormat="1" ht="24">
      <c r="A22" s="87" t="s">
        <v>8</v>
      </c>
      <c r="B22" s="79" t="s">
        <v>365</v>
      </c>
      <c r="C22" s="78">
        <v>200</v>
      </c>
      <c r="D22" s="85" t="s">
        <v>159</v>
      </c>
      <c r="E22" s="115"/>
      <c r="F22" s="93">
        <v>20</v>
      </c>
      <c r="G22" s="120" t="s">
        <v>93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8" customFormat="1" ht="24">
      <c r="A23" s="92" t="s">
        <v>9</v>
      </c>
      <c r="B23" s="79" t="s">
        <v>365</v>
      </c>
      <c r="C23" s="78">
        <v>1</v>
      </c>
      <c r="D23" s="85" t="s">
        <v>95</v>
      </c>
      <c r="E23" s="115"/>
      <c r="F23" s="93">
        <v>200</v>
      </c>
      <c r="G23" s="120" t="s">
        <v>95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8" customFormat="1" ht="24">
      <c r="A24" s="87" t="s">
        <v>10</v>
      </c>
      <c r="B24" s="79" t="s">
        <v>366</v>
      </c>
      <c r="C24" s="78">
        <v>200</v>
      </c>
      <c r="D24" s="85" t="s">
        <v>159</v>
      </c>
      <c r="E24" s="115"/>
      <c r="F24" s="93">
        <v>50</v>
      </c>
      <c r="G24" s="120" t="s">
        <v>93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8" customFormat="1" ht="24">
      <c r="A25" s="92" t="s">
        <v>11</v>
      </c>
      <c r="B25" s="79" t="s">
        <v>366</v>
      </c>
      <c r="C25" s="78">
        <v>1</v>
      </c>
      <c r="D25" s="85" t="s">
        <v>95</v>
      </c>
      <c r="E25" s="115"/>
      <c r="F25" s="93">
        <v>20</v>
      </c>
      <c r="G25" s="120" t="s">
        <v>95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8" customFormat="1" ht="24">
      <c r="A26" s="87" t="s">
        <v>12</v>
      </c>
      <c r="B26" s="79" t="s">
        <v>367</v>
      </c>
      <c r="C26" s="78">
        <v>1</v>
      </c>
      <c r="D26" s="85" t="s">
        <v>95</v>
      </c>
      <c r="E26" s="115"/>
      <c r="F26" s="93">
        <v>10</v>
      </c>
      <c r="G26" s="120" t="s">
        <v>95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8" customFormat="1" ht="12">
      <c r="A27" s="92" t="s">
        <v>13</v>
      </c>
      <c r="B27" s="80" t="s">
        <v>368</v>
      </c>
      <c r="C27" s="78">
        <v>125</v>
      </c>
      <c r="D27" s="85" t="s">
        <v>158</v>
      </c>
      <c r="E27" s="115"/>
      <c r="F27" s="93">
        <v>1200</v>
      </c>
      <c r="G27" s="120" t="s">
        <v>93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8" customFormat="1" ht="36">
      <c r="A28" s="87" t="s">
        <v>14</v>
      </c>
      <c r="B28" s="79" t="s">
        <v>369</v>
      </c>
      <c r="C28" s="78">
        <v>140</v>
      </c>
      <c r="D28" s="85" t="s">
        <v>158</v>
      </c>
      <c r="E28" s="115"/>
      <c r="F28" s="93">
        <v>500</v>
      </c>
      <c r="G28" s="120" t="s">
        <v>93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8" customFormat="1" ht="24">
      <c r="A29" s="92" t="s">
        <v>15</v>
      </c>
      <c r="B29" s="11" t="s">
        <v>370</v>
      </c>
      <c r="C29" s="78">
        <v>100</v>
      </c>
      <c r="D29" s="85" t="s">
        <v>158</v>
      </c>
      <c r="E29" s="115"/>
      <c r="F29" s="93">
        <v>400</v>
      </c>
      <c r="G29" s="120" t="s">
        <v>93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8" customFormat="1" ht="12">
      <c r="A30" s="87" t="s">
        <v>16</v>
      </c>
      <c r="B30" s="11" t="s">
        <v>358</v>
      </c>
      <c r="C30" s="78" t="s">
        <v>161</v>
      </c>
      <c r="D30" s="85" t="s">
        <v>0</v>
      </c>
      <c r="E30" s="115"/>
      <c r="F30" s="93">
        <v>150</v>
      </c>
      <c r="G30" s="120" t="s">
        <v>0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8" customFormat="1" ht="12">
      <c r="A31" s="92" t="s">
        <v>17</v>
      </c>
      <c r="B31" s="81" t="s">
        <v>371</v>
      </c>
      <c r="C31" s="78">
        <v>250</v>
      </c>
      <c r="D31" s="85" t="s">
        <v>158</v>
      </c>
      <c r="E31" s="115"/>
      <c r="F31" s="93">
        <v>20</v>
      </c>
      <c r="G31" s="120" t="s">
        <v>93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8" customFormat="1" ht="12">
      <c r="A32" s="87" t="s">
        <v>18</v>
      </c>
      <c r="B32" s="12" t="s">
        <v>372</v>
      </c>
      <c r="C32" s="78">
        <v>250</v>
      </c>
      <c r="D32" s="85" t="s">
        <v>158</v>
      </c>
      <c r="E32" s="115"/>
      <c r="F32" s="93">
        <v>50</v>
      </c>
      <c r="G32" s="120" t="s">
        <v>93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1" s="58" customFormat="1" ht="24">
      <c r="A33" s="92" t="s">
        <v>19</v>
      </c>
      <c r="B33" s="12" t="s">
        <v>1089</v>
      </c>
      <c r="C33" s="78">
        <v>500</v>
      </c>
      <c r="D33" s="85" t="s">
        <v>158</v>
      </c>
      <c r="E33" s="115" t="s">
        <v>184</v>
      </c>
      <c r="F33" s="93">
        <v>20</v>
      </c>
      <c r="G33" s="120" t="s">
        <v>93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8">
        <f>IF(Sklop9[[#This Row],[ZAHTEVANA SHEMA KAKOVOSTI]]&lt;&gt;"",Sklop9[[#This Row],[Preračunana masa/volumen/kos na enoto kg]],"")</f>
        <v>10</v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1" s="58" customFormat="1" ht="24">
      <c r="A34" s="87" t="s">
        <v>20</v>
      </c>
      <c r="B34" s="12" t="s">
        <v>1090</v>
      </c>
      <c r="C34" s="78">
        <v>1000</v>
      </c>
      <c r="D34" s="85" t="s">
        <v>158</v>
      </c>
      <c r="E34" s="115" t="s">
        <v>184</v>
      </c>
      <c r="F34" s="93">
        <v>600</v>
      </c>
      <c r="G34" s="120" t="s">
        <v>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4" s="88">
        <f>IF(Sklop9[[#This Row],[ZAHTEVANA SHEMA KAKOVOSTI]]&lt;&gt;"",Sklop9[[#This Row],[Preračunana masa/volumen/kos na enoto kg]],"")</f>
        <v>600</v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8" customFormat="1" ht="24">
      <c r="A35" s="92" t="s">
        <v>21</v>
      </c>
      <c r="B35" s="12" t="s">
        <v>373</v>
      </c>
      <c r="C35" s="78">
        <v>180</v>
      </c>
      <c r="D35" s="85" t="s">
        <v>158</v>
      </c>
      <c r="E35" s="115"/>
      <c r="F35" s="93">
        <v>50</v>
      </c>
      <c r="G35" s="120" t="s">
        <v>93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1" s="58" customFormat="1" ht="12">
      <c r="A36" s="87" t="s">
        <v>22</v>
      </c>
      <c r="B36" s="12" t="s">
        <v>374</v>
      </c>
      <c r="C36" s="122" t="s">
        <v>361</v>
      </c>
      <c r="D36" s="85" t="s">
        <v>0</v>
      </c>
      <c r="E36" s="115"/>
      <c r="F36" s="93">
        <v>50</v>
      </c>
      <c r="G36" s="120" t="s">
        <v>0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1" s="58" customFormat="1" ht="24">
      <c r="A37" s="92" t="s">
        <v>23</v>
      </c>
      <c r="B37" s="79" t="s">
        <v>375</v>
      </c>
      <c r="C37" s="78">
        <v>400</v>
      </c>
      <c r="D37" s="85" t="s">
        <v>158</v>
      </c>
      <c r="E37" s="115"/>
      <c r="F37" s="93">
        <v>1300</v>
      </c>
      <c r="G37" s="120" t="s">
        <v>93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1" s="58" customFormat="1" ht="24">
      <c r="A38" s="87" t="s">
        <v>24</v>
      </c>
      <c r="B38" s="12" t="s">
        <v>376</v>
      </c>
      <c r="C38" s="78">
        <v>1</v>
      </c>
      <c r="D38" s="85" t="s">
        <v>95</v>
      </c>
      <c r="E38" s="115"/>
      <c r="F38" s="93">
        <v>1300</v>
      </c>
      <c r="G38" s="120" t="s">
        <v>95</v>
      </c>
      <c r="H3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38" s="88" t="str">
        <f>IF(Sklop9[[#This Row],[ZAHTEVANA SHEMA KAKOVOSTI]]&lt;&gt;"",Sklop9[[#This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+Sklop9[[#This Row],[cena/enota brez DDV v EUR]]*Sklop9[[#This Row],[Stopnja DDV (%)]]</f>
        <v>0</v>
      </c>
      <c r="R38" s="95">
        <f>+Sklop9[[#This Row],[cena/enota brez DDV v EUR]]+Sklop9[[#This Row],[Davek (EUR)]]</f>
        <v>0</v>
      </c>
      <c r="S38" s="95">
        <f>+Sklop9[[#This Row],[cena/enota brez DDV v EUR]]*Sklop9[[#This Row],[Okvirna količina]]</f>
        <v>0</v>
      </c>
      <c r="T38" s="95">
        <f>+Sklop9[[#This Row],[Končna cena/enoto mere (EUR) z DDV]]*Sklop9[[#This Row],[Okvirna količina]]</f>
        <v>0</v>
      </c>
      <c r="U38" s="106"/>
    </row>
    <row r="39" spans="1:21" s="58" customFormat="1" ht="24">
      <c r="A39" s="92" t="s">
        <v>25</v>
      </c>
      <c r="B39" s="12" t="s">
        <v>1088</v>
      </c>
      <c r="C39" s="78">
        <v>1</v>
      </c>
      <c r="D39" s="85" t="s">
        <v>95</v>
      </c>
      <c r="E39" s="115" t="s">
        <v>184</v>
      </c>
      <c r="F39" s="93">
        <v>20</v>
      </c>
      <c r="G39" s="120" t="s">
        <v>360</v>
      </c>
      <c r="H3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88">
        <f>IF(Sklop9[[#This Row],[ZAHTEVANA SHEMA KAKOVOSTI]]&lt;&gt;"",Sklop9[[#This Row],[Preračunana masa/volumen/kos na enoto kg]],"")</f>
        <v>20</v>
      </c>
      <c r="J39" s="101"/>
      <c r="K39" s="94"/>
      <c r="L39" s="94"/>
      <c r="M39" s="103"/>
      <c r="N39" s="95"/>
      <c r="O39" s="95"/>
      <c r="P39" s="104"/>
      <c r="Q39" s="95">
        <f>+Sklop9[[#This Row],[cena/enota brez DDV v EUR]]*Sklop9[[#This Row],[Stopnja DDV (%)]]</f>
        <v>0</v>
      </c>
      <c r="R39" s="95">
        <f>+Sklop9[[#This Row],[cena/enota brez DDV v EUR]]+Sklop9[[#This Row],[Davek (EUR)]]</f>
        <v>0</v>
      </c>
      <c r="S39" s="95">
        <f>+Sklop9[[#This Row],[cena/enota brez DDV v EUR]]*Sklop9[[#This Row],[Okvirna količina]]</f>
        <v>0</v>
      </c>
      <c r="T39" s="95">
        <f>+Sklop9[[#This Row],[Končna cena/enoto mere (EUR) z DDV]]*Sklop9[[#This Row],[Okvirna količina]]</f>
        <v>0</v>
      </c>
      <c r="U39" s="106"/>
    </row>
    <row r="40" spans="1:21" s="58" customFormat="1" ht="12">
      <c r="A40" s="87" t="s">
        <v>26</v>
      </c>
      <c r="B40" s="12" t="s">
        <v>377</v>
      </c>
      <c r="C40" s="78">
        <v>250</v>
      </c>
      <c r="D40" s="85" t="s">
        <v>158</v>
      </c>
      <c r="E40" s="115"/>
      <c r="F40" s="93">
        <v>5</v>
      </c>
      <c r="G40" s="120" t="s">
        <v>93</v>
      </c>
      <c r="H4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0" s="88" t="str">
        <f>IF(Sklop9[[#This Row],[ZAHTEVANA SHEMA KAKOVOSTI]]&lt;&gt;"",Sklop9[[#This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+Sklop9[[#This Row],[cena/enota brez DDV v EUR]]*Sklop9[[#This Row],[Stopnja DDV (%)]]</f>
        <v>0</v>
      </c>
      <c r="R40" s="95">
        <f>+Sklop9[[#This Row],[cena/enota brez DDV v EUR]]+Sklop9[[#This Row],[Davek (EUR)]]</f>
        <v>0</v>
      </c>
      <c r="S40" s="95">
        <f>+Sklop9[[#This Row],[cena/enota brez DDV v EUR]]*Sklop9[[#This Row],[Okvirna količina]]</f>
        <v>0</v>
      </c>
      <c r="T40" s="95">
        <f>+Sklop9[[#This Row],[Končna cena/enoto mere (EUR) z DDV]]*Sklop9[[#This Row],[Okvirna količina]]</f>
        <v>0</v>
      </c>
      <c r="U40" s="106"/>
    </row>
    <row r="41" spans="1:21" s="58" customFormat="1" ht="12">
      <c r="A41" s="92" t="s">
        <v>27</v>
      </c>
      <c r="B41" s="12" t="s">
        <v>378</v>
      </c>
      <c r="C41" s="78">
        <v>250</v>
      </c>
      <c r="D41" s="85" t="s">
        <v>159</v>
      </c>
      <c r="E41" s="115"/>
      <c r="F41" s="93">
        <v>5</v>
      </c>
      <c r="G41" s="120" t="s">
        <v>93</v>
      </c>
      <c r="H4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8" customFormat="1" ht="12">
      <c r="A42" s="87" t="s">
        <v>28</v>
      </c>
      <c r="B42" s="12" t="s">
        <v>379</v>
      </c>
      <c r="C42" s="78">
        <v>250</v>
      </c>
      <c r="D42" s="85" t="s">
        <v>158</v>
      </c>
      <c r="E42" s="115"/>
      <c r="F42" s="93">
        <v>1800</v>
      </c>
      <c r="G42" s="120" t="s">
        <v>93</v>
      </c>
      <c r="H4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2" s="88" t="str">
        <f>IF(Sklop9[[#This Row],[ZAHTEVANA SHEMA KAKOVOSTI]]&lt;&gt;"",Sklop9[[#This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+Sklop9[[#This Row],[cena/enota brez DDV v EUR]]*Sklop9[[#This Row],[Stopnja DDV (%)]]</f>
        <v>0</v>
      </c>
      <c r="R42" s="95">
        <f>+Sklop9[[#This Row],[cena/enota brez DDV v EUR]]+Sklop9[[#This Row],[Davek (EUR)]]</f>
        <v>0</v>
      </c>
      <c r="S42" s="95">
        <f>+Sklop9[[#This Row],[cena/enota brez DDV v EUR]]*Sklop9[[#This Row],[Okvirna količina]]</f>
        <v>0</v>
      </c>
      <c r="T42" s="95">
        <f>+Sklop9[[#This Row],[Končna cena/enoto mere (EUR) z DDV]]*Sklop9[[#This Row],[Okvirna količina]]</f>
        <v>0</v>
      </c>
      <c r="U42" s="106"/>
    </row>
    <row r="43" spans="1:21" s="58" customFormat="1" ht="24">
      <c r="A43" s="92" t="s">
        <v>29</v>
      </c>
      <c r="B43" s="79" t="s">
        <v>380</v>
      </c>
      <c r="C43" s="78">
        <v>320</v>
      </c>
      <c r="D43" s="85" t="s">
        <v>158</v>
      </c>
      <c r="E43" s="115"/>
      <c r="F43" s="93">
        <v>50</v>
      </c>
      <c r="G43" s="120" t="s">
        <v>93</v>
      </c>
      <c r="H4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3" s="88" t="str">
        <f>IF(Sklop9[[#This Row],[ZAHTEVANA SHEMA KAKOVOSTI]]&lt;&gt;"",Sklop9[[#This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+Sklop9[[#This Row],[cena/enota brez DDV v EUR]]*Sklop9[[#This Row],[Stopnja DDV (%)]]</f>
        <v>0</v>
      </c>
      <c r="R43" s="95">
        <f>+Sklop9[[#This Row],[cena/enota brez DDV v EUR]]+Sklop9[[#This Row],[Davek (EUR)]]</f>
        <v>0</v>
      </c>
      <c r="S43" s="95">
        <f>+Sklop9[[#This Row],[cena/enota brez DDV v EUR]]*Sklop9[[#This Row],[Okvirna količina]]</f>
        <v>0</v>
      </c>
      <c r="T43" s="95">
        <f>+Sklop9[[#This Row],[Končna cena/enoto mere (EUR) z DDV]]*Sklop9[[#This Row],[Okvirna količina]]</f>
        <v>0</v>
      </c>
      <c r="U43" s="106"/>
    </row>
    <row r="44" spans="1:21" s="58" customFormat="1" ht="12">
      <c r="A44" s="87" t="s">
        <v>30</v>
      </c>
      <c r="B44" s="82" t="s">
        <v>381</v>
      </c>
      <c r="C44" s="78">
        <v>330</v>
      </c>
      <c r="D44" s="85" t="s">
        <v>158</v>
      </c>
      <c r="E44" s="115"/>
      <c r="F44" s="93">
        <v>300</v>
      </c>
      <c r="G44" s="120" t="s">
        <v>93</v>
      </c>
      <c r="H4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</v>
      </c>
      <c r="I44" s="88" t="str">
        <f>IF(Sklop9[[#This Row],[ZAHTEVANA SHEMA KAKOVOSTI]]&lt;&gt;"",Sklop9[[#This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+Sklop9[[#This Row],[cena/enota brez DDV v EUR]]*Sklop9[[#This Row],[Stopnja DDV (%)]]</f>
        <v>0</v>
      </c>
      <c r="R44" s="95">
        <f>+Sklop9[[#This Row],[cena/enota brez DDV v EUR]]+Sklop9[[#This Row],[Davek (EUR)]]</f>
        <v>0</v>
      </c>
      <c r="S44" s="95">
        <f>+Sklop9[[#This Row],[cena/enota brez DDV v EUR]]*Sklop9[[#This Row],[Okvirna količina]]</f>
        <v>0</v>
      </c>
      <c r="T44" s="95">
        <f>+Sklop9[[#This Row],[Končna cena/enoto mere (EUR) z DDV]]*Sklop9[[#This Row],[Okvirna količina]]</f>
        <v>0</v>
      </c>
      <c r="U44" s="106"/>
    </row>
    <row r="45" spans="1:21" s="58" customFormat="1" ht="12">
      <c r="A45" s="92" t="s">
        <v>31</v>
      </c>
      <c r="B45" s="79" t="s">
        <v>382</v>
      </c>
      <c r="C45" s="78">
        <v>1</v>
      </c>
      <c r="D45" s="85" t="s">
        <v>0</v>
      </c>
      <c r="E45" s="115"/>
      <c r="F45" s="93">
        <v>1000</v>
      </c>
      <c r="G45" s="120" t="s">
        <v>0</v>
      </c>
      <c r="H4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5" s="88" t="str">
        <f>IF(Sklop9[[#This Row],[ZAHTEVANA SHEMA KAKOVOSTI]]&lt;&gt;"",Sklop9[[#This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+Sklop9[[#This Row],[cena/enota brez DDV v EUR]]*Sklop9[[#This Row],[Stopnja DDV (%)]]</f>
        <v>0</v>
      </c>
      <c r="R45" s="95">
        <f>+Sklop9[[#This Row],[cena/enota brez DDV v EUR]]+Sklop9[[#This Row],[Davek (EUR)]]</f>
        <v>0</v>
      </c>
      <c r="S45" s="95">
        <f>+Sklop9[[#This Row],[cena/enota brez DDV v EUR]]*Sklop9[[#This Row],[Okvirna količina]]</f>
        <v>0</v>
      </c>
      <c r="T45" s="95">
        <f>+Sklop9[[#This Row],[Končna cena/enoto mere (EUR) z DDV]]*Sklop9[[#This Row],[Okvirna količina]]</f>
        <v>0</v>
      </c>
      <c r="U45" s="106"/>
    </row>
    <row r="46" spans="1:21" s="58" customFormat="1" ht="12">
      <c r="A46" s="87" t="s">
        <v>32</v>
      </c>
      <c r="B46" s="79" t="s">
        <v>383</v>
      </c>
      <c r="C46" s="78">
        <v>150</v>
      </c>
      <c r="D46" s="85" t="s">
        <v>158</v>
      </c>
      <c r="E46" s="115"/>
      <c r="F46" s="93">
        <v>1000</v>
      </c>
      <c r="G46" s="120" t="s">
        <v>93</v>
      </c>
      <c r="H4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8" customFormat="1" ht="24">
      <c r="A47" s="92" t="s">
        <v>33</v>
      </c>
      <c r="B47" s="12" t="s">
        <v>384</v>
      </c>
      <c r="C47" s="78">
        <v>400</v>
      </c>
      <c r="D47" s="85" t="s">
        <v>158</v>
      </c>
      <c r="E47" s="115"/>
      <c r="F47" s="93">
        <v>50</v>
      </c>
      <c r="G47" s="120" t="s">
        <v>0</v>
      </c>
      <c r="H4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7" s="88" t="str">
        <f>IF(Sklop9[[#This Row],[ZAHTEVANA SHEMA KAKOVOSTI]]&lt;&gt;"",Sklop9[[#This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+Sklop9[[#This Row],[cena/enota brez DDV v EUR]]*Sklop9[[#This Row],[Stopnja DDV (%)]]</f>
        <v>0</v>
      </c>
      <c r="R47" s="95">
        <f>+Sklop9[[#This Row],[cena/enota brez DDV v EUR]]+Sklop9[[#This Row],[Davek (EUR)]]</f>
        <v>0</v>
      </c>
      <c r="S47" s="95">
        <f>+Sklop9[[#This Row],[cena/enota brez DDV v EUR]]*Sklop9[[#This Row],[Okvirna količina]]</f>
        <v>0</v>
      </c>
      <c r="T47" s="95">
        <f>+Sklop9[[#This Row],[Končna cena/enoto mere (EUR) z DDV]]*Sklop9[[#This Row],[Okvirna količina]]</f>
        <v>0</v>
      </c>
      <c r="U47" s="106"/>
    </row>
    <row r="48" spans="1:21" s="58" customFormat="1" ht="24">
      <c r="A48" s="87" t="s">
        <v>34</v>
      </c>
      <c r="B48" s="12" t="s">
        <v>385</v>
      </c>
      <c r="C48" s="78">
        <v>400</v>
      </c>
      <c r="D48" s="85" t="s">
        <v>158</v>
      </c>
      <c r="E48" s="115"/>
      <c r="F48" s="93">
        <v>10</v>
      </c>
      <c r="G48" s="120" t="s">
        <v>0</v>
      </c>
      <c r="H4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8" s="88" t="str">
        <f>IF(Sklop9[[#This Row],[ZAHTEVANA SHEMA KAKOVOSTI]]&lt;&gt;"",Sklop9[[#This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06"/>
    </row>
    <row r="49" spans="1:21" s="58" customFormat="1" ht="24">
      <c r="A49" s="92" t="s">
        <v>35</v>
      </c>
      <c r="B49" s="5" t="s">
        <v>386</v>
      </c>
      <c r="C49" s="78">
        <v>400</v>
      </c>
      <c r="D49" s="85" t="s">
        <v>158</v>
      </c>
      <c r="E49" s="115"/>
      <c r="F49" s="93">
        <v>20</v>
      </c>
      <c r="G49" s="120" t="s">
        <v>0</v>
      </c>
      <c r="H4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9" s="88" t="str">
        <f>IF(Sklop9[[#This Row],[ZAHTEVANA SHEMA KAKOVOSTI]]&lt;&gt;"",Sklop9[[#This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8" customFormat="1" ht="24">
      <c r="A50" s="87" t="s">
        <v>36</v>
      </c>
      <c r="B50" s="83" t="s">
        <v>387</v>
      </c>
      <c r="C50" s="78">
        <v>400</v>
      </c>
      <c r="D50" s="85" t="s">
        <v>158</v>
      </c>
      <c r="E50" s="116"/>
      <c r="F50" s="93">
        <v>30</v>
      </c>
      <c r="G50" s="132" t="s">
        <v>0</v>
      </c>
      <c r="H5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0" s="93" t="str">
        <f>IF(Sklop9[[#This Row],[ZAHTEVANA SHEMA KAKOVOSTI]]&lt;&gt;"",Sklop9[[#This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+Sklop9[[#This Row],[cena/enota brez DDV v EUR]]*Sklop9[[#This Row],[Stopnja DDV (%)]]</f>
        <v>0</v>
      </c>
      <c r="R50" s="95">
        <f>+Sklop9[[#This Row],[cena/enota brez DDV v EUR]]+Sklop9[[#This Row],[Davek (EUR)]]</f>
        <v>0</v>
      </c>
      <c r="S50" s="95">
        <f>+Sklop9[[#This Row],[cena/enota brez DDV v EUR]]*Sklop9[[#This Row],[Okvirna količina]]</f>
        <v>0</v>
      </c>
      <c r="T50" s="95">
        <f>+Sklop9[[#This Row],[Končna cena/enoto mere (EUR) z DDV]]*Sklop9[[#This Row],[Okvirna količina]]</f>
        <v>0</v>
      </c>
      <c r="U50" s="106"/>
    </row>
    <row r="51" spans="1:21" s="58" customFormat="1" ht="12">
      <c r="A51" s="92" t="s">
        <v>37</v>
      </c>
      <c r="B51" s="83" t="s">
        <v>388</v>
      </c>
      <c r="C51" s="78">
        <v>500</v>
      </c>
      <c r="D51" s="85" t="s">
        <v>158</v>
      </c>
      <c r="E51" s="116"/>
      <c r="F51" s="93">
        <v>5</v>
      </c>
      <c r="G51" s="132" t="s">
        <v>93</v>
      </c>
      <c r="H5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51" s="93" t="str">
        <f>IF(Sklop9[[#This Row],[ZAHTEVANA SHEMA KAKOVOSTI]]&lt;&gt;"",Sklop9[[#This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+Sklop9[[#This Row],[cena/enota brez DDV v EUR]]*Sklop9[[#This Row],[Stopnja DDV (%)]]</f>
        <v>0</v>
      </c>
      <c r="R51" s="95">
        <f>+Sklop9[[#This Row],[cena/enota brez DDV v EUR]]+Sklop9[[#This Row],[Davek (EUR)]]</f>
        <v>0</v>
      </c>
      <c r="S51" s="95">
        <f>+Sklop9[[#This Row],[cena/enota brez DDV v EUR]]*Sklop9[[#This Row],[Okvirna količina]]</f>
        <v>0</v>
      </c>
      <c r="T51" s="95">
        <f>+Sklop9[[#This Row],[Končna cena/enoto mere (EUR) z DDV]]*Sklop9[[#This Row],[Okvirna količina]]</f>
        <v>0</v>
      </c>
      <c r="U51" s="106"/>
    </row>
    <row r="52" spans="1:21" s="58" customFormat="1" ht="12">
      <c r="A52" s="87" t="s">
        <v>38</v>
      </c>
      <c r="B52" s="83" t="s">
        <v>389</v>
      </c>
      <c r="C52" s="78">
        <v>1</v>
      </c>
      <c r="D52" s="85" t="s">
        <v>0</v>
      </c>
      <c r="E52" s="116"/>
      <c r="F52" s="93">
        <v>100</v>
      </c>
      <c r="G52" s="132" t="s">
        <v>0</v>
      </c>
      <c r="H5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93" t="str">
        <f>IF(Sklop9[[#This Row],[ZAHTEVANA SHEMA KAKOVOSTI]]&lt;&gt;"",Sklop9[[#This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+Sklop9[[#This Row],[cena/enota brez DDV v EUR]]*Sklop9[[#This Row],[Stopnja DDV (%)]]</f>
        <v>0</v>
      </c>
      <c r="R52" s="99">
        <f>+Sklop9[[#This Row],[cena/enota brez DDV v EUR]]+Sklop9[[#This Row],[Davek (EUR)]]</f>
        <v>0</v>
      </c>
      <c r="S52" s="99">
        <f>+Sklop9[[#This Row],[cena/enota brez DDV v EUR]]*Sklop9[[#This Row],[Okvirna količina]]</f>
        <v>0</v>
      </c>
      <c r="T52" s="99">
        <f>+Sklop9[[#This Row],[Končna cena/enoto mere (EUR) z DDV]]*Sklop9[[#This Row],[Okvirna količina]]</f>
        <v>0</v>
      </c>
      <c r="U52" s="107"/>
    </row>
    <row r="53" spans="1:21" s="58" customFormat="1" ht="24">
      <c r="A53" s="92" t="s">
        <v>39</v>
      </c>
      <c r="B53" s="83" t="s">
        <v>390</v>
      </c>
      <c r="C53" s="78">
        <v>200</v>
      </c>
      <c r="D53" s="85" t="s">
        <v>158</v>
      </c>
      <c r="E53" s="116"/>
      <c r="F53" s="93">
        <v>100</v>
      </c>
      <c r="G53" s="132" t="s">
        <v>93</v>
      </c>
      <c r="H5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3" s="93" t="str">
        <f>IF(Sklop9[[#This Row],[ZAHTEVANA SHEMA KAKOVOSTI]]&lt;&gt;"",Sklop9[[#This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+Sklop9[[#This Row],[cena/enota brez DDV v EUR]]*Sklop9[[#This Row],[Stopnja DDV (%)]]</f>
        <v>0</v>
      </c>
      <c r="R53" s="99">
        <f>+Sklop9[[#This Row],[cena/enota brez DDV v EUR]]+Sklop9[[#This Row],[Davek (EUR)]]</f>
        <v>0</v>
      </c>
      <c r="S53" s="99">
        <f>+Sklop9[[#This Row],[cena/enota brez DDV v EUR]]*Sklop9[[#This Row],[Okvirna količina]]</f>
        <v>0</v>
      </c>
      <c r="T53" s="99">
        <f>+Sklop9[[#This Row],[Končna cena/enoto mere (EUR) z DDV]]*Sklop9[[#This Row],[Okvirna količina]]</f>
        <v>0</v>
      </c>
      <c r="U53" s="106"/>
    </row>
    <row r="54" spans="1:21" s="58" customFormat="1" ht="24">
      <c r="A54" s="87" t="s">
        <v>40</v>
      </c>
      <c r="B54" s="83" t="s">
        <v>391</v>
      </c>
      <c r="C54" s="78">
        <v>250</v>
      </c>
      <c r="D54" s="85" t="s">
        <v>158</v>
      </c>
      <c r="E54" s="116"/>
      <c r="F54" s="93">
        <v>100</v>
      </c>
      <c r="G54" s="132" t="s">
        <v>93</v>
      </c>
      <c r="H5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4" s="93" t="str">
        <f>IF(Sklop9[[#This Row],[ZAHTEVANA SHEMA KAKOVOSTI]]&lt;&gt;"",Sklop9[[#This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+Sklop9[[#This Row],[cena/enota brez DDV v EUR]]*Sklop9[[#This Row],[Stopnja DDV (%)]]</f>
        <v>0</v>
      </c>
      <c r="R54" s="99">
        <f>+Sklop9[[#This Row],[cena/enota brez DDV v EUR]]+Sklop9[[#This Row],[Davek (EUR)]]</f>
        <v>0</v>
      </c>
      <c r="S54" s="99">
        <f>+Sklop9[[#This Row],[cena/enota brez DDV v EUR]]*Sklop9[[#This Row],[Okvirna količina]]</f>
        <v>0</v>
      </c>
      <c r="T54" s="99">
        <f>+Sklop9[[#This Row],[Končna cena/enoto mere (EUR) z DDV]]*Sklop9[[#This Row],[Okvirna količina]]</f>
        <v>0</v>
      </c>
      <c r="U54" s="106"/>
    </row>
    <row r="55" spans="1:21" s="58" customFormat="1" ht="12">
      <c r="A55" s="92" t="s">
        <v>41</v>
      </c>
      <c r="B55" s="83" t="s">
        <v>359</v>
      </c>
      <c r="C55" s="78" t="s">
        <v>161</v>
      </c>
      <c r="D55" s="85" t="s">
        <v>0</v>
      </c>
      <c r="E55" s="116"/>
      <c r="F55" s="93">
        <v>400</v>
      </c>
      <c r="G55" s="132" t="s">
        <v>0</v>
      </c>
      <c r="H5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5" s="93" t="str">
        <f>IF(Sklop9[[#This Row],[ZAHTEVANA SHEMA KAKOVOSTI]]&lt;&gt;"",Sklop9[[#This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9">
        <f>+Sklop9[[#This Row],[cena/enota brez DDV v EUR]]*Sklop9[[#This Row],[Stopnja DDV (%)]]</f>
        <v>0</v>
      </c>
      <c r="R55" s="99">
        <f>+Sklop9[[#This Row],[cena/enota brez DDV v EUR]]+Sklop9[[#This Row],[Davek (EUR)]]</f>
        <v>0</v>
      </c>
      <c r="S55" s="99">
        <f>+Sklop9[[#This Row],[cena/enota brez DDV v EUR]]*Sklop9[[#This Row],[Okvirna količina]]</f>
        <v>0</v>
      </c>
      <c r="T55" s="99">
        <f>+Sklop9[[#This Row],[Končna cena/enoto mere (EUR) z DDV]]*Sklop9[[#This Row],[Okvirna količina]]</f>
        <v>0</v>
      </c>
      <c r="U55" s="106"/>
    </row>
    <row r="56" spans="1:21" s="58" customFormat="1" ht="12">
      <c r="A56" s="87" t="s">
        <v>42</v>
      </c>
      <c r="B56" s="83" t="s">
        <v>392</v>
      </c>
      <c r="C56" s="78">
        <v>1</v>
      </c>
      <c r="D56" s="85" t="s">
        <v>0</v>
      </c>
      <c r="E56" s="116"/>
      <c r="F56" s="93">
        <v>60</v>
      </c>
      <c r="G56" s="132" t="s">
        <v>0</v>
      </c>
      <c r="H5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93" t="str">
        <f>IF(Sklop9[[#This Row],[ZAHTEVANA SHEMA KAKOVOSTI]]&lt;&gt;"",Sklop9[[#This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9">
        <f>+Sklop9[[#This Row],[cena/enota brez DDV v EUR]]*Sklop9[[#This Row],[Stopnja DDV (%)]]</f>
        <v>0</v>
      </c>
      <c r="R56" s="99">
        <f>+Sklop9[[#This Row],[cena/enota brez DDV v EUR]]+Sklop9[[#This Row],[Davek (EUR)]]</f>
        <v>0</v>
      </c>
      <c r="S56" s="99">
        <f>+Sklop9[[#This Row],[cena/enota brez DDV v EUR]]*Sklop9[[#This Row],[Okvirna količina]]</f>
        <v>0</v>
      </c>
      <c r="T56" s="99">
        <f>+Sklop9[[#This Row],[Končna cena/enoto mere (EUR) z DDV]]*Sklop9[[#This Row],[Okvirna količina]]</f>
        <v>0</v>
      </c>
      <c r="U56" s="106"/>
    </row>
    <row r="57" spans="1:21" s="58" customFormat="1" ht="24">
      <c r="A57" s="92" t="s">
        <v>43</v>
      </c>
      <c r="B57" s="83" t="s">
        <v>393</v>
      </c>
      <c r="C57" s="78">
        <v>140</v>
      </c>
      <c r="D57" s="85" t="s">
        <v>158</v>
      </c>
      <c r="E57" s="116"/>
      <c r="F57" s="93">
        <v>800</v>
      </c>
      <c r="G57" s="128" t="s">
        <v>93</v>
      </c>
      <c r="H5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7" s="93" t="str">
        <f>IF(Sklop9[[#This Row],[ZAHTEVANA SHEMA KAKOVOSTI]]&lt;&gt;"",Sklop9[[#This Row],[Preračunana masa/volumen/kos na enoto kg]],"")</f>
        <v/>
      </c>
      <c r="J57" s="101"/>
      <c r="K57" s="96"/>
      <c r="L57" s="96"/>
      <c r="M57" s="2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127">
        <f>+Sklop9[[#This Row],[Končna cena/enoto mere (EUR) z DDV]]*Sklop9[[#This Row],[Okvirna količina]]</f>
        <v>0</v>
      </c>
      <c r="U57" s="106"/>
    </row>
    <row r="58" spans="1:21" s="58" customFormat="1" ht="24">
      <c r="A58" s="92" t="s">
        <v>48</v>
      </c>
      <c r="B58" s="83" t="s">
        <v>1083</v>
      </c>
      <c r="C58" s="78">
        <v>3</v>
      </c>
      <c r="D58" s="85" t="s">
        <v>0</v>
      </c>
      <c r="E58" s="116" t="s">
        <v>184</v>
      </c>
      <c r="F58" s="93">
        <v>100</v>
      </c>
      <c r="G58" s="128" t="s">
        <v>0</v>
      </c>
      <c r="H5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93">
        <f>IF(Sklop9[[#This Row],[ZAHTEVANA SHEMA KAKOVOSTI]]&lt;&gt;"",Sklop9[[#This Row],[Preračunana masa/volumen/kos na enoto kg]],"")</f>
        <v>300</v>
      </c>
      <c r="J58" s="101"/>
      <c r="K58" s="96"/>
      <c r="L58" s="96"/>
      <c r="M58" s="2"/>
      <c r="N58" s="95"/>
      <c r="O58" s="95"/>
      <c r="P58" s="104"/>
      <c r="Q58" s="95">
        <f>+Sklop9[[#This Row],[cena/enota brez DDV v EUR]]*Sklop9[[#This Row],[Stopnja DDV (%)]]</f>
        <v>0</v>
      </c>
      <c r="R58" s="95">
        <f>+Sklop9[[#This Row],[cena/enota brez DDV v EUR]]+Sklop9[[#This Row],[Davek (EUR)]]</f>
        <v>0</v>
      </c>
      <c r="S58" s="95">
        <f>+Sklop9[[#This Row],[cena/enota brez DDV v EUR]]*Sklop9[[#This Row],[Okvirna količina]]</f>
        <v>0</v>
      </c>
      <c r="T58" s="127">
        <f>+Sklop9[[#This Row],[Končna cena/enoto mere (EUR) z DDV]]*Sklop9[[#This Row],[Okvirna količina]]</f>
        <v>0</v>
      </c>
      <c r="U58" s="106"/>
    </row>
    <row r="59" spans="1:21" s="58" customFormat="1" ht="24">
      <c r="A59" s="92" t="s">
        <v>44</v>
      </c>
      <c r="B59" s="83" t="s">
        <v>1084</v>
      </c>
      <c r="C59" s="78">
        <v>140</v>
      </c>
      <c r="D59" s="85" t="s">
        <v>158</v>
      </c>
      <c r="E59" s="116" t="s">
        <v>184</v>
      </c>
      <c r="F59" s="93">
        <v>800</v>
      </c>
      <c r="G59" s="128" t="s">
        <v>93</v>
      </c>
      <c r="H5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9" s="93">
        <f>IF(Sklop9[[#This Row],[ZAHTEVANA SHEMA KAKOVOSTI]]&lt;&gt;"",Sklop9[[#This Row],[Preračunana masa/volumen/kos na enoto kg]],"")</f>
        <v>112.00000000000001</v>
      </c>
      <c r="J59" s="101"/>
      <c r="K59" s="96"/>
      <c r="L59" s="96"/>
      <c r="M59" s="2"/>
      <c r="N59" s="95"/>
      <c r="O59" s="95"/>
      <c r="P59" s="104"/>
      <c r="Q59" s="95">
        <f>+Sklop9[[#This Row],[cena/enota brez DDV v EUR]]*Sklop9[[#This Row],[Stopnja DDV (%)]]</f>
        <v>0</v>
      </c>
      <c r="R59" s="95">
        <f>+Sklop9[[#This Row],[cena/enota brez DDV v EUR]]+Sklop9[[#This Row],[Davek (EUR)]]</f>
        <v>0</v>
      </c>
      <c r="S59" s="95">
        <f>+Sklop9[[#This Row],[cena/enota brez DDV v EUR]]*Sklop9[[#This Row],[Okvirna količina]]</f>
        <v>0</v>
      </c>
      <c r="T59" s="127">
        <f>+Sklop9[[#This Row],[Končna cena/enoto mere (EUR) z DDV]]*Sklop9[[#This Row],[Okvirna količina]]</f>
        <v>0</v>
      </c>
      <c r="U59" s="106"/>
    </row>
    <row r="60" spans="1:21" s="58" customFormat="1" ht="24">
      <c r="A60" s="87" t="s">
        <v>45</v>
      </c>
      <c r="B60" s="83" t="s">
        <v>1085</v>
      </c>
      <c r="C60" s="78">
        <v>140</v>
      </c>
      <c r="D60" s="85" t="s">
        <v>158</v>
      </c>
      <c r="E60" s="116" t="s">
        <v>184</v>
      </c>
      <c r="F60" s="93">
        <v>200</v>
      </c>
      <c r="G60" s="128" t="s">
        <v>93</v>
      </c>
      <c r="H6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I60" s="93">
        <f>IF(Sklop9[[#This Row],[ZAHTEVANA SHEMA KAKOVOSTI]]&lt;&gt;"",Sklop9[[#This Row],[Preračunana masa/volumen/kos na enoto kg]],"")</f>
        <v>28.000000000000004</v>
      </c>
      <c r="J60" s="101"/>
      <c r="K60" s="96"/>
      <c r="L60" s="96"/>
      <c r="M60" s="2"/>
      <c r="N60" s="95"/>
      <c r="O60" s="95"/>
      <c r="P60" s="104"/>
      <c r="Q60" s="95">
        <f>+Sklop9[[#This Row],[cena/enota brez DDV v EUR]]*Sklop9[[#This Row],[Stopnja DDV (%)]]</f>
        <v>0</v>
      </c>
      <c r="R60" s="95">
        <f>+Sklop9[[#This Row],[cena/enota brez DDV v EUR]]+Sklop9[[#This Row],[Davek (EUR)]]</f>
        <v>0</v>
      </c>
      <c r="S60" s="95">
        <f>+Sklop9[[#This Row],[cena/enota brez DDV v EUR]]*Sklop9[[#This Row],[Okvirna količina]]</f>
        <v>0</v>
      </c>
      <c r="T60" s="127">
        <f>+Sklop9[[#This Row],[Končna cena/enoto mere (EUR) z DDV]]*Sklop9[[#This Row],[Okvirna količina]]</f>
        <v>0</v>
      </c>
      <c r="U60" s="106"/>
    </row>
    <row r="61" spans="1:21" s="58" customFormat="1" ht="24">
      <c r="A61" s="92" t="s">
        <v>49</v>
      </c>
      <c r="B61" s="83" t="s">
        <v>1086</v>
      </c>
      <c r="C61" s="78">
        <v>140</v>
      </c>
      <c r="D61" s="85" t="s">
        <v>158</v>
      </c>
      <c r="E61" s="116" t="s">
        <v>184</v>
      </c>
      <c r="F61" s="93">
        <v>700</v>
      </c>
      <c r="G61" s="128" t="s">
        <v>93</v>
      </c>
      <c r="H6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1" s="93">
        <f>IF(Sklop9[[#This Row],[ZAHTEVANA SHEMA KAKOVOSTI]]&lt;&gt;"",Sklop9[[#This Row],[Preračunana masa/volumen/kos na enoto kg]],"")</f>
        <v>98.000000000000014</v>
      </c>
      <c r="J61" s="101"/>
      <c r="K61" s="96"/>
      <c r="L61" s="96"/>
      <c r="M61" s="2"/>
      <c r="N61" s="95"/>
      <c r="O61" s="95"/>
      <c r="P61" s="104"/>
      <c r="Q61" s="95">
        <f>+Sklop9[[#This Row],[cena/enota brez DDV v EUR]]*Sklop9[[#This Row],[Stopnja DDV (%)]]</f>
        <v>0</v>
      </c>
      <c r="R61" s="95">
        <f>+Sklop9[[#This Row],[cena/enota brez DDV v EUR]]+Sklop9[[#This Row],[Davek (EUR)]]</f>
        <v>0</v>
      </c>
      <c r="S61" s="95">
        <f>+Sklop9[[#This Row],[cena/enota brez DDV v EUR]]*Sklop9[[#This Row],[Okvirna količina]]</f>
        <v>0</v>
      </c>
      <c r="T61" s="127">
        <f>+Sklop9[[#This Row],[Končna cena/enoto mere (EUR) z DDV]]*Sklop9[[#This Row],[Okvirna količina]]</f>
        <v>0</v>
      </c>
      <c r="U61" s="106"/>
    </row>
    <row r="62" spans="1:21" s="58" customFormat="1" ht="24">
      <c r="A62" s="87" t="s">
        <v>50</v>
      </c>
      <c r="B62" s="83" t="s">
        <v>1087</v>
      </c>
      <c r="C62" s="78">
        <v>140</v>
      </c>
      <c r="D62" s="85" t="s">
        <v>158</v>
      </c>
      <c r="E62" s="116" t="s">
        <v>184</v>
      </c>
      <c r="F62" s="93">
        <v>700</v>
      </c>
      <c r="G62" s="128" t="s">
        <v>93</v>
      </c>
      <c r="H6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2" s="93">
        <f>IF(Sklop9[[#This Row],[ZAHTEVANA SHEMA KAKOVOSTI]]&lt;&gt;"",Sklop9[[#This Row],[Preračunana masa/volumen/kos na enoto kg]],"")</f>
        <v>98.000000000000014</v>
      </c>
      <c r="J62" s="101"/>
      <c r="K62" s="96"/>
      <c r="L62" s="96"/>
      <c r="M62" s="2"/>
      <c r="N62" s="95"/>
      <c r="O62" s="95"/>
      <c r="P62" s="104"/>
      <c r="Q62" s="95">
        <f>+Sklop9[[#This Row],[cena/enota brez DDV v EUR]]*Sklop9[[#This Row],[Stopnja DDV (%)]]</f>
        <v>0</v>
      </c>
      <c r="R62" s="95">
        <f>+Sklop9[[#This Row],[cena/enota brez DDV v EUR]]+Sklop9[[#This Row],[Davek (EUR)]]</f>
        <v>0</v>
      </c>
      <c r="S62" s="95">
        <f>+Sklop9[[#This Row],[cena/enota brez DDV v EUR]]*Sklop9[[#This Row],[Okvirna količina]]</f>
        <v>0</v>
      </c>
      <c r="T62" s="127">
        <f>+Sklop9[[#This Row],[Končna cena/enoto mere (EUR) z DDV]]*Sklop9[[#This Row],[Okvirna količina]]</f>
        <v>0</v>
      </c>
      <c r="U62" s="106"/>
    </row>
    <row r="63" spans="1:21" ht="27" customHeight="1">
      <c r="A63" s="159" t="s">
        <v>182</v>
      </c>
      <c r="B63" s="160"/>
      <c r="C63" s="161"/>
      <c r="D63" s="161"/>
      <c r="E63" s="162"/>
      <c r="F63" s="163"/>
      <c r="G63" s="164"/>
      <c r="H63" s="165">
        <f>SUBTOTAL(109,Sklop9[Preračunana masa/volumen/kos na enoto kg])</f>
        <v>7297.5</v>
      </c>
      <c r="I63" s="165">
        <f>SUBTOTAL(109,Sklop9[Živila iz shem kakovosti (kg)])</f>
        <v>1536</v>
      </c>
      <c r="J63" s="163"/>
      <c r="K63" s="166"/>
      <c r="L63" s="166"/>
      <c r="M63" s="167"/>
      <c r="N63" s="168"/>
      <c r="O63" s="168"/>
      <c r="P63" s="168"/>
      <c r="Q63" s="169"/>
      <c r="R63" s="170"/>
      <c r="S63" s="169">
        <f>SUBTOTAL(109,Sklop9[Vrednost za okvirno količino (EUR) brez DDV])</f>
        <v>0</v>
      </c>
      <c r="T63" s="169">
        <f>SUBTOTAL(109,Sklop9[Vrednost za okvirno količino (EUR) z DDV])</f>
        <v>0</v>
      </c>
      <c r="U63" s="171">
        <f>SUBTOTAL(103,Sklop9[Shema kakovosti
(nacionalne, evropske)
])</f>
        <v>0</v>
      </c>
    </row>
    <row r="64" spans="1:21" ht="15">
      <c r="A64" s="8"/>
      <c r="B64" s="6"/>
      <c r="C64" s="30"/>
      <c r="D64" s="30"/>
      <c r="E64" s="29"/>
      <c r="F64" s="9"/>
      <c r="H64" s="10"/>
      <c r="I64" s="10"/>
      <c r="J64" s="10"/>
      <c r="K64" s="10"/>
      <c r="L64" s="56"/>
      <c r="M64" s="56"/>
      <c r="N64" s="10"/>
      <c r="O64" s="10"/>
      <c r="P64" s="10"/>
      <c r="Q64" s="10"/>
      <c r="R64" s="10"/>
      <c r="S64" s="4"/>
      <c r="T64" s="4"/>
      <c r="U64" s="9"/>
    </row>
    <row r="65" spans="1:22">
      <c r="A65" s="48" t="s">
        <v>178</v>
      </c>
      <c r="B65" s="20"/>
      <c r="C65" s="32"/>
      <c r="D65" s="32"/>
      <c r="E65" s="117"/>
      <c r="Q65" s="48"/>
      <c r="R65" s="48"/>
      <c r="S65" s="48"/>
      <c r="T65" s="48"/>
    </row>
    <row r="66" spans="1:22">
      <c r="A66" s="15" t="s">
        <v>180</v>
      </c>
      <c r="B66" s="20"/>
      <c r="C66" s="32"/>
      <c r="D66" s="32"/>
      <c r="E66" s="117"/>
    </row>
    <row r="67" spans="1:22">
      <c r="A67" s="110" t="s">
        <v>332</v>
      </c>
      <c r="F67" s="71"/>
      <c r="G67" s="71"/>
      <c r="H67" s="33"/>
      <c r="I67" s="33"/>
      <c r="J67" s="33"/>
      <c r="K67" s="33"/>
      <c r="L67" s="57"/>
      <c r="M67" s="57"/>
      <c r="N67" s="33"/>
      <c r="O67" s="33"/>
      <c r="P67" s="33"/>
      <c r="Q67" s="33"/>
      <c r="R67" s="33"/>
    </row>
    <row r="68" spans="1:22">
      <c r="A68" s="131" t="s">
        <v>237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29"/>
    </row>
    <row r="69" spans="1:22">
      <c r="A69" s="311" t="s">
        <v>280</v>
      </c>
      <c r="B69" s="311"/>
      <c r="C69" s="311"/>
      <c r="D69" s="311"/>
      <c r="E69" s="311"/>
      <c r="F69" s="311"/>
      <c r="G69" s="311"/>
      <c r="H69" s="311"/>
      <c r="I69" s="311"/>
      <c r="J69" s="311"/>
      <c r="K69" s="311"/>
      <c r="L69" s="311"/>
      <c r="M69" s="57"/>
      <c r="N69" s="33"/>
      <c r="O69" s="33"/>
      <c r="P69" s="33"/>
      <c r="Q69" s="33"/>
      <c r="R69" s="33"/>
    </row>
    <row r="70" spans="1:22">
      <c r="N70" s="33"/>
      <c r="O70" s="33"/>
      <c r="P70" s="33"/>
      <c r="Q70" s="33"/>
      <c r="R70" s="33"/>
    </row>
    <row r="71" spans="1:22">
      <c r="A71" s="110" t="s">
        <v>65</v>
      </c>
      <c r="F71" s="71"/>
      <c r="G71" s="71" t="s">
        <v>66</v>
      </c>
      <c r="H71" s="33"/>
      <c r="I71" s="33"/>
      <c r="J71" s="33"/>
      <c r="K71" s="33"/>
      <c r="L71" s="57"/>
      <c r="M71" s="57"/>
      <c r="N71" s="111"/>
      <c r="O71" s="33"/>
      <c r="P71" s="33"/>
      <c r="Q71" s="33" t="s">
        <v>67</v>
      </c>
      <c r="R71" s="33"/>
    </row>
    <row r="72" spans="1:22" ht="15">
      <c r="A72" s="8"/>
      <c r="B72" s="6"/>
      <c r="C72" s="30"/>
      <c r="D72" s="30"/>
      <c r="E72" s="29"/>
      <c r="F72" s="9"/>
      <c r="H72" s="10"/>
      <c r="I72" s="10"/>
      <c r="J72" s="10"/>
      <c r="K72" s="10"/>
      <c r="L72" s="56"/>
      <c r="M72" s="56"/>
      <c r="N72" s="10"/>
      <c r="O72" s="10"/>
      <c r="P72" s="10"/>
      <c r="Q72" s="10"/>
      <c r="R72" s="10"/>
      <c r="S72" s="4"/>
      <c r="T72" s="4"/>
      <c r="U72" s="9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</sheetData>
  <sheetProtection insertRows="0" deleteRows="0"/>
  <protectedRanges>
    <protectedRange sqref="J70:P1048576 M69:P69 J1:P68 U1:U1048576" name="Obseg1"/>
    <protectedRange sqref="J69:L69" name="Obseg1_2_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 B60:B62">
    <cfRule type="colorScale" priority="6511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  <rowBreaks count="1" manualBreakCount="1">
    <brk id="15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zoomScale="90" zoomScaleNormal="90" zoomScaleSheetLayoutView="100" workbookViewId="0">
      <selection activeCell="X48" sqref="X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pred_rekapitulacija'!A23</f>
        <v>10.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pred_rekapitulacija'!B23</f>
        <v>SLADOLEDI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1094</v>
      </c>
      <c r="C16" s="85">
        <v>120</v>
      </c>
      <c r="D16" s="120" t="s">
        <v>158</v>
      </c>
      <c r="E16" s="115" t="s">
        <v>184</v>
      </c>
      <c r="F16" s="88">
        <v>11000</v>
      </c>
      <c r="G16" s="120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1320</v>
      </c>
      <c r="I16" s="88">
        <f>IF(Sklop10[[#This Row],[ZAHTEVANA SHEMA KAKOVOSTI]]&lt;&gt;"",Sklop10[[#This Row],[Preračunana masa/volumen/kos na enoto kg]],"")</f>
        <v>1320</v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2" s="58" customFormat="1" ht="24">
      <c r="A17" s="92" t="s">
        <v>3</v>
      </c>
      <c r="B17" s="11" t="s">
        <v>1095</v>
      </c>
      <c r="C17" s="85">
        <v>70</v>
      </c>
      <c r="D17" s="120" t="s">
        <v>159</v>
      </c>
      <c r="E17" s="115" t="s">
        <v>184</v>
      </c>
      <c r="F17" s="93">
        <v>50</v>
      </c>
      <c r="G17" s="120" t="s">
        <v>93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17" s="88">
        <f>IF(Sklop10[[#This Row],[ZAHTEVANA SHEMA KAKOVOSTI]]&lt;&gt;"",Sklop10[[#This Row],[Preračunana masa/volumen/kos na enoto kg]],"")</f>
        <v>3.5000000000000004</v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2" s="58" customFormat="1" ht="12">
      <c r="A18" s="87" t="s">
        <v>4</v>
      </c>
      <c r="B18" s="79" t="s">
        <v>394</v>
      </c>
      <c r="C18" s="85">
        <v>115</v>
      </c>
      <c r="D18" s="120" t="s">
        <v>159</v>
      </c>
      <c r="E18" s="115"/>
      <c r="F18" s="93">
        <v>30</v>
      </c>
      <c r="G18" s="120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2" s="58" customFormat="1" ht="12">
      <c r="A19" s="92" t="s">
        <v>5</v>
      </c>
      <c r="B19" s="79" t="s">
        <v>395</v>
      </c>
      <c r="C19" s="85">
        <v>85</v>
      </c>
      <c r="D19" s="120" t="s">
        <v>159</v>
      </c>
      <c r="E19" s="115"/>
      <c r="F19" s="93">
        <v>100</v>
      </c>
      <c r="G19" s="120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2" s="58" customFormat="1" ht="24">
      <c r="A20" s="87" t="s">
        <v>6</v>
      </c>
      <c r="B20" s="11" t="s">
        <v>1096</v>
      </c>
      <c r="C20" s="85">
        <v>140</v>
      </c>
      <c r="D20" s="120" t="s">
        <v>158</v>
      </c>
      <c r="E20" s="115" t="s">
        <v>184</v>
      </c>
      <c r="F20" s="93">
        <v>100</v>
      </c>
      <c r="G20" s="120" t="s">
        <v>93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20" s="88">
        <f>IF(Sklop10[[#This Row],[ZAHTEVANA SHEMA KAKOVOSTI]]&lt;&gt;"",Sklop10[[#This Row],[Preračunana masa/volumen/kos na enoto kg]],"")</f>
        <v>14.000000000000002</v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2" s="58" customFormat="1" ht="24">
      <c r="A21" s="92" t="s">
        <v>7</v>
      </c>
      <c r="B21" s="11" t="s">
        <v>1097</v>
      </c>
      <c r="C21" s="85">
        <v>1000</v>
      </c>
      <c r="D21" s="120" t="s">
        <v>159</v>
      </c>
      <c r="E21" s="115" t="s">
        <v>184</v>
      </c>
      <c r="F21" s="93">
        <v>10</v>
      </c>
      <c r="G21" s="120" t="s">
        <v>93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8">
        <f>IF(Sklop10[[#This Row],[ZAHTEVANA SHEMA KAKOVOSTI]]&lt;&gt;"",Sklop10[[#This Row],[Preračunana masa/volumen/kos na enoto kg]],"")</f>
        <v>10</v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2" s="58" customFormat="1" ht="24">
      <c r="A22" s="87" t="s">
        <v>8</v>
      </c>
      <c r="B22" s="79" t="s">
        <v>396</v>
      </c>
      <c r="C22" s="85">
        <v>140</v>
      </c>
      <c r="D22" s="120" t="s">
        <v>158</v>
      </c>
      <c r="E22" s="115"/>
      <c r="F22" s="93">
        <v>20</v>
      </c>
      <c r="G22" s="120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2.8000000000000003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2" s="58" customFormat="1" ht="24">
      <c r="A23" s="92" t="s">
        <v>9</v>
      </c>
      <c r="B23" s="79" t="s">
        <v>1098</v>
      </c>
      <c r="C23" s="85">
        <v>1</v>
      </c>
      <c r="D23" s="120" t="s">
        <v>95</v>
      </c>
      <c r="E23" s="115" t="s">
        <v>184</v>
      </c>
      <c r="F23" s="93">
        <v>5</v>
      </c>
      <c r="G23" s="120" t="s">
        <v>95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>
        <f>IF(Sklop10[[#This Row],[ZAHTEVANA SHEMA KAKOVOSTI]]&lt;&gt;"",Sklop10[[#This Row],[Preračunana masa/volumen/kos na enoto kg]],"")</f>
        <v>5</v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2" ht="27" customHeight="1">
      <c r="A24" s="159" t="s">
        <v>182</v>
      </c>
      <c r="B24" s="160"/>
      <c r="C24" s="161"/>
      <c r="D24" s="161"/>
      <c r="E24" s="162"/>
      <c r="F24" s="163"/>
      <c r="G24" s="164"/>
      <c r="H24" s="165">
        <f>SUBTOTAL(109,Sklop10[Preračunana masa/volumen/kos na enoto kg])</f>
        <v>1367.25</v>
      </c>
      <c r="I24" s="165">
        <f>SUBTOTAL(109,Sklop10[Živila iz shem kakovosti (kg)])</f>
        <v>1352.5</v>
      </c>
      <c r="J24" s="163"/>
      <c r="K24" s="166"/>
      <c r="L24" s="166"/>
      <c r="M24" s="167"/>
      <c r="N24" s="168"/>
      <c r="O24" s="168"/>
      <c r="P24" s="168"/>
      <c r="Q24" s="169"/>
      <c r="R24" s="170"/>
      <c r="S24" s="169">
        <f>SUBTOTAL(109,Sklop10[Vrednost za okvirno količino (EUR) brez DDV])</f>
        <v>0</v>
      </c>
      <c r="T24" s="169">
        <f>SUBTOTAL(109,Sklop10[Vrednost za okvirno količino (EUR) z DDV])</f>
        <v>0</v>
      </c>
      <c r="U24" s="171">
        <f>SUBTOTAL(103,Sklop10[Shema kakovosti
(nacionalne, evropske)
])</f>
        <v>0</v>
      </c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56"/>
      <c r="M25" s="56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332</v>
      </c>
      <c r="F28" s="71"/>
      <c r="G28" s="71"/>
      <c r="H28" s="33"/>
      <c r="I28" s="33"/>
      <c r="J28" s="33"/>
      <c r="K28" s="33"/>
      <c r="L28" s="57"/>
      <c r="M28" s="57"/>
      <c r="N28" s="33"/>
      <c r="O28" s="33"/>
      <c r="P28" s="33"/>
      <c r="Q28" s="33"/>
      <c r="R28" s="33"/>
    </row>
    <row r="29" spans="1:22">
      <c r="A29" s="131" t="s">
        <v>237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29"/>
    </row>
    <row r="30" spans="1:22">
      <c r="A30" s="310"/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57"/>
      <c r="N30" s="33"/>
      <c r="O30" s="33"/>
      <c r="P30" s="33"/>
      <c r="Q30" s="33"/>
      <c r="R30" s="33"/>
    </row>
    <row r="31" spans="1:22"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24:P29 U24:U1048576 J31:P1048576 M30:P30 U1:U23 J1:P23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4"/>
  <sheetViews>
    <sheetView topLeftCell="A40" zoomScaleNormal="100" zoomScaleSheetLayoutView="100" workbookViewId="0">
      <selection activeCell="Z21" sqref="Z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pred_rekapitulacija'!A24</f>
        <v>11.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pred_rekapitulacija'!B24</f>
        <v>KRUH IN PEKOVSKO PECIVO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398</v>
      </c>
      <c r="C16" s="85" t="s">
        <v>245</v>
      </c>
      <c r="D16" s="85" t="s">
        <v>0</v>
      </c>
      <c r="E16" s="115"/>
      <c r="F16" s="88">
        <v>50</v>
      </c>
      <c r="G16" s="120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231"/>
    </row>
    <row r="17" spans="1:21" s="58" customFormat="1" ht="24">
      <c r="A17" s="92" t="s">
        <v>3</v>
      </c>
      <c r="B17" s="11" t="s">
        <v>399</v>
      </c>
      <c r="C17" s="85" t="s">
        <v>245</v>
      </c>
      <c r="D17" s="85" t="s">
        <v>0</v>
      </c>
      <c r="E17" s="115"/>
      <c r="F17" s="93">
        <v>250</v>
      </c>
      <c r="G17" s="120" t="s">
        <v>0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231"/>
    </row>
    <row r="18" spans="1:21" s="58" customFormat="1" ht="24">
      <c r="A18" s="87" t="s">
        <v>4</v>
      </c>
      <c r="B18" s="79" t="s">
        <v>400</v>
      </c>
      <c r="C18" s="85" t="s">
        <v>245</v>
      </c>
      <c r="D18" s="85" t="s">
        <v>0</v>
      </c>
      <c r="E18" s="115"/>
      <c r="F18" s="93">
        <v>20</v>
      </c>
      <c r="G18" s="120" t="s">
        <v>0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8" t="str">
        <f>IF(Sklop11[[#This Row],[ZAHTEVANA SHEMA KAKOVOSTI]]&lt;&gt;"",Sklop11[[#This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231"/>
    </row>
    <row r="19" spans="1:21" s="58" customFormat="1" ht="12">
      <c r="A19" s="92" t="s">
        <v>5</v>
      </c>
      <c r="B19" s="79" t="s">
        <v>401</v>
      </c>
      <c r="C19" s="85">
        <v>10</v>
      </c>
      <c r="D19" s="85" t="s">
        <v>158</v>
      </c>
      <c r="E19" s="115"/>
      <c r="F19" s="93">
        <v>20</v>
      </c>
      <c r="G19" s="120" t="s">
        <v>93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9" s="88" t="str">
        <f>IF(Sklop11[[#This Row],[ZAHTEVANA SHEMA KAKOVOSTI]]&lt;&gt;"",Sklop11[[#This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231"/>
    </row>
    <row r="20" spans="1:21" s="58" customFormat="1" ht="24">
      <c r="A20" s="87" t="s">
        <v>6</v>
      </c>
      <c r="B20" s="11" t="s">
        <v>402</v>
      </c>
      <c r="C20" s="85" t="s">
        <v>245</v>
      </c>
      <c r="D20" s="85" t="s">
        <v>0</v>
      </c>
      <c r="E20" s="115"/>
      <c r="F20" s="93">
        <v>300</v>
      </c>
      <c r="G20" s="120" t="s">
        <v>0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88" t="str">
        <f>IF(Sklop11[[#This Row],[ZAHTEVANA SHEMA KAKOVOSTI]]&lt;&gt;"",Sklop11[[#This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231"/>
    </row>
    <row r="21" spans="1:21" s="58" customFormat="1" ht="24">
      <c r="A21" s="92" t="s">
        <v>7</v>
      </c>
      <c r="B21" s="11" t="s">
        <v>403</v>
      </c>
      <c r="C21" s="85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8" t="str">
        <f>IF(Sklop11[[#This Row],[ZAHTEVANA SHEMA KAKOVOSTI]]&lt;&gt;"",Sklop11[[#This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231"/>
    </row>
    <row r="22" spans="1:21" s="58" customFormat="1" ht="24">
      <c r="A22" s="87" t="s">
        <v>8</v>
      </c>
      <c r="B22" s="79" t="s">
        <v>404</v>
      </c>
      <c r="C22" s="85" t="s">
        <v>245</v>
      </c>
      <c r="D22" s="85" t="s">
        <v>0</v>
      </c>
      <c r="E22" s="115"/>
      <c r="F22" s="93">
        <v>100</v>
      </c>
      <c r="G22" s="120" t="s">
        <v>0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8" t="str">
        <f>IF(Sklop11[[#This Row],[ZAHTEVANA SHEMA KAKOVOSTI]]&lt;&gt;"",Sklop11[[#This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231"/>
    </row>
    <row r="23" spans="1:21" s="58" customFormat="1" ht="12">
      <c r="A23" s="92" t="s">
        <v>9</v>
      </c>
      <c r="B23" s="79" t="s">
        <v>405</v>
      </c>
      <c r="C23" s="85" t="s">
        <v>245</v>
      </c>
      <c r="D23" s="85" t="s">
        <v>0</v>
      </c>
      <c r="E23" s="115"/>
      <c r="F23" s="93">
        <v>100</v>
      </c>
      <c r="G23" s="120" t="s">
        <v>0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8" t="str">
        <f>IF(Sklop11[[#This Row],[ZAHTEVANA SHEMA KAKOVOSTI]]&lt;&gt;"",Sklop11[[#This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231"/>
    </row>
    <row r="24" spans="1:21" s="58" customFormat="1" ht="24">
      <c r="A24" s="87" t="s">
        <v>10</v>
      </c>
      <c r="B24" s="79" t="s">
        <v>406</v>
      </c>
      <c r="C24" s="85" t="s">
        <v>245</v>
      </c>
      <c r="D24" s="85" t="s">
        <v>0</v>
      </c>
      <c r="E24" s="115"/>
      <c r="F24" s="93">
        <v>800</v>
      </c>
      <c r="G24" s="120" t="s">
        <v>0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8" t="str">
        <f>IF(Sklop11[[#This Row],[ZAHTEVANA SHEMA KAKOVOSTI]]&lt;&gt;"",Sklop11[[#This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231"/>
    </row>
    <row r="25" spans="1:21" s="58" customFormat="1" ht="24">
      <c r="A25" s="92" t="s">
        <v>11</v>
      </c>
      <c r="B25" s="79" t="s">
        <v>407</v>
      </c>
      <c r="C25" s="85" t="s">
        <v>245</v>
      </c>
      <c r="D25" s="85" t="s">
        <v>0</v>
      </c>
      <c r="E25" s="115"/>
      <c r="F25" s="93">
        <v>250</v>
      </c>
      <c r="G25" s="120" t="s">
        <v>0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88" t="str">
        <f>IF(Sklop11[[#This Row],[ZAHTEVANA SHEMA KAKOVOSTI]]&lt;&gt;"",Sklop11[[#This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231"/>
    </row>
    <row r="26" spans="1:21" s="58" customFormat="1" ht="24">
      <c r="A26" s="87" t="s">
        <v>12</v>
      </c>
      <c r="B26" s="79" t="s">
        <v>408</v>
      </c>
      <c r="C26" s="85" t="s">
        <v>245</v>
      </c>
      <c r="D26" s="85" t="s">
        <v>0</v>
      </c>
      <c r="E26" s="115"/>
      <c r="F26" s="93">
        <v>2000</v>
      </c>
      <c r="G26" s="120" t="s">
        <v>0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6" s="88" t="str">
        <f>IF(Sklop11[[#This Row],[ZAHTEVANA SHEMA KAKOVOSTI]]&lt;&gt;"",Sklop11[[#This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231"/>
    </row>
    <row r="27" spans="1:21" s="58" customFormat="1" ht="24">
      <c r="A27" s="92" t="s">
        <v>13</v>
      </c>
      <c r="B27" s="80" t="s">
        <v>409</v>
      </c>
      <c r="C27" s="85" t="s">
        <v>245</v>
      </c>
      <c r="D27" s="85" t="s">
        <v>0</v>
      </c>
      <c r="E27" s="115"/>
      <c r="F27" s="93">
        <v>500</v>
      </c>
      <c r="G27" s="120" t="s">
        <v>0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8" t="str">
        <f>IF(Sklop11[[#This Row],[ZAHTEVANA SHEMA KAKOVOSTI]]&lt;&gt;"",Sklop11[[#This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231"/>
    </row>
    <row r="28" spans="1:21" s="58" customFormat="1" ht="24">
      <c r="A28" s="87" t="s">
        <v>14</v>
      </c>
      <c r="B28" s="79" t="s">
        <v>410</v>
      </c>
      <c r="C28" s="85" t="s">
        <v>245</v>
      </c>
      <c r="D28" s="85" t="s">
        <v>0</v>
      </c>
      <c r="E28" s="115"/>
      <c r="F28" s="93">
        <v>400</v>
      </c>
      <c r="G28" s="120" t="s">
        <v>0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88" t="str">
        <f>IF(Sklop11[[#This Row],[ZAHTEVANA SHEMA KAKOVOSTI]]&lt;&gt;"",Sklop11[[#This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231"/>
    </row>
    <row r="29" spans="1:21" s="58" customFormat="1" ht="12">
      <c r="A29" s="92" t="s">
        <v>15</v>
      </c>
      <c r="B29" s="11" t="s">
        <v>411</v>
      </c>
      <c r="C29" s="85" t="s">
        <v>245</v>
      </c>
      <c r="D29" s="85" t="s">
        <v>0</v>
      </c>
      <c r="E29" s="115"/>
      <c r="F29" s="93">
        <v>50</v>
      </c>
      <c r="G29" s="120" t="s">
        <v>0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88" t="str">
        <f>IF(Sklop11[[#This Row],[ZAHTEVANA SHEMA KAKOVOSTI]]&lt;&gt;"",Sklop11[[#This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231"/>
    </row>
    <row r="30" spans="1:21" s="58" customFormat="1" ht="24">
      <c r="A30" s="87" t="s">
        <v>16</v>
      </c>
      <c r="B30" s="11" t="s">
        <v>412</v>
      </c>
      <c r="C30" s="85">
        <v>1</v>
      </c>
      <c r="D30" s="85" t="s">
        <v>0</v>
      </c>
      <c r="E30" s="115"/>
      <c r="F30" s="93">
        <v>50</v>
      </c>
      <c r="G30" s="120" t="s">
        <v>0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88" t="str">
        <f>IF(Sklop11[[#This Row],[ZAHTEVANA SHEMA KAKOVOSTI]]&lt;&gt;"",Sklop11[[#This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231"/>
    </row>
    <row r="31" spans="1:21" s="58" customFormat="1" ht="12">
      <c r="A31" s="92" t="s">
        <v>17</v>
      </c>
      <c r="B31" s="81" t="s">
        <v>413</v>
      </c>
      <c r="C31" s="85">
        <v>60</v>
      </c>
      <c r="D31" s="85" t="s">
        <v>158</v>
      </c>
      <c r="E31" s="115"/>
      <c r="F31" s="93">
        <v>500</v>
      </c>
      <c r="G31" s="120" t="s">
        <v>93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8" t="str">
        <f>IF(Sklop11[[#This Row],[ZAHTEVANA SHEMA KAKOVOSTI]]&lt;&gt;"",Sklop11[[#This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231"/>
    </row>
    <row r="32" spans="1:21" s="58" customFormat="1" ht="12">
      <c r="A32" s="87" t="s">
        <v>18</v>
      </c>
      <c r="B32" s="12" t="s">
        <v>414</v>
      </c>
      <c r="C32" s="78">
        <v>120</v>
      </c>
      <c r="D32" s="85" t="s">
        <v>158</v>
      </c>
      <c r="E32" s="115"/>
      <c r="F32" s="93">
        <v>100</v>
      </c>
      <c r="G32" s="120" t="s">
        <v>93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2" s="88" t="str">
        <f>IF(Sklop11[[#This Row],[ZAHTEVANA SHEMA KAKOVOSTI]]&lt;&gt;"",Sklop11[[#This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231"/>
    </row>
    <row r="33" spans="1:21" s="58" customFormat="1" ht="12">
      <c r="A33" s="92" t="s">
        <v>19</v>
      </c>
      <c r="B33" s="12" t="s">
        <v>415</v>
      </c>
      <c r="C33" s="78">
        <v>40</v>
      </c>
      <c r="D33" s="85" t="s">
        <v>158</v>
      </c>
      <c r="E33" s="115"/>
      <c r="F33" s="93">
        <v>500</v>
      </c>
      <c r="G33" s="120" t="s">
        <v>93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8" t="str">
        <f>IF(Sklop11[[#This Row],[ZAHTEVANA SHEMA KAKOVOSTI]]&lt;&gt;"",Sklop11[[#This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231"/>
    </row>
    <row r="34" spans="1:21" s="58" customFormat="1" ht="12">
      <c r="A34" s="87" t="s">
        <v>20</v>
      </c>
      <c r="B34" s="12" t="s">
        <v>416</v>
      </c>
      <c r="C34" s="192">
        <v>60</v>
      </c>
      <c r="D34" s="192" t="s">
        <v>158</v>
      </c>
      <c r="E34" s="147"/>
      <c r="F34" s="148">
        <v>500</v>
      </c>
      <c r="G34" s="188" t="s">
        <v>93</v>
      </c>
      <c r="H3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148" t="str">
        <f>IF(Sklop11[[#This Row],[ZAHTEVANA SHEMA KAKOVOSTI]]&lt;&gt;"",Sklop11[[#This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231"/>
    </row>
    <row r="35" spans="1:21" s="58" customFormat="1" ht="12">
      <c r="A35" s="92" t="s">
        <v>21</v>
      </c>
      <c r="B35" s="12" t="s">
        <v>417</v>
      </c>
      <c r="C35" s="192">
        <v>40</v>
      </c>
      <c r="D35" s="192" t="s">
        <v>158</v>
      </c>
      <c r="E35" s="147"/>
      <c r="F35" s="148">
        <v>150</v>
      </c>
      <c r="G35" s="188" t="s">
        <v>93</v>
      </c>
      <c r="H3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5" s="148" t="str">
        <f>IF(Sklop11[[#This Row],[ZAHTEVANA SHEMA KAKOVOSTI]]&lt;&gt;"",Sklop11[[#This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231"/>
    </row>
    <row r="36" spans="1:21" s="58" customFormat="1" ht="12">
      <c r="A36" s="87" t="s">
        <v>22</v>
      </c>
      <c r="B36" s="12" t="s">
        <v>418</v>
      </c>
      <c r="C36" s="192">
        <v>120</v>
      </c>
      <c r="D36" s="192" t="s">
        <v>158</v>
      </c>
      <c r="E36" s="147"/>
      <c r="F36" s="148">
        <v>200</v>
      </c>
      <c r="G36" s="188" t="s">
        <v>93</v>
      </c>
      <c r="H3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6" s="148" t="str">
        <f>IF(Sklop11[[#This Row],[ZAHTEVANA SHEMA KAKOVOSTI]]&lt;&gt;"",Sklop11[[#This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231"/>
    </row>
    <row r="37" spans="1:21" s="58" customFormat="1" ht="12">
      <c r="A37" s="92" t="s">
        <v>23</v>
      </c>
      <c r="B37" s="79" t="s">
        <v>419</v>
      </c>
      <c r="C37" s="192">
        <v>40</v>
      </c>
      <c r="D37" s="192" t="s">
        <v>158</v>
      </c>
      <c r="E37" s="147"/>
      <c r="F37" s="148">
        <v>500</v>
      </c>
      <c r="G37" s="188" t="s">
        <v>93</v>
      </c>
      <c r="H3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148" t="str">
        <f>IF(Sklop11[[#This Row],[ZAHTEVANA SHEMA KAKOVOSTI]]&lt;&gt;"",Sklop11[[#This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231"/>
    </row>
    <row r="38" spans="1:21" s="58" customFormat="1" ht="27.75" customHeight="1">
      <c r="A38" s="87" t="s">
        <v>24</v>
      </c>
      <c r="B38" s="12" t="s">
        <v>420</v>
      </c>
      <c r="C38" s="192">
        <v>60</v>
      </c>
      <c r="D38" s="192" t="s">
        <v>158</v>
      </c>
      <c r="E38" s="147"/>
      <c r="F38" s="148">
        <v>500</v>
      </c>
      <c r="G38" s="188" t="s">
        <v>93</v>
      </c>
      <c r="H3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48" t="str">
        <f>IF(Sklop11[[#This Row],[ZAHTEVANA SHEMA KAKOVOSTI]]&lt;&gt;"",Sklop11[[#This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231"/>
    </row>
    <row r="39" spans="1:21" s="58" customFormat="1" ht="12">
      <c r="A39" s="92" t="s">
        <v>25</v>
      </c>
      <c r="B39" s="12" t="s">
        <v>421</v>
      </c>
      <c r="C39" s="192">
        <v>40</v>
      </c>
      <c r="D39" s="192" t="s">
        <v>158</v>
      </c>
      <c r="E39" s="147"/>
      <c r="F39" s="148">
        <v>500</v>
      </c>
      <c r="G39" s="188" t="s">
        <v>93</v>
      </c>
      <c r="H3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48" t="str">
        <f>IF(Sklop11[[#This Row],[ZAHTEVANA SHEMA KAKOVOSTI]]&lt;&gt;"",Sklop11[[#This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231"/>
    </row>
    <row r="40" spans="1:21" s="58" customFormat="1" ht="12">
      <c r="A40" s="87" t="s">
        <v>26</v>
      </c>
      <c r="B40" s="12" t="s">
        <v>422</v>
      </c>
      <c r="C40" s="192">
        <v>60</v>
      </c>
      <c r="D40" s="192" t="s">
        <v>158</v>
      </c>
      <c r="E40" s="147"/>
      <c r="F40" s="148">
        <v>500</v>
      </c>
      <c r="G40" s="188" t="s">
        <v>93</v>
      </c>
      <c r="H4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148" t="str">
        <f>IF(Sklop11[[#This Row],[ZAHTEVANA SHEMA KAKOVOSTI]]&lt;&gt;"",Sklop11[[#This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231"/>
    </row>
    <row r="41" spans="1:21" s="58" customFormat="1" ht="12">
      <c r="A41" s="92" t="s">
        <v>27</v>
      </c>
      <c r="B41" s="12" t="s">
        <v>423</v>
      </c>
      <c r="C41" s="192">
        <v>60</v>
      </c>
      <c r="D41" s="192" t="s">
        <v>158</v>
      </c>
      <c r="E41" s="147"/>
      <c r="F41" s="148">
        <v>500</v>
      </c>
      <c r="G41" s="188" t="s">
        <v>93</v>
      </c>
      <c r="H4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48" t="str">
        <f>IF(Sklop11[[#This Row],[ZAHTEVANA SHEMA KAKOVOSTI]]&lt;&gt;"",Sklop11[[#This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231"/>
    </row>
    <row r="42" spans="1:21" s="58" customFormat="1" ht="12">
      <c r="A42" s="87" t="s">
        <v>28</v>
      </c>
      <c r="B42" s="12" t="s">
        <v>424</v>
      </c>
      <c r="C42" s="192">
        <v>40</v>
      </c>
      <c r="D42" s="192" t="s">
        <v>158</v>
      </c>
      <c r="E42" s="147"/>
      <c r="F42" s="148">
        <v>500</v>
      </c>
      <c r="G42" s="188" t="s">
        <v>93</v>
      </c>
      <c r="H4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48" t="str">
        <f>IF(Sklop11[[#This Row],[ZAHTEVANA SHEMA KAKOVOSTI]]&lt;&gt;"",Sklop11[[#This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231"/>
    </row>
    <row r="43" spans="1:21" s="58" customFormat="1" ht="12">
      <c r="A43" s="92" t="s">
        <v>29</v>
      </c>
      <c r="B43" s="79" t="s">
        <v>425</v>
      </c>
      <c r="C43" s="192">
        <v>40</v>
      </c>
      <c r="D43" s="192" t="s">
        <v>158</v>
      </c>
      <c r="E43" s="147"/>
      <c r="F43" s="148">
        <v>7000</v>
      </c>
      <c r="G43" s="188" t="s">
        <v>93</v>
      </c>
      <c r="H4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3" s="148" t="str">
        <f>IF(Sklop11[[#This Row],[ZAHTEVANA SHEMA KAKOVOSTI]]&lt;&gt;"",Sklop11[[#This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231"/>
    </row>
    <row r="44" spans="1:21" s="58" customFormat="1" ht="12">
      <c r="A44" s="87" t="s">
        <v>30</v>
      </c>
      <c r="B44" s="82" t="s">
        <v>426</v>
      </c>
      <c r="C44" s="192">
        <v>60</v>
      </c>
      <c r="D44" s="192" t="s">
        <v>158</v>
      </c>
      <c r="E44" s="147"/>
      <c r="F44" s="148">
        <v>500</v>
      </c>
      <c r="G44" s="188" t="s">
        <v>93</v>
      </c>
      <c r="H4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148" t="str">
        <f>IF(Sklop11[[#This Row],[ZAHTEVANA SHEMA KAKOVOSTI]]&lt;&gt;"",Sklop11[[#This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231"/>
    </row>
    <row r="45" spans="1:21" s="58" customFormat="1" ht="12">
      <c r="A45" s="92" t="s">
        <v>31</v>
      </c>
      <c r="B45" s="79" t="s">
        <v>427</v>
      </c>
      <c r="C45" s="192">
        <v>40</v>
      </c>
      <c r="D45" s="192" t="s">
        <v>158</v>
      </c>
      <c r="E45" s="147"/>
      <c r="F45" s="148">
        <v>500</v>
      </c>
      <c r="G45" s="188" t="s">
        <v>93</v>
      </c>
      <c r="H4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48" t="str">
        <f>IF(Sklop11[[#This Row],[ZAHTEVANA SHEMA KAKOVOSTI]]&lt;&gt;"",Sklop11[[#This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231"/>
    </row>
    <row r="46" spans="1:21" s="58" customFormat="1" ht="12">
      <c r="A46" s="87" t="s">
        <v>32</v>
      </c>
      <c r="B46" s="79" t="s">
        <v>428</v>
      </c>
      <c r="C46" s="192">
        <v>60</v>
      </c>
      <c r="D46" s="192" t="s">
        <v>158</v>
      </c>
      <c r="E46" s="147"/>
      <c r="F46" s="148">
        <v>500</v>
      </c>
      <c r="G46" s="188" t="s">
        <v>93</v>
      </c>
      <c r="H4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148" t="str">
        <f>IF(Sklop11[[#This Row],[ZAHTEVANA SHEMA KAKOVOSTI]]&lt;&gt;"",Sklop11[[#This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231"/>
    </row>
    <row r="47" spans="1:21" s="58" customFormat="1" ht="12">
      <c r="A47" s="92" t="s">
        <v>33</v>
      </c>
      <c r="B47" s="12" t="s">
        <v>429</v>
      </c>
      <c r="C47" s="192">
        <v>40</v>
      </c>
      <c r="D47" s="192" t="s">
        <v>158</v>
      </c>
      <c r="E47" s="147"/>
      <c r="F47" s="148">
        <v>400</v>
      </c>
      <c r="G47" s="188" t="s">
        <v>93</v>
      </c>
      <c r="H4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48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231"/>
    </row>
    <row r="48" spans="1:21" s="58" customFormat="1" ht="12">
      <c r="A48" s="87" t="s">
        <v>34</v>
      </c>
      <c r="B48" s="12" t="s">
        <v>430</v>
      </c>
      <c r="C48" s="192">
        <v>60</v>
      </c>
      <c r="D48" s="192" t="s">
        <v>158</v>
      </c>
      <c r="E48" s="147"/>
      <c r="F48" s="148">
        <v>800</v>
      </c>
      <c r="G48" s="188" t="s">
        <v>93</v>
      </c>
      <c r="H4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148" t="str">
        <f>IF(Sklop11[[#This Row],[ZAHTEVANA SHEMA KAKOVOSTI]]&lt;&gt;"",Sklop11[[#This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231"/>
    </row>
    <row r="49" spans="1:21" s="58" customFormat="1" ht="12">
      <c r="A49" s="92" t="s">
        <v>35</v>
      </c>
      <c r="B49" s="5" t="s">
        <v>431</v>
      </c>
      <c r="C49" s="192">
        <v>40</v>
      </c>
      <c r="D49" s="192" t="s">
        <v>158</v>
      </c>
      <c r="E49" s="147"/>
      <c r="F49" s="148">
        <v>500</v>
      </c>
      <c r="G49" s="188" t="s">
        <v>93</v>
      </c>
      <c r="H4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48" t="str">
        <f>IF(Sklop11[[#This Row],[ZAHTEVANA SHEMA KAKOVOSTI]]&lt;&gt;"",Sklop11[[#This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231"/>
    </row>
    <row r="50" spans="1:21" s="58" customFormat="1" ht="12">
      <c r="A50" s="87" t="s">
        <v>36</v>
      </c>
      <c r="B50" s="83" t="s">
        <v>432</v>
      </c>
      <c r="C50" s="192">
        <v>60</v>
      </c>
      <c r="D50" s="192" t="s">
        <v>158</v>
      </c>
      <c r="E50" s="147"/>
      <c r="F50" s="148">
        <v>500</v>
      </c>
      <c r="G50" s="188" t="s">
        <v>93</v>
      </c>
      <c r="H5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48" t="str">
        <f>IF(Sklop11[[#This Row],[ZAHTEVANA SHEMA KAKOVOSTI]]&lt;&gt;"",Sklop11[[#This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231"/>
    </row>
    <row r="51" spans="1:21" s="58" customFormat="1" ht="12">
      <c r="A51" s="92" t="s">
        <v>37</v>
      </c>
      <c r="B51" s="83" t="s">
        <v>433</v>
      </c>
      <c r="C51" s="192">
        <v>40</v>
      </c>
      <c r="D51" s="192" t="s">
        <v>158</v>
      </c>
      <c r="E51" s="147"/>
      <c r="F51" s="148">
        <v>600</v>
      </c>
      <c r="G51" s="188" t="s">
        <v>93</v>
      </c>
      <c r="H5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1" s="148" t="str">
        <f>IF(Sklop11[[#This Row],[ZAHTEVANA SHEMA KAKOVOSTI]]&lt;&gt;"",Sklop11[[#This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231"/>
    </row>
    <row r="52" spans="1:21" s="58" customFormat="1" ht="12">
      <c r="A52" s="87" t="s">
        <v>38</v>
      </c>
      <c r="B52" s="83" t="s">
        <v>434</v>
      </c>
      <c r="C52" s="192">
        <v>40</v>
      </c>
      <c r="D52" s="192" t="s">
        <v>158</v>
      </c>
      <c r="E52" s="147"/>
      <c r="F52" s="148">
        <v>500</v>
      </c>
      <c r="G52" s="188" t="s">
        <v>93</v>
      </c>
      <c r="H5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2" s="148" t="str">
        <f>IF(Sklop11[[#This Row],[ZAHTEVANA SHEMA KAKOVOSTI]]&lt;&gt;"",Sklop11[[#This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+Sklop11[[#This Row],[cena/enota brez DDV v EUR]]*Sklop11[[#This Row],[Stopnja DDV (%)]]</f>
        <v>0</v>
      </c>
      <c r="R52" s="99">
        <f>+Sklop11[[#This Row],[cena/enota brez DDV v EUR]]+Sklop11[[#This Row],[Davek (EUR)]]</f>
        <v>0</v>
      </c>
      <c r="S52" s="99">
        <f>+Sklop11[[#This Row],[cena/enota brez DDV v EUR]]*Sklop11[[#This Row],[Okvirna količina]]</f>
        <v>0</v>
      </c>
      <c r="T52" s="99">
        <f>+Sklop11[[#This Row],[Končna cena/enoto mere (EUR) z DDV]]*Sklop11[[#This Row],[Okvirna količina]]</f>
        <v>0</v>
      </c>
      <c r="U52" s="231"/>
    </row>
    <row r="53" spans="1:21" s="58" customFormat="1" ht="12">
      <c r="A53" s="92" t="s">
        <v>39</v>
      </c>
      <c r="B53" s="83" t="s">
        <v>435</v>
      </c>
      <c r="C53" s="192">
        <v>60</v>
      </c>
      <c r="D53" s="192" t="s">
        <v>158</v>
      </c>
      <c r="E53" s="147"/>
      <c r="F53" s="148">
        <v>500</v>
      </c>
      <c r="G53" s="188" t="s">
        <v>93</v>
      </c>
      <c r="H5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148" t="str">
        <f>IF(Sklop11[[#This Row],[ZAHTEVANA SHEMA KAKOVOSTI]]&lt;&gt;"",Sklop11[[#This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+Sklop11[[#This Row],[cena/enota brez DDV v EUR]]*Sklop11[[#This Row],[Stopnja DDV (%)]]</f>
        <v>0</v>
      </c>
      <c r="R53" s="99">
        <f>+Sklop11[[#This Row],[cena/enota brez DDV v EUR]]+Sklop11[[#This Row],[Davek (EUR)]]</f>
        <v>0</v>
      </c>
      <c r="S53" s="99">
        <f>+Sklop11[[#This Row],[cena/enota brez DDV v EUR]]*Sklop11[[#This Row],[Okvirna količina]]</f>
        <v>0</v>
      </c>
      <c r="T53" s="99">
        <f>+Sklop11[[#This Row],[Končna cena/enoto mere (EUR) z DDV]]*Sklop11[[#This Row],[Okvirna količina]]</f>
        <v>0</v>
      </c>
      <c r="U53" s="231"/>
    </row>
    <row r="54" spans="1:21" s="58" customFormat="1" ht="12">
      <c r="A54" s="87" t="s">
        <v>40</v>
      </c>
      <c r="B54" s="83" t="s">
        <v>436</v>
      </c>
      <c r="C54" s="192">
        <v>60</v>
      </c>
      <c r="D54" s="192" t="s">
        <v>158</v>
      </c>
      <c r="E54" s="147"/>
      <c r="F54" s="148">
        <v>200</v>
      </c>
      <c r="G54" s="188" t="s">
        <v>93</v>
      </c>
      <c r="H5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4" s="148" t="str">
        <f>IF(Sklop11[[#This Row],[ZAHTEVANA SHEMA KAKOVOSTI]]&lt;&gt;"",Sklop11[[#This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+Sklop11[[#This Row],[cena/enota brez DDV v EUR]]*Sklop11[[#This Row],[Stopnja DDV (%)]]</f>
        <v>0</v>
      </c>
      <c r="R54" s="99">
        <f>+Sklop11[[#This Row],[cena/enota brez DDV v EUR]]+Sklop11[[#This Row],[Davek (EUR)]]</f>
        <v>0</v>
      </c>
      <c r="S54" s="99">
        <f>+Sklop11[[#This Row],[cena/enota brez DDV v EUR]]*Sklop11[[#This Row],[Okvirna količina]]</f>
        <v>0</v>
      </c>
      <c r="T54" s="99">
        <f>+Sklop11[[#This Row],[Končna cena/enoto mere (EUR) z DDV]]*Sklop11[[#This Row],[Okvirna količina]]</f>
        <v>0</v>
      </c>
      <c r="U54" s="231"/>
    </row>
    <row r="55" spans="1:21" s="58" customFormat="1" ht="12">
      <c r="A55" s="92" t="s">
        <v>41</v>
      </c>
      <c r="B55" s="200" t="s">
        <v>437</v>
      </c>
      <c r="C55" s="192">
        <v>60</v>
      </c>
      <c r="D55" s="192" t="s">
        <v>158</v>
      </c>
      <c r="E55" s="147"/>
      <c r="F55" s="148">
        <v>1000</v>
      </c>
      <c r="G55" s="204" t="s">
        <v>93</v>
      </c>
      <c r="H5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148" t="str">
        <f>IF(Sklop11[[#This Row],[ZAHTEVANA SHEMA KAKOVOSTI]]&lt;&gt;"",Sklop11[[#This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+Sklop11[[#This Row],[cena/enota brez DDV v EUR]]*Sklop11[[#This Row],[Stopnja DDV (%)]]</f>
        <v>0</v>
      </c>
      <c r="R55" s="194">
        <f>+Sklop11[[#This Row],[cena/enota brez DDV v EUR]]+Sklop11[[#This Row],[Davek (EUR)]]</f>
        <v>0</v>
      </c>
      <c r="S55" s="194">
        <f>+Sklop11[[#This Row],[cena/enota brez DDV v EUR]]*Sklop11[[#This Row],[Okvirna količina]]</f>
        <v>0</v>
      </c>
      <c r="T55" s="194">
        <f>+Sklop11[[#This Row],[Končna cena/enoto mere (EUR) z DDV]]*Sklop11[[#This Row],[Okvirna količina]]</f>
        <v>0</v>
      </c>
      <c r="U55" s="232"/>
    </row>
    <row r="56" spans="1:21" s="58" customFormat="1" ht="12">
      <c r="A56" s="87" t="s">
        <v>42</v>
      </c>
      <c r="B56" s="200" t="s">
        <v>438</v>
      </c>
      <c r="C56" s="192">
        <v>40</v>
      </c>
      <c r="D56" s="192" t="s">
        <v>158</v>
      </c>
      <c r="E56" s="147"/>
      <c r="F56" s="148">
        <v>1500</v>
      </c>
      <c r="G56" s="204" t="s">
        <v>93</v>
      </c>
      <c r="H5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48" t="str">
        <f>IF(Sklop11[[#This Row],[ZAHTEVANA SHEMA KAKOVOSTI]]&lt;&gt;"",Sklop11[[#This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+Sklop11[[#This Row],[cena/enota brez DDV v EUR]]*Sklop11[[#This Row],[Stopnja DDV (%)]]</f>
        <v>0</v>
      </c>
      <c r="R56" s="194">
        <f>+Sklop11[[#This Row],[cena/enota brez DDV v EUR]]+Sklop11[[#This Row],[Davek (EUR)]]</f>
        <v>0</v>
      </c>
      <c r="S56" s="194">
        <f>+Sklop11[[#This Row],[cena/enota brez DDV v EUR]]*Sklop11[[#This Row],[Okvirna količina]]</f>
        <v>0</v>
      </c>
      <c r="T56" s="194">
        <f>+Sklop11[[#This Row],[Končna cena/enoto mere (EUR) z DDV]]*Sklop11[[#This Row],[Okvirna količina]]</f>
        <v>0</v>
      </c>
      <c r="U56" s="232"/>
    </row>
    <row r="57" spans="1:21" s="58" customFormat="1" ht="12">
      <c r="A57" s="92" t="s">
        <v>43</v>
      </c>
      <c r="B57" s="200" t="s">
        <v>439</v>
      </c>
      <c r="C57" s="192">
        <v>60</v>
      </c>
      <c r="D57" s="192" t="s">
        <v>158</v>
      </c>
      <c r="E57" s="147"/>
      <c r="F57" s="148">
        <v>500</v>
      </c>
      <c r="G57" s="204" t="s">
        <v>93</v>
      </c>
      <c r="H5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7" s="148" t="str">
        <f>IF(Sklop11[[#This Row],[ZAHTEVANA SHEMA KAKOVOSTI]]&lt;&gt;"",Sklop11[[#This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+Sklop11[[#This Row],[cena/enota brez DDV v EUR]]*Sklop11[[#This Row],[Stopnja DDV (%)]]</f>
        <v>0</v>
      </c>
      <c r="R57" s="194">
        <f>+Sklop11[[#This Row],[cena/enota brez DDV v EUR]]+Sklop11[[#This Row],[Davek (EUR)]]</f>
        <v>0</v>
      </c>
      <c r="S57" s="194">
        <f>+Sklop11[[#This Row],[cena/enota brez DDV v EUR]]*Sklop11[[#This Row],[Okvirna količina]]</f>
        <v>0</v>
      </c>
      <c r="T57" s="194">
        <f>+Sklop11[[#This Row],[Končna cena/enoto mere (EUR) z DDV]]*Sklop11[[#This Row],[Okvirna količina]]</f>
        <v>0</v>
      </c>
      <c r="U57" s="232"/>
    </row>
    <row r="58" spans="1:21" s="58" customFormat="1" ht="12">
      <c r="A58" s="87" t="s">
        <v>48</v>
      </c>
      <c r="B58" s="200" t="s">
        <v>440</v>
      </c>
      <c r="C58" s="192">
        <v>60</v>
      </c>
      <c r="D58" s="192" t="s">
        <v>158</v>
      </c>
      <c r="E58" s="147"/>
      <c r="F58" s="148">
        <v>8000</v>
      </c>
      <c r="G58" s="204" t="s">
        <v>93</v>
      </c>
      <c r="H5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58" s="148" t="str">
        <f>IF(Sklop11[[#This Row],[ZAHTEVANA SHEMA KAKOVOSTI]]&lt;&gt;"",Sklop11[[#This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+Sklop11[[#This Row],[cena/enota brez DDV v EUR]]*Sklop11[[#This Row],[Stopnja DDV (%)]]</f>
        <v>0</v>
      </c>
      <c r="R58" s="194">
        <f>+Sklop11[[#This Row],[cena/enota brez DDV v EUR]]+Sklop11[[#This Row],[Davek (EUR)]]</f>
        <v>0</v>
      </c>
      <c r="S58" s="194">
        <f>+Sklop11[[#This Row],[cena/enota brez DDV v EUR]]*Sklop11[[#This Row],[Okvirna količina]]</f>
        <v>0</v>
      </c>
      <c r="T58" s="194">
        <f>+Sklop11[[#This Row],[Končna cena/enoto mere (EUR) z DDV]]*Sklop11[[#This Row],[Okvirna količina]]</f>
        <v>0</v>
      </c>
      <c r="U58" s="232"/>
    </row>
    <row r="59" spans="1:21" s="58" customFormat="1" ht="12">
      <c r="A59" s="92" t="s">
        <v>44</v>
      </c>
      <c r="B59" s="200" t="s">
        <v>443</v>
      </c>
      <c r="C59" s="192">
        <v>120</v>
      </c>
      <c r="D59" s="192" t="s">
        <v>158</v>
      </c>
      <c r="E59" s="147"/>
      <c r="F59" s="148">
        <v>1000</v>
      </c>
      <c r="G59" s="204" t="s">
        <v>93</v>
      </c>
      <c r="H5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9" s="148" t="str">
        <f>IF(Sklop11[[#This Row],[ZAHTEVANA SHEMA KAKOVOSTI]]&lt;&gt;"",Sklop11[[#This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+Sklop11[[#This Row],[cena/enota brez DDV v EUR]]*Sklop11[[#This Row],[Stopnja DDV (%)]]</f>
        <v>0</v>
      </c>
      <c r="R59" s="194">
        <f>+Sklop11[[#This Row],[cena/enota brez DDV v EUR]]+Sklop11[[#This Row],[Davek (EUR)]]</f>
        <v>0</v>
      </c>
      <c r="S59" s="194">
        <f>+Sklop11[[#This Row],[cena/enota brez DDV v EUR]]*Sklop11[[#This Row],[Okvirna količina]]</f>
        <v>0</v>
      </c>
      <c r="T59" s="194">
        <f>+Sklop11[[#This Row],[Končna cena/enoto mere (EUR) z DDV]]*Sklop11[[#This Row],[Okvirna količina]]</f>
        <v>0</v>
      </c>
      <c r="U59" s="232"/>
    </row>
    <row r="60" spans="1:21" s="58" customFormat="1" ht="12">
      <c r="A60" s="87" t="s">
        <v>45</v>
      </c>
      <c r="B60" s="200" t="s">
        <v>441</v>
      </c>
      <c r="C60" s="192">
        <v>40</v>
      </c>
      <c r="D60" s="192" t="s">
        <v>158</v>
      </c>
      <c r="E60" s="147"/>
      <c r="F60" s="148">
        <v>8000</v>
      </c>
      <c r="G60" s="204" t="s">
        <v>93</v>
      </c>
      <c r="H6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0" s="148" t="str">
        <f>IF(Sklop11[[#This Row],[ZAHTEVANA SHEMA KAKOVOSTI]]&lt;&gt;"",Sklop11[[#This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+Sklop11[[#This Row],[cena/enota brez DDV v EUR]]*Sklop11[[#This Row],[Stopnja DDV (%)]]</f>
        <v>0</v>
      </c>
      <c r="R60" s="194">
        <f>+Sklop11[[#This Row],[cena/enota brez DDV v EUR]]+Sklop11[[#This Row],[Davek (EUR)]]</f>
        <v>0</v>
      </c>
      <c r="S60" s="194">
        <f>+Sklop11[[#This Row],[cena/enota brez DDV v EUR]]*Sklop11[[#This Row],[Okvirna količina]]</f>
        <v>0</v>
      </c>
      <c r="T60" s="194">
        <f>+Sklop11[[#This Row],[Končna cena/enoto mere (EUR) z DDV]]*Sklop11[[#This Row],[Okvirna količina]]</f>
        <v>0</v>
      </c>
      <c r="U60" s="232"/>
    </row>
    <row r="61" spans="1:21" s="58" customFormat="1" ht="12">
      <c r="A61" s="92" t="s">
        <v>49</v>
      </c>
      <c r="B61" s="200" t="s">
        <v>442</v>
      </c>
      <c r="C61" s="192">
        <v>60</v>
      </c>
      <c r="D61" s="192" t="s">
        <v>158</v>
      </c>
      <c r="E61" s="147"/>
      <c r="F61" s="148">
        <v>4000</v>
      </c>
      <c r="G61" s="204" t="s">
        <v>93</v>
      </c>
      <c r="H6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61" s="148" t="str">
        <f>IF(Sklop11[[#This Row],[ZAHTEVANA SHEMA KAKOVOSTI]]&lt;&gt;"",Sklop11[[#This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+Sklop11[[#This Row],[cena/enota brez DDV v EUR]]*Sklop11[[#This Row],[Stopnja DDV (%)]]</f>
        <v>0</v>
      </c>
      <c r="R61" s="194">
        <f>+Sklop11[[#This Row],[cena/enota brez DDV v EUR]]+Sklop11[[#This Row],[Davek (EUR)]]</f>
        <v>0</v>
      </c>
      <c r="S61" s="194">
        <f>+Sklop11[[#This Row],[cena/enota brez DDV v EUR]]*Sklop11[[#This Row],[Okvirna količina]]</f>
        <v>0</v>
      </c>
      <c r="T61" s="194">
        <f>+Sklop11[[#This Row],[Končna cena/enoto mere (EUR) z DDV]]*Sklop11[[#This Row],[Okvirna količina]]</f>
        <v>0</v>
      </c>
      <c r="U61" s="232"/>
    </row>
    <row r="62" spans="1:21" s="58" customFormat="1" ht="12">
      <c r="A62" s="87" t="s">
        <v>50</v>
      </c>
      <c r="B62" s="200" t="s">
        <v>444</v>
      </c>
      <c r="C62" s="192">
        <v>40</v>
      </c>
      <c r="D62" s="192" t="s">
        <v>158</v>
      </c>
      <c r="E62" s="147"/>
      <c r="F62" s="148">
        <v>3000</v>
      </c>
      <c r="G62" s="204" t="s">
        <v>93</v>
      </c>
      <c r="H6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2" s="148" t="str">
        <f>IF(Sklop11[[#This Row],[ZAHTEVANA SHEMA KAKOVOSTI]]&lt;&gt;"",Sklop11[[#This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+Sklop11[[#This Row],[cena/enota brez DDV v EUR]]*Sklop11[[#This Row],[Stopnja DDV (%)]]</f>
        <v>0</v>
      </c>
      <c r="R62" s="194">
        <f>+Sklop11[[#This Row],[cena/enota brez DDV v EUR]]+Sklop11[[#This Row],[Davek (EUR)]]</f>
        <v>0</v>
      </c>
      <c r="S62" s="194">
        <f>+Sklop11[[#This Row],[cena/enota brez DDV v EUR]]*Sklop11[[#This Row],[Okvirna količina]]</f>
        <v>0</v>
      </c>
      <c r="T62" s="194">
        <f>+Sklop11[[#This Row],[Končna cena/enoto mere (EUR) z DDV]]*Sklop11[[#This Row],[Okvirna količina]]</f>
        <v>0</v>
      </c>
      <c r="U62" s="232"/>
    </row>
    <row r="63" spans="1:21" s="58" customFormat="1" ht="12">
      <c r="A63" s="92" t="s">
        <v>46</v>
      </c>
      <c r="B63" s="200" t="s">
        <v>444</v>
      </c>
      <c r="C63" s="192">
        <v>60</v>
      </c>
      <c r="D63" s="192" t="s">
        <v>158</v>
      </c>
      <c r="E63" s="147"/>
      <c r="F63" s="148">
        <v>1000</v>
      </c>
      <c r="G63" s="204" t="s">
        <v>93</v>
      </c>
      <c r="H6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3" s="148" t="str">
        <f>IF(Sklop11[[#This Row],[ZAHTEVANA SHEMA KAKOVOSTI]]&lt;&gt;"",Sklop11[[#This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+Sklop11[[#This Row],[cena/enota brez DDV v EUR]]*Sklop11[[#This Row],[Stopnja DDV (%)]]</f>
        <v>0</v>
      </c>
      <c r="R63" s="194">
        <f>+Sklop11[[#This Row],[cena/enota brez DDV v EUR]]+Sklop11[[#This Row],[Davek (EUR)]]</f>
        <v>0</v>
      </c>
      <c r="S63" s="194">
        <f>+Sklop11[[#This Row],[cena/enota brez DDV v EUR]]*Sklop11[[#This Row],[Okvirna količina]]</f>
        <v>0</v>
      </c>
      <c r="T63" s="194">
        <f>+Sklop11[[#This Row],[Končna cena/enoto mere (EUR) z DDV]]*Sklop11[[#This Row],[Okvirna količina]]</f>
        <v>0</v>
      </c>
      <c r="U63" s="232"/>
    </row>
    <row r="64" spans="1:21" s="58" customFormat="1" ht="12">
      <c r="A64" s="87" t="s">
        <v>51</v>
      </c>
      <c r="B64" s="200" t="s">
        <v>445</v>
      </c>
      <c r="C64" s="192">
        <v>40</v>
      </c>
      <c r="D64" s="192" t="s">
        <v>158</v>
      </c>
      <c r="E64" s="147"/>
      <c r="F64" s="148">
        <v>500</v>
      </c>
      <c r="G64" s="204" t="s">
        <v>93</v>
      </c>
      <c r="H6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4" s="148" t="str">
        <f>IF(Sklop11[[#This Row],[ZAHTEVANA SHEMA KAKOVOSTI]]&lt;&gt;"",Sklop11[[#This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+Sklop11[[#This Row],[cena/enota brez DDV v EUR]]*Sklop11[[#This Row],[Stopnja DDV (%)]]</f>
        <v>0</v>
      </c>
      <c r="R64" s="194">
        <f>+Sklop11[[#This Row],[cena/enota brez DDV v EUR]]+Sklop11[[#This Row],[Davek (EUR)]]</f>
        <v>0</v>
      </c>
      <c r="S64" s="194">
        <f>+Sklop11[[#This Row],[cena/enota brez DDV v EUR]]*Sklop11[[#This Row],[Okvirna količina]]</f>
        <v>0</v>
      </c>
      <c r="T64" s="194">
        <f>+Sklop11[[#This Row],[Končna cena/enoto mere (EUR) z DDV]]*Sklop11[[#This Row],[Okvirna količina]]</f>
        <v>0</v>
      </c>
      <c r="U64" s="232"/>
    </row>
    <row r="65" spans="1:21" s="58" customFormat="1" ht="12">
      <c r="A65" s="92" t="s">
        <v>47</v>
      </c>
      <c r="B65" s="200" t="s">
        <v>446</v>
      </c>
      <c r="C65" s="192">
        <v>240</v>
      </c>
      <c r="D65" s="192" t="s">
        <v>158</v>
      </c>
      <c r="E65" s="147"/>
      <c r="F65" s="148">
        <v>30</v>
      </c>
      <c r="G65" s="204" t="s">
        <v>93</v>
      </c>
      <c r="H6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65" s="148" t="str">
        <f>IF(Sklop11[[#This Row],[ZAHTEVANA SHEMA KAKOVOSTI]]&lt;&gt;"",Sklop11[[#This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+Sklop11[[#This Row],[cena/enota brez DDV v EUR]]*Sklop11[[#This Row],[Stopnja DDV (%)]]</f>
        <v>0</v>
      </c>
      <c r="R65" s="194">
        <f>+Sklop11[[#This Row],[cena/enota brez DDV v EUR]]+Sklop11[[#This Row],[Davek (EUR)]]</f>
        <v>0</v>
      </c>
      <c r="S65" s="194">
        <f>+Sklop11[[#This Row],[cena/enota brez DDV v EUR]]*Sklop11[[#This Row],[Okvirna količina]]</f>
        <v>0</v>
      </c>
      <c r="T65" s="194">
        <f>+Sklop11[[#This Row],[Končna cena/enoto mere (EUR) z DDV]]*Sklop11[[#This Row],[Okvirna količina]]</f>
        <v>0</v>
      </c>
      <c r="U65" s="232"/>
    </row>
    <row r="66" spans="1:21" s="58" customFormat="1" ht="12">
      <c r="A66" s="87" t="s">
        <v>52</v>
      </c>
      <c r="B66" s="200" t="s">
        <v>447</v>
      </c>
      <c r="C66" s="192">
        <v>40</v>
      </c>
      <c r="D66" s="192" t="s">
        <v>158</v>
      </c>
      <c r="E66" s="147"/>
      <c r="F66" s="148">
        <v>9000</v>
      </c>
      <c r="G66" s="204" t="s">
        <v>93</v>
      </c>
      <c r="H6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66" s="148" t="str">
        <f>IF(Sklop11[[#This Row],[ZAHTEVANA SHEMA KAKOVOSTI]]&lt;&gt;"",Sklop11[[#This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+Sklop11[[#This Row],[cena/enota brez DDV v EUR]]*Sklop11[[#This Row],[Stopnja DDV (%)]]</f>
        <v>0</v>
      </c>
      <c r="R66" s="194">
        <f>+Sklop11[[#This Row],[cena/enota brez DDV v EUR]]+Sklop11[[#This Row],[Davek (EUR)]]</f>
        <v>0</v>
      </c>
      <c r="S66" s="194">
        <f>+Sklop11[[#This Row],[cena/enota brez DDV v EUR]]*Sklop11[[#This Row],[Okvirna količina]]</f>
        <v>0</v>
      </c>
      <c r="T66" s="194">
        <f>+Sklop11[[#This Row],[Končna cena/enoto mere (EUR) z DDV]]*Sklop11[[#This Row],[Okvirna količina]]</f>
        <v>0</v>
      </c>
      <c r="U66" s="232"/>
    </row>
    <row r="67" spans="1:21" s="58" customFormat="1" ht="12">
      <c r="A67" s="92" t="s">
        <v>53</v>
      </c>
      <c r="B67" s="200" t="s">
        <v>448</v>
      </c>
      <c r="C67" s="192">
        <v>40</v>
      </c>
      <c r="D67" s="192" t="s">
        <v>158</v>
      </c>
      <c r="E67" s="147"/>
      <c r="F67" s="148">
        <v>1000</v>
      </c>
      <c r="G67" s="204" t="s">
        <v>93</v>
      </c>
      <c r="H6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7" s="148" t="str">
        <f>IF(Sklop11[[#This Row],[ZAHTEVANA SHEMA KAKOVOSTI]]&lt;&gt;"",Sklop11[[#This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+Sklop11[[#This Row],[cena/enota brez DDV v EUR]]*Sklop11[[#This Row],[Stopnja DDV (%)]]</f>
        <v>0</v>
      </c>
      <c r="R67" s="194">
        <f>+Sklop11[[#This Row],[cena/enota brez DDV v EUR]]+Sklop11[[#This Row],[Davek (EUR)]]</f>
        <v>0</v>
      </c>
      <c r="S67" s="194">
        <f>+Sklop11[[#This Row],[cena/enota brez DDV v EUR]]*Sklop11[[#This Row],[Okvirna količina]]</f>
        <v>0</v>
      </c>
      <c r="T67" s="194">
        <f>+Sklop11[[#This Row],[Končna cena/enoto mere (EUR) z DDV]]*Sklop11[[#This Row],[Okvirna količina]]</f>
        <v>0</v>
      </c>
      <c r="U67" s="232"/>
    </row>
    <row r="68" spans="1:21" s="58" customFormat="1" ht="12">
      <c r="A68" s="87" t="s">
        <v>54</v>
      </c>
      <c r="B68" s="200" t="s">
        <v>449</v>
      </c>
      <c r="C68" s="192">
        <v>60</v>
      </c>
      <c r="D68" s="192" t="s">
        <v>158</v>
      </c>
      <c r="E68" s="147"/>
      <c r="F68" s="148">
        <v>500</v>
      </c>
      <c r="G68" s="204" t="s">
        <v>93</v>
      </c>
      <c r="H6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8" s="148" t="str">
        <f>IF(Sklop11[[#This Row],[ZAHTEVANA SHEMA KAKOVOSTI]]&lt;&gt;"",Sklop11[[#This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+Sklop11[[#This Row],[cena/enota brez DDV v EUR]]*Sklop11[[#This Row],[Stopnja DDV (%)]]</f>
        <v>0</v>
      </c>
      <c r="R68" s="194">
        <f>+Sklop11[[#This Row],[cena/enota brez DDV v EUR]]+Sklop11[[#This Row],[Davek (EUR)]]</f>
        <v>0</v>
      </c>
      <c r="S68" s="194">
        <f>+Sklop11[[#This Row],[cena/enota brez DDV v EUR]]*Sklop11[[#This Row],[Okvirna količina]]</f>
        <v>0</v>
      </c>
      <c r="T68" s="194">
        <f>+Sklop11[[#This Row],[Končna cena/enoto mere (EUR) z DDV]]*Sklop11[[#This Row],[Okvirna količina]]</f>
        <v>0</v>
      </c>
      <c r="U68" s="232"/>
    </row>
    <row r="69" spans="1:21" s="58" customFormat="1" ht="12">
      <c r="A69" s="92" t="s">
        <v>55</v>
      </c>
      <c r="B69" s="200" t="s">
        <v>450</v>
      </c>
      <c r="C69" s="192">
        <v>40</v>
      </c>
      <c r="D69" s="192" t="s">
        <v>158</v>
      </c>
      <c r="E69" s="147"/>
      <c r="F69" s="148">
        <v>500</v>
      </c>
      <c r="G69" s="204" t="s">
        <v>93</v>
      </c>
      <c r="H6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48" t="str">
        <f>IF(Sklop11[[#This Row],[ZAHTEVANA SHEMA KAKOVOSTI]]&lt;&gt;"",Sklop11[[#This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+Sklop11[[#This Row],[cena/enota brez DDV v EUR]]*Sklop11[[#This Row],[Stopnja DDV (%)]]</f>
        <v>0</v>
      </c>
      <c r="R69" s="194">
        <f>+Sklop11[[#This Row],[cena/enota brez DDV v EUR]]+Sklop11[[#This Row],[Davek (EUR)]]</f>
        <v>0</v>
      </c>
      <c r="S69" s="194">
        <f>+Sklop11[[#This Row],[cena/enota brez DDV v EUR]]*Sklop11[[#This Row],[Okvirna količina]]</f>
        <v>0</v>
      </c>
      <c r="T69" s="194">
        <f>+Sklop11[[#This Row],[Končna cena/enoto mere (EUR) z DDV]]*Sklop11[[#This Row],[Okvirna količina]]</f>
        <v>0</v>
      </c>
      <c r="U69" s="232"/>
    </row>
    <row r="70" spans="1:21" s="58" customFormat="1" ht="12">
      <c r="A70" s="87" t="s">
        <v>56</v>
      </c>
      <c r="B70" s="200" t="s">
        <v>451</v>
      </c>
      <c r="C70" s="192">
        <v>60</v>
      </c>
      <c r="D70" s="192" t="s">
        <v>158</v>
      </c>
      <c r="E70" s="147"/>
      <c r="F70" s="148">
        <v>1500</v>
      </c>
      <c r="G70" s="204" t="s">
        <v>93</v>
      </c>
      <c r="H7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0" s="148" t="str">
        <f>IF(Sklop11[[#This Row],[ZAHTEVANA SHEMA KAKOVOSTI]]&lt;&gt;"",Sklop11[[#This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+Sklop11[[#This Row],[cena/enota brez DDV v EUR]]*Sklop11[[#This Row],[Stopnja DDV (%)]]</f>
        <v>0</v>
      </c>
      <c r="R70" s="194">
        <f>+Sklop11[[#This Row],[cena/enota brez DDV v EUR]]+Sklop11[[#This Row],[Davek (EUR)]]</f>
        <v>0</v>
      </c>
      <c r="S70" s="194">
        <f>+Sklop11[[#This Row],[cena/enota brez DDV v EUR]]*Sklop11[[#This Row],[Okvirna količina]]</f>
        <v>0</v>
      </c>
      <c r="T70" s="194">
        <f>+Sklop11[[#This Row],[Končna cena/enoto mere (EUR) z DDV]]*Sklop11[[#This Row],[Okvirna količina]]</f>
        <v>0</v>
      </c>
      <c r="U70" s="232"/>
    </row>
    <row r="71" spans="1:21" s="58" customFormat="1" ht="12">
      <c r="A71" s="92" t="s">
        <v>57</v>
      </c>
      <c r="B71" s="200" t="s">
        <v>452</v>
      </c>
      <c r="C71" s="192">
        <v>60</v>
      </c>
      <c r="D71" s="192" t="s">
        <v>158</v>
      </c>
      <c r="E71" s="147"/>
      <c r="F71" s="148">
        <v>500</v>
      </c>
      <c r="G71" s="204" t="s">
        <v>93</v>
      </c>
      <c r="H7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1" s="148" t="str">
        <f>IF(Sklop11[[#This Row],[ZAHTEVANA SHEMA KAKOVOSTI]]&lt;&gt;"",Sklop11[[#This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+Sklop11[[#This Row],[cena/enota brez DDV v EUR]]*Sklop11[[#This Row],[Stopnja DDV (%)]]</f>
        <v>0</v>
      </c>
      <c r="R71" s="194">
        <f>+Sklop11[[#This Row],[cena/enota brez DDV v EUR]]+Sklop11[[#This Row],[Davek (EUR)]]</f>
        <v>0</v>
      </c>
      <c r="S71" s="194">
        <f>+Sklop11[[#This Row],[cena/enota brez DDV v EUR]]*Sklop11[[#This Row],[Okvirna količina]]</f>
        <v>0</v>
      </c>
      <c r="T71" s="194">
        <f>+Sklop11[[#This Row],[Končna cena/enoto mere (EUR) z DDV]]*Sklop11[[#This Row],[Okvirna količina]]</f>
        <v>0</v>
      </c>
      <c r="U71" s="232"/>
    </row>
    <row r="72" spans="1:21" s="58" customFormat="1" ht="12">
      <c r="A72" s="87" t="s">
        <v>58</v>
      </c>
      <c r="B72" s="200" t="s">
        <v>453</v>
      </c>
      <c r="C72" s="192">
        <v>330</v>
      </c>
      <c r="D72" s="192" t="s">
        <v>158</v>
      </c>
      <c r="E72" s="147"/>
      <c r="F72" s="148">
        <v>400</v>
      </c>
      <c r="G72" s="204" t="s">
        <v>93</v>
      </c>
      <c r="H7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I72" s="148" t="str">
        <f>IF(Sklop11[[#This Row],[ZAHTEVANA SHEMA KAKOVOSTI]]&lt;&gt;"",Sklop11[[#This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+Sklop11[[#This Row],[cena/enota brez DDV v EUR]]*Sklop11[[#This Row],[Stopnja DDV (%)]]</f>
        <v>0</v>
      </c>
      <c r="R72" s="194">
        <f>+Sklop11[[#This Row],[cena/enota brez DDV v EUR]]+Sklop11[[#This Row],[Davek (EUR)]]</f>
        <v>0</v>
      </c>
      <c r="S72" s="194">
        <f>+Sklop11[[#This Row],[cena/enota brez DDV v EUR]]*Sklop11[[#This Row],[Okvirna količina]]</f>
        <v>0</v>
      </c>
      <c r="T72" s="194">
        <f>+Sklop11[[#This Row],[Končna cena/enoto mere (EUR) z DDV]]*Sklop11[[#This Row],[Okvirna količina]]</f>
        <v>0</v>
      </c>
      <c r="U72" s="232"/>
    </row>
    <row r="73" spans="1:21" s="58" customFormat="1" ht="12">
      <c r="A73" s="92" t="s">
        <v>59</v>
      </c>
      <c r="B73" s="200" t="s">
        <v>454</v>
      </c>
      <c r="C73" s="201" t="s">
        <v>397</v>
      </c>
      <c r="D73" s="192" t="s">
        <v>0</v>
      </c>
      <c r="E73" s="147"/>
      <c r="F73" s="148">
        <v>300</v>
      </c>
      <c r="G73" s="204" t="s">
        <v>0</v>
      </c>
      <c r="H7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3" s="148" t="str">
        <f>IF(Sklop11[[#This Row],[ZAHTEVANA SHEMA KAKOVOSTI]]&lt;&gt;"",Sklop11[[#This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+Sklop11[[#This Row],[cena/enota brez DDV v EUR]]*Sklop11[[#This Row],[Stopnja DDV (%)]]</f>
        <v>0</v>
      </c>
      <c r="R73" s="194">
        <f>+Sklop11[[#This Row],[cena/enota brez DDV v EUR]]+Sklop11[[#This Row],[Davek (EUR)]]</f>
        <v>0</v>
      </c>
      <c r="S73" s="194">
        <f>+Sklop11[[#This Row],[cena/enota brez DDV v EUR]]*Sklop11[[#This Row],[Okvirna količina]]</f>
        <v>0</v>
      </c>
      <c r="T73" s="194">
        <f>+Sklop11[[#This Row],[Končna cena/enoto mere (EUR) z DDV]]*Sklop11[[#This Row],[Okvirna količina]]</f>
        <v>0</v>
      </c>
      <c r="U73" s="232"/>
    </row>
    <row r="74" spans="1:21" s="58" customFormat="1" ht="36">
      <c r="A74" s="87" t="s">
        <v>60</v>
      </c>
      <c r="B74" s="200" t="s">
        <v>455</v>
      </c>
      <c r="C74" s="192" t="s">
        <v>245</v>
      </c>
      <c r="D74" s="192" t="s">
        <v>0</v>
      </c>
      <c r="E74" s="147"/>
      <c r="F74" s="148">
        <v>2000</v>
      </c>
      <c r="G74" s="204" t="s">
        <v>0</v>
      </c>
      <c r="H7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74" s="148" t="str">
        <f>IF(Sklop11[[#This Row],[ZAHTEVANA SHEMA KAKOVOSTI]]&lt;&gt;"",Sklop11[[#This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+Sklop11[[#This Row],[cena/enota brez DDV v EUR]]*Sklop11[[#This Row],[Stopnja DDV (%)]]</f>
        <v>0</v>
      </c>
      <c r="R74" s="194">
        <f>+Sklop11[[#This Row],[cena/enota brez DDV v EUR]]+Sklop11[[#This Row],[Davek (EUR)]]</f>
        <v>0</v>
      </c>
      <c r="S74" s="194">
        <f>+Sklop11[[#This Row],[cena/enota brez DDV v EUR]]*Sklop11[[#This Row],[Okvirna količina]]</f>
        <v>0</v>
      </c>
      <c r="T74" s="194">
        <f>+Sklop11[[#This Row],[Končna cena/enoto mere (EUR) z DDV]]*Sklop11[[#This Row],[Okvirna količina]]</f>
        <v>0</v>
      </c>
      <c r="U74" s="232"/>
    </row>
    <row r="75" spans="1:21" s="58" customFormat="1" ht="36">
      <c r="A75" s="92" t="s">
        <v>61</v>
      </c>
      <c r="B75" s="200" t="s">
        <v>456</v>
      </c>
      <c r="C75" s="192" t="s">
        <v>245</v>
      </c>
      <c r="D75" s="192" t="s">
        <v>0</v>
      </c>
      <c r="E75" s="147"/>
      <c r="F75" s="148">
        <v>50</v>
      </c>
      <c r="G75" s="204" t="s">
        <v>0</v>
      </c>
      <c r="H7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5" s="148" t="str">
        <f>IF(Sklop11[[#This Row],[ZAHTEVANA SHEMA KAKOVOSTI]]&lt;&gt;"",Sklop11[[#This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+Sklop11[[#This Row],[cena/enota brez DDV v EUR]]*Sklop11[[#This Row],[Stopnja DDV (%)]]</f>
        <v>0</v>
      </c>
      <c r="R75" s="194">
        <f>+Sklop11[[#This Row],[cena/enota brez DDV v EUR]]+Sklop11[[#This Row],[Davek (EUR)]]</f>
        <v>0</v>
      </c>
      <c r="S75" s="194">
        <f>+Sklop11[[#This Row],[cena/enota brez DDV v EUR]]*Sklop11[[#This Row],[Okvirna količina]]</f>
        <v>0</v>
      </c>
      <c r="T75" s="194">
        <f>+Sklop11[[#This Row],[Končna cena/enoto mere (EUR) z DDV]]*Sklop11[[#This Row],[Okvirna količina]]</f>
        <v>0</v>
      </c>
      <c r="U75" s="232"/>
    </row>
    <row r="76" spans="1:21" s="58" customFormat="1" ht="24">
      <c r="A76" s="87" t="s">
        <v>62</v>
      </c>
      <c r="B76" s="200" t="s">
        <v>457</v>
      </c>
      <c r="C76" s="192" t="s">
        <v>245</v>
      </c>
      <c r="D76" s="192" t="s">
        <v>0</v>
      </c>
      <c r="E76" s="147"/>
      <c r="F76" s="148">
        <v>2000</v>
      </c>
      <c r="G76" s="204" t="s">
        <v>0</v>
      </c>
      <c r="H7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76" s="148" t="str">
        <f>IF(Sklop11[[#This Row],[ZAHTEVANA SHEMA KAKOVOSTI]]&lt;&gt;"",Sklop11[[#This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+Sklop11[[#This Row],[cena/enota brez DDV v EUR]]*Sklop11[[#This Row],[Stopnja DDV (%)]]</f>
        <v>0</v>
      </c>
      <c r="R76" s="194">
        <f>+Sklop11[[#This Row],[cena/enota brez DDV v EUR]]+Sklop11[[#This Row],[Davek (EUR)]]</f>
        <v>0</v>
      </c>
      <c r="S76" s="194">
        <f>+Sklop11[[#This Row],[cena/enota brez DDV v EUR]]*Sklop11[[#This Row],[Okvirna količina]]</f>
        <v>0</v>
      </c>
      <c r="T76" s="194">
        <f>+Sklop11[[#This Row],[Končna cena/enoto mere (EUR) z DDV]]*Sklop11[[#This Row],[Okvirna količina]]</f>
        <v>0</v>
      </c>
      <c r="U76" s="232"/>
    </row>
    <row r="77" spans="1:21" s="58" customFormat="1" ht="24">
      <c r="A77" s="92" t="s">
        <v>68</v>
      </c>
      <c r="B77" s="200" t="s">
        <v>458</v>
      </c>
      <c r="C77" s="192" t="s">
        <v>245</v>
      </c>
      <c r="D77" s="192" t="s">
        <v>0</v>
      </c>
      <c r="E77" s="147"/>
      <c r="F77" s="148">
        <v>200</v>
      </c>
      <c r="G77" s="204" t="s">
        <v>0</v>
      </c>
      <c r="H7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7" s="148" t="str">
        <f>IF(Sklop11[[#This Row],[ZAHTEVANA SHEMA KAKOVOSTI]]&lt;&gt;"",Sklop11[[#This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+Sklop11[[#This Row],[cena/enota brez DDV v EUR]]*Sklop11[[#This Row],[Stopnja DDV (%)]]</f>
        <v>0</v>
      </c>
      <c r="R77" s="194">
        <f>+Sklop11[[#This Row],[cena/enota brez DDV v EUR]]+Sklop11[[#This Row],[Davek (EUR)]]</f>
        <v>0</v>
      </c>
      <c r="S77" s="194">
        <f>+Sklop11[[#This Row],[cena/enota brez DDV v EUR]]*Sklop11[[#This Row],[Okvirna količina]]</f>
        <v>0</v>
      </c>
      <c r="T77" s="194">
        <f>+Sklop11[[#This Row],[Končna cena/enoto mere (EUR) z DDV]]*Sklop11[[#This Row],[Okvirna količina]]</f>
        <v>0</v>
      </c>
      <c r="U77" s="232"/>
    </row>
    <row r="78" spans="1:21" s="58" customFormat="1" ht="12">
      <c r="A78" s="87" t="s">
        <v>69</v>
      </c>
      <c r="B78" s="200" t="s">
        <v>459</v>
      </c>
      <c r="C78" s="192">
        <v>40</v>
      </c>
      <c r="D78" s="192" t="s">
        <v>158</v>
      </c>
      <c r="E78" s="147"/>
      <c r="F78" s="148">
        <v>500</v>
      </c>
      <c r="G78" s="204" t="s">
        <v>93</v>
      </c>
      <c r="H7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8" s="148" t="str">
        <f>IF(Sklop11[[#This Row],[ZAHTEVANA SHEMA KAKOVOSTI]]&lt;&gt;"",Sklop11[[#This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+Sklop11[[#This Row],[cena/enota brez DDV v EUR]]*Sklop11[[#This Row],[Stopnja DDV (%)]]</f>
        <v>0</v>
      </c>
      <c r="R78" s="194">
        <f>+Sklop11[[#This Row],[cena/enota brez DDV v EUR]]+Sklop11[[#This Row],[Davek (EUR)]]</f>
        <v>0</v>
      </c>
      <c r="S78" s="194">
        <f>+Sklop11[[#This Row],[cena/enota brez DDV v EUR]]*Sklop11[[#This Row],[Okvirna količina]]</f>
        <v>0</v>
      </c>
      <c r="T78" s="194">
        <f>+Sklop11[[#This Row],[Končna cena/enoto mere (EUR) z DDV]]*Sklop11[[#This Row],[Okvirna količina]]</f>
        <v>0</v>
      </c>
      <c r="U78" s="232"/>
    </row>
    <row r="79" spans="1:21" s="58" customFormat="1" ht="24">
      <c r="A79" s="92" t="s">
        <v>70</v>
      </c>
      <c r="B79" s="200" t="s">
        <v>460</v>
      </c>
      <c r="C79" s="192">
        <v>40</v>
      </c>
      <c r="D79" s="192" t="s">
        <v>158</v>
      </c>
      <c r="E79" s="147"/>
      <c r="F79" s="148">
        <v>500</v>
      </c>
      <c r="G79" s="204" t="s">
        <v>93</v>
      </c>
      <c r="H7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9" s="148" t="str">
        <f>IF(Sklop11[[#This Row],[ZAHTEVANA SHEMA KAKOVOSTI]]&lt;&gt;"",Sklop11[[#This Row],[Preračunana masa/volumen/kos na enoto kg]],"")</f>
        <v/>
      </c>
      <c r="J79" s="193"/>
      <c r="K79" s="197"/>
      <c r="L79" s="197"/>
      <c r="M79" s="198"/>
      <c r="N79" s="194"/>
      <c r="O79" s="194"/>
      <c r="P79" s="195"/>
      <c r="Q79" s="194">
        <f>+Sklop11[[#This Row],[cena/enota brez DDV v EUR]]*Sklop11[[#This Row],[Stopnja DDV (%)]]</f>
        <v>0</v>
      </c>
      <c r="R79" s="194">
        <f>+Sklop11[[#This Row],[cena/enota brez DDV v EUR]]+Sklop11[[#This Row],[Davek (EUR)]]</f>
        <v>0</v>
      </c>
      <c r="S79" s="194">
        <f>+Sklop11[[#This Row],[cena/enota brez DDV v EUR]]*Sklop11[[#This Row],[Okvirna količina]]</f>
        <v>0</v>
      </c>
      <c r="T79" s="194">
        <f>+Sklop11[[#This Row],[Končna cena/enoto mere (EUR) z DDV]]*Sklop11[[#This Row],[Okvirna količina]]</f>
        <v>0</v>
      </c>
      <c r="U79" s="232"/>
    </row>
    <row r="80" spans="1:21" s="58" customFormat="1" ht="24">
      <c r="A80" s="87" t="s">
        <v>71</v>
      </c>
      <c r="B80" s="200" t="s">
        <v>461</v>
      </c>
      <c r="C80" s="192">
        <v>40</v>
      </c>
      <c r="D80" s="192" t="s">
        <v>158</v>
      </c>
      <c r="E80" s="147"/>
      <c r="F80" s="148">
        <v>500</v>
      </c>
      <c r="G80" s="204" t="s">
        <v>93</v>
      </c>
      <c r="H8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0" s="148" t="str">
        <f>IF(Sklop11[[#This Row],[ZAHTEVANA SHEMA KAKOVOSTI]]&lt;&gt;"",Sklop11[[#This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+Sklop11[[#This Row],[cena/enota brez DDV v EUR]]*Sklop11[[#This Row],[Stopnja DDV (%)]]</f>
        <v>0</v>
      </c>
      <c r="R80" s="194">
        <f>+Sklop11[[#This Row],[cena/enota brez DDV v EUR]]+Sklop11[[#This Row],[Davek (EUR)]]</f>
        <v>0</v>
      </c>
      <c r="S80" s="194">
        <f>+Sklop11[[#This Row],[cena/enota brez DDV v EUR]]*Sklop11[[#This Row],[Okvirna količina]]</f>
        <v>0</v>
      </c>
      <c r="T80" s="194">
        <f>+Sklop11[[#This Row],[Končna cena/enoto mere (EUR) z DDV]]*Sklop11[[#This Row],[Okvirna količina]]</f>
        <v>0</v>
      </c>
      <c r="U80" s="232"/>
    </row>
    <row r="81" spans="1:22" s="58" customFormat="1" ht="12">
      <c r="A81" s="92" t="s">
        <v>72</v>
      </c>
      <c r="B81" s="200" t="s">
        <v>462</v>
      </c>
      <c r="C81" s="192">
        <v>40</v>
      </c>
      <c r="D81" s="196" t="s">
        <v>158</v>
      </c>
      <c r="E81" s="124"/>
      <c r="F81" s="148">
        <v>500</v>
      </c>
      <c r="G81" s="125" t="s">
        <v>93</v>
      </c>
      <c r="H8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1" s="148" t="str">
        <f>IF(Sklop11[[#This Row],[ZAHTEVANA SHEMA KAKOVOSTI]]&lt;&gt;"",Sklop11[[#This Row],[Preračunana masa/volumen/kos na enoto kg]],"")</f>
        <v/>
      </c>
      <c r="J81" s="193"/>
      <c r="K81" s="197"/>
      <c r="L81" s="197"/>
      <c r="M81" s="198"/>
      <c r="N81" s="194"/>
      <c r="O81" s="194"/>
      <c r="P81" s="195"/>
      <c r="Q81" s="194">
        <f>+Sklop11[[#This Row],[cena/enota brez DDV v EUR]]*Sklop11[[#This Row],[Stopnja DDV (%)]]</f>
        <v>0</v>
      </c>
      <c r="R81" s="194">
        <f>+Sklop11[[#This Row],[cena/enota brez DDV v EUR]]+Sklop11[[#This Row],[Davek (EUR)]]</f>
        <v>0</v>
      </c>
      <c r="S81" s="194">
        <f>+Sklop11[[#This Row],[cena/enota brez DDV v EUR]]*Sklop11[[#This Row],[Okvirna količina]]</f>
        <v>0</v>
      </c>
      <c r="T81" s="194">
        <f>+Sklop11[[#This Row],[Končna cena/enoto mere (EUR) z DDV]]*Sklop11[[#This Row],[Okvirna količina]]</f>
        <v>0</v>
      </c>
      <c r="U81" s="232"/>
    </row>
    <row r="82" spans="1:22" ht="27" customHeight="1">
      <c r="A82" s="159" t="s">
        <v>182</v>
      </c>
      <c r="B82" s="160"/>
      <c r="C82" s="161"/>
      <c r="D82" s="161"/>
      <c r="E82" s="162"/>
      <c r="F82" s="163"/>
      <c r="G82" s="164"/>
      <c r="H82" s="165">
        <f>SUBTOTAL(109,Sklop11[Preračunana masa/volumen/kos na enoto kg])</f>
        <v>12601.4</v>
      </c>
      <c r="I82" s="165">
        <f>SUBTOTAL(109,Sklop11[Živila iz shem kakovosti (kg)])</f>
        <v>0</v>
      </c>
      <c r="J82" s="163"/>
      <c r="K82" s="166"/>
      <c r="L82" s="166"/>
      <c r="M82" s="167"/>
      <c r="N82" s="168"/>
      <c r="O82" s="168"/>
      <c r="P82" s="168"/>
      <c r="Q82" s="169"/>
      <c r="R82" s="170"/>
      <c r="S82" s="169">
        <f>SUBTOTAL(109,Sklop11[Vrednost za okvirno količino (EUR) brez DDV])</f>
        <v>0</v>
      </c>
      <c r="T82" s="169">
        <f>SUBTOTAL(109,Sklop11[Vrednost za okvirno količino (EUR) z DDV])</f>
        <v>0</v>
      </c>
      <c r="U82" s="171">
        <f>SUBTOTAL(103,Sklop11[Shema kakovosti
(nacionalne, evropske)
])</f>
        <v>0</v>
      </c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56"/>
      <c r="M83" s="56"/>
      <c r="N83" s="10"/>
      <c r="O83" s="10"/>
      <c r="P83" s="10"/>
      <c r="Q83" s="10"/>
      <c r="R83" s="10"/>
      <c r="S83" s="4"/>
      <c r="T83" s="4"/>
      <c r="U83" s="9"/>
    </row>
    <row r="84" spans="1:22">
      <c r="A84" s="48" t="s">
        <v>178</v>
      </c>
      <c r="B84" s="20"/>
      <c r="C84" s="32"/>
      <c r="D84" s="32"/>
      <c r="E84" s="117"/>
      <c r="Q84" s="48"/>
      <c r="R84" s="48"/>
      <c r="S84" s="48"/>
      <c r="T84" s="48"/>
    </row>
    <row r="85" spans="1:22">
      <c r="A85" s="15" t="s">
        <v>180</v>
      </c>
      <c r="B85" s="20"/>
      <c r="C85" s="32"/>
      <c r="D85" s="32"/>
      <c r="E85" s="117"/>
    </row>
    <row r="86" spans="1:22">
      <c r="A86" s="110" t="s">
        <v>332</v>
      </c>
      <c r="F86" s="71"/>
      <c r="G86" s="71"/>
      <c r="H86" s="33"/>
      <c r="I86" s="33"/>
      <c r="J86" s="33"/>
      <c r="K86" s="33"/>
      <c r="L86" s="57"/>
      <c r="M86" s="57"/>
      <c r="N86" s="33"/>
      <c r="O86" s="33"/>
      <c r="P86" s="33"/>
      <c r="Q86" s="33"/>
      <c r="R86" s="33"/>
    </row>
    <row r="87" spans="1:22">
      <c r="A87" s="131" t="s">
        <v>237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29"/>
    </row>
    <row r="88" spans="1:22" ht="12.75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129"/>
      <c r="N88" s="129"/>
      <c r="O88" s="129"/>
      <c r="P88" s="129"/>
      <c r="Q88" s="129"/>
      <c r="R88" s="129"/>
      <c r="S88" s="129"/>
      <c r="T88" s="129"/>
      <c r="U88" s="129"/>
      <c r="V88" s="129"/>
    </row>
    <row r="89" spans="1:22">
      <c r="N89" s="33"/>
      <c r="O89" s="33"/>
      <c r="P89" s="33"/>
      <c r="Q89" s="33"/>
      <c r="R89" s="33"/>
    </row>
    <row r="90" spans="1:22">
      <c r="A90" s="110" t="s">
        <v>65</v>
      </c>
      <c r="F90" s="71"/>
      <c r="G90" s="71" t="s">
        <v>66</v>
      </c>
      <c r="H90" s="33"/>
      <c r="I90" s="33"/>
      <c r="J90" s="33"/>
      <c r="K90" s="33"/>
      <c r="L90" s="57"/>
      <c r="M90" s="57"/>
      <c r="N90" s="111"/>
      <c r="O90" s="33"/>
      <c r="P90" s="33"/>
      <c r="Q90" s="33" t="s">
        <v>67</v>
      </c>
      <c r="R90" s="33"/>
    </row>
    <row r="91" spans="1:22" ht="15">
      <c r="A91" s="8"/>
      <c r="B91" s="6"/>
      <c r="C91" s="30"/>
      <c r="D91" s="30"/>
      <c r="E91" s="29"/>
      <c r="F91" s="9"/>
      <c r="H91" s="10"/>
      <c r="I91" s="10"/>
      <c r="J91" s="10"/>
      <c r="K91" s="10"/>
      <c r="L91" s="56"/>
      <c r="M91" s="56"/>
      <c r="N91" s="10"/>
      <c r="O91" s="10"/>
      <c r="P91" s="10"/>
      <c r="Q91" s="10"/>
      <c r="R91" s="10"/>
      <c r="S91" s="4"/>
      <c r="T91" s="4"/>
      <c r="U91" s="9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</sheetData>
  <sheetProtection insertRows="0" deleteRows="0"/>
  <protectedRanges>
    <protectedRange sqref="J89:P1048576 U89:U1048576 U1:U87 J1:P87" name="Obseg1"/>
    <protectedRange sqref="U88 J88:P88" name="Obseg1_1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81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7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16" zoomScale="110" zoomScaleNormal="110" zoomScaleSheetLayoutView="100" workbookViewId="0">
      <selection activeCell="AA20" sqref="AA2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pred_rekapitulacija'!A25</f>
        <v>12.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pred_rekapitulacija'!B25</f>
        <v>KRUH IN PEKOVSKO PECIVO BREZ ADITIVOV IN Z ZMANJŠANO KOLIČINO SOLI (25% -30% MANJ SOLI)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464</v>
      </c>
      <c r="C16" s="85" t="s">
        <v>245</v>
      </c>
      <c r="D16" s="85" t="s">
        <v>0</v>
      </c>
      <c r="E16" s="115"/>
      <c r="F16" s="88">
        <v>200</v>
      </c>
      <c r="G16" s="120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8" customFormat="1" ht="24">
      <c r="A17" s="92" t="s">
        <v>3</v>
      </c>
      <c r="B17" s="11" t="s">
        <v>466</v>
      </c>
      <c r="C17" s="85" t="s">
        <v>245</v>
      </c>
      <c r="D17" s="85" t="s">
        <v>0</v>
      </c>
      <c r="E17" s="115"/>
      <c r="F17" s="93">
        <v>200</v>
      </c>
      <c r="G17" s="120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8" customFormat="1" ht="24">
      <c r="A18" s="87" t="s">
        <v>4</v>
      </c>
      <c r="B18" s="79" t="s">
        <v>465</v>
      </c>
      <c r="C18" s="85" t="s">
        <v>245</v>
      </c>
      <c r="D18" s="85" t="s">
        <v>0</v>
      </c>
      <c r="E18" s="115"/>
      <c r="F18" s="93">
        <v>500</v>
      </c>
      <c r="G18" s="120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8" customFormat="1" ht="12">
      <c r="A19" s="92" t="s">
        <v>5</v>
      </c>
      <c r="B19" s="79" t="s">
        <v>467</v>
      </c>
      <c r="C19" s="85" t="s">
        <v>245</v>
      </c>
      <c r="D19" s="85" t="s">
        <v>0</v>
      </c>
      <c r="E19" s="115"/>
      <c r="F19" s="93">
        <v>100</v>
      </c>
      <c r="G19" s="120" t="s">
        <v>0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8" customFormat="1" ht="24">
      <c r="A20" s="87" t="s">
        <v>6</v>
      </c>
      <c r="B20" s="11" t="s">
        <v>468</v>
      </c>
      <c r="C20" s="85" t="s">
        <v>245</v>
      </c>
      <c r="D20" s="85" t="s">
        <v>0</v>
      </c>
      <c r="E20" s="115"/>
      <c r="F20" s="93">
        <v>2500</v>
      </c>
      <c r="G20" s="120" t="s">
        <v>0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8" customFormat="1" ht="24">
      <c r="A21" s="92" t="s">
        <v>7</v>
      </c>
      <c r="B21" s="11" t="s">
        <v>469</v>
      </c>
      <c r="C21" s="78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8" customFormat="1" ht="24">
      <c r="A22" s="87" t="s">
        <v>8</v>
      </c>
      <c r="B22" s="79" t="s">
        <v>470</v>
      </c>
      <c r="C22" s="78" t="s">
        <v>245</v>
      </c>
      <c r="D22" s="85" t="s">
        <v>0</v>
      </c>
      <c r="E22" s="115"/>
      <c r="F22" s="93">
        <v>400</v>
      </c>
      <c r="G22" s="120" t="s">
        <v>0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8" customFormat="1" ht="24">
      <c r="A23" s="92" t="s">
        <v>9</v>
      </c>
      <c r="B23" s="79" t="s">
        <v>471</v>
      </c>
      <c r="C23" s="78" t="s">
        <v>245</v>
      </c>
      <c r="D23" s="85" t="s">
        <v>0</v>
      </c>
      <c r="E23" s="115"/>
      <c r="F23" s="93">
        <v>3000</v>
      </c>
      <c r="G23" s="120" t="s">
        <v>0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8" customFormat="1" ht="24">
      <c r="A24" s="87" t="s">
        <v>10</v>
      </c>
      <c r="B24" s="79" t="s">
        <v>472</v>
      </c>
      <c r="C24" s="78" t="s">
        <v>245</v>
      </c>
      <c r="D24" s="85" t="s">
        <v>0</v>
      </c>
      <c r="E24" s="115"/>
      <c r="F24" s="93">
        <v>200</v>
      </c>
      <c r="G24" s="120" t="s">
        <v>0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8" customFormat="1" ht="24">
      <c r="A25" s="92" t="s">
        <v>11</v>
      </c>
      <c r="B25" s="79" t="s">
        <v>473</v>
      </c>
      <c r="C25" s="78">
        <v>40</v>
      </c>
      <c r="D25" s="85" t="s">
        <v>158</v>
      </c>
      <c r="E25" s="115"/>
      <c r="F25" s="93">
        <v>300</v>
      </c>
      <c r="G25" s="120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8" customFormat="1" ht="24">
      <c r="A26" s="87" t="s">
        <v>12</v>
      </c>
      <c r="B26" s="79" t="s">
        <v>474</v>
      </c>
      <c r="C26" s="78">
        <v>60</v>
      </c>
      <c r="D26" s="85" t="s">
        <v>158</v>
      </c>
      <c r="E26" s="115"/>
      <c r="F26" s="93">
        <v>300</v>
      </c>
      <c r="G26" s="120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8" customFormat="1" ht="24">
      <c r="A27" s="92" t="s">
        <v>13</v>
      </c>
      <c r="B27" s="80" t="s">
        <v>475</v>
      </c>
      <c r="C27" s="78">
        <v>40</v>
      </c>
      <c r="D27" s="85" t="s">
        <v>158</v>
      </c>
      <c r="E27" s="115"/>
      <c r="F27" s="93">
        <v>300</v>
      </c>
      <c r="G27" s="120" t="s">
        <v>93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8" customFormat="1" ht="24">
      <c r="A28" s="87" t="s">
        <v>14</v>
      </c>
      <c r="B28" s="79" t="s">
        <v>476</v>
      </c>
      <c r="C28" s="78">
        <v>60</v>
      </c>
      <c r="D28" s="85" t="s">
        <v>158</v>
      </c>
      <c r="E28" s="115"/>
      <c r="F28" s="93">
        <v>300</v>
      </c>
      <c r="G28" s="120" t="s">
        <v>93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8" customFormat="1" ht="24">
      <c r="A29" s="92" t="s">
        <v>15</v>
      </c>
      <c r="B29" s="11" t="s">
        <v>477</v>
      </c>
      <c r="C29" s="78">
        <v>60</v>
      </c>
      <c r="D29" s="85" t="s">
        <v>158</v>
      </c>
      <c r="E29" s="115"/>
      <c r="F29" s="93">
        <v>6000</v>
      </c>
      <c r="G29" s="120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8" customFormat="1" ht="24">
      <c r="A30" s="87" t="s">
        <v>16</v>
      </c>
      <c r="B30" s="11" t="s">
        <v>478</v>
      </c>
      <c r="C30" s="78">
        <v>40</v>
      </c>
      <c r="D30" s="85" t="s">
        <v>158</v>
      </c>
      <c r="E30" s="115"/>
      <c r="F30" s="93">
        <v>1500</v>
      </c>
      <c r="G30" s="120" t="s">
        <v>93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8" customFormat="1" ht="24">
      <c r="A31" s="92" t="s">
        <v>17</v>
      </c>
      <c r="B31" s="81" t="s">
        <v>479</v>
      </c>
      <c r="C31" s="78">
        <v>40</v>
      </c>
      <c r="D31" s="85" t="s">
        <v>158</v>
      </c>
      <c r="E31" s="115"/>
      <c r="F31" s="93">
        <v>200</v>
      </c>
      <c r="G31" s="120" t="s">
        <v>93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8" customFormat="1" ht="24">
      <c r="A32" s="87" t="s">
        <v>18</v>
      </c>
      <c r="B32" s="12" t="s">
        <v>479</v>
      </c>
      <c r="C32" s="78">
        <v>60</v>
      </c>
      <c r="D32" s="85" t="s">
        <v>158</v>
      </c>
      <c r="E32" s="115"/>
      <c r="F32" s="93">
        <v>50</v>
      </c>
      <c r="G32" s="120" t="s">
        <v>93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2" s="58" customFormat="1" ht="24">
      <c r="A33" s="92" t="s">
        <v>19</v>
      </c>
      <c r="B33" s="12" t="s">
        <v>480</v>
      </c>
      <c r="C33" s="78">
        <v>40</v>
      </c>
      <c r="D33" s="85" t="s">
        <v>158</v>
      </c>
      <c r="E33" s="115"/>
      <c r="F33" s="93">
        <v>1200</v>
      </c>
      <c r="G33" s="120" t="s">
        <v>93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2" s="58" customFormat="1" ht="24">
      <c r="A34" s="87" t="s">
        <v>20</v>
      </c>
      <c r="B34" s="12" t="s">
        <v>480</v>
      </c>
      <c r="C34" s="78">
        <v>60</v>
      </c>
      <c r="D34" s="85" t="s">
        <v>158</v>
      </c>
      <c r="E34" s="115"/>
      <c r="F34" s="93">
        <v>200</v>
      </c>
      <c r="G34" s="120" t="s">
        <v>93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2" s="58" customFormat="1" ht="24">
      <c r="A35" s="92" t="s">
        <v>21</v>
      </c>
      <c r="B35" s="12" t="s">
        <v>481</v>
      </c>
      <c r="C35" s="78">
        <v>60</v>
      </c>
      <c r="D35" s="85" t="s">
        <v>158</v>
      </c>
      <c r="E35" s="115"/>
      <c r="F35" s="93">
        <v>50</v>
      </c>
      <c r="G35" s="120" t="s">
        <v>93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2" s="58" customFormat="1" ht="24">
      <c r="A36" s="87" t="s">
        <v>22</v>
      </c>
      <c r="B36" s="12" t="s">
        <v>482</v>
      </c>
      <c r="C36" s="78">
        <v>40</v>
      </c>
      <c r="D36" s="85" t="s">
        <v>158</v>
      </c>
      <c r="E36" s="115"/>
      <c r="F36" s="93">
        <v>100</v>
      </c>
      <c r="G36" s="120" t="s">
        <v>93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2" s="58" customFormat="1" ht="24">
      <c r="A37" s="92" t="s">
        <v>23</v>
      </c>
      <c r="B37" s="79" t="s">
        <v>483</v>
      </c>
      <c r="C37" s="78">
        <v>40</v>
      </c>
      <c r="D37" s="85" t="s">
        <v>158</v>
      </c>
      <c r="E37" s="115"/>
      <c r="F37" s="93">
        <v>100</v>
      </c>
      <c r="G37" s="120" t="s">
        <v>93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2" s="58" customFormat="1" ht="24">
      <c r="A38" s="87" t="s">
        <v>24</v>
      </c>
      <c r="B38" s="12" t="s">
        <v>483</v>
      </c>
      <c r="C38" s="78">
        <v>60</v>
      </c>
      <c r="D38" s="85" t="s">
        <v>158</v>
      </c>
      <c r="E38" s="115"/>
      <c r="F38" s="93">
        <v>100</v>
      </c>
      <c r="G38" s="120" t="s">
        <v>93</v>
      </c>
      <c r="H3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8" s="88" t="str">
        <f>IF(Sklop12[[#This Row],[ZAHTEVANA SHEMA KAKOVOSTI]]&lt;&gt;"",Sklop12[[#This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+Sklop12[[#This Row],[cena/enota brez DDV v EUR]]*Sklop12[[#This Row],[Stopnja DDV (%)]]</f>
        <v>0</v>
      </c>
      <c r="R38" s="95">
        <f>+Sklop12[[#This Row],[cena/enota brez DDV v EUR]]+Sklop12[[#This Row],[Davek (EUR)]]</f>
        <v>0</v>
      </c>
      <c r="S38" s="95">
        <f>+Sklop12[[#This Row],[cena/enota brez DDV v EUR]]*Sklop12[[#This Row],[Okvirna količina]]</f>
        <v>0</v>
      </c>
      <c r="T38" s="95">
        <f>+Sklop12[[#This Row],[Končna cena/enoto mere (EUR) z DDV]]*Sklop12[[#This Row],[Okvirna količina]]</f>
        <v>0</v>
      </c>
      <c r="U38" s="106"/>
    </row>
    <row r="39" spans="1:22" s="58" customFormat="1" ht="24">
      <c r="A39" s="92" t="s">
        <v>25</v>
      </c>
      <c r="B39" s="12" t="s">
        <v>484</v>
      </c>
      <c r="C39" s="78">
        <v>40</v>
      </c>
      <c r="D39" s="85" t="s">
        <v>158</v>
      </c>
      <c r="E39" s="115"/>
      <c r="F39" s="93">
        <v>100</v>
      </c>
      <c r="G39" s="120" t="s">
        <v>93</v>
      </c>
      <c r="H3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9" s="88" t="str">
        <f>IF(Sklop12[[#This Row],[ZAHTEVANA SHEMA KAKOVOSTI]]&lt;&gt;"",Sklop12[[#This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+Sklop12[[#This Row],[cena/enota brez DDV v EUR]]*Sklop12[[#This Row],[Stopnja DDV (%)]]</f>
        <v>0</v>
      </c>
      <c r="R39" s="95">
        <f>+Sklop12[[#This Row],[cena/enota brez DDV v EUR]]+Sklop12[[#This Row],[Davek (EUR)]]</f>
        <v>0</v>
      </c>
      <c r="S39" s="95">
        <f>+Sklop12[[#This Row],[cena/enota brez DDV v EUR]]*Sklop12[[#This Row],[Okvirna količina]]</f>
        <v>0</v>
      </c>
      <c r="T39" s="95">
        <f>+Sklop12[[#This Row],[Končna cena/enoto mere (EUR) z DDV]]*Sklop12[[#This Row],[Okvirna količina]]</f>
        <v>0</v>
      </c>
      <c r="U39" s="106"/>
    </row>
    <row r="40" spans="1:22" s="58" customFormat="1" ht="24">
      <c r="A40" s="87" t="s">
        <v>26</v>
      </c>
      <c r="B40" s="12" t="s">
        <v>485</v>
      </c>
      <c r="C40" s="78">
        <v>60</v>
      </c>
      <c r="D40" s="85" t="s">
        <v>158</v>
      </c>
      <c r="E40" s="115"/>
      <c r="F40" s="93">
        <v>40</v>
      </c>
      <c r="G40" s="120" t="s">
        <v>93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2" s="58" customFormat="1" ht="24">
      <c r="A41" s="92" t="s">
        <v>27</v>
      </c>
      <c r="B41" s="12" t="s">
        <v>463</v>
      </c>
      <c r="C41" s="78" t="s">
        <v>161</v>
      </c>
      <c r="D41" s="85" t="s">
        <v>0</v>
      </c>
      <c r="E41" s="115"/>
      <c r="F41" s="93">
        <v>200</v>
      </c>
      <c r="G41" s="120" t="s">
        <v>0</v>
      </c>
      <c r="H4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2" ht="27" customHeight="1">
      <c r="A42" s="159" t="s">
        <v>182</v>
      </c>
      <c r="B42" s="160"/>
      <c r="C42" s="161"/>
      <c r="D42" s="161"/>
      <c r="E42" s="162"/>
      <c r="F42" s="163"/>
      <c r="G42" s="164"/>
      <c r="H42" s="165">
        <f>SUBTOTAL(109,Sklop12[Preračunana masa/volumen/kos na enoto kg])</f>
        <v>7924.4</v>
      </c>
      <c r="I42" s="165">
        <f>SUBTOTAL(109,Sklop12[Živila iz shem kakovosti (kg)])</f>
        <v>0</v>
      </c>
      <c r="J42" s="163"/>
      <c r="K42" s="166"/>
      <c r="L42" s="166"/>
      <c r="M42" s="167"/>
      <c r="N42" s="168"/>
      <c r="O42" s="168"/>
      <c r="P42" s="168"/>
      <c r="Q42" s="169"/>
      <c r="R42" s="170"/>
      <c r="S42" s="169">
        <f>SUBTOTAL(109,Sklop12[Vrednost za okvirno količino (EUR) brez DDV])</f>
        <v>0</v>
      </c>
      <c r="T42" s="169">
        <f>SUBTOTAL(109,Sklop12[Vrednost za okvirno količino (EUR) z DDV])</f>
        <v>0</v>
      </c>
      <c r="U42" s="171">
        <f>SUBTOTAL(103,Sklop12[Shema kakovosti
(nacionalne, evropske)
])</f>
        <v>0</v>
      </c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56"/>
      <c r="M43" s="56"/>
      <c r="N43" s="10"/>
      <c r="O43" s="10"/>
      <c r="P43" s="10"/>
      <c r="Q43" s="10"/>
      <c r="R43" s="10"/>
      <c r="S43" s="4"/>
      <c r="T43" s="4"/>
      <c r="U43" s="9"/>
    </row>
    <row r="44" spans="1:22">
      <c r="A44" s="48" t="s">
        <v>178</v>
      </c>
      <c r="B44" s="20"/>
      <c r="C44" s="32"/>
      <c r="D44" s="32"/>
      <c r="E44" s="117"/>
      <c r="Q44" s="48"/>
      <c r="R44" s="48"/>
      <c r="S44" s="48"/>
      <c r="T44" s="48"/>
    </row>
    <row r="45" spans="1:22">
      <c r="A45" s="15" t="s">
        <v>180</v>
      </c>
      <c r="B45" s="20"/>
      <c r="C45" s="32"/>
      <c r="D45" s="32"/>
      <c r="E45" s="117"/>
    </row>
    <row r="46" spans="1:22">
      <c r="A46" s="110" t="s">
        <v>332</v>
      </c>
      <c r="F46" s="71"/>
      <c r="G46" s="71"/>
      <c r="H46" s="33"/>
      <c r="I46" s="33"/>
      <c r="J46" s="33"/>
      <c r="K46" s="33"/>
      <c r="L46" s="57"/>
      <c r="M46" s="57"/>
      <c r="N46" s="33"/>
      <c r="O46" s="33"/>
      <c r="P46" s="33"/>
      <c r="Q46" s="33"/>
      <c r="R46" s="33"/>
    </row>
    <row r="47" spans="1:22">
      <c r="A47" s="131" t="s">
        <v>237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29"/>
    </row>
    <row r="48" spans="1:22">
      <c r="A48" s="258" t="s">
        <v>1367</v>
      </c>
      <c r="N48" s="33"/>
      <c r="O48" s="33"/>
      <c r="P48" s="33"/>
      <c r="Q48" s="33"/>
      <c r="R48" s="33"/>
    </row>
    <row r="49" spans="1:21" s="252" customFormat="1">
      <c r="B49" s="254"/>
      <c r="C49" s="256"/>
      <c r="D49" s="256"/>
      <c r="E49" s="272"/>
      <c r="F49" s="118"/>
      <c r="G49" s="118"/>
      <c r="H49" s="22"/>
      <c r="I49" s="22"/>
      <c r="J49" s="22"/>
      <c r="K49" s="22"/>
      <c r="N49" s="257"/>
      <c r="O49" s="257"/>
      <c r="P49" s="257"/>
      <c r="Q49" s="257"/>
      <c r="R49" s="257"/>
      <c r="U49" s="270"/>
    </row>
    <row r="50" spans="1:21">
      <c r="A50" s="110" t="s">
        <v>65</v>
      </c>
      <c r="F50" s="71"/>
      <c r="G50" s="71" t="s">
        <v>66</v>
      </c>
      <c r="H50" s="33"/>
      <c r="I50" s="33"/>
      <c r="J50" s="33"/>
      <c r="K50" s="33"/>
      <c r="L50" s="57"/>
      <c r="M50" s="57"/>
      <c r="N50" s="111"/>
      <c r="O50" s="33"/>
      <c r="P50" s="33"/>
      <c r="Q50" s="33" t="s">
        <v>67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56"/>
      <c r="M51" s="56"/>
      <c r="N51" s="10"/>
      <c r="O51" s="10"/>
      <c r="P51" s="10"/>
      <c r="Q51" s="10"/>
      <c r="R51" s="10"/>
      <c r="S51" s="4"/>
      <c r="T51" s="4"/>
      <c r="U51" s="9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</sheetData>
  <sheetProtection insertRows="0" deleteRows="0"/>
  <protectedRanges>
    <protectedRange sqref="J48:P1048576 U1:U1048576 J1:P4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8"/>
  <sheetViews>
    <sheetView zoomScaleNormal="100" zoomScaleSheetLayoutView="100" workbookViewId="0">
      <selection activeCell="AB16" sqref="AB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pred_rekapitulacija'!A26</f>
        <v>13.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pred_rekapitulacija'!B26</f>
        <v>SLAŠČICE, KEKSI IN PECIVA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199" t="s">
        <v>491</v>
      </c>
      <c r="C16" s="192">
        <v>90</v>
      </c>
      <c r="D16" s="192" t="s">
        <v>158</v>
      </c>
      <c r="E16" s="147"/>
      <c r="F16" s="148">
        <v>700</v>
      </c>
      <c r="G16" s="188" t="s">
        <v>93</v>
      </c>
      <c r="H1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8" customFormat="1" ht="24">
      <c r="A17" s="92" t="s">
        <v>3</v>
      </c>
      <c r="B17" s="199" t="s">
        <v>492</v>
      </c>
      <c r="C17" s="192">
        <v>70</v>
      </c>
      <c r="D17" s="192" t="s">
        <v>158</v>
      </c>
      <c r="E17" s="147"/>
      <c r="F17" s="148">
        <v>1200</v>
      </c>
      <c r="G17" s="188" t="s">
        <v>93</v>
      </c>
      <c r="H1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88" t="str">
        <f>IF(Sklop13[[#This Row],[ZAHTEVANA SHEMA KAKOVOSTI]]&lt;&gt;"",Sklop13[[#This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8" customFormat="1" ht="12">
      <c r="A18" s="87" t="s">
        <v>4</v>
      </c>
      <c r="B18" s="205" t="s">
        <v>493</v>
      </c>
      <c r="C18" s="192">
        <v>50</v>
      </c>
      <c r="D18" s="192" t="s">
        <v>158</v>
      </c>
      <c r="E18" s="147"/>
      <c r="F18" s="148">
        <v>2000</v>
      </c>
      <c r="G18" s="188" t="s">
        <v>93</v>
      </c>
      <c r="H1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8" t="str">
        <f>IF(Sklop13[[#This Row],[ZAHTEVANA SHEMA KAKOVOSTI]]&lt;&gt;"",Sklop13[[#This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8" customFormat="1" ht="12">
      <c r="A19" s="92" t="s">
        <v>5</v>
      </c>
      <c r="B19" s="205" t="s">
        <v>494</v>
      </c>
      <c r="C19" s="192">
        <v>70</v>
      </c>
      <c r="D19" s="192" t="s">
        <v>158</v>
      </c>
      <c r="E19" s="147"/>
      <c r="F19" s="148">
        <v>500</v>
      </c>
      <c r="G19" s="188" t="s">
        <v>93</v>
      </c>
      <c r="H1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8" customFormat="1" ht="24">
      <c r="A20" s="87" t="s">
        <v>6</v>
      </c>
      <c r="B20" s="199" t="s">
        <v>495</v>
      </c>
      <c r="C20" s="192">
        <v>70</v>
      </c>
      <c r="D20" s="192" t="s">
        <v>158</v>
      </c>
      <c r="E20" s="147"/>
      <c r="F20" s="148">
        <v>500</v>
      </c>
      <c r="G20" s="188" t="s">
        <v>93</v>
      </c>
      <c r="H2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8" customFormat="1" ht="12">
      <c r="A21" s="92" t="s">
        <v>7</v>
      </c>
      <c r="B21" s="199" t="s">
        <v>496</v>
      </c>
      <c r="C21" s="192">
        <v>70</v>
      </c>
      <c r="D21" s="192" t="s">
        <v>158</v>
      </c>
      <c r="E21" s="147"/>
      <c r="F21" s="148">
        <v>500</v>
      </c>
      <c r="G21" s="188" t="s">
        <v>93</v>
      </c>
      <c r="H2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88" t="str">
        <f>IF(Sklop13[[#This Row],[ZAHTEVANA SHEMA KAKOVOSTI]]&lt;&gt;"",Sklop13[[#This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8" customFormat="1" ht="24">
      <c r="A22" s="87" t="s">
        <v>8</v>
      </c>
      <c r="B22" s="205" t="s">
        <v>497</v>
      </c>
      <c r="C22" s="192">
        <v>25</v>
      </c>
      <c r="D22" s="192" t="s">
        <v>158</v>
      </c>
      <c r="E22" s="147"/>
      <c r="F22" s="148">
        <v>2</v>
      </c>
      <c r="G22" s="188" t="s">
        <v>0</v>
      </c>
      <c r="H2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8" customFormat="1" ht="24">
      <c r="A23" s="92" t="s">
        <v>9</v>
      </c>
      <c r="B23" s="205" t="s">
        <v>498</v>
      </c>
      <c r="C23" s="192">
        <v>70</v>
      </c>
      <c r="D23" s="192" t="s">
        <v>158</v>
      </c>
      <c r="E23" s="147"/>
      <c r="F23" s="148">
        <v>50</v>
      </c>
      <c r="G23" s="188" t="s">
        <v>93</v>
      </c>
      <c r="H2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8" customFormat="1" ht="24">
      <c r="A24" s="87" t="s">
        <v>10</v>
      </c>
      <c r="B24" s="205" t="s">
        <v>499</v>
      </c>
      <c r="C24" s="192">
        <v>70</v>
      </c>
      <c r="D24" s="192" t="s">
        <v>158</v>
      </c>
      <c r="E24" s="147"/>
      <c r="F24" s="148">
        <v>50</v>
      </c>
      <c r="G24" s="188" t="s">
        <v>93</v>
      </c>
      <c r="H2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8" customFormat="1" ht="24">
      <c r="A25" s="92" t="s">
        <v>11</v>
      </c>
      <c r="B25" s="205" t="s">
        <v>500</v>
      </c>
      <c r="C25" s="192">
        <v>50</v>
      </c>
      <c r="D25" s="192" t="s">
        <v>158</v>
      </c>
      <c r="E25" s="147"/>
      <c r="F25" s="148">
        <v>500</v>
      </c>
      <c r="G25" s="188" t="s">
        <v>93</v>
      </c>
      <c r="H2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8" customFormat="1" ht="24">
      <c r="A26" s="87" t="s">
        <v>12</v>
      </c>
      <c r="B26" s="205" t="s">
        <v>501</v>
      </c>
      <c r="C26" s="192">
        <v>70</v>
      </c>
      <c r="D26" s="192" t="s">
        <v>158</v>
      </c>
      <c r="E26" s="147"/>
      <c r="F26" s="148">
        <v>1000</v>
      </c>
      <c r="G26" s="188" t="s">
        <v>93</v>
      </c>
      <c r="H2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8" customFormat="1" ht="24">
      <c r="A27" s="92" t="s">
        <v>13</v>
      </c>
      <c r="B27" s="206" t="s">
        <v>502</v>
      </c>
      <c r="C27" s="192">
        <v>60</v>
      </c>
      <c r="D27" s="192" t="s">
        <v>158</v>
      </c>
      <c r="E27" s="147"/>
      <c r="F27" s="148">
        <v>1000</v>
      </c>
      <c r="G27" s="188" t="s">
        <v>93</v>
      </c>
      <c r="H2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8" customFormat="1" ht="12">
      <c r="A28" s="87" t="s">
        <v>14</v>
      </c>
      <c r="B28" s="205" t="s">
        <v>503</v>
      </c>
      <c r="C28" s="192">
        <v>60</v>
      </c>
      <c r="D28" s="192" t="s">
        <v>158</v>
      </c>
      <c r="E28" s="147"/>
      <c r="F28" s="148">
        <v>2000</v>
      </c>
      <c r="G28" s="188" t="s">
        <v>93</v>
      </c>
      <c r="H2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8" customFormat="1" ht="24">
      <c r="A29" s="92" t="s">
        <v>15</v>
      </c>
      <c r="B29" s="199" t="s">
        <v>486</v>
      </c>
      <c r="C29" s="192" t="s">
        <v>161</v>
      </c>
      <c r="D29" s="192" t="s">
        <v>0</v>
      </c>
      <c r="E29" s="147"/>
      <c r="F29" s="148">
        <v>5</v>
      </c>
      <c r="G29" s="188" t="s">
        <v>0</v>
      </c>
      <c r="H2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8" customFormat="1" ht="12">
      <c r="A30" s="87" t="s">
        <v>16</v>
      </c>
      <c r="B30" s="199" t="s">
        <v>504</v>
      </c>
      <c r="C30" s="192">
        <v>100</v>
      </c>
      <c r="D30" s="192" t="s">
        <v>158</v>
      </c>
      <c r="E30" s="147"/>
      <c r="F30" s="148">
        <v>10</v>
      </c>
      <c r="G30" s="188" t="s">
        <v>0</v>
      </c>
      <c r="H3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8" customFormat="1" ht="12">
      <c r="A31" s="92" t="s">
        <v>17</v>
      </c>
      <c r="B31" s="191" t="s">
        <v>505</v>
      </c>
      <c r="C31" s="192">
        <v>100</v>
      </c>
      <c r="D31" s="192" t="s">
        <v>158</v>
      </c>
      <c r="E31" s="147"/>
      <c r="F31" s="148">
        <v>10</v>
      </c>
      <c r="G31" s="188" t="s">
        <v>0</v>
      </c>
      <c r="H3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88" t="str">
        <f>IF(Sklop13[[#This Row],[ZAHTEVANA SHEMA KAKOVOSTI]]&lt;&gt;"",Sklop13[[#This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8" customFormat="1" ht="12">
      <c r="A32" s="87" t="s">
        <v>18</v>
      </c>
      <c r="B32" s="207" t="s">
        <v>506</v>
      </c>
      <c r="C32" s="192">
        <v>60</v>
      </c>
      <c r="D32" s="192" t="s">
        <v>158</v>
      </c>
      <c r="E32" s="147"/>
      <c r="F32" s="148">
        <v>1800</v>
      </c>
      <c r="G32" s="188" t="s">
        <v>93</v>
      </c>
      <c r="H3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108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8" customFormat="1" ht="12">
      <c r="A33" s="92" t="s">
        <v>19</v>
      </c>
      <c r="B33" s="207" t="s">
        <v>506</v>
      </c>
      <c r="C33" s="192">
        <v>130</v>
      </c>
      <c r="D33" s="192" t="s">
        <v>158</v>
      </c>
      <c r="E33" s="147"/>
      <c r="F33" s="148">
        <v>100</v>
      </c>
      <c r="G33" s="188" t="s">
        <v>93</v>
      </c>
      <c r="H3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33" s="88" t="str">
        <f>IF(Sklop13[[#This Row],[ZAHTEVANA SHEMA KAKOVOSTI]]&lt;&gt;"",Sklop13[[#This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6"/>
    </row>
    <row r="34" spans="1:21" s="58" customFormat="1" ht="12">
      <c r="A34" s="87" t="s">
        <v>20</v>
      </c>
      <c r="B34" s="207" t="s">
        <v>507</v>
      </c>
      <c r="C34" s="192">
        <v>50</v>
      </c>
      <c r="D34" s="192" t="s">
        <v>158</v>
      </c>
      <c r="E34" s="147"/>
      <c r="F34" s="148">
        <v>200</v>
      </c>
      <c r="G34" s="188" t="s">
        <v>93</v>
      </c>
      <c r="H3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8" customFormat="1" ht="12">
      <c r="A35" s="92" t="s">
        <v>21</v>
      </c>
      <c r="B35" s="207" t="s">
        <v>508</v>
      </c>
      <c r="C35" s="192">
        <v>80</v>
      </c>
      <c r="D35" s="192" t="s">
        <v>158</v>
      </c>
      <c r="E35" s="147"/>
      <c r="F35" s="148">
        <v>800</v>
      </c>
      <c r="G35" s="188" t="s">
        <v>93</v>
      </c>
      <c r="H3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5" s="88" t="str">
        <f>IF(Sklop13[[#This Row],[ZAHTEVANA SHEMA KAKOVOSTI]]&lt;&gt;"",Sklop13[[#This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6"/>
    </row>
    <row r="36" spans="1:21" s="58" customFormat="1" ht="12">
      <c r="A36" s="87" t="s">
        <v>22</v>
      </c>
      <c r="B36" s="200" t="s">
        <v>487</v>
      </c>
      <c r="C36" s="192" t="s">
        <v>161</v>
      </c>
      <c r="D36" s="192" t="s">
        <v>0</v>
      </c>
      <c r="E36" s="147"/>
      <c r="F36" s="148">
        <v>2</v>
      </c>
      <c r="G36" s="204" t="s">
        <v>0</v>
      </c>
      <c r="H3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148" t="str">
        <f>IF(Sklop13[[#This Row],[ZAHTEVANA SHEMA KAKOVOSTI]]&lt;&gt;"",Sklop13[[#This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+Sklop13[[#This Row],[cena/enota brez DDV v EUR]]*Sklop13[[#This Row],[Stopnja DDV (%)]]</f>
        <v>0</v>
      </c>
      <c r="R36" s="194">
        <f>+Sklop13[[#This Row],[cena/enota brez DDV v EUR]]+Sklop13[[#This Row],[Davek (EUR)]]</f>
        <v>0</v>
      </c>
      <c r="S36" s="194">
        <f>+Sklop13[[#This Row],[cena/enota brez DDV v EUR]]*Sklop13[[#This Row],[Okvirna količina]]</f>
        <v>0</v>
      </c>
      <c r="T36" s="202">
        <f>+Sklop13[[#This Row],[Končna cena/enoto mere (EUR) z DDV]]*Sklop13[[#This Row],[Okvirna količina]]</f>
        <v>0</v>
      </c>
      <c r="U36" s="203"/>
    </row>
    <row r="37" spans="1:21" s="58" customFormat="1" ht="12">
      <c r="A37" s="92" t="s">
        <v>23</v>
      </c>
      <c r="B37" s="200" t="s">
        <v>509</v>
      </c>
      <c r="C37" s="192">
        <v>350</v>
      </c>
      <c r="D37" s="192" t="s">
        <v>158</v>
      </c>
      <c r="E37" s="147"/>
      <c r="F37" s="148">
        <v>10</v>
      </c>
      <c r="G37" s="204" t="s">
        <v>93</v>
      </c>
      <c r="H3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7" s="148" t="str">
        <f>IF(Sklop13[[#This Row],[ZAHTEVANA SHEMA KAKOVOSTI]]&lt;&gt;"",Sklop13[[#This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+Sklop13[[#This Row],[cena/enota brez DDV v EUR]]*Sklop13[[#This Row],[Stopnja DDV (%)]]</f>
        <v>0</v>
      </c>
      <c r="R37" s="194">
        <f>+Sklop13[[#This Row],[cena/enota brez DDV v EUR]]+Sklop13[[#This Row],[Davek (EUR)]]</f>
        <v>0</v>
      </c>
      <c r="S37" s="194">
        <f>+Sklop13[[#This Row],[cena/enota brez DDV v EUR]]*Sklop13[[#This Row],[Okvirna količina]]</f>
        <v>0</v>
      </c>
      <c r="T37" s="202">
        <f>+Sklop13[[#This Row],[Končna cena/enoto mere (EUR) z DDV]]*Sklop13[[#This Row],[Okvirna količina]]</f>
        <v>0</v>
      </c>
      <c r="U37" s="203"/>
    </row>
    <row r="38" spans="1:21" s="58" customFormat="1" ht="12">
      <c r="A38" s="87" t="s">
        <v>24</v>
      </c>
      <c r="B38" s="200" t="s">
        <v>510</v>
      </c>
      <c r="C38" s="192">
        <v>350</v>
      </c>
      <c r="D38" s="192" t="s">
        <v>158</v>
      </c>
      <c r="E38" s="147"/>
      <c r="F38" s="148">
        <v>10</v>
      </c>
      <c r="G38" s="204" t="s">
        <v>93</v>
      </c>
      <c r="H3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148" t="str">
        <f>IF(Sklop13[[#This Row],[ZAHTEVANA SHEMA KAKOVOSTI]]&lt;&gt;"",Sklop13[[#This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+Sklop13[[#This Row],[cena/enota brez DDV v EUR]]*Sklop13[[#This Row],[Stopnja DDV (%)]]</f>
        <v>0</v>
      </c>
      <c r="R38" s="194">
        <f>+Sklop13[[#This Row],[cena/enota brez DDV v EUR]]+Sklop13[[#This Row],[Davek (EUR)]]</f>
        <v>0</v>
      </c>
      <c r="S38" s="194">
        <f>+Sklop13[[#This Row],[cena/enota brez DDV v EUR]]*Sklop13[[#This Row],[Okvirna količina]]</f>
        <v>0</v>
      </c>
      <c r="T38" s="202">
        <f>+Sklop13[[#This Row],[Končna cena/enoto mere (EUR) z DDV]]*Sklop13[[#This Row],[Okvirna količina]]</f>
        <v>0</v>
      </c>
      <c r="U38" s="203"/>
    </row>
    <row r="39" spans="1:21" s="58" customFormat="1" ht="24">
      <c r="A39" s="92" t="s">
        <v>25</v>
      </c>
      <c r="B39" s="200" t="s">
        <v>511</v>
      </c>
      <c r="C39" s="192">
        <v>350</v>
      </c>
      <c r="D39" s="192" t="s">
        <v>158</v>
      </c>
      <c r="E39" s="147"/>
      <c r="F39" s="148">
        <v>60</v>
      </c>
      <c r="G39" s="204" t="s">
        <v>93</v>
      </c>
      <c r="H3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39" s="148" t="str">
        <f>IF(Sklop13[[#This Row],[ZAHTEVANA SHEMA KAKOVOSTI]]&lt;&gt;"",Sklop13[[#This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+Sklop13[[#This Row],[cena/enota brez DDV v EUR]]*Sklop13[[#This Row],[Stopnja DDV (%)]]</f>
        <v>0</v>
      </c>
      <c r="R39" s="194">
        <f>+Sklop13[[#This Row],[cena/enota brez DDV v EUR]]+Sklop13[[#This Row],[Davek (EUR)]]</f>
        <v>0</v>
      </c>
      <c r="S39" s="194">
        <f>+Sklop13[[#This Row],[cena/enota brez DDV v EUR]]*Sklop13[[#This Row],[Okvirna količina]]</f>
        <v>0</v>
      </c>
      <c r="T39" s="202">
        <f>+Sklop13[[#This Row],[Končna cena/enoto mere (EUR) z DDV]]*Sklop13[[#This Row],[Okvirna količina]]</f>
        <v>0</v>
      </c>
      <c r="U39" s="203"/>
    </row>
    <row r="40" spans="1:21" s="58" customFormat="1" ht="12">
      <c r="A40" s="87" t="s">
        <v>26</v>
      </c>
      <c r="B40" s="200" t="s">
        <v>512</v>
      </c>
      <c r="C40" s="192">
        <v>350</v>
      </c>
      <c r="D40" s="192" t="s">
        <v>158</v>
      </c>
      <c r="E40" s="147"/>
      <c r="F40" s="148">
        <v>10</v>
      </c>
      <c r="G40" s="204" t="s">
        <v>93</v>
      </c>
      <c r="H4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0" s="148" t="str">
        <f>IF(Sklop13[[#This Row],[ZAHTEVANA SHEMA KAKOVOSTI]]&lt;&gt;"",Sklop13[[#This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+Sklop13[[#This Row],[cena/enota brez DDV v EUR]]*Sklop13[[#This Row],[Stopnja DDV (%)]]</f>
        <v>0</v>
      </c>
      <c r="R40" s="194">
        <f>+Sklop13[[#This Row],[cena/enota brez DDV v EUR]]+Sklop13[[#This Row],[Davek (EUR)]]</f>
        <v>0</v>
      </c>
      <c r="S40" s="194">
        <f>+Sklop13[[#This Row],[cena/enota brez DDV v EUR]]*Sklop13[[#This Row],[Okvirna količina]]</f>
        <v>0</v>
      </c>
      <c r="T40" s="202">
        <f>+Sklop13[[#This Row],[Končna cena/enoto mere (EUR) z DDV]]*Sklop13[[#This Row],[Okvirna količina]]</f>
        <v>0</v>
      </c>
      <c r="U40" s="203"/>
    </row>
    <row r="41" spans="1:21" s="58" customFormat="1" ht="12">
      <c r="A41" s="92" t="s">
        <v>27</v>
      </c>
      <c r="B41" s="200" t="s">
        <v>513</v>
      </c>
      <c r="C41" s="192">
        <v>350</v>
      </c>
      <c r="D41" s="192" t="s">
        <v>158</v>
      </c>
      <c r="E41" s="147"/>
      <c r="F41" s="148">
        <v>10</v>
      </c>
      <c r="G41" s="204" t="s">
        <v>93</v>
      </c>
      <c r="H4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1" s="148" t="str">
        <f>IF(Sklop13[[#This Row],[ZAHTEVANA SHEMA KAKOVOSTI]]&lt;&gt;"",Sklop13[[#This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+Sklop13[[#This Row],[cena/enota brez DDV v EUR]]*Sklop13[[#This Row],[Stopnja DDV (%)]]</f>
        <v>0</v>
      </c>
      <c r="R41" s="194">
        <f>+Sklop13[[#This Row],[cena/enota brez DDV v EUR]]+Sklop13[[#This Row],[Davek (EUR)]]</f>
        <v>0</v>
      </c>
      <c r="S41" s="194">
        <f>+Sklop13[[#This Row],[cena/enota brez DDV v EUR]]*Sklop13[[#This Row],[Okvirna količina]]</f>
        <v>0</v>
      </c>
      <c r="T41" s="202">
        <f>+Sklop13[[#This Row],[Končna cena/enoto mere (EUR) z DDV]]*Sklop13[[#This Row],[Okvirna količina]]</f>
        <v>0</v>
      </c>
      <c r="U41" s="203"/>
    </row>
    <row r="42" spans="1:21" s="58" customFormat="1" ht="12">
      <c r="A42" s="87" t="s">
        <v>28</v>
      </c>
      <c r="B42" s="200" t="s">
        <v>514</v>
      </c>
      <c r="C42" s="192">
        <v>500</v>
      </c>
      <c r="D42" s="192" t="s">
        <v>158</v>
      </c>
      <c r="E42" s="147"/>
      <c r="F42" s="148">
        <v>10</v>
      </c>
      <c r="G42" s="204" t="s">
        <v>93</v>
      </c>
      <c r="H4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48" t="str">
        <f>IF(Sklop13[[#This Row],[ZAHTEVANA SHEMA KAKOVOSTI]]&lt;&gt;"",Sklop13[[#This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+Sklop13[[#This Row],[cena/enota brez DDV v EUR]]*Sklop13[[#This Row],[Stopnja DDV (%)]]</f>
        <v>0</v>
      </c>
      <c r="R42" s="194">
        <f>+Sklop13[[#This Row],[cena/enota brez DDV v EUR]]+Sklop13[[#This Row],[Davek (EUR)]]</f>
        <v>0</v>
      </c>
      <c r="S42" s="194">
        <f>+Sklop13[[#This Row],[cena/enota brez DDV v EUR]]*Sklop13[[#This Row],[Okvirna količina]]</f>
        <v>0</v>
      </c>
      <c r="T42" s="202">
        <f>+Sklop13[[#This Row],[Končna cena/enoto mere (EUR) z DDV]]*Sklop13[[#This Row],[Okvirna količina]]</f>
        <v>0</v>
      </c>
      <c r="U42" s="203"/>
    </row>
    <row r="43" spans="1:21" s="58" customFormat="1" ht="12">
      <c r="A43" s="92" t="s">
        <v>29</v>
      </c>
      <c r="B43" s="200" t="s">
        <v>515</v>
      </c>
      <c r="C43" s="192">
        <v>1000</v>
      </c>
      <c r="D43" s="192" t="s">
        <v>158</v>
      </c>
      <c r="E43" s="147"/>
      <c r="F43" s="148">
        <v>50</v>
      </c>
      <c r="G43" s="204" t="s">
        <v>0</v>
      </c>
      <c r="H4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3" s="148" t="str">
        <f>IF(Sklop13[[#This Row],[ZAHTEVANA SHEMA KAKOVOSTI]]&lt;&gt;"",Sklop13[[#This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+Sklop13[[#This Row],[cena/enota brez DDV v EUR]]*Sklop13[[#This Row],[Stopnja DDV (%)]]</f>
        <v>0</v>
      </c>
      <c r="R43" s="194">
        <f>+Sklop13[[#This Row],[cena/enota brez DDV v EUR]]+Sklop13[[#This Row],[Davek (EUR)]]</f>
        <v>0</v>
      </c>
      <c r="S43" s="194">
        <f>+Sklop13[[#This Row],[cena/enota brez DDV v EUR]]*Sklop13[[#This Row],[Okvirna količina]]</f>
        <v>0</v>
      </c>
      <c r="T43" s="202">
        <f>+Sklop13[[#This Row],[Končna cena/enoto mere (EUR) z DDV]]*Sklop13[[#This Row],[Okvirna količina]]</f>
        <v>0</v>
      </c>
      <c r="U43" s="203"/>
    </row>
    <row r="44" spans="1:21" s="58" customFormat="1" ht="12">
      <c r="A44" s="87" t="s">
        <v>30</v>
      </c>
      <c r="B44" s="200" t="s">
        <v>516</v>
      </c>
      <c r="C44" s="192">
        <v>1000</v>
      </c>
      <c r="D44" s="192" t="s">
        <v>158</v>
      </c>
      <c r="E44" s="147"/>
      <c r="F44" s="148">
        <v>50</v>
      </c>
      <c r="G44" s="204" t="s">
        <v>0</v>
      </c>
      <c r="H4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48" t="str">
        <f>IF(Sklop13[[#This Row],[ZAHTEVANA SHEMA KAKOVOSTI]]&lt;&gt;"",Sklop13[[#This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+Sklop13[[#This Row],[cena/enota brez DDV v EUR]]*Sklop13[[#This Row],[Stopnja DDV (%)]]</f>
        <v>0</v>
      </c>
      <c r="R44" s="194">
        <f>+Sklop13[[#This Row],[cena/enota brez DDV v EUR]]+Sklop13[[#This Row],[Davek (EUR)]]</f>
        <v>0</v>
      </c>
      <c r="S44" s="194">
        <f>+Sklop13[[#This Row],[cena/enota brez DDV v EUR]]*Sklop13[[#This Row],[Okvirna količina]]</f>
        <v>0</v>
      </c>
      <c r="T44" s="202">
        <f>+Sklop13[[#This Row],[Končna cena/enoto mere (EUR) z DDV]]*Sklop13[[#This Row],[Okvirna količina]]</f>
        <v>0</v>
      </c>
      <c r="U44" s="203"/>
    </row>
    <row r="45" spans="1:21" s="58" customFormat="1" ht="12">
      <c r="A45" s="92" t="s">
        <v>31</v>
      </c>
      <c r="B45" s="200" t="s">
        <v>517</v>
      </c>
      <c r="C45" s="192">
        <v>350</v>
      </c>
      <c r="D45" s="192" t="s">
        <v>158</v>
      </c>
      <c r="E45" s="147"/>
      <c r="F45" s="148">
        <v>40</v>
      </c>
      <c r="G45" s="204" t="s">
        <v>93</v>
      </c>
      <c r="H4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45" s="148" t="str">
        <f>IF(Sklop13[[#This Row],[ZAHTEVANA SHEMA KAKOVOSTI]]&lt;&gt;"",Sklop13[[#This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+Sklop13[[#This Row],[cena/enota brez DDV v EUR]]*Sklop13[[#This Row],[Stopnja DDV (%)]]</f>
        <v>0</v>
      </c>
      <c r="R45" s="194">
        <f>+Sklop13[[#This Row],[cena/enota brez DDV v EUR]]+Sklop13[[#This Row],[Davek (EUR)]]</f>
        <v>0</v>
      </c>
      <c r="S45" s="194">
        <f>+Sklop13[[#This Row],[cena/enota brez DDV v EUR]]*Sklop13[[#This Row],[Okvirna količina]]</f>
        <v>0</v>
      </c>
      <c r="T45" s="202">
        <f>+Sklop13[[#This Row],[Končna cena/enoto mere (EUR) z DDV]]*Sklop13[[#This Row],[Okvirna količina]]</f>
        <v>0</v>
      </c>
      <c r="U45" s="203"/>
    </row>
    <row r="46" spans="1:21" s="58" customFormat="1" ht="12">
      <c r="A46" s="87" t="s">
        <v>32</v>
      </c>
      <c r="B46" s="200" t="s">
        <v>518</v>
      </c>
      <c r="C46" s="192">
        <v>1000</v>
      </c>
      <c r="D46" s="192" t="s">
        <v>158</v>
      </c>
      <c r="E46" s="147"/>
      <c r="F46" s="148">
        <v>20</v>
      </c>
      <c r="G46" s="204" t="s">
        <v>0</v>
      </c>
      <c r="H4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48" t="str">
        <f>IF(Sklop13[[#This Row],[ZAHTEVANA SHEMA KAKOVOSTI]]&lt;&gt;"",Sklop13[[#This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+Sklop13[[#This Row],[cena/enota brez DDV v EUR]]*Sklop13[[#This Row],[Stopnja DDV (%)]]</f>
        <v>0</v>
      </c>
      <c r="R46" s="194">
        <f>+Sklop13[[#This Row],[cena/enota brez DDV v EUR]]+Sklop13[[#This Row],[Davek (EUR)]]</f>
        <v>0</v>
      </c>
      <c r="S46" s="194">
        <f>+Sklop13[[#This Row],[cena/enota brez DDV v EUR]]*Sklop13[[#This Row],[Okvirna količina]]</f>
        <v>0</v>
      </c>
      <c r="T46" s="202">
        <f>+Sklop13[[#This Row],[Končna cena/enoto mere (EUR) z DDV]]*Sklop13[[#This Row],[Okvirna količina]]</f>
        <v>0</v>
      </c>
      <c r="U46" s="203"/>
    </row>
    <row r="47" spans="1:21" s="58" customFormat="1" ht="12">
      <c r="A47" s="92" t="s">
        <v>33</v>
      </c>
      <c r="B47" s="200" t="s">
        <v>488</v>
      </c>
      <c r="C47" s="192" t="s">
        <v>161</v>
      </c>
      <c r="D47" s="192" t="s">
        <v>0</v>
      </c>
      <c r="E47" s="147"/>
      <c r="F47" s="148">
        <v>40</v>
      </c>
      <c r="G47" s="204" t="s">
        <v>0</v>
      </c>
      <c r="H4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7" s="148" t="str">
        <f>IF(Sklop13[[#This Row],[ZAHTEVANA SHEMA KAKOVOSTI]]&lt;&gt;"",Sklop13[[#This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+Sklop13[[#This Row],[cena/enota brez DDV v EUR]]*Sklop13[[#This Row],[Stopnja DDV (%)]]</f>
        <v>0</v>
      </c>
      <c r="R47" s="194">
        <f>+Sklop13[[#This Row],[cena/enota brez DDV v EUR]]+Sklop13[[#This Row],[Davek (EUR)]]</f>
        <v>0</v>
      </c>
      <c r="S47" s="194">
        <f>+Sklop13[[#This Row],[cena/enota brez DDV v EUR]]*Sklop13[[#This Row],[Okvirna količina]]</f>
        <v>0</v>
      </c>
      <c r="T47" s="202">
        <f>+Sklop13[[#This Row],[Končna cena/enoto mere (EUR) z DDV]]*Sklop13[[#This Row],[Okvirna količina]]</f>
        <v>0</v>
      </c>
      <c r="U47" s="203"/>
    </row>
    <row r="48" spans="1:21" s="58" customFormat="1" ht="12">
      <c r="A48" s="87" t="s">
        <v>34</v>
      </c>
      <c r="B48" s="200" t="s">
        <v>519</v>
      </c>
      <c r="C48" s="192">
        <v>350</v>
      </c>
      <c r="D48" s="192" t="s">
        <v>158</v>
      </c>
      <c r="E48" s="147"/>
      <c r="F48" s="148">
        <v>10</v>
      </c>
      <c r="G48" s="204" t="s">
        <v>93</v>
      </c>
      <c r="H4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8" s="148" t="str">
        <f>IF(Sklop13[[#This Row],[ZAHTEVANA SHEMA KAKOVOSTI]]&lt;&gt;"",Sklop13[[#This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+Sklop13[[#This Row],[cena/enota brez DDV v EUR]]*Sklop13[[#This Row],[Stopnja DDV (%)]]</f>
        <v>0</v>
      </c>
      <c r="R48" s="194">
        <f>+Sklop13[[#This Row],[cena/enota brez DDV v EUR]]+Sklop13[[#This Row],[Davek (EUR)]]</f>
        <v>0</v>
      </c>
      <c r="S48" s="194">
        <f>+Sklop13[[#This Row],[cena/enota brez DDV v EUR]]*Sklop13[[#This Row],[Okvirna količina]]</f>
        <v>0</v>
      </c>
      <c r="T48" s="202">
        <f>+Sklop13[[#This Row],[Končna cena/enoto mere (EUR) z DDV]]*Sklop13[[#This Row],[Okvirna količina]]</f>
        <v>0</v>
      </c>
      <c r="U48" s="203"/>
    </row>
    <row r="49" spans="1:21" s="58" customFormat="1" ht="12">
      <c r="A49" s="92" t="s">
        <v>35</v>
      </c>
      <c r="B49" s="200" t="s">
        <v>520</v>
      </c>
      <c r="C49" s="192">
        <v>500</v>
      </c>
      <c r="D49" s="192" t="s">
        <v>158</v>
      </c>
      <c r="E49" s="147"/>
      <c r="F49" s="148">
        <v>10</v>
      </c>
      <c r="G49" s="204" t="s">
        <v>93</v>
      </c>
      <c r="H4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148" t="str">
        <f>IF(Sklop13[[#This Row],[ZAHTEVANA SHEMA KAKOVOSTI]]&lt;&gt;"",Sklop13[[#This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+Sklop13[[#This Row],[cena/enota brez DDV v EUR]]*Sklop13[[#This Row],[Stopnja DDV (%)]]</f>
        <v>0</v>
      </c>
      <c r="R49" s="194">
        <f>+Sklop13[[#This Row],[cena/enota brez DDV v EUR]]+Sklop13[[#This Row],[Davek (EUR)]]</f>
        <v>0</v>
      </c>
      <c r="S49" s="194">
        <f>+Sklop13[[#This Row],[cena/enota brez DDV v EUR]]*Sklop13[[#This Row],[Okvirna količina]]</f>
        <v>0</v>
      </c>
      <c r="T49" s="202">
        <f>+Sklop13[[#This Row],[Končna cena/enoto mere (EUR) z DDV]]*Sklop13[[#This Row],[Okvirna količina]]</f>
        <v>0</v>
      </c>
      <c r="U49" s="203"/>
    </row>
    <row r="50" spans="1:21" s="58" customFormat="1" ht="12">
      <c r="A50" s="87" t="s">
        <v>36</v>
      </c>
      <c r="B50" s="200" t="s">
        <v>521</v>
      </c>
      <c r="C50" s="192">
        <v>500</v>
      </c>
      <c r="D50" s="192" t="s">
        <v>158</v>
      </c>
      <c r="E50" s="147"/>
      <c r="F50" s="148">
        <v>10</v>
      </c>
      <c r="G50" s="204" t="s">
        <v>93</v>
      </c>
      <c r="H5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148" t="str">
        <f>IF(Sklop13[[#This Row],[ZAHTEVANA SHEMA KAKOVOSTI]]&lt;&gt;"",Sklop13[[#This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+Sklop13[[#This Row],[cena/enota brez DDV v EUR]]*Sklop13[[#This Row],[Stopnja DDV (%)]]</f>
        <v>0</v>
      </c>
      <c r="R50" s="194">
        <f>+Sklop13[[#This Row],[cena/enota brez DDV v EUR]]+Sklop13[[#This Row],[Davek (EUR)]]</f>
        <v>0</v>
      </c>
      <c r="S50" s="194">
        <f>+Sklop13[[#This Row],[cena/enota brez DDV v EUR]]*Sklop13[[#This Row],[Okvirna količina]]</f>
        <v>0</v>
      </c>
      <c r="T50" s="202">
        <f>+Sklop13[[#This Row],[Končna cena/enoto mere (EUR) z DDV]]*Sklop13[[#This Row],[Okvirna količina]]</f>
        <v>0</v>
      </c>
      <c r="U50" s="203"/>
    </row>
    <row r="51" spans="1:21" s="58" customFormat="1" ht="12">
      <c r="A51" s="92" t="s">
        <v>37</v>
      </c>
      <c r="B51" s="200" t="s">
        <v>522</v>
      </c>
      <c r="C51" s="192">
        <v>350</v>
      </c>
      <c r="D51" s="192" t="s">
        <v>158</v>
      </c>
      <c r="E51" s="147"/>
      <c r="F51" s="148">
        <v>10</v>
      </c>
      <c r="G51" s="204" t="s">
        <v>93</v>
      </c>
      <c r="H5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51" s="148" t="str">
        <f>IF(Sklop13[[#This Row],[ZAHTEVANA SHEMA KAKOVOSTI]]&lt;&gt;"",Sklop13[[#This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+Sklop13[[#This Row],[cena/enota brez DDV v EUR]]*Sklop13[[#This Row],[Stopnja DDV (%)]]</f>
        <v>0</v>
      </c>
      <c r="R51" s="194">
        <f>+Sklop13[[#This Row],[cena/enota brez DDV v EUR]]+Sklop13[[#This Row],[Davek (EUR)]]</f>
        <v>0</v>
      </c>
      <c r="S51" s="194">
        <f>+Sklop13[[#This Row],[cena/enota brez DDV v EUR]]*Sklop13[[#This Row],[Okvirna količina]]</f>
        <v>0</v>
      </c>
      <c r="T51" s="202">
        <f>+Sklop13[[#This Row],[Končna cena/enoto mere (EUR) z DDV]]*Sklop13[[#This Row],[Okvirna količina]]</f>
        <v>0</v>
      </c>
      <c r="U51" s="203"/>
    </row>
    <row r="52" spans="1:21" s="58" customFormat="1" ht="12">
      <c r="A52" s="87" t="s">
        <v>38</v>
      </c>
      <c r="B52" s="200" t="s">
        <v>523</v>
      </c>
      <c r="C52" s="192">
        <v>500</v>
      </c>
      <c r="D52" s="192" t="s">
        <v>158</v>
      </c>
      <c r="E52" s="147"/>
      <c r="F52" s="148">
        <v>10</v>
      </c>
      <c r="G52" s="204" t="s">
        <v>93</v>
      </c>
      <c r="H5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2" s="148" t="str">
        <f>IF(Sklop13[[#This Row],[ZAHTEVANA SHEMA KAKOVOSTI]]&lt;&gt;"",Sklop13[[#This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+Sklop13[[#This Row],[cena/enota brez DDV v EUR]]*Sklop13[[#This Row],[Stopnja DDV (%)]]</f>
        <v>0</v>
      </c>
      <c r="R52" s="194">
        <f>+Sklop13[[#This Row],[cena/enota brez DDV v EUR]]+Sklop13[[#This Row],[Davek (EUR)]]</f>
        <v>0</v>
      </c>
      <c r="S52" s="194">
        <f>+Sklop13[[#This Row],[cena/enota brez DDV v EUR]]*Sklop13[[#This Row],[Okvirna količina]]</f>
        <v>0</v>
      </c>
      <c r="T52" s="202">
        <f>+Sklop13[[#This Row],[Končna cena/enoto mere (EUR) z DDV]]*Sklop13[[#This Row],[Okvirna količina]]</f>
        <v>0</v>
      </c>
      <c r="U52" s="203"/>
    </row>
    <row r="53" spans="1:21" s="58" customFormat="1" ht="24">
      <c r="A53" s="92" t="s">
        <v>39</v>
      </c>
      <c r="B53" s="200" t="s">
        <v>524</v>
      </c>
      <c r="C53" s="192">
        <v>1000</v>
      </c>
      <c r="D53" s="192" t="s">
        <v>158</v>
      </c>
      <c r="E53" s="147"/>
      <c r="F53" s="148">
        <v>100</v>
      </c>
      <c r="G53" s="204" t="s">
        <v>0</v>
      </c>
      <c r="H5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3" s="148" t="str">
        <f>IF(Sklop13[[#This Row],[ZAHTEVANA SHEMA KAKOVOSTI]]&lt;&gt;"",Sklop13[[#This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+Sklop13[[#This Row],[cena/enota brez DDV v EUR]]*Sklop13[[#This Row],[Stopnja DDV (%)]]</f>
        <v>0</v>
      </c>
      <c r="R53" s="194">
        <f>+Sklop13[[#This Row],[cena/enota brez DDV v EUR]]+Sklop13[[#This Row],[Davek (EUR)]]</f>
        <v>0</v>
      </c>
      <c r="S53" s="194">
        <f>+Sklop13[[#This Row],[cena/enota brez DDV v EUR]]*Sklop13[[#This Row],[Okvirna količina]]</f>
        <v>0</v>
      </c>
      <c r="T53" s="202">
        <f>+Sklop13[[#This Row],[Končna cena/enoto mere (EUR) z DDV]]*Sklop13[[#This Row],[Okvirna količina]]</f>
        <v>0</v>
      </c>
      <c r="U53" s="203"/>
    </row>
    <row r="54" spans="1:21" s="58" customFormat="1" ht="12">
      <c r="A54" s="87" t="s">
        <v>40</v>
      </c>
      <c r="B54" s="200" t="s">
        <v>525</v>
      </c>
      <c r="C54" s="192">
        <v>70</v>
      </c>
      <c r="D54" s="192" t="s">
        <v>158</v>
      </c>
      <c r="E54" s="147"/>
      <c r="F54" s="148">
        <v>50</v>
      </c>
      <c r="G54" s="204" t="s">
        <v>93</v>
      </c>
      <c r="H5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4" s="148" t="str">
        <f>IF(Sklop13[[#This Row],[ZAHTEVANA SHEMA KAKOVOSTI]]&lt;&gt;"",Sklop13[[#This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+Sklop13[[#This Row],[cena/enota brez DDV v EUR]]*Sklop13[[#This Row],[Stopnja DDV (%)]]</f>
        <v>0</v>
      </c>
      <c r="R54" s="194">
        <f>+Sklop13[[#This Row],[cena/enota brez DDV v EUR]]+Sklop13[[#This Row],[Davek (EUR)]]</f>
        <v>0</v>
      </c>
      <c r="S54" s="194">
        <f>+Sklop13[[#This Row],[cena/enota brez DDV v EUR]]*Sklop13[[#This Row],[Okvirna količina]]</f>
        <v>0</v>
      </c>
      <c r="T54" s="202">
        <f>+Sklop13[[#This Row],[Končna cena/enoto mere (EUR) z DDV]]*Sklop13[[#This Row],[Okvirna količina]]</f>
        <v>0</v>
      </c>
      <c r="U54" s="203"/>
    </row>
    <row r="55" spans="1:21" s="58" customFormat="1" ht="12">
      <c r="A55" s="92" t="s">
        <v>41</v>
      </c>
      <c r="B55" s="200" t="s">
        <v>526</v>
      </c>
      <c r="C55" s="192">
        <v>50</v>
      </c>
      <c r="D55" s="192" t="s">
        <v>158</v>
      </c>
      <c r="E55" s="147"/>
      <c r="F55" s="148">
        <v>50</v>
      </c>
      <c r="G55" s="204" t="s">
        <v>93</v>
      </c>
      <c r="H5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5" s="148" t="str">
        <f>IF(Sklop13[[#This Row],[ZAHTEVANA SHEMA KAKOVOSTI]]&lt;&gt;"",Sklop13[[#This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+Sklop13[[#This Row],[cena/enota brez DDV v EUR]]*Sklop13[[#This Row],[Stopnja DDV (%)]]</f>
        <v>0</v>
      </c>
      <c r="R55" s="194">
        <f>+Sklop13[[#This Row],[cena/enota brez DDV v EUR]]+Sklop13[[#This Row],[Davek (EUR)]]</f>
        <v>0</v>
      </c>
      <c r="S55" s="194">
        <f>+Sklop13[[#This Row],[cena/enota brez DDV v EUR]]*Sklop13[[#This Row],[Okvirna količina]]</f>
        <v>0</v>
      </c>
      <c r="T55" s="202">
        <f>+Sklop13[[#This Row],[Končna cena/enoto mere (EUR) z DDV]]*Sklop13[[#This Row],[Okvirna količina]]</f>
        <v>0</v>
      </c>
      <c r="U55" s="203"/>
    </row>
    <row r="56" spans="1:21" s="58" customFormat="1" ht="12">
      <c r="A56" s="87" t="s">
        <v>42</v>
      </c>
      <c r="B56" s="200" t="s">
        <v>527</v>
      </c>
      <c r="C56" s="192">
        <v>40</v>
      </c>
      <c r="D56" s="192" t="s">
        <v>158</v>
      </c>
      <c r="E56" s="147"/>
      <c r="F56" s="148">
        <v>800</v>
      </c>
      <c r="G56" s="204" t="s">
        <v>93</v>
      </c>
      <c r="H5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6" s="148" t="str">
        <f>IF(Sklop13[[#This Row],[ZAHTEVANA SHEMA KAKOVOSTI]]&lt;&gt;"",Sklop13[[#This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+Sklop13[[#This Row],[cena/enota brez DDV v EUR]]*Sklop13[[#This Row],[Stopnja DDV (%)]]</f>
        <v>0</v>
      </c>
      <c r="R56" s="194">
        <f>+Sklop13[[#This Row],[cena/enota brez DDV v EUR]]+Sklop13[[#This Row],[Davek (EUR)]]</f>
        <v>0</v>
      </c>
      <c r="S56" s="194">
        <f>+Sklop13[[#This Row],[cena/enota brez DDV v EUR]]*Sklop13[[#This Row],[Okvirna količina]]</f>
        <v>0</v>
      </c>
      <c r="T56" s="202">
        <f>+Sklop13[[#This Row],[Končna cena/enoto mere (EUR) z DDV]]*Sklop13[[#This Row],[Okvirna količina]]</f>
        <v>0</v>
      </c>
      <c r="U56" s="203"/>
    </row>
    <row r="57" spans="1:21" s="58" customFormat="1" ht="12">
      <c r="A57" s="92" t="s">
        <v>43</v>
      </c>
      <c r="B57" s="200" t="s">
        <v>528</v>
      </c>
      <c r="C57" s="192">
        <v>70</v>
      </c>
      <c r="D57" s="192" t="s">
        <v>158</v>
      </c>
      <c r="E57" s="147"/>
      <c r="F57" s="148">
        <v>50</v>
      </c>
      <c r="G57" s="204" t="s">
        <v>93</v>
      </c>
      <c r="H5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7" s="148" t="str">
        <f>IF(Sklop13[[#This Row],[ZAHTEVANA SHEMA KAKOVOSTI]]&lt;&gt;"",Sklop13[[#This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+Sklop13[[#This Row],[cena/enota brez DDV v EUR]]*Sklop13[[#This Row],[Stopnja DDV (%)]]</f>
        <v>0</v>
      </c>
      <c r="R57" s="194">
        <f>+Sklop13[[#This Row],[cena/enota brez DDV v EUR]]+Sklop13[[#This Row],[Davek (EUR)]]</f>
        <v>0</v>
      </c>
      <c r="S57" s="194">
        <f>+Sklop13[[#This Row],[cena/enota brez DDV v EUR]]*Sklop13[[#This Row],[Okvirna količina]]</f>
        <v>0</v>
      </c>
      <c r="T57" s="202">
        <f>+Sklop13[[#This Row],[Končna cena/enoto mere (EUR) z DDV]]*Sklop13[[#This Row],[Okvirna količina]]</f>
        <v>0</v>
      </c>
      <c r="U57" s="203"/>
    </row>
    <row r="58" spans="1:21" s="58" customFormat="1" ht="12">
      <c r="A58" s="87" t="s">
        <v>48</v>
      </c>
      <c r="B58" s="200" t="s">
        <v>529</v>
      </c>
      <c r="C58" s="192">
        <v>70</v>
      </c>
      <c r="D58" s="192" t="s">
        <v>158</v>
      </c>
      <c r="E58" s="147"/>
      <c r="F58" s="148">
        <v>50</v>
      </c>
      <c r="G58" s="204" t="s">
        <v>93</v>
      </c>
      <c r="H5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8" s="148" t="str">
        <f>IF(Sklop13[[#This Row],[ZAHTEVANA SHEMA KAKOVOSTI]]&lt;&gt;"",Sklop13[[#This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+Sklop13[[#This Row],[cena/enota brez DDV v EUR]]*Sklop13[[#This Row],[Stopnja DDV (%)]]</f>
        <v>0</v>
      </c>
      <c r="R58" s="194">
        <f>+Sklop13[[#This Row],[cena/enota brez DDV v EUR]]+Sklop13[[#This Row],[Davek (EUR)]]</f>
        <v>0</v>
      </c>
      <c r="S58" s="194">
        <f>+Sklop13[[#This Row],[cena/enota brez DDV v EUR]]*Sklop13[[#This Row],[Okvirna količina]]</f>
        <v>0</v>
      </c>
      <c r="T58" s="202">
        <f>+Sklop13[[#This Row],[Končna cena/enoto mere (EUR) z DDV]]*Sklop13[[#This Row],[Okvirna količina]]</f>
        <v>0</v>
      </c>
      <c r="U58" s="203"/>
    </row>
    <row r="59" spans="1:21" s="58" customFormat="1" ht="12">
      <c r="A59" s="92" t="s">
        <v>44</v>
      </c>
      <c r="B59" s="200" t="s">
        <v>530</v>
      </c>
      <c r="C59" s="192">
        <v>1</v>
      </c>
      <c r="D59" s="192" t="s">
        <v>0</v>
      </c>
      <c r="E59" s="147"/>
      <c r="F59" s="148">
        <v>2</v>
      </c>
      <c r="G59" s="204" t="s">
        <v>0</v>
      </c>
      <c r="H5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9" s="148" t="str">
        <f>IF(Sklop13[[#This Row],[ZAHTEVANA SHEMA KAKOVOSTI]]&lt;&gt;"",Sklop13[[#This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+Sklop13[[#This Row],[cena/enota brez DDV v EUR]]*Sklop13[[#This Row],[Stopnja DDV (%)]]</f>
        <v>0</v>
      </c>
      <c r="R59" s="194">
        <f>+Sklop13[[#This Row],[cena/enota brez DDV v EUR]]+Sklop13[[#This Row],[Davek (EUR)]]</f>
        <v>0</v>
      </c>
      <c r="S59" s="194">
        <f>+Sklop13[[#This Row],[cena/enota brez DDV v EUR]]*Sklop13[[#This Row],[Okvirna količina]]</f>
        <v>0</v>
      </c>
      <c r="T59" s="202">
        <f>+Sklop13[[#This Row],[Končna cena/enoto mere (EUR) z DDV]]*Sklop13[[#This Row],[Okvirna količina]]</f>
        <v>0</v>
      </c>
      <c r="U59" s="203"/>
    </row>
    <row r="60" spans="1:21" s="58" customFormat="1" ht="12">
      <c r="A60" s="87" t="s">
        <v>45</v>
      </c>
      <c r="B60" s="200" t="s">
        <v>531</v>
      </c>
      <c r="C60" s="192">
        <v>1</v>
      </c>
      <c r="D60" s="192" t="s">
        <v>0</v>
      </c>
      <c r="E60" s="147"/>
      <c r="F60" s="148">
        <v>2</v>
      </c>
      <c r="G60" s="204" t="s">
        <v>0</v>
      </c>
      <c r="H6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148" t="str">
        <f>IF(Sklop13[[#This Row],[ZAHTEVANA SHEMA KAKOVOSTI]]&lt;&gt;"",Sklop13[[#This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+Sklop13[[#This Row],[cena/enota brez DDV v EUR]]*Sklop13[[#This Row],[Stopnja DDV (%)]]</f>
        <v>0</v>
      </c>
      <c r="R60" s="194">
        <f>+Sklop13[[#This Row],[cena/enota brez DDV v EUR]]+Sklop13[[#This Row],[Davek (EUR)]]</f>
        <v>0</v>
      </c>
      <c r="S60" s="194">
        <f>+Sklop13[[#This Row],[cena/enota brez DDV v EUR]]*Sklop13[[#This Row],[Okvirna količina]]</f>
        <v>0</v>
      </c>
      <c r="T60" s="202">
        <f>+Sklop13[[#This Row],[Končna cena/enoto mere (EUR) z DDV]]*Sklop13[[#This Row],[Okvirna količina]]</f>
        <v>0</v>
      </c>
      <c r="U60" s="203"/>
    </row>
    <row r="61" spans="1:21" s="58" customFormat="1" ht="12">
      <c r="A61" s="92" t="s">
        <v>49</v>
      </c>
      <c r="B61" s="200" t="s">
        <v>532</v>
      </c>
      <c r="C61" s="192">
        <v>1</v>
      </c>
      <c r="D61" s="192" t="s">
        <v>0</v>
      </c>
      <c r="E61" s="147"/>
      <c r="F61" s="148">
        <v>2</v>
      </c>
      <c r="G61" s="204" t="s">
        <v>0</v>
      </c>
      <c r="H6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1" s="148" t="str">
        <f>IF(Sklop13[[#This Row],[ZAHTEVANA SHEMA KAKOVOSTI]]&lt;&gt;"",Sklop13[[#This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+Sklop13[[#This Row],[cena/enota brez DDV v EUR]]*Sklop13[[#This Row],[Stopnja DDV (%)]]</f>
        <v>0</v>
      </c>
      <c r="R61" s="194">
        <f>+Sklop13[[#This Row],[cena/enota brez DDV v EUR]]+Sklop13[[#This Row],[Davek (EUR)]]</f>
        <v>0</v>
      </c>
      <c r="S61" s="194">
        <f>+Sklop13[[#This Row],[cena/enota brez DDV v EUR]]*Sklop13[[#This Row],[Okvirna količina]]</f>
        <v>0</v>
      </c>
      <c r="T61" s="202">
        <f>+Sklop13[[#This Row],[Končna cena/enoto mere (EUR) z DDV]]*Sklop13[[#This Row],[Okvirna količina]]</f>
        <v>0</v>
      </c>
      <c r="U61" s="203"/>
    </row>
    <row r="62" spans="1:21" s="58" customFormat="1" ht="12">
      <c r="A62" s="87" t="s">
        <v>50</v>
      </c>
      <c r="B62" s="200" t="s">
        <v>489</v>
      </c>
      <c r="C62" s="192" t="s">
        <v>161</v>
      </c>
      <c r="D62" s="192" t="s">
        <v>0</v>
      </c>
      <c r="E62" s="147"/>
      <c r="F62" s="148">
        <v>200</v>
      </c>
      <c r="G62" s="204" t="s">
        <v>0</v>
      </c>
      <c r="H6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148" t="str">
        <f>IF(Sklop13[[#This Row],[ZAHTEVANA SHEMA KAKOVOSTI]]&lt;&gt;"",Sklop13[[#This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+Sklop13[[#This Row],[cena/enota brez DDV v EUR]]*Sklop13[[#This Row],[Stopnja DDV (%)]]</f>
        <v>0</v>
      </c>
      <c r="R62" s="194">
        <f>+Sklop13[[#This Row],[cena/enota brez DDV v EUR]]+Sklop13[[#This Row],[Davek (EUR)]]</f>
        <v>0</v>
      </c>
      <c r="S62" s="194">
        <f>+Sklop13[[#This Row],[cena/enota brez DDV v EUR]]*Sklop13[[#This Row],[Okvirna količina]]</f>
        <v>0</v>
      </c>
      <c r="T62" s="202">
        <f>+Sklop13[[#This Row],[Končna cena/enoto mere (EUR) z DDV]]*Sklop13[[#This Row],[Okvirna količina]]</f>
        <v>0</v>
      </c>
      <c r="U62" s="203"/>
    </row>
    <row r="63" spans="1:21" s="58" customFormat="1" ht="12">
      <c r="A63" s="92" t="s">
        <v>46</v>
      </c>
      <c r="B63" s="200" t="s">
        <v>533</v>
      </c>
      <c r="C63" s="192">
        <v>350</v>
      </c>
      <c r="D63" s="192" t="s">
        <v>158</v>
      </c>
      <c r="E63" s="147"/>
      <c r="F63" s="148">
        <v>20</v>
      </c>
      <c r="G63" s="204" t="s">
        <v>93</v>
      </c>
      <c r="H6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63" s="148" t="str">
        <f>IF(Sklop13[[#This Row],[ZAHTEVANA SHEMA KAKOVOSTI]]&lt;&gt;"",Sklop13[[#This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+Sklop13[[#This Row],[cena/enota brez DDV v EUR]]*Sklop13[[#This Row],[Stopnja DDV (%)]]</f>
        <v>0</v>
      </c>
      <c r="R63" s="194">
        <f>+Sklop13[[#This Row],[cena/enota brez DDV v EUR]]+Sklop13[[#This Row],[Davek (EUR)]]</f>
        <v>0</v>
      </c>
      <c r="S63" s="194">
        <f>+Sklop13[[#This Row],[cena/enota brez DDV v EUR]]*Sklop13[[#This Row],[Okvirna količina]]</f>
        <v>0</v>
      </c>
      <c r="T63" s="202">
        <f>+Sklop13[[#This Row],[Končna cena/enoto mere (EUR) z DDV]]*Sklop13[[#This Row],[Okvirna količina]]</f>
        <v>0</v>
      </c>
      <c r="U63" s="203"/>
    </row>
    <row r="64" spans="1:21" s="58" customFormat="1" ht="12">
      <c r="A64" s="87" t="s">
        <v>51</v>
      </c>
      <c r="B64" s="200" t="s">
        <v>534</v>
      </c>
      <c r="C64" s="192">
        <v>90</v>
      </c>
      <c r="D64" s="192" t="s">
        <v>158</v>
      </c>
      <c r="E64" s="147"/>
      <c r="F64" s="148">
        <v>20</v>
      </c>
      <c r="G64" s="204" t="s">
        <v>93</v>
      </c>
      <c r="H6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64" s="148" t="str">
        <f>IF(Sklop13[[#This Row],[ZAHTEVANA SHEMA KAKOVOSTI]]&lt;&gt;"",Sklop13[[#This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+Sklop13[[#This Row],[cena/enota brez DDV v EUR]]*Sklop13[[#This Row],[Stopnja DDV (%)]]</f>
        <v>0</v>
      </c>
      <c r="R64" s="194">
        <f>+Sklop13[[#This Row],[cena/enota brez DDV v EUR]]+Sklop13[[#This Row],[Davek (EUR)]]</f>
        <v>0</v>
      </c>
      <c r="S64" s="194">
        <f>+Sklop13[[#This Row],[cena/enota brez DDV v EUR]]*Sklop13[[#This Row],[Okvirna količina]]</f>
        <v>0</v>
      </c>
      <c r="T64" s="202">
        <f>+Sklop13[[#This Row],[Končna cena/enoto mere (EUR) z DDV]]*Sklop13[[#This Row],[Okvirna količina]]</f>
        <v>0</v>
      </c>
      <c r="U64" s="203"/>
    </row>
    <row r="65" spans="1:22" s="58" customFormat="1" ht="24">
      <c r="A65" s="92" t="s">
        <v>47</v>
      </c>
      <c r="B65" s="200" t="s">
        <v>535</v>
      </c>
      <c r="C65" s="192">
        <v>80</v>
      </c>
      <c r="D65" s="192" t="s">
        <v>158</v>
      </c>
      <c r="E65" s="147"/>
      <c r="F65" s="148">
        <v>20</v>
      </c>
      <c r="G65" s="204" t="s">
        <v>93</v>
      </c>
      <c r="H6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65" s="148" t="str">
        <f>IF(Sklop13[[#This Row],[ZAHTEVANA SHEMA KAKOVOSTI]]&lt;&gt;"",Sklop13[[#This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+Sklop13[[#This Row],[cena/enota brez DDV v EUR]]*Sklop13[[#This Row],[Stopnja DDV (%)]]</f>
        <v>0</v>
      </c>
      <c r="R65" s="194">
        <f>+Sklop13[[#This Row],[cena/enota brez DDV v EUR]]+Sklop13[[#This Row],[Davek (EUR)]]</f>
        <v>0</v>
      </c>
      <c r="S65" s="194">
        <f>+Sklop13[[#This Row],[cena/enota brez DDV v EUR]]*Sklop13[[#This Row],[Okvirna količina]]</f>
        <v>0</v>
      </c>
      <c r="T65" s="202">
        <f>+Sklop13[[#This Row],[Končna cena/enoto mere (EUR) z DDV]]*Sklop13[[#This Row],[Okvirna količina]]</f>
        <v>0</v>
      </c>
      <c r="U65" s="203"/>
    </row>
    <row r="66" spans="1:22" ht="27" customHeight="1">
      <c r="A66" s="159" t="s">
        <v>182</v>
      </c>
      <c r="B66" s="160"/>
      <c r="C66" s="161"/>
      <c r="D66" s="161"/>
      <c r="E66" s="162"/>
      <c r="F66" s="163"/>
      <c r="G66" s="164"/>
      <c r="H66" s="165">
        <f>SUBTOTAL(109,Sklop13[Preračunana masa/volumen/kos na enoto kg])</f>
        <v>1435.4499999999998</v>
      </c>
      <c r="I66" s="165">
        <f>SUBTOTAL(109,Sklop13[Živila iz shem kakovosti (kg)])</f>
        <v>0</v>
      </c>
      <c r="J66" s="163"/>
      <c r="K66" s="166"/>
      <c r="L66" s="166"/>
      <c r="M66" s="167"/>
      <c r="N66" s="168"/>
      <c r="O66" s="168"/>
      <c r="P66" s="168"/>
      <c r="Q66" s="169"/>
      <c r="R66" s="170"/>
      <c r="S66" s="169">
        <f>SUBTOTAL(109,Sklop13[Vrednost za okvirno količino (EUR) brez DDV])</f>
        <v>0</v>
      </c>
      <c r="T66" s="169">
        <f>SUBTOTAL(109,Sklop13[Vrednost za okvirno količino (EUR) z DDV])</f>
        <v>0</v>
      </c>
      <c r="U66" s="171">
        <f>SUBTOTAL(103,Sklop13[Shema kakovosti
(nacionalne, evropske)
])</f>
        <v>0</v>
      </c>
    </row>
    <row r="67" spans="1:22" ht="15">
      <c r="A67" s="8"/>
      <c r="B67" s="6"/>
      <c r="C67" s="30"/>
      <c r="D67" s="30"/>
      <c r="E67" s="29"/>
      <c r="F67" s="9"/>
      <c r="H67" s="10"/>
      <c r="I67" s="10"/>
      <c r="J67" s="10"/>
      <c r="K67" s="10"/>
      <c r="L67" s="56"/>
      <c r="M67" s="56"/>
      <c r="N67" s="10"/>
      <c r="O67" s="10"/>
      <c r="P67" s="10"/>
      <c r="Q67" s="10"/>
      <c r="R67" s="10"/>
      <c r="S67" s="4"/>
      <c r="T67" s="4"/>
      <c r="U67" s="9"/>
    </row>
    <row r="68" spans="1:22">
      <c r="A68" s="48" t="s">
        <v>178</v>
      </c>
      <c r="B68" s="20"/>
      <c r="C68" s="32"/>
      <c r="D68" s="32"/>
      <c r="E68" s="117"/>
      <c r="Q68" s="48"/>
      <c r="R68" s="48"/>
      <c r="S68" s="48"/>
      <c r="T68" s="48"/>
    </row>
    <row r="69" spans="1:22">
      <c r="A69" s="15" t="s">
        <v>180</v>
      </c>
      <c r="B69" s="20"/>
      <c r="C69" s="32"/>
      <c r="D69" s="32"/>
      <c r="E69" s="117"/>
    </row>
    <row r="70" spans="1:22">
      <c r="A70" s="110" t="s">
        <v>332</v>
      </c>
      <c r="F70" s="71"/>
      <c r="G70" s="71"/>
      <c r="H70" s="33"/>
      <c r="I70" s="33"/>
      <c r="J70" s="33"/>
      <c r="K70" s="33"/>
      <c r="L70" s="57"/>
      <c r="M70" s="57"/>
      <c r="N70" s="33"/>
      <c r="O70" s="33"/>
      <c r="P70" s="33"/>
      <c r="Q70" s="33"/>
      <c r="R70" s="33"/>
    </row>
    <row r="71" spans="1:22">
      <c r="A71" s="131" t="s">
        <v>237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29"/>
    </row>
    <row r="72" spans="1:22">
      <c r="A72" s="310"/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  <c r="M72" s="57"/>
      <c r="N72" s="33"/>
      <c r="O72" s="33"/>
      <c r="P72" s="33"/>
      <c r="Q72" s="33"/>
      <c r="R72" s="33"/>
    </row>
    <row r="73" spans="1:22">
      <c r="N73" s="33"/>
      <c r="O73" s="33"/>
      <c r="P73" s="33"/>
      <c r="Q73" s="33"/>
      <c r="R73" s="33"/>
    </row>
    <row r="74" spans="1:22">
      <c r="A74" s="110" t="s">
        <v>65</v>
      </c>
      <c r="F74" s="71"/>
      <c r="G74" s="71" t="s">
        <v>66</v>
      </c>
      <c r="H74" s="33"/>
      <c r="I74" s="33"/>
      <c r="J74" s="33"/>
      <c r="K74" s="33"/>
      <c r="L74" s="57"/>
      <c r="M74" s="57"/>
      <c r="N74" s="111"/>
      <c r="O74" s="33"/>
      <c r="P74" s="33"/>
      <c r="Q74" s="33" t="s">
        <v>67</v>
      </c>
      <c r="R74" s="33"/>
    </row>
    <row r="75" spans="1:22" ht="15">
      <c r="A75" s="8"/>
      <c r="B75" s="6"/>
      <c r="C75" s="30"/>
      <c r="D75" s="30"/>
      <c r="E75" s="29"/>
      <c r="F75" s="9"/>
      <c r="H75" s="10"/>
      <c r="I75" s="10"/>
      <c r="J75" s="10"/>
      <c r="K75" s="10"/>
      <c r="L75" s="56"/>
      <c r="M75" s="56"/>
      <c r="N75" s="10"/>
      <c r="O75" s="10"/>
      <c r="P75" s="10"/>
      <c r="Q75" s="10"/>
      <c r="R75" s="10"/>
      <c r="S75" s="4"/>
      <c r="T75" s="4"/>
      <c r="U75" s="9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>
      <c r="B87" s="20"/>
      <c r="C87" s="32"/>
      <c r="D87" s="32"/>
      <c r="E87" s="117"/>
    </row>
    <row r="88" spans="1:22">
      <c r="B88" s="20"/>
      <c r="C88" s="32"/>
      <c r="D88" s="32"/>
      <c r="E88" s="117"/>
    </row>
    <row r="89" spans="1:22">
      <c r="B89" s="20"/>
      <c r="C89" s="32"/>
      <c r="D89" s="32"/>
      <c r="E89" s="117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</sheetData>
  <sheetProtection insertRows="0" deleteRows="0"/>
  <protectedRanges>
    <protectedRange sqref="M72:P72 J73:P1048576 J1:P71 U1:U1048576" name="Obseg1"/>
    <protectedRange sqref="J72:L72" name="Obseg1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5"/>
  <sheetViews>
    <sheetView zoomScale="110" zoomScaleNormal="110" zoomScaleSheetLayoutView="100" workbookViewId="0">
      <selection activeCell="AA31" sqref="AA31:AA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pred_rekapitulacija'!A27</f>
        <v>14.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pred_rekapitulacija'!B27</f>
        <v>ZAMRZNJENI IZDELKI IZ VZHAJANEGA IN OSTALEGA TESTA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571</v>
      </c>
      <c r="C16" s="85">
        <v>2</v>
      </c>
      <c r="D16" s="85" t="s">
        <v>0</v>
      </c>
      <c r="E16" s="115"/>
      <c r="F16" s="88">
        <v>700</v>
      </c>
      <c r="G16" s="120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8" customFormat="1" ht="12">
      <c r="A17" s="87" t="s">
        <v>3</v>
      </c>
      <c r="B17" s="84" t="s">
        <v>572</v>
      </c>
      <c r="C17" s="85">
        <v>2</v>
      </c>
      <c r="D17" s="85" t="s">
        <v>0</v>
      </c>
      <c r="E17" s="115"/>
      <c r="F17" s="88">
        <v>800</v>
      </c>
      <c r="G17" s="120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05"/>
    </row>
    <row r="18" spans="1:21" s="58" customFormat="1" ht="12">
      <c r="A18" s="87" t="s">
        <v>4</v>
      </c>
      <c r="B18" s="84" t="s">
        <v>536</v>
      </c>
      <c r="C18" s="85" t="s">
        <v>161</v>
      </c>
      <c r="D18" s="85" t="s">
        <v>0</v>
      </c>
      <c r="E18" s="115"/>
      <c r="F18" s="88">
        <v>200</v>
      </c>
      <c r="G18" s="120" t="s">
        <v>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05"/>
    </row>
    <row r="19" spans="1:21" s="58" customFormat="1" ht="12">
      <c r="A19" s="87" t="s">
        <v>5</v>
      </c>
      <c r="B19" s="84" t="s">
        <v>537</v>
      </c>
      <c r="C19" s="85" t="s">
        <v>161</v>
      </c>
      <c r="D19" s="85" t="s">
        <v>0</v>
      </c>
      <c r="E19" s="115"/>
      <c r="F19" s="88">
        <v>50</v>
      </c>
      <c r="G19" s="120" t="s">
        <v>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8" customFormat="1" ht="12">
      <c r="A20" s="87" t="s">
        <v>6</v>
      </c>
      <c r="B20" s="84" t="s">
        <v>538</v>
      </c>
      <c r="C20" s="85" t="s">
        <v>161</v>
      </c>
      <c r="D20" s="85" t="s">
        <v>0</v>
      </c>
      <c r="E20" s="115"/>
      <c r="F20" s="88">
        <v>1000</v>
      </c>
      <c r="G20" s="120" t="s">
        <v>0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05"/>
    </row>
    <row r="21" spans="1:21" s="58" customFormat="1" ht="12">
      <c r="A21" s="87" t="s">
        <v>7</v>
      </c>
      <c r="B21" s="84" t="s">
        <v>539</v>
      </c>
      <c r="C21" s="85" t="s">
        <v>161</v>
      </c>
      <c r="D21" s="85" t="s">
        <v>0</v>
      </c>
      <c r="E21" s="115"/>
      <c r="F21" s="88">
        <v>10</v>
      </c>
      <c r="G21" s="120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05"/>
    </row>
    <row r="22" spans="1:21" s="58" customFormat="1" ht="12">
      <c r="A22" s="87" t="s">
        <v>8</v>
      </c>
      <c r="B22" s="84" t="s">
        <v>540</v>
      </c>
      <c r="C22" s="85" t="s">
        <v>161</v>
      </c>
      <c r="D22" s="85" t="s">
        <v>0</v>
      </c>
      <c r="E22" s="115"/>
      <c r="F22" s="88">
        <v>100</v>
      </c>
      <c r="G22" s="120" t="s">
        <v>0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05"/>
    </row>
    <row r="23" spans="1:21" s="58" customFormat="1" ht="12">
      <c r="A23" s="87" t="s">
        <v>9</v>
      </c>
      <c r="B23" s="84" t="s">
        <v>541</v>
      </c>
      <c r="C23" s="85" t="s">
        <v>161</v>
      </c>
      <c r="D23" s="85" t="s">
        <v>0</v>
      </c>
      <c r="E23" s="115"/>
      <c r="F23" s="88">
        <v>200</v>
      </c>
      <c r="G23" s="120" t="s">
        <v>0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05"/>
    </row>
    <row r="24" spans="1:21" s="58" customFormat="1" ht="12">
      <c r="A24" s="87" t="s">
        <v>10</v>
      </c>
      <c r="B24" s="84" t="s">
        <v>542</v>
      </c>
      <c r="C24" s="85" t="s">
        <v>161</v>
      </c>
      <c r="D24" s="85" t="s">
        <v>0</v>
      </c>
      <c r="E24" s="115"/>
      <c r="F24" s="88">
        <v>200</v>
      </c>
      <c r="G24" s="120" t="s">
        <v>0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05"/>
    </row>
    <row r="25" spans="1:21" s="58" customFormat="1" ht="12">
      <c r="A25" s="87" t="s">
        <v>11</v>
      </c>
      <c r="B25" s="84" t="s">
        <v>543</v>
      </c>
      <c r="C25" s="85" t="s">
        <v>161</v>
      </c>
      <c r="D25" s="85" t="s">
        <v>0</v>
      </c>
      <c r="E25" s="115"/>
      <c r="F25" s="88">
        <v>100</v>
      </c>
      <c r="G25" s="120" t="s">
        <v>0</v>
      </c>
      <c r="H2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88" t="str">
        <f>IF(Sklop14[[#This Row],[ZAHTEVANA SHEMA KAKOVOSTI]]&lt;&gt;"",Sklop14[[#This Row],[Preračunana masa/volumen/kos na enoto kg]],"")</f>
        <v/>
      </c>
      <c r="J25" s="100"/>
      <c r="K25" s="89"/>
      <c r="L25" s="89"/>
      <c r="M25" s="90"/>
      <c r="N25" s="91"/>
      <c r="O25" s="91"/>
      <c r="P25" s="102"/>
      <c r="Q25" s="91">
        <f>+Sklop14[[#This Row],[cena/enota brez DDV v EUR]]*Sklop14[[#This Row],[Stopnja DDV (%)]]</f>
        <v>0</v>
      </c>
      <c r="R25" s="91">
        <f>+Sklop14[[#This Row],[cena/enota brez DDV v EUR]]+Sklop14[[#This Row],[Davek (EUR)]]</f>
        <v>0</v>
      </c>
      <c r="S25" s="91">
        <f>+Sklop14[[#This Row],[cena/enota brez DDV v EUR]]*Sklop14[[#This Row],[Okvirna količina]]</f>
        <v>0</v>
      </c>
      <c r="T25" s="91">
        <f>+Sklop14[[#This Row],[Končna cena/enoto mere (EUR) z DDV]]*Sklop14[[#This Row],[Okvirna količina]]</f>
        <v>0</v>
      </c>
      <c r="U25" s="105"/>
    </row>
    <row r="26" spans="1:21" s="58" customFormat="1" ht="12">
      <c r="A26" s="87" t="s">
        <v>12</v>
      </c>
      <c r="B26" s="84" t="s">
        <v>544</v>
      </c>
      <c r="C26" s="85" t="s">
        <v>161</v>
      </c>
      <c r="D26" s="85" t="s">
        <v>0</v>
      </c>
      <c r="E26" s="115"/>
      <c r="F26" s="88">
        <v>200</v>
      </c>
      <c r="G26" s="120" t="s">
        <v>0</v>
      </c>
      <c r="H2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88" t="str">
        <f>IF(Sklop14[[#This Row],[ZAHTEVANA SHEMA KAKOVOSTI]]&lt;&gt;"",Sklop14[[#This Row],[Preračunana masa/volumen/kos na enoto kg]],"")</f>
        <v/>
      </c>
      <c r="J26" s="100"/>
      <c r="K26" s="89"/>
      <c r="L26" s="89"/>
      <c r="M26" s="90"/>
      <c r="N26" s="91"/>
      <c r="O26" s="91"/>
      <c r="P26" s="102"/>
      <c r="Q26" s="91">
        <f>+Sklop14[[#This Row],[cena/enota brez DDV v EUR]]*Sklop14[[#This Row],[Stopnja DDV (%)]]</f>
        <v>0</v>
      </c>
      <c r="R26" s="91">
        <f>+Sklop14[[#This Row],[cena/enota brez DDV v EUR]]+Sklop14[[#This Row],[Davek (EUR)]]</f>
        <v>0</v>
      </c>
      <c r="S26" s="91">
        <f>+Sklop14[[#This Row],[cena/enota brez DDV v EUR]]*Sklop14[[#This Row],[Okvirna količina]]</f>
        <v>0</v>
      </c>
      <c r="T26" s="91">
        <f>+Sklop14[[#This Row],[Končna cena/enoto mere (EUR) z DDV]]*Sklop14[[#This Row],[Okvirna količina]]</f>
        <v>0</v>
      </c>
      <c r="U26" s="105"/>
    </row>
    <row r="27" spans="1:21" s="58" customFormat="1" ht="12">
      <c r="A27" s="87" t="s">
        <v>13</v>
      </c>
      <c r="B27" s="84" t="s">
        <v>545</v>
      </c>
      <c r="C27" s="85" t="s">
        <v>161</v>
      </c>
      <c r="D27" s="85" t="s">
        <v>0</v>
      </c>
      <c r="E27" s="115"/>
      <c r="F27" s="88">
        <v>200</v>
      </c>
      <c r="G27" s="120" t="s">
        <v>0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88" t="str">
        <f>IF(Sklop14[[#This Row],[ZAHTEVANA SHEMA KAKOVOSTI]]&lt;&gt;"",Sklop14[[#This Row],[Preračunana masa/volumen/kos na enoto kg]],"")</f>
        <v/>
      </c>
      <c r="J27" s="100"/>
      <c r="K27" s="89"/>
      <c r="L27" s="89"/>
      <c r="M27" s="90"/>
      <c r="N27" s="91"/>
      <c r="O27" s="91"/>
      <c r="P27" s="102"/>
      <c r="Q27" s="91">
        <f>+Sklop14[[#This Row],[cena/enota brez DDV v EUR]]*Sklop14[[#This Row],[Stopnja DDV (%)]]</f>
        <v>0</v>
      </c>
      <c r="R27" s="91">
        <f>+Sklop14[[#This Row],[cena/enota brez DDV v EUR]]+Sklop14[[#This Row],[Davek (EUR)]]</f>
        <v>0</v>
      </c>
      <c r="S27" s="91">
        <f>+Sklop14[[#This Row],[cena/enota brez DDV v EUR]]*Sklop14[[#This Row],[Okvirna količina]]</f>
        <v>0</v>
      </c>
      <c r="T27" s="91">
        <f>+Sklop14[[#This Row],[Končna cena/enoto mere (EUR) z DDV]]*Sklop14[[#This Row],[Okvirna količina]]</f>
        <v>0</v>
      </c>
      <c r="U27" s="105"/>
    </row>
    <row r="28" spans="1:21" s="58" customFormat="1" ht="12">
      <c r="A28" s="87" t="s">
        <v>14</v>
      </c>
      <c r="B28" s="84" t="s">
        <v>546</v>
      </c>
      <c r="C28" s="85" t="s">
        <v>161</v>
      </c>
      <c r="D28" s="85" t="s">
        <v>0</v>
      </c>
      <c r="E28" s="115"/>
      <c r="F28" s="88">
        <v>500</v>
      </c>
      <c r="G28" s="120" t="s">
        <v>0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8" customFormat="1" ht="12">
      <c r="A29" s="87" t="s">
        <v>15</v>
      </c>
      <c r="B29" s="84" t="s">
        <v>547</v>
      </c>
      <c r="C29" s="85" t="s">
        <v>161</v>
      </c>
      <c r="D29" s="85" t="s">
        <v>0</v>
      </c>
      <c r="E29" s="115"/>
      <c r="F29" s="88">
        <v>20</v>
      </c>
      <c r="G29" s="120" t="s">
        <v>0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8" customFormat="1" ht="12">
      <c r="A30" s="87" t="s">
        <v>16</v>
      </c>
      <c r="B30" s="84" t="s">
        <v>548</v>
      </c>
      <c r="C30" s="85" t="s">
        <v>161</v>
      </c>
      <c r="D30" s="85" t="s">
        <v>0</v>
      </c>
      <c r="E30" s="115"/>
      <c r="F30" s="88">
        <v>10</v>
      </c>
      <c r="G30" s="120" t="s">
        <v>0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8" customFormat="1" ht="12">
      <c r="A31" s="87" t="s">
        <v>17</v>
      </c>
      <c r="B31" s="84" t="s">
        <v>549</v>
      </c>
      <c r="C31" s="85" t="s">
        <v>161</v>
      </c>
      <c r="D31" s="85" t="s">
        <v>0</v>
      </c>
      <c r="E31" s="115"/>
      <c r="F31" s="88">
        <v>10</v>
      </c>
      <c r="G31" s="120" t="s">
        <v>0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8" customFormat="1" ht="12">
      <c r="A32" s="87" t="s">
        <v>18</v>
      </c>
      <c r="B32" s="84" t="s">
        <v>550</v>
      </c>
      <c r="C32" s="85" t="s">
        <v>161</v>
      </c>
      <c r="D32" s="85" t="s">
        <v>0</v>
      </c>
      <c r="E32" s="115"/>
      <c r="F32" s="88">
        <v>50</v>
      </c>
      <c r="G32" s="120" t="s">
        <v>0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8" customFormat="1" ht="12">
      <c r="A33" s="87" t="s">
        <v>19</v>
      </c>
      <c r="B33" s="84" t="s">
        <v>551</v>
      </c>
      <c r="C33" s="85" t="s">
        <v>161</v>
      </c>
      <c r="D33" s="85" t="s">
        <v>0</v>
      </c>
      <c r="E33" s="115"/>
      <c r="F33" s="88">
        <v>300</v>
      </c>
      <c r="G33" s="120" t="s">
        <v>0</v>
      </c>
      <c r="H3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88" t="str">
        <f>IF(Sklop14[[#This Row],[ZAHTEVANA SHEMA KAKOVOSTI]]&lt;&gt;"",Sklop14[[#This Row],[Preračunana masa/volumen/kos na enoto kg]],"")</f>
        <v/>
      </c>
      <c r="J33" s="100"/>
      <c r="K33" s="89"/>
      <c r="L33" s="89"/>
      <c r="M33" s="90"/>
      <c r="N33" s="91"/>
      <c r="O33" s="91"/>
      <c r="P33" s="102"/>
      <c r="Q33" s="91">
        <f>+Sklop14[[#This Row],[cena/enota brez DDV v EUR]]*Sklop14[[#This Row],[Stopnja DDV (%)]]</f>
        <v>0</v>
      </c>
      <c r="R33" s="91">
        <f>+Sklop14[[#This Row],[cena/enota brez DDV v EUR]]+Sklop14[[#This Row],[Davek (EUR)]]</f>
        <v>0</v>
      </c>
      <c r="S33" s="91">
        <f>+Sklop14[[#This Row],[cena/enota brez DDV v EUR]]*Sklop14[[#This Row],[Okvirna količina]]</f>
        <v>0</v>
      </c>
      <c r="T33" s="91">
        <f>+Sklop14[[#This Row],[Končna cena/enoto mere (EUR) z DDV]]*Sklop14[[#This Row],[Okvirna količina]]</f>
        <v>0</v>
      </c>
      <c r="U33" s="105"/>
    </row>
    <row r="34" spans="1:21" s="58" customFormat="1" ht="12">
      <c r="A34" s="87" t="s">
        <v>20</v>
      </c>
      <c r="B34" s="84" t="s">
        <v>552</v>
      </c>
      <c r="C34" s="85" t="s">
        <v>161</v>
      </c>
      <c r="D34" s="85" t="s">
        <v>0</v>
      </c>
      <c r="E34" s="115"/>
      <c r="F34" s="88">
        <v>20</v>
      </c>
      <c r="G34" s="120" t="s">
        <v>0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8" customFormat="1" ht="12">
      <c r="A35" s="87" t="s">
        <v>21</v>
      </c>
      <c r="B35" s="84" t="s">
        <v>553</v>
      </c>
      <c r="C35" s="85" t="s">
        <v>161</v>
      </c>
      <c r="D35" s="85" t="s">
        <v>0</v>
      </c>
      <c r="E35" s="124"/>
      <c r="F35" s="148">
        <v>10</v>
      </c>
      <c r="G35" s="188" t="s">
        <v>0</v>
      </c>
      <c r="H35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8" t="str">
        <f>IF(Sklop14[[#This Row],[ZAHTEVANA SHEMA KAKOVOSTI]]&lt;&gt;"",Sklop14[[#This Row],[Preračunana masa/volumen/kos na enoto kg]],"")</f>
        <v/>
      </c>
      <c r="J35" s="100"/>
      <c r="K35" s="89"/>
      <c r="L35" s="89"/>
      <c r="M35" s="90"/>
      <c r="N35" s="91"/>
      <c r="O35" s="91"/>
      <c r="P35" s="102"/>
      <c r="Q35" s="91">
        <f>+Sklop14[[#This Row],[cena/enota brez DDV v EUR]]*Sklop14[[#This Row],[Stopnja DDV (%)]]</f>
        <v>0</v>
      </c>
      <c r="R35" s="91">
        <f>+Sklop14[[#This Row],[cena/enota brez DDV v EUR]]+Sklop14[[#This Row],[Davek (EUR)]]</f>
        <v>0</v>
      </c>
      <c r="S35" s="91">
        <f>+Sklop14[[#This Row],[cena/enota brez DDV v EUR]]*Sklop14[[#This Row],[Okvirna količina]]</f>
        <v>0</v>
      </c>
      <c r="T35" s="91">
        <f>+Sklop14[[#This Row],[Končna cena/enoto mere (EUR) z DDV]]*Sklop14[[#This Row],[Okvirna količina]]</f>
        <v>0</v>
      </c>
      <c r="U35" s="105"/>
    </row>
    <row r="36" spans="1:21" s="58" customFormat="1" ht="12">
      <c r="A36" s="87" t="s">
        <v>22</v>
      </c>
      <c r="B36" s="84" t="s">
        <v>554</v>
      </c>
      <c r="C36" s="85" t="s">
        <v>161</v>
      </c>
      <c r="D36" s="85" t="s">
        <v>0</v>
      </c>
      <c r="E36" s="124"/>
      <c r="F36" s="148">
        <v>10</v>
      </c>
      <c r="G36" s="188" t="s">
        <v>0</v>
      </c>
      <c r="H3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8" customFormat="1" ht="12">
      <c r="A37" s="87" t="s">
        <v>23</v>
      </c>
      <c r="B37" s="84" t="s">
        <v>555</v>
      </c>
      <c r="C37" s="85" t="s">
        <v>161</v>
      </c>
      <c r="D37" s="85" t="s">
        <v>0</v>
      </c>
      <c r="E37" s="124"/>
      <c r="F37" s="148">
        <v>10</v>
      </c>
      <c r="G37" s="188" t="s">
        <v>0</v>
      </c>
      <c r="H3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8" customFormat="1" ht="12">
      <c r="A38" s="87" t="s">
        <v>24</v>
      </c>
      <c r="B38" s="84" t="s">
        <v>556</v>
      </c>
      <c r="C38" s="85" t="s">
        <v>161</v>
      </c>
      <c r="D38" s="85" t="s">
        <v>0</v>
      </c>
      <c r="E38" s="124"/>
      <c r="F38" s="148">
        <v>10</v>
      </c>
      <c r="G38" s="188" t="s">
        <v>0</v>
      </c>
      <c r="H3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8" customFormat="1" ht="12">
      <c r="A39" s="87" t="s">
        <v>25</v>
      </c>
      <c r="B39" s="84" t="s">
        <v>557</v>
      </c>
      <c r="C39" s="85" t="s">
        <v>161</v>
      </c>
      <c r="D39" s="85" t="s">
        <v>0</v>
      </c>
      <c r="E39" s="124"/>
      <c r="F39" s="148">
        <v>300</v>
      </c>
      <c r="G39" s="188" t="s">
        <v>0</v>
      </c>
      <c r="H3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9" s="88" t="str">
        <f>IF(Sklop14[[#This Row],[ZAHTEVANA SHEMA KAKOVOSTI]]&lt;&gt;"",Sklop14[[#This Row],[Preračunana masa/volumen/kos na enoto kg]],"")</f>
        <v/>
      </c>
      <c r="J39" s="100"/>
      <c r="K39" s="89"/>
      <c r="L39" s="89"/>
      <c r="M39" s="90"/>
      <c r="N39" s="91"/>
      <c r="O39" s="91"/>
      <c r="P39" s="102"/>
      <c r="Q39" s="91">
        <f>+Sklop14[[#This Row],[cena/enota brez DDV v EUR]]*Sklop14[[#This Row],[Stopnja DDV (%)]]</f>
        <v>0</v>
      </c>
      <c r="R39" s="91">
        <f>+Sklop14[[#This Row],[cena/enota brez DDV v EUR]]+Sklop14[[#This Row],[Davek (EUR)]]</f>
        <v>0</v>
      </c>
      <c r="S39" s="91">
        <f>+Sklop14[[#This Row],[cena/enota brez DDV v EUR]]*Sklop14[[#This Row],[Okvirna količina]]</f>
        <v>0</v>
      </c>
      <c r="T39" s="91">
        <f>+Sklop14[[#This Row],[Končna cena/enoto mere (EUR) z DDV]]*Sklop14[[#This Row],[Okvirna količina]]</f>
        <v>0</v>
      </c>
      <c r="U39" s="105"/>
    </row>
    <row r="40" spans="1:21" s="58" customFormat="1" ht="12">
      <c r="A40" s="87" t="s">
        <v>26</v>
      </c>
      <c r="B40" s="84" t="s">
        <v>558</v>
      </c>
      <c r="C40" s="85" t="s">
        <v>161</v>
      </c>
      <c r="D40" s="85" t="s">
        <v>0</v>
      </c>
      <c r="E40" s="124"/>
      <c r="F40" s="148">
        <v>10</v>
      </c>
      <c r="G40" s="188" t="s">
        <v>0</v>
      </c>
      <c r="H4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8" customFormat="1" ht="12">
      <c r="A41" s="87" t="s">
        <v>27</v>
      </c>
      <c r="B41" s="200" t="s">
        <v>559</v>
      </c>
      <c r="C41" s="85" t="s">
        <v>161</v>
      </c>
      <c r="D41" s="85" t="s">
        <v>0</v>
      </c>
      <c r="E41" s="124"/>
      <c r="F41" s="148">
        <v>200</v>
      </c>
      <c r="G41" s="204" t="s">
        <v>0</v>
      </c>
      <c r="H41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148" t="str">
        <f>IF(Sklop14[[#This Row],[ZAHTEVANA SHEMA KAKOVOSTI]]&lt;&gt;"",Sklop14[[#This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+Sklop14[[#This Row],[cena/enota brez DDV v EUR]]*Sklop14[[#This Row],[Stopnja DDV (%)]]</f>
        <v>0</v>
      </c>
      <c r="R41" s="194">
        <f>+Sklop14[[#This Row],[cena/enota brez DDV v EUR]]+Sklop14[[#This Row],[Davek (EUR)]]</f>
        <v>0</v>
      </c>
      <c r="S41" s="194">
        <f>+Sklop14[[#This Row],[cena/enota brez DDV v EUR]]*Sklop14[[#This Row],[Okvirna količina]]</f>
        <v>0</v>
      </c>
      <c r="T41" s="202">
        <f>+Sklop14[[#This Row],[Končna cena/enoto mere (EUR) z DDV]]*Sklop14[[#This Row],[Okvirna količina]]</f>
        <v>0</v>
      </c>
      <c r="U41" s="203"/>
    </row>
    <row r="42" spans="1:21" s="58" customFormat="1" ht="12">
      <c r="A42" s="87" t="s">
        <v>28</v>
      </c>
      <c r="B42" s="200" t="s">
        <v>560</v>
      </c>
      <c r="C42" s="85" t="s">
        <v>161</v>
      </c>
      <c r="D42" s="85" t="s">
        <v>0</v>
      </c>
      <c r="E42" s="124"/>
      <c r="F42" s="148">
        <v>1000</v>
      </c>
      <c r="G42" s="204" t="s">
        <v>0</v>
      </c>
      <c r="H42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2" s="148" t="str">
        <f>IF(Sklop14[[#This Row],[ZAHTEVANA SHEMA KAKOVOSTI]]&lt;&gt;"",Sklop14[[#This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+Sklop14[[#This Row],[cena/enota brez DDV v EUR]]*Sklop14[[#This Row],[Stopnja DDV (%)]]</f>
        <v>0</v>
      </c>
      <c r="R42" s="194">
        <f>+Sklop14[[#This Row],[cena/enota brez DDV v EUR]]+Sklop14[[#This Row],[Davek (EUR)]]</f>
        <v>0</v>
      </c>
      <c r="S42" s="194">
        <f>+Sklop14[[#This Row],[cena/enota brez DDV v EUR]]*Sklop14[[#This Row],[Okvirna količina]]</f>
        <v>0</v>
      </c>
      <c r="T42" s="202">
        <f>+Sklop14[[#This Row],[Končna cena/enoto mere (EUR) z DDV]]*Sklop14[[#This Row],[Okvirna količina]]</f>
        <v>0</v>
      </c>
      <c r="U42" s="203"/>
    </row>
    <row r="43" spans="1:21" s="58" customFormat="1" ht="12">
      <c r="A43" s="87" t="s">
        <v>29</v>
      </c>
      <c r="B43" s="200" t="s">
        <v>561</v>
      </c>
      <c r="C43" s="85" t="s">
        <v>161</v>
      </c>
      <c r="D43" s="85" t="s">
        <v>0</v>
      </c>
      <c r="E43" s="124"/>
      <c r="F43" s="148">
        <v>50</v>
      </c>
      <c r="G43" s="204" t="s">
        <v>0</v>
      </c>
      <c r="H43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148" t="str">
        <f>IF(Sklop14[[#This Row],[ZAHTEVANA SHEMA KAKOVOSTI]]&lt;&gt;"",Sklop14[[#This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+Sklop14[[#This Row],[cena/enota brez DDV v EUR]]*Sklop14[[#This Row],[Stopnja DDV (%)]]</f>
        <v>0</v>
      </c>
      <c r="R43" s="194">
        <f>+Sklop14[[#This Row],[cena/enota brez DDV v EUR]]+Sklop14[[#This Row],[Davek (EUR)]]</f>
        <v>0</v>
      </c>
      <c r="S43" s="194">
        <f>+Sklop14[[#This Row],[cena/enota brez DDV v EUR]]*Sklop14[[#This Row],[Okvirna količina]]</f>
        <v>0</v>
      </c>
      <c r="T43" s="202">
        <f>+Sklop14[[#This Row],[Končna cena/enoto mere (EUR) z DDV]]*Sklop14[[#This Row],[Okvirna količina]]</f>
        <v>0</v>
      </c>
      <c r="U43" s="203"/>
    </row>
    <row r="44" spans="1:21" s="58" customFormat="1" ht="12">
      <c r="A44" s="87" t="s">
        <v>30</v>
      </c>
      <c r="B44" s="200" t="s">
        <v>562</v>
      </c>
      <c r="C44" s="85" t="s">
        <v>161</v>
      </c>
      <c r="D44" s="85" t="s">
        <v>0</v>
      </c>
      <c r="E44" s="124"/>
      <c r="F44" s="148">
        <v>20</v>
      </c>
      <c r="G44" s="204" t="s">
        <v>0</v>
      </c>
      <c r="H44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48" t="str">
        <f>IF(Sklop14[[#This Row],[ZAHTEVANA SHEMA KAKOVOSTI]]&lt;&gt;"",Sklop14[[#This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+Sklop14[[#This Row],[cena/enota brez DDV v EUR]]*Sklop14[[#This Row],[Stopnja DDV (%)]]</f>
        <v>0</v>
      </c>
      <c r="R44" s="194">
        <f>+Sklop14[[#This Row],[cena/enota brez DDV v EUR]]+Sklop14[[#This Row],[Davek (EUR)]]</f>
        <v>0</v>
      </c>
      <c r="S44" s="194">
        <f>+Sklop14[[#This Row],[cena/enota brez DDV v EUR]]*Sklop14[[#This Row],[Okvirna količina]]</f>
        <v>0</v>
      </c>
      <c r="T44" s="202">
        <f>+Sklop14[[#This Row],[Končna cena/enoto mere (EUR) z DDV]]*Sklop14[[#This Row],[Okvirna količina]]</f>
        <v>0</v>
      </c>
      <c r="U44" s="203"/>
    </row>
    <row r="45" spans="1:21" s="58" customFormat="1" ht="12">
      <c r="A45" s="87" t="s">
        <v>31</v>
      </c>
      <c r="B45" s="200" t="s">
        <v>563</v>
      </c>
      <c r="C45" s="85" t="s">
        <v>161</v>
      </c>
      <c r="D45" s="85" t="s">
        <v>0</v>
      </c>
      <c r="E45" s="124"/>
      <c r="F45" s="148">
        <v>20</v>
      </c>
      <c r="G45" s="204" t="s">
        <v>0</v>
      </c>
      <c r="H45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48" t="str">
        <f>IF(Sklop14[[#This Row],[ZAHTEVANA SHEMA KAKOVOSTI]]&lt;&gt;"",Sklop14[[#This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+Sklop14[[#This Row],[cena/enota brez DDV v EUR]]*Sklop14[[#This Row],[Stopnja DDV (%)]]</f>
        <v>0</v>
      </c>
      <c r="R45" s="194">
        <f>+Sklop14[[#This Row],[cena/enota brez DDV v EUR]]+Sklop14[[#This Row],[Davek (EUR)]]</f>
        <v>0</v>
      </c>
      <c r="S45" s="194">
        <f>+Sklop14[[#This Row],[cena/enota brez DDV v EUR]]*Sklop14[[#This Row],[Okvirna količina]]</f>
        <v>0</v>
      </c>
      <c r="T45" s="202">
        <f>+Sklop14[[#This Row],[Končna cena/enoto mere (EUR) z DDV]]*Sklop14[[#This Row],[Okvirna količina]]</f>
        <v>0</v>
      </c>
      <c r="U45" s="203"/>
    </row>
    <row r="46" spans="1:21" s="58" customFormat="1" ht="12">
      <c r="A46" s="87" t="s">
        <v>32</v>
      </c>
      <c r="B46" s="200" t="s">
        <v>564</v>
      </c>
      <c r="C46" s="85" t="s">
        <v>161</v>
      </c>
      <c r="D46" s="85" t="s">
        <v>0</v>
      </c>
      <c r="E46" s="124"/>
      <c r="F46" s="148">
        <v>800</v>
      </c>
      <c r="G46" s="204" t="s">
        <v>0</v>
      </c>
      <c r="H4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6" s="148" t="str">
        <f>IF(Sklop14[[#This Row],[ZAHTEVANA SHEMA KAKOVOSTI]]&lt;&gt;"",Sklop14[[#This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+Sklop14[[#This Row],[cena/enota brez DDV v EUR]]*Sklop14[[#This Row],[Stopnja DDV (%)]]</f>
        <v>0</v>
      </c>
      <c r="R46" s="194">
        <f>+Sklop14[[#This Row],[cena/enota brez DDV v EUR]]+Sklop14[[#This Row],[Davek (EUR)]]</f>
        <v>0</v>
      </c>
      <c r="S46" s="194">
        <f>+Sklop14[[#This Row],[cena/enota brez DDV v EUR]]*Sklop14[[#This Row],[Okvirna količina]]</f>
        <v>0</v>
      </c>
      <c r="T46" s="202">
        <f>+Sklop14[[#This Row],[Končna cena/enoto mere (EUR) z DDV]]*Sklop14[[#This Row],[Okvirna količina]]</f>
        <v>0</v>
      </c>
      <c r="U46" s="203"/>
    </row>
    <row r="47" spans="1:21" s="58" customFormat="1" ht="12">
      <c r="A47" s="87" t="s">
        <v>33</v>
      </c>
      <c r="B47" s="200" t="s">
        <v>565</v>
      </c>
      <c r="C47" s="85" t="s">
        <v>161</v>
      </c>
      <c r="D47" s="85" t="s">
        <v>0</v>
      </c>
      <c r="E47" s="124"/>
      <c r="F47" s="148">
        <v>350</v>
      </c>
      <c r="G47" s="204" t="s">
        <v>0</v>
      </c>
      <c r="H4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47" s="148" t="str">
        <f>IF(Sklop14[[#This Row],[ZAHTEVANA SHEMA KAKOVOSTI]]&lt;&gt;"",Sklop14[[#This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+Sklop14[[#This Row],[cena/enota brez DDV v EUR]]*Sklop14[[#This Row],[Stopnja DDV (%)]]</f>
        <v>0</v>
      </c>
      <c r="R47" s="194">
        <f>+Sklop14[[#This Row],[cena/enota brez DDV v EUR]]+Sklop14[[#This Row],[Davek (EUR)]]</f>
        <v>0</v>
      </c>
      <c r="S47" s="194">
        <f>+Sklop14[[#This Row],[cena/enota brez DDV v EUR]]*Sklop14[[#This Row],[Okvirna količina]]</f>
        <v>0</v>
      </c>
      <c r="T47" s="202">
        <f>+Sklop14[[#This Row],[Končna cena/enoto mere (EUR) z DDV]]*Sklop14[[#This Row],[Okvirna količina]]</f>
        <v>0</v>
      </c>
      <c r="U47" s="203"/>
    </row>
    <row r="48" spans="1:21" s="58" customFormat="1" ht="12">
      <c r="A48" s="87" t="s">
        <v>34</v>
      </c>
      <c r="B48" s="200" t="s">
        <v>566</v>
      </c>
      <c r="C48" s="85" t="s">
        <v>161</v>
      </c>
      <c r="D48" s="85" t="s">
        <v>0</v>
      </c>
      <c r="E48" s="124"/>
      <c r="F48" s="148">
        <v>50</v>
      </c>
      <c r="G48" s="204" t="s">
        <v>0</v>
      </c>
      <c r="H4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48" t="str">
        <f>IF(Sklop14[[#This Row],[ZAHTEVANA SHEMA KAKOVOSTI]]&lt;&gt;"",Sklop14[[#This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+Sklop14[[#This Row],[cena/enota brez DDV v EUR]]*Sklop14[[#This Row],[Stopnja DDV (%)]]</f>
        <v>0</v>
      </c>
      <c r="R48" s="194">
        <f>+Sklop14[[#This Row],[cena/enota brez DDV v EUR]]+Sklop14[[#This Row],[Davek (EUR)]]</f>
        <v>0</v>
      </c>
      <c r="S48" s="194">
        <f>+Sklop14[[#This Row],[cena/enota brez DDV v EUR]]*Sklop14[[#This Row],[Okvirna količina]]</f>
        <v>0</v>
      </c>
      <c r="T48" s="202">
        <f>+Sklop14[[#This Row],[Končna cena/enoto mere (EUR) z DDV]]*Sklop14[[#This Row],[Okvirna količina]]</f>
        <v>0</v>
      </c>
      <c r="U48" s="203"/>
    </row>
    <row r="49" spans="1:22" s="58" customFormat="1" ht="12">
      <c r="A49" s="87" t="s">
        <v>35</v>
      </c>
      <c r="B49" s="200" t="s">
        <v>567</v>
      </c>
      <c r="C49" s="85" t="s">
        <v>161</v>
      </c>
      <c r="D49" s="85" t="s">
        <v>0</v>
      </c>
      <c r="E49" s="124"/>
      <c r="F49" s="148">
        <v>100</v>
      </c>
      <c r="G49" s="204" t="s">
        <v>0</v>
      </c>
      <c r="H4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48" t="str">
        <f>IF(Sklop14[[#This Row],[ZAHTEVANA SHEMA KAKOVOSTI]]&lt;&gt;"",Sklop14[[#This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+Sklop14[[#This Row],[cena/enota brez DDV v EUR]]*Sklop14[[#This Row],[Stopnja DDV (%)]]</f>
        <v>0</v>
      </c>
      <c r="R49" s="194">
        <f>+Sklop14[[#This Row],[cena/enota brez DDV v EUR]]+Sklop14[[#This Row],[Davek (EUR)]]</f>
        <v>0</v>
      </c>
      <c r="S49" s="194">
        <f>+Sklop14[[#This Row],[cena/enota brez DDV v EUR]]*Sklop14[[#This Row],[Okvirna količina]]</f>
        <v>0</v>
      </c>
      <c r="T49" s="202">
        <f>+Sklop14[[#This Row],[Končna cena/enoto mere (EUR) z DDV]]*Sklop14[[#This Row],[Okvirna količina]]</f>
        <v>0</v>
      </c>
      <c r="U49" s="203"/>
    </row>
    <row r="50" spans="1:22" s="58" customFormat="1" ht="12">
      <c r="A50" s="87" t="s">
        <v>36</v>
      </c>
      <c r="B50" s="200" t="s">
        <v>568</v>
      </c>
      <c r="C50" s="85" t="s">
        <v>161</v>
      </c>
      <c r="D50" s="85" t="s">
        <v>0</v>
      </c>
      <c r="E50" s="124"/>
      <c r="F50" s="148">
        <v>70</v>
      </c>
      <c r="G50" s="204" t="s">
        <v>0</v>
      </c>
      <c r="H5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50" s="148" t="str">
        <f>IF(Sklop14[[#This Row],[ZAHTEVANA SHEMA KAKOVOSTI]]&lt;&gt;"",Sklop14[[#This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+Sklop14[[#This Row],[cena/enota brez DDV v EUR]]*Sklop14[[#This Row],[Stopnja DDV (%)]]</f>
        <v>0</v>
      </c>
      <c r="R50" s="194">
        <f>+Sklop14[[#This Row],[cena/enota brez DDV v EUR]]+Sklop14[[#This Row],[Davek (EUR)]]</f>
        <v>0</v>
      </c>
      <c r="S50" s="194">
        <f>+Sklop14[[#This Row],[cena/enota brez DDV v EUR]]*Sklop14[[#This Row],[Okvirna količina]]</f>
        <v>0</v>
      </c>
      <c r="T50" s="202">
        <f>+Sklop14[[#This Row],[Končna cena/enoto mere (EUR) z DDV]]*Sklop14[[#This Row],[Okvirna količina]]</f>
        <v>0</v>
      </c>
      <c r="U50" s="203"/>
    </row>
    <row r="51" spans="1:22" s="58" customFormat="1" ht="12">
      <c r="A51" s="87" t="s">
        <v>37</v>
      </c>
      <c r="B51" s="200" t="s">
        <v>569</v>
      </c>
      <c r="C51" s="192">
        <v>50</v>
      </c>
      <c r="D51" s="196" t="s">
        <v>158</v>
      </c>
      <c r="E51" s="124"/>
      <c r="F51" s="148">
        <v>50</v>
      </c>
      <c r="G51" s="204" t="s">
        <v>93</v>
      </c>
      <c r="H51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1" s="148" t="str">
        <f>IF(Sklop14[[#This Row],[ZAHTEVANA SHEMA KAKOVOSTI]]&lt;&gt;"",Sklop14[[#This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+Sklop14[[#This Row],[cena/enota brez DDV v EUR]]*Sklop14[[#This Row],[Stopnja DDV (%)]]</f>
        <v>0</v>
      </c>
      <c r="R51" s="194">
        <f>+Sklop14[[#This Row],[cena/enota brez DDV v EUR]]+Sklop14[[#This Row],[Davek (EUR)]]</f>
        <v>0</v>
      </c>
      <c r="S51" s="194">
        <f>+Sklop14[[#This Row],[cena/enota brez DDV v EUR]]*Sklop14[[#This Row],[Okvirna količina]]</f>
        <v>0</v>
      </c>
      <c r="T51" s="202">
        <f>+Sklop14[[#This Row],[Končna cena/enoto mere (EUR) z DDV]]*Sklop14[[#This Row],[Okvirna količina]]</f>
        <v>0</v>
      </c>
      <c r="U51" s="203"/>
    </row>
    <row r="52" spans="1:22" s="58" customFormat="1" ht="12">
      <c r="A52" s="87" t="s">
        <v>38</v>
      </c>
      <c r="B52" s="200" t="s">
        <v>570</v>
      </c>
      <c r="C52" s="192">
        <v>90</v>
      </c>
      <c r="D52" s="196" t="s">
        <v>158</v>
      </c>
      <c r="E52" s="124"/>
      <c r="F52" s="148">
        <v>20</v>
      </c>
      <c r="G52" s="204" t="s">
        <v>93</v>
      </c>
      <c r="H52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52" s="148" t="str">
        <f>IF(Sklop14[[#This Row],[ZAHTEVANA SHEMA KAKOVOSTI]]&lt;&gt;"",Sklop14[[#This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+Sklop14[[#This Row],[cena/enota brez DDV v EUR]]*Sklop14[[#This Row],[Stopnja DDV (%)]]</f>
        <v>0</v>
      </c>
      <c r="R52" s="194">
        <f>+Sklop14[[#This Row],[cena/enota brez DDV v EUR]]+Sklop14[[#This Row],[Davek (EUR)]]</f>
        <v>0</v>
      </c>
      <c r="S52" s="194">
        <f>+Sklop14[[#This Row],[cena/enota brez DDV v EUR]]*Sklop14[[#This Row],[Okvirna količina]]</f>
        <v>0</v>
      </c>
      <c r="T52" s="202">
        <f>+Sklop14[[#This Row],[Končna cena/enoto mere (EUR) z DDV]]*Sklop14[[#This Row],[Okvirna količina]]</f>
        <v>0</v>
      </c>
      <c r="U52" s="203"/>
    </row>
    <row r="53" spans="1:22" ht="27" customHeight="1">
      <c r="A53" s="159" t="s">
        <v>182</v>
      </c>
      <c r="B53" s="160"/>
      <c r="C53" s="161"/>
      <c r="D53" s="161"/>
      <c r="E53" s="162"/>
      <c r="F53" s="208"/>
      <c r="G53" s="164"/>
      <c r="H53" s="165">
        <f>SUBTOTAL(109,Sklop14[Preračunana masa/volumen/kos na enoto kg])</f>
        <v>9184.2999999999993</v>
      </c>
      <c r="I53" s="165">
        <f>SUBTOTAL(109,Sklop14[Živila iz shem kakovosti (kg)])</f>
        <v>0</v>
      </c>
      <c r="J53" s="163"/>
      <c r="K53" s="166"/>
      <c r="L53" s="166"/>
      <c r="M53" s="167"/>
      <c r="N53" s="168"/>
      <c r="O53" s="168"/>
      <c r="P53" s="168"/>
      <c r="Q53" s="169"/>
      <c r="R53" s="170"/>
      <c r="S53" s="169">
        <f>SUBTOTAL(109,Sklop14[Vrednost za okvirno količino (EUR) brez DDV])</f>
        <v>0</v>
      </c>
      <c r="T53" s="169">
        <f>SUBTOTAL(109,Sklop14[Vrednost za okvirno količino (EUR) z DDV])</f>
        <v>0</v>
      </c>
      <c r="U53" s="171">
        <f>SUBTOTAL(103,Sklop14[Shema kakovosti
(nacionalne, evropske)
])</f>
        <v>0</v>
      </c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56"/>
      <c r="M54" s="56"/>
      <c r="N54" s="10"/>
      <c r="O54" s="10"/>
      <c r="P54" s="10"/>
      <c r="Q54" s="10"/>
      <c r="R54" s="10"/>
      <c r="S54" s="4"/>
      <c r="T54" s="4"/>
      <c r="U54" s="9"/>
    </row>
    <row r="55" spans="1:22">
      <c r="A55" s="48" t="s">
        <v>178</v>
      </c>
      <c r="B55" s="20"/>
      <c r="C55" s="32"/>
      <c r="D55" s="32"/>
      <c r="E55" s="117"/>
      <c r="Q55" s="48"/>
      <c r="R55" s="48"/>
      <c r="S55" s="48"/>
      <c r="T55" s="48"/>
    </row>
    <row r="56" spans="1:22">
      <c r="A56" s="15" t="s">
        <v>180</v>
      </c>
      <c r="B56" s="20"/>
      <c r="C56" s="32"/>
      <c r="D56" s="32"/>
      <c r="E56" s="117"/>
    </row>
    <row r="57" spans="1:22">
      <c r="A57" s="110" t="s">
        <v>332</v>
      </c>
      <c r="F57" s="71"/>
      <c r="G57" s="71"/>
      <c r="H57" s="33"/>
      <c r="I57" s="33"/>
      <c r="J57" s="33"/>
      <c r="K57" s="33"/>
      <c r="L57" s="57"/>
      <c r="M57" s="57"/>
      <c r="N57" s="33"/>
      <c r="O57" s="33"/>
      <c r="P57" s="33"/>
      <c r="Q57" s="33"/>
      <c r="R57" s="33"/>
    </row>
    <row r="58" spans="1:22">
      <c r="A58" s="131" t="s">
        <v>237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29"/>
    </row>
    <row r="59" spans="1:22">
      <c r="A59" s="310"/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M59" s="57"/>
      <c r="N59" s="33"/>
      <c r="O59" s="33"/>
      <c r="P59" s="33"/>
      <c r="Q59" s="33"/>
      <c r="R59" s="33"/>
    </row>
    <row r="60" spans="1:22">
      <c r="N60" s="33"/>
      <c r="O60" s="33"/>
      <c r="P60" s="33"/>
      <c r="Q60" s="33"/>
      <c r="R60" s="33"/>
    </row>
    <row r="61" spans="1:22">
      <c r="A61" s="110" t="s">
        <v>65</v>
      </c>
      <c r="F61" s="71"/>
      <c r="G61" s="71" t="s">
        <v>66</v>
      </c>
      <c r="H61" s="33"/>
      <c r="I61" s="33"/>
      <c r="J61" s="33"/>
      <c r="K61" s="33"/>
      <c r="L61" s="57"/>
      <c r="M61" s="57"/>
      <c r="N61" s="111"/>
      <c r="O61" s="33"/>
      <c r="P61" s="33"/>
      <c r="Q61" s="33" t="s">
        <v>67</v>
      </c>
      <c r="R61" s="3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56"/>
      <c r="M62" s="56"/>
      <c r="N62" s="10"/>
      <c r="O62" s="10"/>
      <c r="P62" s="10"/>
      <c r="Q62" s="10"/>
      <c r="R62" s="10"/>
      <c r="S62" s="4"/>
      <c r="T62" s="4"/>
      <c r="U62" s="9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110" zoomScaleNormal="110" zoomScaleSheetLayoutView="100" workbookViewId="0">
      <selection activeCell="L22" sqref="L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pred_rekapitulacija'!A28</f>
        <v>15.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pred_rekapitulacija'!B28</f>
        <v>ŽITA IN MLEVSKI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578</v>
      </c>
      <c r="C16" s="192">
        <v>5</v>
      </c>
      <c r="D16" s="192" t="s">
        <v>0</v>
      </c>
      <c r="E16" s="147"/>
      <c r="F16" s="148">
        <v>10</v>
      </c>
      <c r="G16" s="188" t="s">
        <v>93</v>
      </c>
      <c r="H1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231"/>
    </row>
    <row r="17" spans="1:21" s="58" customFormat="1" ht="12">
      <c r="A17" s="92" t="s">
        <v>3</v>
      </c>
      <c r="B17" s="11" t="s">
        <v>579</v>
      </c>
      <c r="C17" s="192">
        <v>1</v>
      </c>
      <c r="D17" s="192" t="s">
        <v>0</v>
      </c>
      <c r="E17" s="147"/>
      <c r="F17" s="148">
        <v>700</v>
      </c>
      <c r="G17" s="188" t="s">
        <v>0</v>
      </c>
      <c r="H1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231"/>
    </row>
    <row r="18" spans="1:21" s="58" customFormat="1" ht="24">
      <c r="A18" s="87" t="s">
        <v>4</v>
      </c>
      <c r="B18" s="79" t="s">
        <v>580</v>
      </c>
      <c r="C18" s="192">
        <v>1</v>
      </c>
      <c r="D18" s="192" t="s">
        <v>0</v>
      </c>
      <c r="E18" s="147"/>
      <c r="F18" s="148">
        <v>200</v>
      </c>
      <c r="G18" s="188" t="s">
        <v>0</v>
      </c>
      <c r="H1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231"/>
    </row>
    <row r="19" spans="1:21" s="58" customFormat="1" ht="12">
      <c r="A19" s="92" t="s">
        <v>5</v>
      </c>
      <c r="B19" s="79" t="s">
        <v>581</v>
      </c>
      <c r="C19" s="192">
        <v>1</v>
      </c>
      <c r="D19" s="192" t="s">
        <v>0</v>
      </c>
      <c r="E19" s="147"/>
      <c r="F19" s="148">
        <v>300</v>
      </c>
      <c r="G19" s="188" t="s">
        <v>0</v>
      </c>
      <c r="H1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231"/>
    </row>
    <row r="20" spans="1:21" s="58" customFormat="1" ht="24">
      <c r="A20" s="87" t="s">
        <v>6</v>
      </c>
      <c r="B20" s="11" t="s">
        <v>582</v>
      </c>
      <c r="C20" s="192">
        <v>1</v>
      </c>
      <c r="D20" s="192" t="s">
        <v>0</v>
      </c>
      <c r="E20" s="147"/>
      <c r="F20" s="148">
        <v>50</v>
      </c>
      <c r="G20" s="188" t="s">
        <v>0</v>
      </c>
      <c r="H2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231"/>
    </row>
    <row r="21" spans="1:21" s="58" customFormat="1" ht="24">
      <c r="A21" s="92" t="s">
        <v>7</v>
      </c>
      <c r="B21" s="11" t="s">
        <v>583</v>
      </c>
      <c r="C21" s="192">
        <v>1</v>
      </c>
      <c r="D21" s="192" t="s">
        <v>0</v>
      </c>
      <c r="E21" s="147"/>
      <c r="F21" s="148">
        <v>600</v>
      </c>
      <c r="G21" s="188" t="s">
        <v>0</v>
      </c>
      <c r="H2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231"/>
    </row>
    <row r="22" spans="1:21" s="58" customFormat="1" ht="12">
      <c r="A22" s="87" t="s">
        <v>8</v>
      </c>
      <c r="B22" s="79" t="s">
        <v>584</v>
      </c>
      <c r="C22" s="192">
        <v>1</v>
      </c>
      <c r="D22" s="192" t="s">
        <v>0</v>
      </c>
      <c r="E22" s="147"/>
      <c r="F22" s="148">
        <v>700</v>
      </c>
      <c r="G22" s="188" t="s">
        <v>0</v>
      </c>
      <c r="H2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231"/>
    </row>
    <row r="23" spans="1:21" s="58" customFormat="1" ht="12">
      <c r="A23" s="92" t="s">
        <v>9</v>
      </c>
      <c r="B23" s="79" t="s">
        <v>585</v>
      </c>
      <c r="C23" s="192">
        <v>1</v>
      </c>
      <c r="D23" s="192" t="s">
        <v>0</v>
      </c>
      <c r="E23" s="147"/>
      <c r="F23" s="148">
        <v>250</v>
      </c>
      <c r="G23" s="188" t="s">
        <v>0</v>
      </c>
      <c r="H2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231"/>
    </row>
    <row r="24" spans="1:21" s="58" customFormat="1" ht="12">
      <c r="A24" s="87" t="s">
        <v>10</v>
      </c>
      <c r="B24" s="79" t="s">
        <v>586</v>
      </c>
      <c r="C24" s="192">
        <v>1</v>
      </c>
      <c r="D24" s="192" t="s">
        <v>0</v>
      </c>
      <c r="E24" s="147"/>
      <c r="F24" s="148">
        <v>50</v>
      </c>
      <c r="G24" s="188" t="s">
        <v>0</v>
      </c>
      <c r="H24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231"/>
    </row>
    <row r="25" spans="1:21" s="58" customFormat="1" ht="12">
      <c r="A25" s="92" t="s">
        <v>11</v>
      </c>
      <c r="B25" s="79" t="s">
        <v>587</v>
      </c>
      <c r="C25" s="192">
        <v>1</v>
      </c>
      <c r="D25" s="192" t="s">
        <v>0</v>
      </c>
      <c r="E25" s="147"/>
      <c r="F25" s="148">
        <v>250</v>
      </c>
      <c r="G25" s="188" t="s">
        <v>0</v>
      </c>
      <c r="H25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231"/>
    </row>
    <row r="26" spans="1:21" s="58" customFormat="1" ht="12">
      <c r="A26" s="87" t="s">
        <v>12</v>
      </c>
      <c r="B26" s="79" t="s">
        <v>588</v>
      </c>
      <c r="C26" s="192" t="s">
        <v>238</v>
      </c>
      <c r="D26" s="192" t="s">
        <v>0</v>
      </c>
      <c r="E26" s="147"/>
      <c r="F26" s="148">
        <v>600</v>
      </c>
      <c r="G26" s="188" t="s">
        <v>0</v>
      </c>
      <c r="H2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231"/>
    </row>
    <row r="27" spans="1:21" s="58" customFormat="1" ht="12">
      <c r="A27" s="92" t="s">
        <v>13</v>
      </c>
      <c r="B27" s="80" t="s">
        <v>589</v>
      </c>
      <c r="C27" s="192">
        <v>1</v>
      </c>
      <c r="D27" s="192" t="s">
        <v>0</v>
      </c>
      <c r="E27" s="147"/>
      <c r="F27" s="148">
        <v>5</v>
      </c>
      <c r="G27" s="188" t="s">
        <v>0</v>
      </c>
      <c r="H2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7" s="88" t="str">
        <f>IF(Sklop15[[#This Row],[ZAHTEVANA SHEMA KAKOVOSTI]]&lt;&gt;"",Sklop15[[#This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231"/>
    </row>
    <row r="28" spans="1:21" s="58" customFormat="1" ht="12">
      <c r="A28" s="87" t="s">
        <v>14</v>
      </c>
      <c r="B28" s="79" t="s">
        <v>590</v>
      </c>
      <c r="C28" s="192" t="s">
        <v>239</v>
      </c>
      <c r="D28" s="192" t="s">
        <v>0</v>
      </c>
      <c r="E28" s="147"/>
      <c r="F28" s="148">
        <v>50</v>
      </c>
      <c r="G28" s="188" t="s">
        <v>0</v>
      </c>
      <c r="H2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88" t="str">
        <f>IF(Sklop15[[#This Row],[ZAHTEVANA SHEMA KAKOVOSTI]]&lt;&gt;"",Sklop15[[#This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+Sklop15[[#This Row],[cena/enota brez DDV v EUR]]*Sklop15[[#This Row],[Stopnja DDV (%)]]</f>
        <v>0</v>
      </c>
      <c r="R28" s="95">
        <f>+Sklop15[[#This Row],[cena/enota brez DDV v EUR]]+Sklop15[[#This Row],[Davek (EUR)]]</f>
        <v>0</v>
      </c>
      <c r="S28" s="95">
        <f>+Sklop15[[#This Row],[cena/enota brez DDV v EUR]]*Sklop15[[#This Row],[Okvirna količina]]</f>
        <v>0</v>
      </c>
      <c r="T28" s="95">
        <f>+Sklop15[[#This Row],[Končna cena/enoto mere (EUR) z DDV]]*Sklop15[[#This Row],[Okvirna količina]]</f>
        <v>0</v>
      </c>
      <c r="U28" s="231"/>
    </row>
    <row r="29" spans="1:21" s="58" customFormat="1" ht="12">
      <c r="A29" s="92" t="s">
        <v>15</v>
      </c>
      <c r="B29" s="11" t="s">
        <v>588</v>
      </c>
      <c r="C29" s="192">
        <v>1</v>
      </c>
      <c r="D29" s="192" t="s">
        <v>0</v>
      </c>
      <c r="E29" s="147"/>
      <c r="F29" s="148">
        <v>600</v>
      </c>
      <c r="G29" s="188" t="s">
        <v>0</v>
      </c>
      <c r="H2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9" s="88" t="str">
        <f>IF(Sklop15[[#This Row],[ZAHTEVANA SHEMA KAKOVOSTI]]&lt;&gt;"",Sklop15[[#This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+Sklop15[[#This Row],[cena/enota brez DDV v EUR]]*Sklop15[[#This Row],[Stopnja DDV (%)]]</f>
        <v>0</v>
      </c>
      <c r="R29" s="95">
        <f>+Sklop15[[#This Row],[cena/enota brez DDV v EUR]]+Sklop15[[#This Row],[Davek (EUR)]]</f>
        <v>0</v>
      </c>
      <c r="S29" s="95">
        <f>+Sklop15[[#This Row],[cena/enota brez DDV v EUR]]*Sklop15[[#This Row],[Okvirna količina]]</f>
        <v>0</v>
      </c>
      <c r="T29" s="95">
        <f>+Sklop15[[#This Row],[Končna cena/enoto mere (EUR) z DDV]]*Sklop15[[#This Row],[Okvirna količina]]</f>
        <v>0</v>
      </c>
      <c r="U29" s="231"/>
    </row>
    <row r="30" spans="1:21" s="58" customFormat="1" ht="12">
      <c r="A30" s="87" t="s">
        <v>16</v>
      </c>
      <c r="B30" s="11" t="s">
        <v>591</v>
      </c>
      <c r="C30" s="192">
        <v>1</v>
      </c>
      <c r="D30" s="192" t="s">
        <v>0</v>
      </c>
      <c r="E30" s="147"/>
      <c r="F30" s="148">
        <v>400</v>
      </c>
      <c r="G30" s="188" t="s">
        <v>0</v>
      </c>
      <c r="H3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0" s="88" t="str">
        <f>IF(Sklop15[[#This Row],[ZAHTEVANA SHEMA KAKOVOSTI]]&lt;&gt;"",Sklop15[[#This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231"/>
    </row>
    <row r="31" spans="1:21" s="58" customFormat="1" ht="12">
      <c r="A31" s="92" t="s">
        <v>17</v>
      </c>
      <c r="B31" s="81" t="s">
        <v>592</v>
      </c>
      <c r="C31" s="192">
        <v>1</v>
      </c>
      <c r="D31" s="192" t="s">
        <v>0</v>
      </c>
      <c r="E31" s="147"/>
      <c r="F31" s="148">
        <v>600</v>
      </c>
      <c r="G31" s="188" t="s">
        <v>0</v>
      </c>
      <c r="H3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88" t="str">
        <f>IF(Sklop15[[#This Row],[ZAHTEVANA SHEMA KAKOVOSTI]]&lt;&gt;"",Sklop15[[#This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231"/>
    </row>
    <row r="32" spans="1:21" s="58" customFormat="1" ht="12">
      <c r="A32" s="87" t="s">
        <v>18</v>
      </c>
      <c r="B32" s="12" t="s">
        <v>593</v>
      </c>
      <c r="C32" s="192" t="s">
        <v>239</v>
      </c>
      <c r="D32" s="192" t="s">
        <v>0</v>
      </c>
      <c r="E32" s="147"/>
      <c r="F32" s="148">
        <v>100</v>
      </c>
      <c r="G32" s="188" t="s">
        <v>0</v>
      </c>
      <c r="H3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231"/>
    </row>
    <row r="33" spans="1:21" s="58" customFormat="1" ht="12">
      <c r="A33" s="92" t="s">
        <v>19</v>
      </c>
      <c r="B33" s="12" t="s">
        <v>593</v>
      </c>
      <c r="C33" s="192" t="s">
        <v>575</v>
      </c>
      <c r="D33" s="192" t="s">
        <v>0</v>
      </c>
      <c r="E33" s="147"/>
      <c r="F33" s="148">
        <v>100</v>
      </c>
      <c r="G33" s="188" t="s">
        <v>0</v>
      </c>
      <c r="H3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231"/>
    </row>
    <row r="34" spans="1:21" s="58" customFormat="1" ht="12">
      <c r="A34" s="87" t="s">
        <v>20</v>
      </c>
      <c r="B34" s="12" t="s">
        <v>594</v>
      </c>
      <c r="C34" s="192" t="s">
        <v>576</v>
      </c>
      <c r="D34" s="192" t="s">
        <v>0</v>
      </c>
      <c r="E34" s="147"/>
      <c r="F34" s="148">
        <v>50</v>
      </c>
      <c r="G34" s="188" t="s">
        <v>0</v>
      </c>
      <c r="H34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231"/>
    </row>
    <row r="35" spans="1:21" s="58" customFormat="1" ht="12">
      <c r="A35" s="92" t="s">
        <v>21</v>
      </c>
      <c r="B35" s="200" t="s">
        <v>595</v>
      </c>
      <c r="C35" s="192" t="s">
        <v>239</v>
      </c>
      <c r="D35" s="192" t="s">
        <v>0</v>
      </c>
      <c r="E35" s="147"/>
      <c r="F35" s="148">
        <v>50</v>
      </c>
      <c r="G35" s="204" t="s">
        <v>0</v>
      </c>
      <c r="H35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148" t="str">
        <f>IF(Sklop15[[#This Row],[ZAHTEVANA SHEMA KAKOVOSTI]]&lt;&gt;"",Sklop15[[#This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+Sklop15[[#This Row],[cena/enota brez DDV v EUR]]*Sklop15[[#This Row],[Stopnja DDV (%)]]</f>
        <v>0</v>
      </c>
      <c r="R35" s="194">
        <f>+Sklop15[[#This Row],[cena/enota brez DDV v EUR]]+Sklop15[[#This Row],[Davek (EUR)]]</f>
        <v>0</v>
      </c>
      <c r="S35" s="194">
        <f>+Sklop15[[#This Row],[cena/enota brez DDV v EUR]]*Sklop15[[#This Row],[Okvirna količina]]</f>
        <v>0</v>
      </c>
      <c r="T35" s="194">
        <f>+Sklop15[[#This Row],[Končna cena/enoto mere (EUR) z DDV]]*Sklop15[[#This Row],[Okvirna količina]]</f>
        <v>0</v>
      </c>
      <c r="U35" s="232"/>
    </row>
    <row r="36" spans="1:21" s="58" customFormat="1" ht="12">
      <c r="A36" s="87" t="s">
        <v>22</v>
      </c>
      <c r="B36" s="200" t="s">
        <v>596</v>
      </c>
      <c r="C36" s="192" t="s">
        <v>239</v>
      </c>
      <c r="D36" s="192" t="s">
        <v>0</v>
      </c>
      <c r="E36" s="147"/>
      <c r="F36" s="148">
        <v>50</v>
      </c>
      <c r="G36" s="204" t="s">
        <v>0</v>
      </c>
      <c r="H3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6" s="148" t="str">
        <f>IF(Sklop15[[#This Row],[ZAHTEVANA SHEMA KAKOVOSTI]]&lt;&gt;"",Sklop15[[#This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+Sklop15[[#This Row],[cena/enota brez DDV v EUR]]*Sklop15[[#This Row],[Stopnja DDV (%)]]</f>
        <v>0</v>
      </c>
      <c r="R36" s="194">
        <f>+Sklop15[[#This Row],[cena/enota brez DDV v EUR]]+Sklop15[[#This Row],[Davek (EUR)]]</f>
        <v>0</v>
      </c>
      <c r="S36" s="194">
        <f>+Sklop15[[#This Row],[cena/enota brez DDV v EUR]]*Sklop15[[#This Row],[Okvirna količina]]</f>
        <v>0</v>
      </c>
      <c r="T36" s="194">
        <f>+Sklop15[[#This Row],[Končna cena/enoto mere (EUR) z DDV]]*Sklop15[[#This Row],[Okvirna količina]]</f>
        <v>0</v>
      </c>
      <c r="U36" s="232"/>
    </row>
    <row r="37" spans="1:21" s="58" customFormat="1" ht="12">
      <c r="A37" s="92" t="s">
        <v>23</v>
      </c>
      <c r="B37" s="200" t="s">
        <v>597</v>
      </c>
      <c r="C37" s="192" t="s">
        <v>239</v>
      </c>
      <c r="D37" s="192" t="s">
        <v>0</v>
      </c>
      <c r="E37" s="147"/>
      <c r="F37" s="148">
        <v>20</v>
      </c>
      <c r="G37" s="204" t="s">
        <v>0</v>
      </c>
      <c r="H3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148" t="str">
        <f>IF(Sklop15[[#This Row],[ZAHTEVANA SHEMA KAKOVOSTI]]&lt;&gt;"",Sklop15[[#This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+Sklop15[[#This Row],[cena/enota brez DDV v EUR]]*Sklop15[[#This Row],[Stopnja DDV (%)]]</f>
        <v>0</v>
      </c>
      <c r="R37" s="194">
        <f>+Sklop15[[#This Row],[cena/enota brez DDV v EUR]]+Sklop15[[#This Row],[Davek (EUR)]]</f>
        <v>0</v>
      </c>
      <c r="S37" s="194">
        <f>+Sklop15[[#This Row],[cena/enota brez DDV v EUR]]*Sklop15[[#This Row],[Okvirna količina]]</f>
        <v>0</v>
      </c>
      <c r="T37" s="194">
        <f>+Sklop15[[#This Row],[Končna cena/enoto mere (EUR) z DDV]]*Sklop15[[#This Row],[Okvirna količina]]</f>
        <v>0</v>
      </c>
      <c r="U37" s="232"/>
    </row>
    <row r="38" spans="1:21" s="58" customFormat="1" ht="12">
      <c r="A38" s="87" t="s">
        <v>24</v>
      </c>
      <c r="B38" s="200" t="s">
        <v>598</v>
      </c>
      <c r="C38" s="192" t="s">
        <v>239</v>
      </c>
      <c r="D38" s="192" t="s">
        <v>0</v>
      </c>
      <c r="E38" s="147"/>
      <c r="F38" s="148">
        <v>80</v>
      </c>
      <c r="G38" s="204" t="s">
        <v>0</v>
      </c>
      <c r="H3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8" s="148" t="str">
        <f>IF(Sklop15[[#This Row],[ZAHTEVANA SHEMA KAKOVOSTI]]&lt;&gt;"",Sklop15[[#This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+Sklop15[[#This Row],[cena/enota brez DDV v EUR]]*Sklop15[[#This Row],[Stopnja DDV (%)]]</f>
        <v>0</v>
      </c>
      <c r="R38" s="194">
        <f>+Sklop15[[#This Row],[cena/enota brez DDV v EUR]]+Sklop15[[#This Row],[Davek (EUR)]]</f>
        <v>0</v>
      </c>
      <c r="S38" s="194">
        <f>+Sklop15[[#This Row],[cena/enota brez DDV v EUR]]*Sklop15[[#This Row],[Okvirna količina]]</f>
        <v>0</v>
      </c>
      <c r="T38" s="194">
        <f>+Sklop15[[#This Row],[Končna cena/enoto mere (EUR) z DDV]]*Sklop15[[#This Row],[Okvirna količina]]</f>
        <v>0</v>
      </c>
      <c r="U38" s="232"/>
    </row>
    <row r="39" spans="1:21" s="58" customFormat="1" ht="12">
      <c r="A39" s="92" t="s">
        <v>25</v>
      </c>
      <c r="B39" s="200" t="s">
        <v>573</v>
      </c>
      <c r="C39" s="192" t="s">
        <v>239</v>
      </c>
      <c r="D39" s="192" t="s">
        <v>0</v>
      </c>
      <c r="E39" s="147"/>
      <c r="F39" s="148">
        <v>40</v>
      </c>
      <c r="G39" s="204" t="s">
        <v>0</v>
      </c>
      <c r="H3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9" s="148" t="str">
        <f>IF(Sklop15[[#This Row],[ZAHTEVANA SHEMA KAKOVOSTI]]&lt;&gt;"",Sklop15[[#This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+Sklop15[[#This Row],[cena/enota brez DDV v EUR]]*Sklop15[[#This Row],[Stopnja DDV (%)]]</f>
        <v>0</v>
      </c>
      <c r="R39" s="194">
        <f>+Sklop15[[#This Row],[cena/enota brez DDV v EUR]]+Sklop15[[#This Row],[Davek (EUR)]]</f>
        <v>0</v>
      </c>
      <c r="S39" s="194">
        <f>+Sklop15[[#This Row],[cena/enota brez DDV v EUR]]*Sklop15[[#This Row],[Okvirna količina]]</f>
        <v>0</v>
      </c>
      <c r="T39" s="194">
        <f>+Sklop15[[#This Row],[Končna cena/enoto mere (EUR) z DDV]]*Sklop15[[#This Row],[Okvirna količina]]</f>
        <v>0</v>
      </c>
      <c r="U39" s="232"/>
    </row>
    <row r="40" spans="1:21" s="58" customFormat="1" ht="12">
      <c r="A40" s="87" t="s">
        <v>26</v>
      </c>
      <c r="B40" s="200" t="s">
        <v>599</v>
      </c>
      <c r="C40" s="192">
        <v>500</v>
      </c>
      <c r="D40" s="192" t="s">
        <v>158</v>
      </c>
      <c r="E40" s="147"/>
      <c r="F40" s="148">
        <v>100</v>
      </c>
      <c r="G40" s="204" t="s">
        <v>0</v>
      </c>
      <c r="H4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148" t="str">
        <f>IF(Sklop15[[#This Row],[ZAHTEVANA SHEMA KAKOVOSTI]]&lt;&gt;"",Sklop15[[#This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+Sklop15[[#This Row],[cena/enota brez DDV v EUR]]*Sklop15[[#This Row],[Stopnja DDV (%)]]</f>
        <v>0</v>
      </c>
      <c r="R40" s="194">
        <f>+Sklop15[[#This Row],[cena/enota brez DDV v EUR]]+Sklop15[[#This Row],[Davek (EUR)]]</f>
        <v>0</v>
      </c>
      <c r="S40" s="194">
        <f>+Sklop15[[#This Row],[cena/enota brez DDV v EUR]]*Sklop15[[#This Row],[Okvirna količina]]</f>
        <v>0</v>
      </c>
      <c r="T40" s="194">
        <f>+Sklop15[[#This Row],[Končna cena/enoto mere (EUR) z DDV]]*Sklop15[[#This Row],[Okvirna količina]]</f>
        <v>0</v>
      </c>
      <c r="U40" s="232"/>
    </row>
    <row r="41" spans="1:21" s="58" customFormat="1" ht="12">
      <c r="A41" s="92" t="s">
        <v>27</v>
      </c>
      <c r="B41" s="200" t="s">
        <v>599</v>
      </c>
      <c r="C41" s="192" t="s">
        <v>577</v>
      </c>
      <c r="D41" s="192" t="s">
        <v>0</v>
      </c>
      <c r="E41" s="147"/>
      <c r="F41" s="148">
        <v>100</v>
      </c>
      <c r="G41" s="204" t="s">
        <v>0</v>
      </c>
      <c r="H4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1" s="148" t="str">
        <f>IF(Sklop15[[#This Row],[ZAHTEVANA SHEMA KAKOVOSTI]]&lt;&gt;"",Sklop15[[#This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+Sklop15[[#This Row],[cena/enota brez DDV v EUR]]*Sklop15[[#This Row],[Stopnja DDV (%)]]</f>
        <v>0</v>
      </c>
      <c r="R41" s="194">
        <f>+Sklop15[[#This Row],[cena/enota brez DDV v EUR]]+Sklop15[[#This Row],[Davek (EUR)]]</f>
        <v>0</v>
      </c>
      <c r="S41" s="194">
        <f>+Sklop15[[#This Row],[cena/enota brez DDV v EUR]]*Sklop15[[#This Row],[Okvirna količina]]</f>
        <v>0</v>
      </c>
      <c r="T41" s="194">
        <f>+Sklop15[[#This Row],[Končna cena/enoto mere (EUR) z DDV]]*Sklop15[[#This Row],[Okvirna količina]]</f>
        <v>0</v>
      </c>
      <c r="U41" s="232"/>
    </row>
    <row r="42" spans="1:21" s="58" customFormat="1" ht="12">
      <c r="A42" s="87" t="s">
        <v>28</v>
      </c>
      <c r="B42" s="200" t="s">
        <v>600</v>
      </c>
      <c r="C42" s="192">
        <v>1</v>
      </c>
      <c r="D42" s="192" t="s">
        <v>0</v>
      </c>
      <c r="E42" s="147"/>
      <c r="F42" s="148">
        <v>200</v>
      </c>
      <c r="G42" s="204" t="s">
        <v>0</v>
      </c>
      <c r="H4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2" s="148" t="str">
        <f>IF(Sklop15[[#This Row],[ZAHTEVANA SHEMA KAKOVOSTI]]&lt;&gt;"",Sklop15[[#This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+Sklop15[[#This Row],[cena/enota brez DDV v EUR]]*Sklop15[[#This Row],[Stopnja DDV (%)]]</f>
        <v>0</v>
      </c>
      <c r="R42" s="194">
        <f>+Sklop15[[#This Row],[cena/enota brez DDV v EUR]]+Sklop15[[#This Row],[Davek (EUR)]]</f>
        <v>0</v>
      </c>
      <c r="S42" s="194">
        <f>+Sklop15[[#This Row],[cena/enota brez DDV v EUR]]*Sklop15[[#This Row],[Okvirna količina]]</f>
        <v>0</v>
      </c>
      <c r="T42" s="194">
        <f>+Sklop15[[#This Row],[Končna cena/enoto mere (EUR) z DDV]]*Sklop15[[#This Row],[Okvirna količina]]</f>
        <v>0</v>
      </c>
      <c r="U42" s="232"/>
    </row>
    <row r="43" spans="1:21" s="58" customFormat="1" ht="12">
      <c r="A43" s="92" t="s">
        <v>29</v>
      </c>
      <c r="B43" s="200" t="s">
        <v>574</v>
      </c>
      <c r="C43" s="192" t="s">
        <v>241</v>
      </c>
      <c r="D43" s="192" t="s">
        <v>0</v>
      </c>
      <c r="E43" s="147"/>
      <c r="F43" s="148">
        <v>2</v>
      </c>
      <c r="G43" s="204" t="s">
        <v>0</v>
      </c>
      <c r="H4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48" t="str">
        <f>IF(Sklop15[[#This Row],[ZAHTEVANA SHEMA KAKOVOSTI]]&lt;&gt;"",Sklop15[[#This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+Sklop15[[#This Row],[cena/enota brez DDV v EUR]]*Sklop15[[#This Row],[Stopnja DDV (%)]]</f>
        <v>0</v>
      </c>
      <c r="R43" s="194">
        <f>+Sklop15[[#This Row],[cena/enota brez DDV v EUR]]+Sklop15[[#This Row],[Davek (EUR)]]</f>
        <v>0</v>
      </c>
      <c r="S43" s="194">
        <f>+Sklop15[[#This Row],[cena/enota brez DDV v EUR]]*Sklop15[[#This Row],[Okvirna količina]]</f>
        <v>0</v>
      </c>
      <c r="T43" s="194">
        <f>+Sklop15[[#This Row],[Končna cena/enoto mere (EUR) z DDV]]*Sklop15[[#This Row],[Okvirna količina]]</f>
        <v>0</v>
      </c>
      <c r="U43" s="232"/>
    </row>
    <row r="44" spans="1:21" ht="27" customHeight="1">
      <c r="A44" s="159" t="s">
        <v>182</v>
      </c>
      <c r="B44" s="160"/>
      <c r="C44" s="161"/>
      <c r="D44" s="161"/>
      <c r="E44" s="162"/>
      <c r="F44" s="163"/>
      <c r="G44" s="164"/>
      <c r="H44" s="165">
        <f>SUBTOTAL(109,Sklop15[Preračunana masa/volumen/kos na enoto kg])</f>
        <v>6247</v>
      </c>
      <c r="I44" s="165">
        <f>SUBTOTAL(109,Sklop15[Živila iz shem kakovosti (kg)])</f>
        <v>0</v>
      </c>
      <c r="J44" s="163"/>
      <c r="K44" s="166"/>
      <c r="L44" s="166"/>
      <c r="M44" s="167"/>
      <c r="N44" s="168"/>
      <c r="O44" s="168"/>
      <c r="P44" s="168"/>
      <c r="Q44" s="169"/>
      <c r="R44" s="170"/>
      <c r="S44" s="169">
        <f>SUBTOTAL(109,Sklop15[Vrednost za okvirno količino (EUR) brez DDV])</f>
        <v>0</v>
      </c>
      <c r="T44" s="169">
        <f>SUBTOTAL(109,Sklop15[Vrednost za okvirno količino (EUR) z DDV])</f>
        <v>0</v>
      </c>
      <c r="U44" s="171">
        <f>SUBTOTAL(103,Sklop15[Shema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56"/>
      <c r="M45" s="56"/>
      <c r="N45" s="10"/>
      <c r="O45" s="10"/>
      <c r="P45" s="10"/>
      <c r="Q45" s="10"/>
      <c r="R45" s="10"/>
      <c r="S45" s="4"/>
      <c r="T45" s="4"/>
      <c r="U45" s="9"/>
    </row>
    <row r="46" spans="1:21">
      <c r="A46" s="48" t="s">
        <v>178</v>
      </c>
      <c r="B46" s="20"/>
      <c r="C46" s="32"/>
      <c r="D46" s="32"/>
      <c r="E46" s="117"/>
      <c r="Q46" s="48"/>
      <c r="R46" s="48"/>
      <c r="S46" s="48"/>
      <c r="T46" s="48"/>
    </row>
    <row r="47" spans="1:21">
      <c r="A47" s="15" t="s">
        <v>180</v>
      </c>
      <c r="B47" s="20"/>
      <c r="C47" s="32"/>
      <c r="D47" s="32"/>
      <c r="E47" s="117"/>
    </row>
    <row r="48" spans="1:21">
      <c r="A48" s="110" t="s">
        <v>332</v>
      </c>
      <c r="F48" s="71"/>
      <c r="G48" s="71"/>
      <c r="H48" s="33"/>
      <c r="I48" s="33"/>
      <c r="J48" s="33"/>
      <c r="K48" s="33"/>
      <c r="L48" s="57"/>
      <c r="M48" s="57"/>
      <c r="N48" s="33"/>
      <c r="O48" s="33"/>
      <c r="P48" s="33"/>
      <c r="Q48" s="33"/>
      <c r="R48" s="33"/>
    </row>
    <row r="49" spans="1:22">
      <c r="A49" s="131" t="s">
        <v>237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29"/>
    </row>
    <row r="50" spans="1:22" ht="12.75" customHeight="1">
      <c r="A50" s="310"/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57"/>
      <c r="N50" s="33"/>
      <c r="O50" s="33"/>
      <c r="P50" s="33"/>
      <c r="Q50" s="33"/>
      <c r="R50" s="33"/>
    </row>
    <row r="51" spans="1:22">
      <c r="N51" s="33"/>
      <c r="O51" s="33"/>
      <c r="P51" s="33"/>
      <c r="Q51" s="33"/>
      <c r="R51" s="33"/>
    </row>
    <row r="52" spans="1:22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51:P1048576 M50:P50 U1:U1048576 J1:P49" name="Obseg1"/>
    <protectedRange sqref="J50:L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1" zoomScale="110" zoomScaleNormal="110" zoomScaleSheetLayoutView="100" workbookViewId="0">
      <selection activeCell="S51" sqref="S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pred_rekapitulacija'!A29</f>
        <v>16.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pred_rekapitulacija'!B29</f>
        <v>TESTENINE BREZ JAJC - DURUM IN JAJČNE TESTENINE - DURUM, 12,5-20% JAJČNI DELEŽ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211"/>
      <c r="B16" s="210" t="s">
        <v>601</v>
      </c>
      <c r="C16" s="212"/>
      <c r="D16" s="212"/>
      <c r="E16" s="213"/>
      <c r="F16" s="214"/>
      <c r="G16" s="215"/>
      <c r="H16" s="214"/>
      <c r="I16" s="214" t="str">
        <f>IF(Sklop16[[#This Row],[ZAHTEVANA SHEMA KAKOVOSTI]]&lt;&gt;"",Sklop16[[#This Row],[Preračunana masa/volumen/kos na enoto kg]],"")</f>
        <v/>
      </c>
      <c r="J16" s="216"/>
      <c r="K16" s="217"/>
      <c r="L16" s="217"/>
      <c r="M16" s="218"/>
      <c r="N16" s="219"/>
      <c r="O16" s="219"/>
      <c r="P16" s="220"/>
      <c r="Q16" s="219"/>
      <c r="R16" s="219"/>
      <c r="S16" s="219"/>
      <c r="T16" s="219"/>
      <c r="U16" s="221"/>
    </row>
    <row r="17" spans="1:21" s="58" customFormat="1" ht="20.25" customHeight="1">
      <c r="A17" s="92" t="s">
        <v>1</v>
      </c>
      <c r="B17" s="11" t="s">
        <v>611</v>
      </c>
      <c r="C17" s="85" t="s">
        <v>603</v>
      </c>
      <c r="D17" s="85" t="s">
        <v>0</v>
      </c>
      <c r="E17" s="115"/>
      <c r="F17" s="93">
        <v>300</v>
      </c>
      <c r="G17" s="120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06"/>
    </row>
    <row r="18" spans="1:21" s="58" customFormat="1" ht="26.25" customHeight="1">
      <c r="A18" s="92" t="s">
        <v>3</v>
      </c>
      <c r="B18" s="79" t="s">
        <v>612</v>
      </c>
      <c r="C18" s="85" t="s">
        <v>604</v>
      </c>
      <c r="D18" s="85" t="s">
        <v>0</v>
      </c>
      <c r="E18" s="115"/>
      <c r="F18" s="93">
        <v>800</v>
      </c>
      <c r="G18" s="120" t="s">
        <v>0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06"/>
    </row>
    <row r="19" spans="1:21" s="58" customFormat="1" ht="12">
      <c r="A19" s="92" t="s">
        <v>4</v>
      </c>
      <c r="B19" s="79" t="s">
        <v>613</v>
      </c>
      <c r="C19" s="85" t="s">
        <v>604</v>
      </c>
      <c r="D19" s="85" t="s">
        <v>0</v>
      </c>
      <c r="E19" s="115"/>
      <c r="F19" s="93">
        <v>200</v>
      </c>
      <c r="G19" s="120" t="s">
        <v>0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06"/>
    </row>
    <row r="20" spans="1:21" s="58" customFormat="1" ht="24">
      <c r="A20" s="92" t="s">
        <v>5</v>
      </c>
      <c r="B20" s="11" t="s">
        <v>614</v>
      </c>
      <c r="C20" s="85" t="s">
        <v>605</v>
      </c>
      <c r="D20" s="85" t="s">
        <v>0</v>
      </c>
      <c r="E20" s="115"/>
      <c r="F20" s="93">
        <v>100</v>
      </c>
      <c r="G20" s="120" t="s">
        <v>0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06"/>
    </row>
    <row r="21" spans="1:21" s="58" customFormat="1" ht="12">
      <c r="A21" s="92" t="s">
        <v>6</v>
      </c>
      <c r="B21" s="11" t="s">
        <v>615</v>
      </c>
      <c r="C21" s="85">
        <v>1</v>
      </c>
      <c r="D21" s="85" t="s">
        <v>0</v>
      </c>
      <c r="E21" s="115"/>
      <c r="F21" s="93">
        <v>100</v>
      </c>
      <c r="G21" s="120" t="s">
        <v>0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8" t="str">
        <f>IF(Sklop16[[#This Row],[ZAHTEVANA SHEMA KAKOVOSTI]]&lt;&gt;"",Sklop16[[#This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06"/>
    </row>
    <row r="22" spans="1:21" s="58" customFormat="1" ht="24">
      <c r="A22" s="211"/>
      <c r="B22" s="209" t="s">
        <v>602</v>
      </c>
      <c r="C22" s="212"/>
      <c r="D22" s="212"/>
      <c r="E22" s="213"/>
      <c r="F22" s="222"/>
      <c r="G22" s="215"/>
      <c r="H22" s="214"/>
      <c r="I22" s="214" t="str">
        <f>IF(Sklop16[[#This Row],[ZAHTEVANA SHEMA KAKOVOSTI]]&lt;&gt;"",Sklop16[[#This Row],[Preračunana masa/volumen/kos na enoto kg]],"")</f>
        <v/>
      </c>
      <c r="J22" s="223"/>
      <c r="K22" s="224"/>
      <c r="L22" s="224"/>
      <c r="M22" s="225"/>
      <c r="N22" s="226"/>
      <c r="O22" s="226"/>
      <c r="P22" s="227"/>
      <c r="Q22" s="226"/>
      <c r="R22" s="226"/>
      <c r="S22" s="226"/>
      <c r="T22" s="226"/>
      <c r="U22" s="228"/>
    </row>
    <row r="23" spans="1:21" s="58" customFormat="1" ht="24">
      <c r="A23" s="92" t="s">
        <v>7</v>
      </c>
      <c r="B23" s="79" t="s">
        <v>616</v>
      </c>
      <c r="C23" s="85" t="s">
        <v>242</v>
      </c>
      <c r="D23" s="85" t="s">
        <v>158</v>
      </c>
      <c r="E23" s="115"/>
      <c r="F23" s="93">
        <v>20</v>
      </c>
      <c r="G23" s="120" t="s">
        <v>0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88" t="str">
        <f>IF(Sklop16[[#This Row],[ZAHTEVANA SHEMA KAKOVOSTI]]&lt;&gt;"",Sklop16[[#This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06"/>
    </row>
    <row r="24" spans="1:21" s="58" customFormat="1" ht="24">
      <c r="A24" s="92" t="s">
        <v>8</v>
      </c>
      <c r="B24" s="79" t="s">
        <v>616</v>
      </c>
      <c r="C24" s="192" t="s">
        <v>607</v>
      </c>
      <c r="D24" s="85" t="s">
        <v>0</v>
      </c>
      <c r="E24" s="115"/>
      <c r="F24" s="93">
        <v>20</v>
      </c>
      <c r="G24" s="120" t="s">
        <v>0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88" t="str">
        <f>IF(Sklop16[[#This Row],[ZAHTEVANA SHEMA KAKOVOSTI]]&lt;&gt;"",Sklop16[[#This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06"/>
    </row>
    <row r="25" spans="1:21" s="58" customFormat="1" ht="12">
      <c r="A25" s="92" t="s">
        <v>9</v>
      </c>
      <c r="B25" s="79" t="s">
        <v>617</v>
      </c>
      <c r="C25" s="192" t="s">
        <v>607</v>
      </c>
      <c r="D25" s="85" t="s">
        <v>0</v>
      </c>
      <c r="E25" s="115"/>
      <c r="F25" s="93">
        <v>10</v>
      </c>
      <c r="G25" s="120" t="s">
        <v>0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88" t="str">
        <f>IF(Sklop16[[#This Row],[ZAHTEVANA SHEMA KAKOVOSTI]]&lt;&gt;"",Sklop16[[#This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06"/>
    </row>
    <row r="26" spans="1:21" s="58" customFormat="1" ht="12">
      <c r="A26" s="92" t="s">
        <v>10</v>
      </c>
      <c r="B26" s="79" t="s">
        <v>617</v>
      </c>
      <c r="C26" s="192">
        <v>500</v>
      </c>
      <c r="D26" s="192" t="s">
        <v>158</v>
      </c>
      <c r="E26" s="147"/>
      <c r="F26" s="148">
        <v>10</v>
      </c>
      <c r="G26" s="188" t="s">
        <v>0</v>
      </c>
      <c r="H2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88" t="str">
        <f>IF(Sklop16[[#This Row],[ZAHTEVANA SHEMA KAKOVOSTI]]&lt;&gt;"",Sklop16[[#This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06"/>
    </row>
    <row r="27" spans="1:21" s="58" customFormat="1" ht="24">
      <c r="A27" s="92" t="s">
        <v>11</v>
      </c>
      <c r="B27" s="80" t="s">
        <v>618</v>
      </c>
      <c r="C27" s="192" t="s">
        <v>575</v>
      </c>
      <c r="D27" s="192" t="s">
        <v>0</v>
      </c>
      <c r="E27" s="147"/>
      <c r="F27" s="148">
        <v>10</v>
      </c>
      <c r="G27" s="188" t="s">
        <v>0</v>
      </c>
      <c r="H2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88" t="str">
        <f>IF(Sklop16[[#This Row],[ZAHTEVANA SHEMA KAKOVOSTI]]&lt;&gt;"",Sklop16[[#This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06"/>
    </row>
    <row r="28" spans="1:21" s="58" customFormat="1" ht="24">
      <c r="A28" s="92" t="s">
        <v>12</v>
      </c>
      <c r="B28" s="79" t="s">
        <v>619</v>
      </c>
      <c r="C28" s="192" t="s">
        <v>606</v>
      </c>
      <c r="D28" s="192" t="s">
        <v>158</v>
      </c>
      <c r="E28" s="147"/>
      <c r="F28" s="148">
        <v>10</v>
      </c>
      <c r="G28" s="188" t="s">
        <v>0</v>
      </c>
      <c r="H2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88" t="str">
        <f>IF(Sklop16[[#This Row],[ZAHTEVANA SHEMA KAKOVOSTI]]&lt;&gt;"",Sklop16[[#This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06"/>
    </row>
    <row r="29" spans="1:21" s="58" customFormat="1" ht="24">
      <c r="A29" s="92" t="s">
        <v>13</v>
      </c>
      <c r="B29" s="200" t="s">
        <v>620</v>
      </c>
      <c r="C29" s="192" t="s">
        <v>575</v>
      </c>
      <c r="D29" s="192" t="s">
        <v>0</v>
      </c>
      <c r="E29" s="147"/>
      <c r="F29" s="148">
        <v>10</v>
      </c>
      <c r="G29" s="204" t="s">
        <v>0</v>
      </c>
      <c r="H2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148" t="str">
        <f>IF(Sklop16[[#This Row],[ZAHTEVANA SHEMA KAKOVOSTI]]&lt;&gt;"",Sklop16[[#This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+Sklop16[[#This Row],[cena/enota brez DDV v EUR]]*Sklop16[[#This Row],[Stopnja DDV (%)]]</f>
        <v>0</v>
      </c>
      <c r="R29" s="194">
        <f>+Sklop16[[#This Row],[cena/enota brez DDV v EUR]]+Sklop16[[#This Row],[Davek (EUR)]]</f>
        <v>0</v>
      </c>
      <c r="S29" s="194">
        <f>+Sklop16[[#This Row],[cena/enota brez DDV v EUR]]*Sklop16[[#This Row],[Okvirna količina]]</f>
        <v>0</v>
      </c>
      <c r="T29" s="202">
        <f>+Sklop16[[#This Row],[Končna cena/enoto mere (EUR) z DDV]]*Sklop16[[#This Row],[Okvirna količina]]</f>
        <v>0</v>
      </c>
      <c r="U29" s="203"/>
    </row>
    <row r="30" spans="1:21" s="58" customFormat="1" ht="24">
      <c r="A30" s="92" t="s">
        <v>14</v>
      </c>
      <c r="B30" s="200" t="s">
        <v>621</v>
      </c>
      <c r="C30" s="192" t="s">
        <v>606</v>
      </c>
      <c r="D30" s="192" t="s">
        <v>158</v>
      </c>
      <c r="E30" s="147"/>
      <c r="F30" s="148">
        <v>10</v>
      </c>
      <c r="G30" s="204" t="s">
        <v>0</v>
      </c>
      <c r="H3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148" t="str">
        <f>IF(Sklop16[[#This Row],[ZAHTEVANA SHEMA KAKOVOSTI]]&lt;&gt;"",Sklop16[[#This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+Sklop16[[#This Row],[cena/enota brez DDV v EUR]]*Sklop16[[#This Row],[Stopnja DDV (%)]]</f>
        <v>0</v>
      </c>
      <c r="R30" s="194">
        <f>+Sklop16[[#This Row],[cena/enota brez DDV v EUR]]+Sklop16[[#This Row],[Davek (EUR)]]</f>
        <v>0</v>
      </c>
      <c r="S30" s="194">
        <f>+Sklop16[[#This Row],[cena/enota brez DDV v EUR]]*Sklop16[[#This Row],[Okvirna količina]]</f>
        <v>0</v>
      </c>
      <c r="T30" s="202">
        <f>+Sklop16[[#This Row],[Končna cena/enoto mere (EUR) z DDV]]*Sklop16[[#This Row],[Okvirna količina]]</f>
        <v>0</v>
      </c>
      <c r="U30" s="203"/>
    </row>
    <row r="31" spans="1:21" s="58" customFormat="1" ht="12">
      <c r="A31" s="92" t="s">
        <v>15</v>
      </c>
      <c r="B31" s="200" t="s">
        <v>622</v>
      </c>
      <c r="C31" s="192" t="s">
        <v>575</v>
      </c>
      <c r="D31" s="192" t="s">
        <v>0</v>
      </c>
      <c r="E31" s="147"/>
      <c r="F31" s="148">
        <v>100</v>
      </c>
      <c r="G31" s="204" t="s">
        <v>0</v>
      </c>
      <c r="H3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48" t="str">
        <f>IF(Sklop16[[#This Row],[ZAHTEVANA SHEMA KAKOVOSTI]]&lt;&gt;"",Sklop16[[#This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+Sklop16[[#This Row],[cena/enota brez DDV v EUR]]*Sklop16[[#This Row],[Stopnja DDV (%)]]</f>
        <v>0</v>
      </c>
      <c r="R31" s="194">
        <f>+Sklop16[[#This Row],[cena/enota brez DDV v EUR]]+Sklop16[[#This Row],[Davek (EUR)]]</f>
        <v>0</v>
      </c>
      <c r="S31" s="194">
        <f>+Sklop16[[#This Row],[cena/enota brez DDV v EUR]]*Sklop16[[#This Row],[Okvirna količina]]</f>
        <v>0</v>
      </c>
      <c r="T31" s="202">
        <f>+Sklop16[[#This Row],[Končna cena/enoto mere (EUR) z DDV]]*Sklop16[[#This Row],[Okvirna količina]]</f>
        <v>0</v>
      </c>
      <c r="U31" s="203"/>
    </row>
    <row r="32" spans="1:21" s="58" customFormat="1" ht="12">
      <c r="A32" s="92" t="s">
        <v>16</v>
      </c>
      <c r="B32" s="200" t="s">
        <v>622</v>
      </c>
      <c r="C32" s="192">
        <v>500</v>
      </c>
      <c r="D32" s="192" t="s">
        <v>158</v>
      </c>
      <c r="E32" s="147"/>
      <c r="F32" s="148">
        <v>20</v>
      </c>
      <c r="G32" s="204" t="s">
        <v>0</v>
      </c>
      <c r="H3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148" t="str">
        <f>IF(Sklop16[[#This Row],[ZAHTEVANA SHEMA KAKOVOSTI]]&lt;&gt;"",Sklop16[[#This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+Sklop16[[#This Row],[cena/enota brez DDV v EUR]]*Sklop16[[#This Row],[Stopnja DDV (%)]]</f>
        <v>0</v>
      </c>
      <c r="R32" s="194">
        <f>+Sklop16[[#This Row],[cena/enota brez DDV v EUR]]+Sklop16[[#This Row],[Davek (EUR)]]</f>
        <v>0</v>
      </c>
      <c r="S32" s="194">
        <f>+Sklop16[[#This Row],[cena/enota brez DDV v EUR]]*Sklop16[[#This Row],[Okvirna količina]]</f>
        <v>0</v>
      </c>
      <c r="T32" s="202">
        <f>+Sklop16[[#This Row],[Končna cena/enoto mere (EUR) z DDV]]*Sklop16[[#This Row],[Okvirna količina]]</f>
        <v>0</v>
      </c>
      <c r="U32" s="203"/>
    </row>
    <row r="33" spans="1:21" s="58" customFormat="1" ht="12">
      <c r="A33" s="92" t="s">
        <v>17</v>
      </c>
      <c r="B33" s="200" t="s">
        <v>623</v>
      </c>
      <c r="C33" s="192" t="s">
        <v>605</v>
      </c>
      <c r="D33" s="192" t="s">
        <v>0</v>
      </c>
      <c r="E33" s="147"/>
      <c r="F33" s="148">
        <v>10</v>
      </c>
      <c r="G33" s="204" t="s">
        <v>0</v>
      </c>
      <c r="H3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48" t="str">
        <f>IF(Sklop16[[#This Row],[ZAHTEVANA SHEMA KAKOVOSTI]]&lt;&gt;"",Sklop16[[#This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+Sklop16[[#This Row],[cena/enota brez DDV v EUR]]*Sklop16[[#This Row],[Stopnja DDV (%)]]</f>
        <v>0</v>
      </c>
      <c r="R33" s="194">
        <f>+Sklop16[[#This Row],[cena/enota brez DDV v EUR]]+Sklop16[[#This Row],[Davek (EUR)]]</f>
        <v>0</v>
      </c>
      <c r="S33" s="194">
        <f>+Sklop16[[#This Row],[cena/enota brez DDV v EUR]]*Sklop16[[#This Row],[Okvirna količina]]</f>
        <v>0</v>
      </c>
      <c r="T33" s="202">
        <f>+Sklop16[[#This Row],[Končna cena/enoto mere (EUR) z DDV]]*Sklop16[[#This Row],[Okvirna količina]]</f>
        <v>0</v>
      </c>
      <c r="U33" s="203"/>
    </row>
    <row r="34" spans="1:21" s="58" customFormat="1" ht="12">
      <c r="A34" s="92" t="s">
        <v>18</v>
      </c>
      <c r="B34" s="200" t="s">
        <v>623</v>
      </c>
      <c r="C34" s="192">
        <v>500</v>
      </c>
      <c r="D34" s="192" t="s">
        <v>158</v>
      </c>
      <c r="E34" s="147"/>
      <c r="F34" s="148">
        <v>10</v>
      </c>
      <c r="G34" s="204" t="s">
        <v>0</v>
      </c>
      <c r="H3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48" t="str">
        <f>IF(Sklop16[[#This Row],[ZAHTEVANA SHEMA KAKOVOSTI]]&lt;&gt;"",Sklop16[[#This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+Sklop16[[#This Row],[cena/enota brez DDV v EUR]]*Sklop16[[#This Row],[Stopnja DDV (%)]]</f>
        <v>0</v>
      </c>
      <c r="R34" s="194">
        <f>+Sklop16[[#This Row],[cena/enota brez DDV v EUR]]+Sklop16[[#This Row],[Davek (EUR)]]</f>
        <v>0</v>
      </c>
      <c r="S34" s="194">
        <f>+Sklop16[[#This Row],[cena/enota brez DDV v EUR]]*Sklop16[[#This Row],[Okvirna količina]]</f>
        <v>0</v>
      </c>
      <c r="T34" s="202">
        <f>+Sklop16[[#This Row],[Končna cena/enoto mere (EUR) z DDV]]*Sklop16[[#This Row],[Okvirna količina]]</f>
        <v>0</v>
      </c>
      <c r="U34" s="203"/>
    </row>
    <row r="35" spans="1:21" s="58" customFormat="1" ht="12">
      <c r="A35" s="92" t="s">
        <v>19</v>
      </c>
      <c r="B35" s="200" t="s">
        <v>624</v>
      </c>
      <c r="C35" s="192" t="s">
        <v>605</v>
      </c>
      <c r="D35" s="192" t="s">
        <v>0</v>
      </c>
      <c r="E35" s="147"/>
      <c r="F35" s="148">
        <v>10</v>
      </c>
      <c r="G35" s="204" t="s">
        <v>0</v>
      </c>
      <c r="H3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5" s="148" t="str">
        <f>IF(Sklop16[[#This Row],[ZAHTEVANA SHEMA KAKOVOSTI]]&lt;&gt;"",Sklop16[[#This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+Sklop16[[#This Row],[cena/enota brez DDV v EUR]]*Sklop16[[#This Row],[Stopnja DDV (%)]]</f>
        <v>0</v>
      </c>
      <c r="R35" s="194">
        <f>+Sklop16[[#This Row],[cena/enota brez DDV v EUR]]+Sklop16[[#This Row],[Davek (EUR)]]</f>
        <v>0</v>
      </c>
      <c r="S35" s="194">
        <f>+Sklop16[[#This Row],[cena/enota brez DDV v EUR]]*Sklop16[[#This Row],[Okvirna količina]]</f>
        <v>0</v>
      </c>
      <c r="T35" s="202">
        <f>+Sklop16[[#This Row],[Končna cena/enoto mere (EUR) z DDV]]*Sklop16[[#This Row],[Okvirna količina]]</f>
        <v>0</v>
      </c>
      <c r="U35" s="203"/>
    </row>
    <row r="36" spans="1:21" s="58" customFormat="1" ht="12">
      <c r="A36" s="92" t="s">
        <v>20</v>
      </c>
      <c r="B36" s="200" t="s">
        <v>624</v>
      </c>
      <c r="C36" s="192">
        <v>500</v>
      </c>
      <c r="D36" s="192" t="s">
        <v>158</v>
      </c>
      <c r="E36" s="147"/>
      <c r="F36" s="148">
        <v>5</v>
      </c>
      <c r="G36" s="204" t="s">
        <v>0</v>
      </c>
      <c r="H3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6" s="148" t="str">
        <f>IF(Sklop16[[#This Row],[ZAHTEVANA SHEMA KAKOVOSTI]]&lt;&gt;"",Sklop16[[#This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+Sklop16[[#This Row],[cena/enota brez DDV v EUR]]*Sklop16[[#This Row],[Stopnja DDV (%)]]</f>
        <v>0</v>
      </c>
      <c r="R36" s="194">
        <f>+Sklop16[[#This Row],[cena/enota brez DDV v EUR]]+Sklop16[[#This Row],[Davek (EUR)]]</f>
        <v>0</v>
      </c>
      <c r="S36" s="194">
        <f>+Sklop16[[#This Row],[cena/enota brez DDV v EUR]]*Sklop16[[#This Row],[Okvirna količina]]</f>
        <v>0</v>
      </c>
      <c r="T36" s="202">
        <f>+Sklop16[[#This Row],[Končna cena/enoto mere (EUR) z DDV]]*Sklop16[[#This Row],[Okvirna količina]]</f>
        <v>0</v>
      </c>
      <c r="U36" s="203"/>
    </row>
    <row r="37" spans="1:21" s="58" customFormat="1" ht="12">
      <c r="A37" s="92" t="s">
        <v>21</v>
      </c>
      <c r="B37" s="200" t="s">
        <v>625</v>
      </c>
      <c r="C37" s="192" t="s">
        <v>242</v>
      </c>
      <c r="D37" s="192" t="s">
        <v>158</v>
      </c>
      <c r="E37" s="147"/>
      <c r="F37" s="148">
        <v>5</v>
      </c>
      <c r="G37" s="204" t="s">
        <v>0</v>
      </c>
      <c r="H3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148" t="str">
        <f>IF(Sklop16[[#This Row],[ZAHTEVANA SHEMA KAKOVOSTI]]&lt;&gt;"",Sklop16[[#This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+Sklop16[[#This Row],[cena/enota brez DDV v EUR]]*Sklop16[[#This Row],[Stopnja DDV (%)]]</f>
        <v>0</v>
      </c>
      <c r="R37" s="194">
        <f>+Sklop16[[#This Row],[cena/enota brez DDV v EUR]]+Sklop16[[#This Row],[Davek (EUR)]]</f>
        <v>0</v>
      </c>
      <c r="S37" s="194">
        <f>+Sklop16[[#This Row],[cena/enota brez DDV v EUR]]*Sklop16[[#This Row],[Okvirna količina]]</f>
        <v>0</v>
      </c>
      <c r="T37" s="202">
        <f>+Sklop16[[#This Row],[Končna cena/enoto mere (EUR) z DDV]]*Sklop16[[#This Row],[Okvirna količina]]</f>
        <v>0</v>
      </c>
      <c r="U37" s="203"/>
    </row>
    <row r="38" spans="1:21" s="58" customFormat="1" ht="12">
      <c r="A38" s="92" t="s">
        <v>22</v>
      </c>
      <c r="B38" s="200" t="s">
        <v>626</v>
      </c>
      <c r="C38" s="192" t="s">
        <v>575</v>
      </c>
      <c r="D38" s="192" t="s">
        <v>0</v>
      </c>
      <c r="E38" s="147"/>
      <c r="F38" s="148">
        <v>5</v>
      </c>
      <c r="G38" s="204" t="s">
        <v>0</v>
      </c>
      <c r="H3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48" t="str">
        <f>IF(Sklop16[[#This Row],[ZAHTEVANA SHEMA KAKOVOSTI]]&lt;&gt;"",Sklop16[[#This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+Sklop16[[#This Row],[cena/enota brez DDV v EUR]]*Sklop16[[#This Row],[Stopnja DDV (%)]]</f>
        <v>0</v>
      </c>
      <c r="R38" s="194">
        <f>+Sklop16[[#This Row],[cena/enota brez DDV v EUR]]+Sklop16[[#This Row],[Davek (EUR)]]</f>
        <v>0</v>
      </c>
      <c r="S38" s="194">
        <f>+Sklop16[[#This Row],[cena/enota brez DDV v EUR]]*Sklop16[[#This Row],[Okvirna količina]]</f>
        <v>0</v>
      </c>
      <c r="T38" s="202">
        <f>+Sklop16[[#This Row],[Končna cena/enoto mere (EUR) z DDV]]*Sklop16[[#This Row],[Okvirna količina]]</f>
        <v>0</v>
      </c>
      <c r="U38" s="203"/>
    </row>
    <row r="39" spans="1:21" s="58" customFormat="1" ht="24">
      <c r="A39" s="92" t="s">
        <v>23</v>
      </c>
      <c r="B39" s="200" t="s">
        <v>627</v>
      </c>
      <c r="C39" s="192" t="s">
        <v>575</v>
      </c>
      <c r="D39" s="192" t="s">
        <v>0</v>
      </c>
      <c r="E39" s="147"/>
      <c r="F39" s="148">
        <v>100</v>
      </c>
      <c r="G39" s="204" t="s">
        <v>0</v>
      </c>
      <c r="H3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9" s="148" t="str">
        <f>IF(Sklop16[[#This Row],[ZAHTEVANA SHEMA KAKOVOSTI]]&lt;&gt;"",Sklop16[[#This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+Sklop16[[#This Row],[cena/enota brez DDV v EUR]]*Sklop16[[#This Row],[Stopnja DDV (%)]]</f>
        <v>0</v>
      </c>
      <c r="R39" s="194">
        <f>+Sklop16[[#This Row],[cena/enota brez DDV v EUR]]+Sklop16[[#This Row],[Davek (EUR)]]</f>
        <v>0</v>
      </c>
      <c r="S39" s="194">
        <f>+Sklop16[[#This Row],[cena/enota brez DDV v EUR]]*Sklop16[[#This Row],[Okvirna količina]]</f>
        <v>0</v>
      </c>
      <c r="T39" s="202">
        <f>+Sklop16[[#This Row],[Končna cena/enoto mere (EUR) z DDV]]*Sklop16[[#This Row],[Okvirna količina]]</f>
        <v>0</v>
      </c>
      <c r="U39" s="203"/>
    </row>
    <row r="40" spans="1:21" s="58" customFormat="1" ht="24">
      <c r="A40" s="92" t="s">
        <v>24</v>
      </c>
      <c r="B40" s="200" t="s">
        <v>628</v>
      </c>
      <c r="C40" s="192" t="s">
        <v>242</v>
      </c>
      <c r="D40" s="192" t="s">
        <v>158</v>
      </c>
      <c r="E40" s="147"/>
      <c r="F40" s="148">
        <v>10</v>
      </c>
      <c r="G40" s="204" t="s">
        <v>0</v>
      </c>
      <c r="H4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0" s="148" t="str">
        <f>IF(Sklop16[[#This Row],[ZAHTEVANA SHEMA KAKOVOSTI]]&lt;&gt;"",Sklop16[[#This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+Sklop16[[#This Row],[cena/enota brez DDV v EUR]]*Sklop16[[#This Row],[Stopnja DDV (%)]]</f>
        <v>0</v>
      </c>
      <c r="R40" s="194">
        <f>+Sklop16[[#This Row],[cena/enota brez DDV v EUR]]+Sklop16[[#This Row],[Davek (EUR)]]</f>
        <v>0</v>
      </c>
      <c r="S40" s="194">
        <f>+Sklop16[[#This Row],[cena/enota brez DDV v EUR]]*Sklop16[[#This Row],[Okvirna količina]]</f>
        <v>0</v>
      </c>
      <c r="T40" s="202">
        <f>+Sklop16[[#This Row],[Končna cena/enoto mere (EUR) z DDV]]*Sklop16[[#This Row],[Okvirna količina]]</f>
        <v>0</v>
      </c>
      <c r="U40" s="203"/>
    </row>
    <row r="41" spans="1:21" s="58" customFormat="1" ht="24">
      <c r="A41" s="92" t="s">
        <v>25</v>
      </c>
      <c r="B41" s="200" t="s">
        <v>629</v>
      </c>
      <c r="C41" s="192" t="s">
        <v>608</v>
      </c>
      <c r="D41" s="192" t="s">
        <v>0</v>
      </c>
      <c r="E41" s="147"/>
      <c r="F41" s="148">
        <v>100</v>
      </c>
      <c r="G41" s="204" t="s">
        <v>0</v>
      </c>
      <c r="H4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1" s="148" t="str">
        <f>IF(Sklop16[[#This Row],[ZAHTEVANA SHEMA KAKOVOSTI]]&lt;&gt;"",Sklop16[[#This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+Sklop16[[#This Row],[cena/enota brez DDV v EUR]]*Sklop16[[#This Row],[Stopnja DDV (%)]]</f>
        <v>0</v>
      </c>
      <c r="R41" s="194">
        <f>+Sklop16[[#This Row],[cena/enota brez DDV v EUR]]+Sklop16[[#This Row],[Davek (EUR)]]</f>
        <v>0</v>
      </c>
      <c r="S41" s="194">
        <f>+Sklop16[[#This Row],[cena/enota brez DDV v EUR]]*Sklop16[[#This Row],[Okvirna količina]]</f>
        <v>0</v>
      </c>
      <c r="T41" s="202">
        <f>+Sklop16[[#This Row],[Končna cena/enoto mere (EUR) z DDV]]*Sklop16[[#This Row],[Okvirna količina]]</f>
        <v>0</v>
      </c>
      <c r="U41" s="203"/>
    </row>
    <row r="42" spans="1:21" s="58" customFormat="1" ht="24">
      <c r="A42" s="92" t="s">
        <v>26</v>
      </c>
      <c r="B42" s="200" t="s">
        <v>629</v>
      </c>
      <c r="C42" s="192">
        <v>250</v>
      </c>
      <c r="D42" s="192" t="s">
        <v>158</v>
      </c>
      <c r="E42" s="147"/>
      <c r="F42" s="148">
        <v>10</v>
      </c>
      <c r="G42" s="204" t="s">
        <v>0</v>
      </c>
      <c r="H4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148" t="str">
        <f>IF(Sklop16[[#This Row],[ZAHTEVANA SHEMA KAKOVOSTI]]&lt;&gt;"",Sklop16[[#This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+Sklop16[[#This Row],[cena/enota brez DDV v EUR]]*Sklop16[[#This Row],[Stopnja DDV (%)]]</f>
        <v>0</v>
      </c>
      <c r="R42" s="194">
        <f>+Sklop16[[#This Row],[cena/enota brez DDV v EUR]]+Sklop16[[#This Row],[Davek (EUR)]]</f>
        <v>0</v>
      </c>
      <c r="S42" s="194">
        <f>+Sklop16[[#This Row],[cena/enota brez DDV v EUR]]*Sklop16[[#This Row],[Okvirna količina]]</f>
        <v>0</v>
      </c>
      <c r="T42" s="202">
        <f>+Sklop16[[#This Row],[Končna cena/enoto mere (EUR) z DDV]]*Sklop16[[#This Row],[Okvirna količina]]</f>
        <v>0</v>
      </c>
      <c r="U42" s="203"/>
    </row>
    <row r="43" spans="1:21" s="58" customFormat="1" ht="24">
      <c r="A43" s="92" t="s">
        <v>27</v>
      </c>
      <c r="B43" s="200" t="s">
        <v>630</v>
      </c>
      <c r="C43" s="192" t="s">
        <v>609</v>
      </c>
      <c r="D43" s="192" t="s">
        <v>0</v>
      </c>
      <c r="E43" s="147"/>
      <c r="F43" s="148">
        <v>50</v>
      </c>
      <c r="G43" s="204" t="s">
        <v>0</v>
      </c>
      <c r="H4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148" t="str">
        <f>IF(Sklop16[[#This Row],[ZAHTEVANA SHEMA KAKOVOSTI]]&lt;&gt;"",Sklop16[[#This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+Sklop16[[#This Row],[cena/enota brez DDV v EUR]]*Sklop16[[#This Row],[Stopnja DDV (%)]]</f>
        <v>0</v>
      </c>
      <c r="R43" s="194">
        <f>+Sklop16[[#This Row],[cena/enota brez DDV v EUR]]+Sklop16[[#This Row],[Davek (EUR)]]</f>
        <v>0</v>
      </c>
      <c r="S43" s="194">
        <f>+Sklop16[[#This Row],[cena/enota brez DDV v EUR]]*Sklop16[[#This Row],[Okvirna količina]]</f>
        <v>0</v>
      </c>
      <c r="T43" s="202">
        <f>+Sklop16[[#This Row],[Končna cena/enoto mere (EUR) z DDV]]*Sklop16[[#This Row],[Okvirna količina]]</f>
        <v>0</v>
      </c>
      <c r="U43" s="203"/>
    </row>
    <row r="44" spans="1:21" s="58" customFormat="1" ht="12">
      <c r="A44" s="92" t="s">
        <v>28</v>
      </c>
      <c r="B44" s="200" t="s">
        <v>631</v>
      </c>
      <c r="C44" s="192" t="s">
        <v>575</v>
      </c>
      <c r="D44" s="192" t="s">
        <v>0</v>
      </c>
      <c r="E44" s="147"/>
      <c r="F44" s="148">
        <v>500</v>
      </c>
      <c r="G44" s="204" t="s">
        <v>0</v>
      </c>
      <c r="H4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148" t="str">
        <f>IF(Sklop16[[#This Row],[ZAHTEVANA SHEMA KAKOVOSTI]]&lt;&gt;"",Sklop16[[#This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+Sklop16[[#This Row],[cena/enota brez DDV v EUR]]*Sklop16[[#This Row],[Stopnja DDV (%)]]</f>
        <v>0</v>
      </c>
      <c r="R44" s="194">
        <f>+Sklop16[[#This Row],[cena/enota brez DDV v EUR]]+Sklop16[[#This Row],[Davek (EUR)]]</f>
        <v>0</v>
      </c>
      <c r="S44" s="194">
        <f>+Sklop16[[#This Row],[cena/enota brez DDV v EUR]]*Sklop16[[#This Row],[Okvirna količina]]</f>
        <v>0</v>
      </c>
      <c r="T44" s="202">
        <f>+Sklop16[[#This Row],[Končna cena/enoto mere (EUR) z DDV]]*Sklop16[[#This Row],[Okvirna količina]]</f>
        <v>0</v>
      </c>
      <c r="U44" s="203"/>
    </row>
    <row r="45" spans="1:21" s="58" customFormat="1" ht="12">
      <c r="A45" s="92" t="s">
        <v>29</v>
      </c>
      <c r="B45" s="200" t="s">
        <v>632</v>
      </c>
      <c r="C45" s="192" t="s">
        <v>242</v>
      </c>
      <c r="D45" s="192" t="s">
        <v>158</v>
      </c>
      <c r="E45" s="147"/>
      <c r="F45" s="148">
        <v>20</v>
      </c>
      <c r="G45" s="204" t="s">
        <v>0</v>
      </c>
      <c r="H4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148" t="str">
        <f>IF(Sklop16[[#This Row],[ZAHTEVANA SHEMA KAKOVOSTI]]&lt;&gt;"",Sklop16[[#This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+Sklop16[[#This Row],[cena/enota brez DDV v EUR]]*Sklop16[[#This Row],[Stopnja DDV (%)]]</f>
        <v>0</v>
      </c>
      <c r="R45" s="194">
        <f>+Sklop16[[#This Row],[cena/enota brez DDV v EUR]]+Sklop16[[#This Row],[Davek (EUR)]]</f>
        <v>0</v>
      </c>
      <c r="S45" s="194">
        <f>+Sklop16[[#This Row],[cena/enota brez DDV v EUR]]*Sklop16[[#This Row],[Okvirna količina]]</f>
        <v>0</v>
      </c>
      <c r="T45" s="202">
        <f>+Sklop16[[#This Row],[Končna cena/enoto mere (EUR) z DDV]]*Sklop16[[#This Row],[Okvirna količina]]</f>
        <v>0</v>
      </c>
      <c r="U45" s="203"/>
    </row>
    <row r="46" spans="1:21" s="58" customFormat="1" ht="12">
      <c r="A46" s="92" t="s">
        <v>30</v>
      </c>
      <c r="B46" s="200" t="s">
        <v>633</v>
      </c>
      <c r="C46" s="192" t="s">
        <v>575</v>
      </c>
      <c r="D46" s="192" t="s">
        <v>0</v>
      </c>
      <c r="E46" s="147"/>
      <c r="F46" s="148">
        <v>200</v>
      </c>
      <c r="G46" s="204" t="s">
        <v>0</v>
      </c>
      <c r="H4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6" s="148" t="str">
        <f>IF(Sklop16[[#This Row],[ZAHTEVANA SHEMA KAKOVOSTI]]&lt;&gt;"",Sklop16[[#This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+Sklop16[[#This Row],[cena/enota brez DDV v EUR]]*Sklop16[[#This Row],[Stopnja DDV (%)]]</f>
        <v>0</v>
      </c>
      <c r="R46" s="194">
        <f>+Sklop16[[#This Row],[cena/enota brez DDV v EUR]]+Sklop16[[#This Row],[Davek (EUR)]]</f>
        <v>0</v>
      </c>
      <c r="S46" s="194">
        <f>+Sklop16[[#This Row],[cena/enota brez DDV v EUR]]*Sklop16[[#This Row],[Okvirna količina]]</f>
        <v>0</v>
      </c>
      <c r="T46" s="202">
        <f>+Sklop16[[#This Row],[Končna cena/enoto mere (EUR) z DDV]]*Sklop16[[#This Row],[Okvirna količina]]</f>
        <v>0</v>
      </c>
      <c r="U46" s="203"/>
    </row>
    <row r="47" spans="1:21" s="58" customFormat="1" ht="12">
      <c r="A47" s="92" t="s">
        <v>31</v>
      </c>
      <c r="B47" s="200" t="s">
        <v>634</v>
      </c>
      <c r="C47" s="192" t="s">
        <v>610</v>
      </c>
      <c r="D47" s="192" t="s">
        <v>158</v>
      </c>
      <c r="E47" s="147"/>
      <c r="F47" s="148">
        <v>10</v>
      </c>
      <c r="G47" s="204" t="s">
        <v>0</v>
      </c>
      <c r="H4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48" t="str">
        <f>IF(Sklop16[[#This Row],[ZAHTEVANA SHEMA KAKOVOSTI]]&lt;&gt;"",Sklop16[[#This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+Sklop16[[#This Row],[cena/enota brez DDV v EUR]]*Sklop16[[#This Row],[Stopnja DDV (%)]]</f>
        <v>0</v>
      </c>
      <c r="R47" s="194">
        <f>+Sklop16[[#This Row],[cena/enota brez DDV v EUR]]+Sklop16[[#This Row],[Davek (EUR)]]</f>
        <v>0</v>
      </c>
      <c r="S47" s="194">
        <f>+Sklop16[[#This Row],[cena/enota brez DDV v EUR]]*Sklop16[[#This Row],[Okvirna količina]]</f>
        <v>0</v>
      </c>
      <c r="T47" s="202">
        <f>+Sklop16[[#This Row],[Končna cena/enoto mere (EUR) z DDV]]*Sklop16[[#This Row],[Okvirna količina]]</f>
        <v>0</v>
      </c>
      <c r="U47" s="203"/>
    </row>
    <row r="48" spans="1:21" s="58" customFormat="1" ht="12">
      <c r="A48" s="92" t="s">
        <v>32</v>
      </c>
      <c r="B48" s="200" t="s">
        <v>635</v>
      </c>
      <c r="C48" s="192" t="s">
        <v>575</v>
      </c>
      <c r="D48" s="192" t="s">
        <v>0</v>
      </c>
      <c r="E48" s="147"/>
      <c r="F48" s="148">
        <v>200</v>
      </c>
      <c r="G48" s="204" t="s">
        <v>0</v>
      </c>
      <c r="H4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8" s="148" t="str">
        <f>IF(Sklop16[[#This Row],[ZAHTEVANA SHEMA KAKOVOSTI]]&lt;&gt;"",Sklop16[[#This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+Sklop16[[#This Row],[cena/enota brez DDV v EUR]]*Sklop16[[#This Row],[Stopnja DDV (%)]]</f>
        <v>0</v>
      </c>
      <c r="R48" s="194">
        <f>+Sklop16[[#This Row],[cena/enota brez DDV v EUR]]+Sklop16[[#This Row],[Davek (EUR)]]</f>
        <v>0</v>
      </c>
      <c r="S48" s="194">
        <f>+Sklop16[[#This Row],[cena/enota brez DDV v EUR]]*Sklop16[[#This Row],[Okvirna količina]]</f>
        <v>0</v>
      </c>
      <c r="T48" s="202">
        <f>+Sklop16[[#This Row],[Končna cena/enoto mere (EUR) z DDV]]*Sklop16[[#This Row],[Okvirna količina]]</f>
        <v>0</v>
      </c>
      <c r="U48" s="203"/>
    </row>
    <row r="49" spans="1:22" s="58" customFormat="1" ht="12">
      <c r="A49" s="92" t="s">
        <v>33</v>
      </c>
      <c r="B49" s="200" t="s">
        <v>635</v>
      </c>
      <c r="C49" s="192">
        <v>500</v>
      </c>
      <c r="D49" s="192" t="s">
        <v>158</v>
      </c>
      <c r="E49" s="147"/>
      <c r="F49" s="148">
        <v>100</v>
      </c>
      <c r="G49" s="204" t="s">
        <v>0</v>
      </c>
      <c r="H4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148" t="str">
        <f>IF(Sklop16[[#This Row],[ZAHTEVANA SHEMA KAKOVOSTI]]&lt;&gt;"",Sklop16[[#This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+Sklop16[[#This Row],[cena/enota brez DDV v EUR]]*Sklop16[[#This Row],[Stopnja DDV (%)]]</f>
        <v>0</v>
      </c>
      <c r="R49" s="194">
        <f>+Sklop16[[#This Row],[cena/enota brez DDV v EUR]]+Sklop16[[#This Row],[Davek (EUR)]]</f>
        <v>0</v>
      </c>
      <c r="S49" s="194">
        <f>+Sklop16[[#This Row],[cena/enota brez DDV v EUR]]*Sklop16[[#This Row],[Okvirna količina]]</f>
        <v>0</v>
      </c>
      <c r="T49" s="202">
        <f>+Sklop16[[#This Row],[Končna cena/enoto mere (EUR) z DDV]]*Sklop16[[#This Row],[Okvirna količina]]</f>
        <v>0</v>
      </c>
      <c r="U49" s="203"/>
    </row>
    <row r="50" spans="1:22" ht="27" customHeight="1">
      <c r="A50" s="159" t="s">
        <v>182</v>
      </c>
      <c r="B50" s="160"/>
      <c r="C50" s="161"/>
      <c r="D50" s="161"/>
      <c r="E50" s="162"/>
      <c r="F50" s="163"/>
      <c r="G50" s="164"/>
      <c r="H50" s="165">
        <f>SUBTOTAL(109,Sklop16[Preračunana masa/volumen/kos na enoto kg])</f>
        <v>2985</v>
      </c>
      <c r="I50" s="165">
        <f>SUBTOTAL(109,Sklop16[Živila iz shem kakovosti (kg)])</f>
        <v>0</v>
      </c>
      <c r="J50" s="163"/>
      <c r="K50" s="166"/>
      <c r="L50" s="166"/>
      <c r="M50" s="167"/>
      <c r="N50" s="168"/>
      <c r="O50" s="168"/>
      <c r="P50" s="168"/>
      <c r="Q50" s="169"/>
      <c r="R50" s="170"/>
      <c r="S50" s="169">
        <f>SUBTOTAL(109,Sklop16[Vrednost za okvirno količino (EUR) brez DDV])</f>
        <v>0</v>
      </c>
      <c r="T50" s="169">
        <f>SUBTOTAL(109,Sklop16[Vrednost za okvirno količino (EUR) z DDV])</f>
        <v>0</v>
      </c>
      <c r="U50" s="171">
        <f>SUBTOTAL(103,Sklop16[Shema kakovosti
(nacionalne, evropske)
])</f>
        <v>0</v>
      </c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56"/>
      <c r="M51" s="56"/>
      <c r="N51" s="10"/>
      <c r="O51" s="10"/>
      <c r="P51" s="10"/>
      <c r="Q51" s="10"/>
      <c r="R51" s="10"/>
      <c r="S51" s="4"/>
      <c r="T51" s="4"/>
      <c r="U51" s="9"/>
    </row>
    <row r="52" spans="1:22">
      <c r="A52" s="48" t="s">
        <v>178</v>
      </c>
      <c r="B52" s="20"/>
      <c r="C52" s="32"/>
      <c r="D52" s="32"/>
      <c r="E52" s="117"/>
      <c r="Q52" s="48"/>
      <c r="R52" s="48"/>
      <c r="S52" s="48"/>
      <c r="T52" s="48"/>
    </row>
    <row r="53" spans="1:22">
      <c r="A53" s="15" t="s">
        <v>180</v>
      </c>
      <c r="B53" s="20"/>
      <c r="C53" s="32"/>
      <c r="D53" s="32"/>
      <c r="E53" s="117"/>
    </row>
    <row r="54" spans="1:22">
      <c r="A54" s="110" t="s">
        <v>332</v>
      </c>
      <c r="F54" s="71"/>
      <c r="G54" s="71"/>
      <c r="H54" s="33"/>
      <c r="I54" s="33"/>
      <c r="J54" s="33"/>
      <c r="K54" s="33"/>
      <c r="L54" s="57"/>
      <c r="M54" s="57"/>
      <c r="N54" s="33"/>
      <c r="O54" s="33"/>
      <c r="P54" s="33"/>
      <c r="Q54" s="33"/>
      <c r="R54" s="33"/>
    </row>
    <row r="55" spans="1:22">
      <c r="A55" s="131" t="s">
        <v>237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29"/>
    </row>
    <row r="56" spans="1:22">
      <c r="A56" s="258" t="s">
        <v>1369</v>
      </c>
      <c r="B56" s="253"/>
      <c r="C56" s="32"/>
      <c r="D56" s="32"/>
      <c r="E56" s="117"/>
    </row>
    <row r="57" spans="1:22">
      <c r="A57" s="258" t="s">
        <v>1368</v>
      </c>
      <c r="B57" s="253"/>
      <c r="C57" s="32"/>
      <c r="D57" s="32"/>
      <c r="E57" s="117"/>
    </row>
    <row r="58" spans="1:22">
      <c r="A58" s="252"/>
      <c r="B58" s="253"/>
      <c r="C58" s="32"/>
      <c r="D58" s="32"/>
      <c r="E58" s="117"/>
    </row>
    <row r="59" spans="1:22">
      <c r="N59" s="33"/>
      <c r="O59" s="33"/>
      <c r="P59" s="33"/>
      <c r="Q59" s="33"/>
      <c r="R59" s="33"/>
    </row>
    <row r="60" spans="1:22">
      <c r="A60" s="110" t="s">
        <v>65</v>
      </c>
      <c r="F60" s="71"/>
      <c r="G60" s="71" t="s">
        <v>66</v>
      </c>
      <c r="H60" s="33"/>
      <c r="I60" s="33"/>
      <c r="J60" s="33"/>
      <c r="K60" s="33"/>
      <c r="L60" s="57"/>
      <c r="M60" s="57"/>
      <c r="N60" s="111"/>
      <c r="O60" s="33"/>
      <c r="P60" s="33"/>
      <c r="Q60" s="33" t="s">
        <v>67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56"/>
      <c r="M61" s="56"/>
      <c r="N61" s="10"/>
      <c r="O61" s="10"/>
      <c r="P61" s="10"/>
      <c r="Q61" s="10"/>
      <c r="R61" s="10"/>
      <c r="S61" s="4"/>
      <c r="T61" s="4"/>
      <c r="U61" s="9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</sheetData>
  <sheetProtection insertRows="0" deleteRows="0"/>
  <protectedRanges>
    <protectedRange sqref="J56:P58 U59:U63 U56:U58 J1:P55 U1:U55 U65:U1048576 J59:P61 J65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4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4"/>
  <sheetViews>
    <sheetView topLeftCell="A76" zoomScaleNormal="100" zoomScaleSheetLayoutView="100" workbookViewId="0">
      <selection activeCell="T127" sqref="T127"/>
    </sheetView>
  </sheetViews>
  <sheetFormatPr defaultColWidth="8.85546875" defaultRowHeight="12.75"/>
  <cols>
    <col min="1" max="1" width="4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pred_rekapitulacija'!A30</f>
        <v>17.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pred_rekapitulacija'!B30</f>
        <v>SVEŽE SADJE IN ZELENJAVA, SUHO SADJE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9" t="s">
        <v>636</v>
      </c>
      <c r="C16" s="192" t="s">
        <v>161</v>
      </c>
      <c r="D16" s="192" t="s">
        <v>0</v>
      </c>
      <c r="E16" s="147"/>
      <c r="F16" s="148">
        <v>50</v>
      </c>
      <c r="G16" s="188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8" t="str">
        <f>IF(Sklop17[[#This Row],[ZAHTEVANA SHEMA KAKOVOSTI]]&lt;&gt;"",Sklop17[[#This Row],[Preračunana masa/volumen/kos na enoto kg]],"")</f>
        <v/>
      </c>
      <c r="J16" s="100"/>
      <c r="K16" s="229" t="s">
        <v>161</v>
      </c>
      <c r="L16" s="229" t="s">
        <v>161</v>
      </c>
      <c r="M16" s="176" t="s">
        <v>161</v>
      </c>
      <c r="N16" s="91"/>
      <c r="O16" s="175" t="s">
        <v>161</v>
      </c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72" t="s">
        <v>161</v>
      </c>
    </row>
    <row r="17" spans="1:21" s="58" customFormat="1" ht="12">
      <c r="A17" s="92" t="s">
        <v>3</v>
      </c>
      <c r="B17" s="199" t="s">
        <v>637</v>
      </c>
      <c r="C17" s="192" t="s">
        <v>161</v>
      </c>
      <c r="D17" s="192" t="s">
        <v>0</v>
      </c>
      <c r="E17" s="147"/>
      <c r="F17" s="148">
        <v>1800</v>
      </c>
      <c r="G17" s="188" t="s">
        <v>0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7" s="88" t="str">
        <f>IF(Sklop17[[#This Row],[ZAHTEVANA SHEMA KAKOVOSTI]]&lt;&gt;"",Sklop17[[#This Row],[Preračunana masa/volumen/kos na enoto kg]],"")</f>
        <v/>
      </c>
      <c r="J17" s="101"/>
      <c r="K17" s="229" t="s">
        <v>161</v>
      </c>
      <c r="L17" s="229" t="s">
        <v>161</v>
      </c>
      <c r="M17" s="176" t="s">
        <v>161</v>
      </c>
      <c r="N17" s="95"/>
      <c r="O17" s="175" t="s">
        <v>161</v>
      </c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72" t="s">
        <v>161</v>
      </c>
    </row>
    <row r="18" spans="1:21" s="58" customFormat="1" ht="12">
      <c r="A18" s="87" t="s">
        <v>4</v>
      </c>
      <c r="B18" s="205" t="s">
        <v>638</v>
      </c>
      <c r="C18" s="192" t="s">
        <v>161</v>
      </c>
      <c r="D18" s="192" t="s">
        <v>0</v>
      </c>
      <c r="E18" s="147"/>
      <c r="F18" s="148">
        <v>40</v>
      </c>
      <c r="G18" s="188" t="s">
        <v>0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8" s="88" t="str">
        <f>IF(Sklop17[[#This Row],[ZAHTEVANA SHEMA KAKOVOSTI]]&lt;&gt;"",Sklop17[[#This Row],[Preračunana masa/volumen/kos na enoto kg]],"")</f>
        <v/>
      </c>
      <c r="J18" s="101"/>
      <c r="K18" s="229" t="s">
        <v>161</v>
      </c>
      <c r="L18" s="229" t="s">
        <v>161</v>
      </c>
      <c r="M18" s="176" t="s">
        <v>161</v>
      </c>
      <c r="N18" s="95"/>
      <c r="O18" s="175" t="s">
        <v>161</v>
      </c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72" t="s">
        <v>161</v>
      </c>
    </row>
    <row r="19" spans="1:21" s="58" customFormat="1" ht="24">
      <c r="A19" s="92" t="s">
        <v>5</v>
      </c>
      <c r="B19" s="205" t="s">
        <v>639</v>
      </c>
      <c r="C19" s="192" t="s">
        <v>161</v>
      </c>
      <c r="D19" s="192" t="s">
        <v>0</v>
      </c>
      <c r="E19" s="147"/>
      <c r="F19" s="148">
        <v>1600</v>
      </c>
      <c r="G19" s="188" t="s">
        <v>0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19" s="88" t="str">
        <f>IF(Sklop17[[#This Row],[ZAHTEVANA SHEMA KAKOVOSTI]]&lt;&gt;"",Sklop17[[#This Row],[Preračunana masa/volumen/kos na enoto kg]],"")</f>
        <v/>
      </c>
      <c r="J19" s="101"/>
      <c r="K19" s="229" t="s">
        <v>161</v>
      </c>
      <c r="L19" s="229" t="s">
        <v>161</v>
      </c>
      <c r="M19" s="176" t="s">
        <v>161</v>
      </c>
      <c r="N19" s="95"/>
      <c r="O19" s="175" t="s">
        <v>161</v>
      </c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72" t="s">
        <v>161</v>
      </c>
    </row>
    <row r="20" spans="1:21" s="58" customFormat="1" ht="12">
      <c r="A20" s="87" t="s">
        <v>6</v>
      </c>
      <c r="B20" s="199" t="s">
        <v>640</v>
      </c>
      <c r="C20" s="192" t="s">
        <v>161</v>
      </c>
      <c r="D20" s="192" t="s">
        <v>0</v>
      </c>
      <c r="E20" s="147"/>
      <c r="F20" s="148">
        <v>3000</v>
      </c>
      <c r="G20" s="188" t="s">
        <v>0</v>
      </c>
      <c r="H2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20" s="88" t="str">
        <f>IF(Sklop17[[#This Row],[ZAHTEVANA SHEMA KAKOVOSTI]]&lt;&gt;"",Sklop17[[#This Row],[Preračunana masa/volumen/kos na enoto kg]],"")</f>
        <v/>
      </c>
      <c r="J20" s="101"/>
      <c r="K20" s="229" t="s">
        <v>161</v>
      </c>
      <c r="L20" s="229" t="s">
        <v>161</v>
      </c>
      <c r="M20" s="176" t="s">
        <v>161</v>
      </c>
      <c r="N20" s="95"/>
      <c r="O20" s="175" t="s">
        <v>161</v>
      </c>
      <c r="P20" s="104"/>
      <c r="Q20" s="95">
        <f>+Sklop17[[#This Row],[cena/enota brez DDV v EUR]]*Sklop17[[#This Row],[Stopnja DDV (%)]]</f>
        <v>0</v>
      </c>
      <c r="R20" s="95">
        <f>+Sklop17[[#This Row],[cena/enota brez DDV v EUR]]+Sklop17[[#This Row],[Davek (EUR)]]</f>
        <v>0</v>
      </c>
      <c r="S20" s="95">
        <f>+Sklop17[[#This Row],[cena/enota brez DDV v EUR]]*Sklop17[[#This Row],[Okvirna količina]]</f>
        <v>0</v>
      </c>
      <c r="T20" s="95">
        <f>+Sklop17[[#This Row],[Končna cena/enoto mere (EUR) z DDV]]*Sklop17[[#This Row],[Okvirna količina]]</f>
        <v>0</v>
      </c>
      <c r="U20" s="172" t="s">
        <v>161</v>
      </c>
    </row>
    <row r="21" spans="1:21" s="58" customFormat="1" ht="12">
      <c r="A21" s="92" t="s">
        <v>7</v>
      </c>
      <c r="B21" s="199" t="s">
        <v>641</v>
      </c>
      <c r="C21" s="192" t="s">
        <v>161</v>
      </c>
      <c r="D21" s="192" t="s">
        <v>0</v>
      </c>
      <c r="E21" s="147"/>
      <c r="F21" s="148">
        <v>1000</v>
      </c>
      <c r="G21" s="188" t="s">
        <v>0</v>
      </c>
      <c r="H2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88" t="str">
        <f>IF(Sklop17[[#This Row],[ZAHTEVANA SHEMA KAKOVOSTI]]&lt;&gt;"",Sklop17[[#This Row],[Preračunana masa/volumen/kos na enoto kg]],"")</f>
        <v/>
      </c>
      <c r="J21" s="101"/>
      <c r="K21" s="229" t="s">
        <v>161</v>
      </c>
      <c r="L21" s="229" t="s">
        <v>161</v>
      </c>
      <c r="M21" s="176" t="s">
        <v>161</v>
      </c>
      <c r="N21" s="95"/>
      <c r="O21" s="175" t="s">
        <v>161</v>
      </c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72" t="s">
        <v>161</v>
      </c>
    </row>
    <row r="22" spans="1:21" s="58" customFormat="1" ht="12">
      <c r="A22" s="87" t="s">
        <v>8</v>
      </c>
      <c r="B22" s="205" t="s">
        <v>642</v>
      </c>
      <c r="C22" s="192" t="s">
        <v>161</v>
      </c>
      <c r="D22" s="192" t="s">
        <v>0</v>
      </c>
      <c r="E22" s="147"/>
      <c r="F22" s="148">
        <v>600</v>
      </c>
      <c r="G22" s="188" t="s">
        <v>0</v>
      </c>
      <c r="H2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88" t="str">
        <f>IF(Sklop17[[#This Row],[ZAHTEVANA SHEMA KAKOVOSTI]]&lt;&gt;"",Sklop17[[#This Row],[Preračunana masa/volumen/kos na enoto kg]],"")</f>
        <v/>
      </c>
      <c r="J22" s="101"/>
      <c r="K22" s="229" t="s">
        <v>161</v>
      </c>
      <c r="L22" s="229" t="s">
        <v>161</v>
      </c>
      <c r="M22" s="176" t="s">
        <v>161</v>
      </c>
      <c r="N22" s="95"/>
      <c r="O22" s="175" t="s">
        <v>161</v>
      </c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72" t="s">
        <v>161</v>
      </c>
    </row>
    <row r="23" spans="1:21" s="58" customFormat="1" ht="12">
      <c r="A23" s="92" t="s">
        <v>9</v>
      </c>
      <c r="B23" s="205" t="s">
        <v>643</v>
      </c>
      <c r="C23" s="192" t="s">
        <v>161</v>
      </c>
      <c r="D23" s="192" t="s">
        <v>0</v>
      </c>
      <c r="E23" s="147"/>
      <c r="F23" s="148">
        <v>600</v>
      </c>
      <c r="G23" s="188" t="s">
        <v>0</v>
      </c>
      <c r="H2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88" t="str">
        <f>IF(Sklop17[[#This Row],[ZAHTEVANA SHEMA KAKOVOSTI]]&lt;&gt;"",Sklop17[[#This Row],[Preračunana masa/volumen/kos na enoto kg]],"")</f>
        <v/>
      </c>
      <c r="J23" s="101"/>
      <c r="K23" s="229" t="s">
        <v>161</v>
      </c>
      <c r="L23" s="229" t="s">
        <v>161</v>
      </c>
      <c r="M23" s="176" t="s">
        <v>161</v>
      </c>
      <c r="N23" s="95"/>
      <c r="O23" s="175" t="s">
        <v>161</v>
      </c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72" t="s">
        <v>161</v>
      </c>
    </row>
    <row r="24" spans="1:21" s="58" customFormat="1" ht="12">
      <c r="A24" s="87" t="s">
        <v>10</v>
      </c>
      <c r="B24" s="205" t="s">
        <v>644</v>
      </c>
      <c r="C24" s="192" t="s">
        <v>161</v>
      </c>
      <c r="D24" s="192" t="s">
        <v>0</v>
      </c>
      <c r="E24" s="147"/>
      <c r="F24" s="148">
        <v>600</v>
      </c>
      <c r="G24" s="188" t="s">
        <v>0</v>
      </c>
      <c r="H2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88" t="str">
        <f>IF(Sklop17[[#This Row],[ZAHTEVANA SHEMA KAKOVOSTI]]&lt;&gt;"",Sklop17[[#This Row],[Preračunana masa/volumen/kos na enoto kg]],"")</f>
        <v/>
      </c>
      <c r="J24" s="101"/>
      <c r="K24" s="229" t="s">
        <v>161</v>
      </c>
      <c r="L24" s="229" t="s">
        <v>161</v>
      </c>
      <c r="M24" s="176" t="s">
        <v>161</v>
      </c>
      <c r="N24" s="95"/>
      <c r="O24" s="175" t="s">
        <v>161</v>
      </c>
      <c r="P24" s="104"/>
      <c r="Q24" s="95">
        <f>+Sklop17[[#This Row],[cena/enota brez DDV v EUR]]*Sklop17[[#This Row],[Stopnja DDV (%)]]</f>
        <v>0</v>
      </c>
      <c r="R24" s="95">
        <f>+Sklop17[[#This Row],[cena/enota brez DDV v EUR]]+Sklop17[[#This Row],[Davek (EUR)]]</f>
        <v>0</v>
      </c>
      <c r="S24" s="95">
        <f>+Sklop17[[#This Row],[cena/enota brez DDV v EUR]]*Sklop17[[#This Row],[Okvirna količina]]</f>
        <v>0</v>
      </c>
      <c r="T24" s="95">
        <f>+Sklop17[[#This Row],[Končna cena/enoto mere (EUR) z DDV]]*Sklop17[[#This Row],[Okvirna količina]]</f>
        <v>0</v>
      </c>
      <c r="U24" s="172" t="s">
        <v>161</v>
      </c>
    </row>
    <row r="25" spans="1:21" s="58" customFormat="1" ht="12">
      <c r="A25" s="92" t="s">
        <v>11</v>
      </c>
      <c r="B25" s="205" t="s">
        <v>645</v>
      </c>
      <c r="C25" s="192" t="s">
        <v>161</v>
      </c>
      <c r="D25" s="192" t="s">
        <v>0</v>
      </c>
      <c r="E25" s="147"/>
      <c r="F25" s="148">
        <v>600</v>
      </c>
      <c r="G25" s="188" t="s">
        <v>0</v>
      </c>
      <c r="H2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88" t="str">
        <f>IF(Sklop17[[#This Row],[ZAHTEVANA SHEMA KAKOVOSTI]]&lt;&gt;"",Sklop17[[#This Row],[Preračunana masa/volumen/kos na enoto kg]],"")</f>
        <v/>
      </c>
      <c r="J25" s="101"/>
      <c r="K25" s="229" t="s">
        <v>161</v>
      </c>
      <c r="L25" s="229" t="s">
        <v>161</v>
      </c>
      <c r="M25" s="176" t="s">
        <v>161</v>
      </c>
      <c r="N25" s="95"/>
      <c r="O25" s="175" t="s">
        <v>161</v>
      </c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72" t="s">
        <v>161</v>
      </c>
    </row>
    <row r="26" spans="1:21" s="58" customFormat="1" ht="12">
      <c r="A26" s="87" t="s">
        <v>12</v>
      </c>
      <c r="B26" s="205" t="s">
        <v>646</v>
      </c>
      <c r="C26" s="192" t="s">
        <v>161</v>
      </c>
      <c r="D26" s="192" t="s">
        <v>0</v>
      </c>
      <c r="E26" s="147"/>
      <c r="F26" s="148">
        <v>600</v>
      </c>
      <c r="G26" s="188" t="s">
        <v>0</v>
      </c>
      <c r="H2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88" t="str">
        <f>IF(Sklop17[[#This Row],[ZAHTEVANA SHEMA KAKOVOSTI]]&lt;&gt;"",Sklop17[[#This Row],[Preračunana masa/volumen/kos na enoto kg]],"")</f>
        <v/>
      </c>
      <c r="J26" s="101"/>
      <c r="K26" s="229" t="s">
        <v>161</v>
      </c>
      <c r="L26" s="229" t="s">
        <v>161</v>
      </c>
      <c r="M26" s="176" t="s">
        <v>161</v>
      </c>
      <c r="N26" s="95"/>
      <c r="O26" s="175" t="s">
        <v>161</v>
      </c>
      <c r="P26" s="104"/>
      <c r="Q26" s="95">
        <f>+Sklop17[[#This Row],[cena/enota brez DDV v EUR]]*Sklop17[[#This Row],[Stopnja DDV (%)]]</f>
        <v>0</v>
      </c>
      <c r="R26" s="95">
        <f>+Sklop17[[#This Row],[cena/enota brez DDV v EUR]]+Sklop17[[#This Row],[Davek (EUR)]]</f>
        <v>0</v>
      </c>
      <c r="S26" s="95">
        <f>+Sklop17[[#This Row],[cena/enota brez DDV v EUR]]*Sklop17[[#This Row],[Okvirna količina]]</f>
        <v>0</v>
      </c>
      <c r="T26" s="95">
        <f>+Sklop17[[#This Row],[Končna cena/enoto mere (EUR) z DDV]]*Sklop17[[#This Row],[Okvirna količina]]</f>
        <v>0</v>
      </c>
      <c r="U26" s="172" t="s">
        <v>161</v>
      </c>
    </row>
    <row r="27" spans="1:21" s="58" customFormat="1" ht="12">
      <c r="A27" s="92" t="s">
        <v>13</v>
      </c>
      <c r="B27" s="206" t="s">
        <v>647</v>
      </c>
      <c r="C27" s="192" t="s">
        <v>161</v>
      </c>
      <c r="D27" s="192" t="s">
        <v>0</v>
      </c>
      <c r="E27" s="147"/>
      <c r="F27" s="148">
        <v>600</v>
      </c>
      <c r="G27" s="188" t="s">
        <v>0</v>
      </c>
      <c r="H2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7" s="88" t="str">
        <f>IF(Sklop17[[#This Row],[ZAHTEVANA SHEMA KAKOVOSTI]]&lt;&gt;"",Sklop17[[#This Row],[Preračunana masa/volumen/kos na enoto kg]],"")</f>
        <v/>
      </c>
      <c r="J27" s="101"/>
      <c r="K27" s="229" t="s">
        <v>161</v>
      </c>
      <c r="L27" s="229" t="s">
        <v>161</v>
      </c>
      <c r="M27" s="176" t="s">
        <v>161</v>
      </c>
      <c r="N27" s="95"/>
      <c r="O27" s="175" t="s">
        <v>161</v>
      </c>
      <c r="P27" s="104"/>
      <c r="Q27" s="95">
        <f>+Sklop17[[#This Row],[cena/enota brez DDV v EUR]]*Sklop17[[#This Row],[Stopnja DDV (%)]]</f>
        <v>0</v>
      </c>
      <c r="R27" s="95">
        <f>+Sklop17[[#This Row],[cena/enota brez DDV v EUR]]+Sklop17[[#This Row],[Davek (EUR)]]</f>
        <v>0</v>
      </c>
      <c r="S27" s="95">
        <f>+Sklop17[[#This Row],[cena/enota brez DDV v EUR]]*Sklop17[[#This Row],[Okvirna količina]]</f>
        <v>0</v>
      </c>
      <c r="T27" s="95">
        <f>+Sklop17[[#This Row],[Končna cena/enoto mere (EUR) z DDV]]*Sklop17[[#This Row],[Okvirna količina]]</f>
        <v>0</v>
      </c>
      <c r="U27" s="172" t="s">
        <v>161</v>
      </c>
    </row>
    <row r="28" spans="1:21" s="58" customFormat="1" ht="12">
      <c r="A28" s="87" t="s">
        <v>14</v>
      </c>
      <c r="B28" s="205" t="s">
        <v>648</v>
      </c>
      <c r="C28" s="192" t="s">
        <v>161</v>
      </c>
      <c r="D28" s="192" t="s">
        <v>0</v>
      </c>
      <c r="E28" s="147"/>
      <c r="F28" s="148">
        <v>1600</v>
      </c>
      <c r="G28" s="188" t="s">
        <v>0</v>
      </c>
      <c r="H2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8" s="88" t="str">
        <f>IF(Sklop17[[#This Row],[ZAHTEVANA SHEMA KAKOVOSTI]]&lt;&gt;"",Sklop17[[#This Row],[Preračunana masa/volumen/kos na enoto kg]],"")</f>
        <v/>
      </c>
      <c r="J28" s="101"/>
      <c r="K28" s="229" t="s">
        <v>161</v>
      </c>
      <c r="L28" s="229" t="s">
        <v>161</v>
      </c>
      <c r="M28" s="176" t="s">
        <v>161</v>
      </c>
      <c r="N28" s="95"/>
      <c r="O28" s="175" t="s">
        <v>161</v>
      </c>
      <c r="P28" s="104"/>
      <c r="Q28" s="95">
        <f>+Sklop17[[#This Row],[cena/enota brez DDV v EUR]]*Sklop17[[#This Row],[Stopnja DDV (%)]]</f>
        <v>0</v>
      </c>
      <c r="R28" s="95">
        <f>+Sklop17[[#This Row],[cena/enota brez DDV v EUR]]+Sklop17[[#This Row],[Davek (EUR)]]</f>
        <v>0</v>
      </c>
      <c r="S28" s="95">
        <f>+Sklop17[[#This Row],[cena/enota brez DDV v EUR]]*Sklop17[[#This Row],[Okvirna količina]]</f>
        <v>0</v>
      </c>
      <c r="T28" s="95">
        <f>+Sklop17[[#This Row],[Končna cena/enoto mere (EUR) z DDV]]*Sklop17[[#This Row],[Okvirna količina]]</f>
        <v>0</v>
      </c>
      <c r="U28" s="172" t="s">
        <v>161</v>
      </c>
    </row>
    <row r="29" spans="1:21" s="58" customFormat="1" ht="12">
      <c r="A29" s="92" t="s">
        <v>15</v>
      </c>
      <c r="B29" s="199" t="s">
        <v>649</v>
      </c>
      <c r="C29" s="192" t="s">
        <v>161</v>
      </c>
      <c r="D29" s="192" t="s">
        <v>0</v>
      </c>
      <c r="E29" s="147"/>
      <c r="F29" s="148">
        <v>600</v>
      </c>
      <c r="G29" s="188" t="s">
        <v>0</v>
      </c>
      <c r="H2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9" s="88" t="str">
        <f>IF(Sklop17[[#This Row],[ZAHTEVANA SHEMA KAKOVOSTI]]&lt;&gt;"",Sklop17[[#This Row],[Preračunana masa/volumen/kos na enoto kg]],"")</f>
        <v/>
      </c>
      <c r="J29" s="101"/>
      <c r="K29" s="229" t="s">
        <v>161</v>
      </c>
      <c r="L29" s="229" t="s">
        <v>161</v>
      </c>
      <c r="M29" s="176" t="s">
        <v>161</v>
      </c>
      <c r="N29" s="95"/>
      <c r="O29" s="175" t="s">
        <v>161</v>
      </c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72" t="s">
        <v>161</v>
      </c>
    </row>
    <row r="30" spans="1:21" s="58" customFormat="1" ht="12">
      <c r="A30" s="87" t="s">
        <v>16</v>
      </c>
      <c r="B30" s="199" t="s">
        <v>650</v>
      </c>
      <c r="C30" s="192" t="s">
        <v>161</v>
      </c>
      <c r="D30" s="192" t="s">
        <v>0</v>
      </c>
      <c r="E30" s="147"/>
      <c r="F30" s="148">
        <v>1400</v>
      </c>
      <c r="G30" s="188" t="s">
        <v>0</v>
      </c>
      <c r="H3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0" s="88" t="str">
        <f>IF(Sklop17[[#This Row],[ZAHTEVANA SHEMA KAKOVOSTI]]&lt;&gt;"",Sklop17[[#This Row],[Preračunana masa/volumen/kos na enoto kg]],"")</f>
        <v/>
      </c>
      <c r="J30" s="101"/>
      <c r="K30" s="229" t="s">
        <v>161</v>
      </c>
      <c r="L30" s="229" t="s">
        <v>161</v>
      </c>
      <c r="M30" s="176" t="s">
        <v>161</v>
      </c>
      <c r="N30" s="95"/>
      <c r="O30" s="175" t="s">
        <v>161</v>
      </c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72" t="s">
        <v>161</v>
      </c>
    </row>
    <row r="31" spans="1:21" s="58" customFormat="1" ht="12">
      <c r="A31" s="92" t="s">
        <v>17</v>
      </c>
      <c r="B31" s="191" t="s">
        <v>651</v>
      </c>
      <c r="C31" s="192" t="s">
        <v>161</v>
      </c>
      <c r="D31" s="192" t="s">
        <v>0</v>
      </c>
      <c r="E31" s="147"/>
      <c r="F31" s="148">
        <v>400</v>
      </c>
      <c r="G31" s="188" t="s">
        <v>0</v>
      </c>
      <c r="H3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1" s="88" t="str">
        <f>IF(Sklop17[[#This Row],[ZAHTEVANA SHEMA KAKOVOSTI]]&lt;&gt;"",Sklop17[[#This Row],[Preračunana masa/volumen/kos na enoto kg]],"")</f>
        <v/>
      </c>
      <c r="J31" s="101"/>
      <c r="K31" s="229" t="s">
        <v>161</v>
      </c>
      <c r="L31" s="229" t="s">
        <v>161</v>
      </c>
      <c r="M31" s="176" t="s">
        <v>161</v>
      </c>
      <c r="N31" s="95"/>
      <c r="O31" s="175" t="s">
        <v>161</v>
      </c>
      <c r="P31" s="104"/>
      <c r="Q31" s="95">
        <f>+Sklop17[[#This Row],[cena/enota brez DDV v EUR]]*Sklop17[[#This Row],[Stopnja DDV (%)]]</f>
        <v>0</v>
      </c>
      <c r="R31" s="95">
        <f>+Sklop17[[#This Row],[cena/enota brez DDV v EUR]]+Sklop17[[#This Row],[Davek (EUR)]]</f>
        <v>0</v>
      </c>
      <c r="S31" s="95">
        <f>+Sklop17[[#This Row],[cena/enota brez DDV v EUR]]*Sklop17[[#This Row],[Okvirna količina]]</f>
        <v>0</v>
      </c>
      <c r="T31" s="95">
        <f>+Sklop17[[#This Row],[Končna cena/enoto mere (EUR) z DDV]]*Sklop17[[#This Row],[Okvirna količina]]</f>
        <v>0</v>
      </c>
      <c r="U31" s="172" t="s">
        <v>161</v>
      </c>
    </row>
    <row r="32" spans="1:21" s="58" customFormat="1" ht="12">
      <c r="A32" s="87" t="s">
        <v>18</v>
      </c>
      <c r="B32" s="207" t="s">
        <v>652</v>
      </c>
      <c r="C32" s="192" t="s">
        <v>161</v>
      </c>
      <c r="D32" s="192" t="s">
        <v>0</v>
      </c>
      <c r="E32" s="147"/>
      <c r="F32" s="148">
        <v>1800</v>
      </c>
      <c r="G32" s="188" t="s">
        <v>0</v>
      </c>
      <c r="H3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2" s="88" t="str">
        <f>IF(Sklop17[[#This Row],[ZAHTEVANA SHEMA KAKOVOSTI]]&lt;&gt;"",Sklop17[[#This Row],[Preračunana masa/volumen/kos na enoto kg]],"")</f>
        <v/>
      </c>
      <c r="J32" s="101"/>
      <c r="K32" s="229" t="s">
        <v>161</v>
      </c>
      <c r="L32" s="229" t="s">
        <v>161</v>
      </c>
      <c r="M32" s="176" t="s">
        <v>161</v>
      </c>
      <c r="N32" s="95"/>
      <c r="O32" s="175" t="s">
        <v>161</v>
      </c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72" t="s">
        <v>161</v>
      </c>
    </row>
    <row r="33" spans="1:21" s="58" customFormat="1" ht="12">
      <c r="A33" s="92" t="s">
        <v>19</v>
      </c>
      <c r="B33" s="207" t="s">
        <v>653</v>
      </c>
      <c r="C33" s="192" t="s">
        <v>161</v>
      </c>
      <c r="D33" s="192" t="s">
        <v>0</v>
      </c>
      <c r="E33" s="147"/>
      <c r="F33" s="148">
        <v>200</v>
      </c>
      <c r="G33" s="188" t="s">
        <v>0</v>
      </c>
      <c r="H3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88" t="str">
        <f>IF(Sklop17[[#This Row],[ZAHTEVANA SHEMA KAKOVOSTI]]&lt;&gt;"",Sklop17[[#This Row],[Preračunana masa/volumen/kos na enoto kg]],"")</f>
        <v/>
      </c>
      <c r="J33" s="101"/>
      <c r="K33" s="229" t="s">
        <v>161</v>
      </c>
      <c r="L33" s="229" t="s">
        <v>161</v>
      </c>
      <c r="M33" s="176" t="s">
        <v>161</v>
      </c>
      <c r="N33" s="95"/>
      <c r="O33" s="175" t="s">
        <v>161</v>
      </c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72" t="s">
        <v>161</v>
      </c>
    </row>
    <row r="34" spans="1:21" s="58" customFormat="1" ht="12">
      <c r="A34" s="87" t="s">
        <v>20</v>
      </c>
      <c r="B34" s="207" t="s">
        <v>654</v>
      </c>
      <c r="C34" s="192" t="s">
        <v>161</v>
      </c>
      <c r="D34" s="192" t="s">
        <v>0</v>
      </c>
      <c r="E34" s="147"/>
      <c r="F34" s="148">
        <v>500</v>
      </c>
      <c r="G34" s="188" t="s">
        <v>0</v>
      </c>
      <c r="H3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4" s="88" t="str">
        <f>IF(Sklop17[[#This Row],[ZAHTEVANA SHEMA KAKOVOSTI]]&lt;&gt;"",Sklop17[[#This Row],[Preračunana masa/volumen/kos na enoto kg]],"")</f>
        <v/>
      </c>
      <c r="J34" s="101"/>
      <c r="K34" s="229" t="s">
        <v>161</v>
      </c>
      <c r="L34" s="229" t="s">
        <v>161</v>
      </c>
      <c r="M34" s="176" t="s">
        <v>161</v>
      </c>
      <c r="N34" s="95"/>
      <c r="O34" s="175" t="s">
        <v>161</v>
      </c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72" t="s">
        <v>161</v>
      </c>
    </row>
    <row r="35" spans="1:21" s="58" customFormat="1" ht="12">
      <c r="A35" s="92" t="s">
        <v>21</v>
      </c>
      <c r="B35" s="207" t="s">
        <v>655</v>
      </c>
      <c r="C35" s="192" t="s">
        <v>161</v>
      </c>
      <c r="D35" s="192" t="s">
        <v>0</v>
      </c>
      <c r="E35" s="147"/>
      <c r="F35" s="148">
        <v>20000</v>
      </c>
      <c r="G35" s="188" t="s">
        <v>0</v>
      </c>
      <c r="H3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20000</v>
      </c>
      <c r="I35" s="88" t="str">
        <f>IF(Sklop17[[#This Row],[ZAHTEVANA SHEMA KAKOVOSTI]]&lt;&gt;"",Sklop17[[#This Row],[Preračunana masa/volumen/kos na enoto kg]],"")</f>
        <v/>
      </c>
      <c r="J35" s="101"/>
      <c r="K35" s="229" t="s">
        <v>161</v>
      </c>
      <c r="L35" s="229" t="s">
        <v>161</v>
      </c>
      <c r="M35" s="176" t="s">
        <v>161</v>
      </c>
      <c r="N35" s="95"/>
      <c r="O35" s="175" t="s">
        <v>161</v>
      </c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72" t="s">
        <v>161</v>
      </c>
    </row>
    <row r="36" spans="1:21" s="58" customFormat="1" ht="12">
      <c r="A36" s="87" t="s">
        <v>22</v>
      </c>
      <c r="B36" s="207" t="s">
        <v>656</v>
      </c>
      <c r="C36" s="192" t="s">
        <v>161</v>
      </c>
      <c r="D36" s="192" t="s">
        <v>0</v>
      </c>
      <c r="E36" s="147"/>
      <c r="F36" s="148">
        <v>100</v>
      </c>
      <c r="G36" s="188" t="s">
        <v>0</v>
      </c>
      <c r="H3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88" t="str">
        <f>IF(Sklop17[[#This Row],[ZAHTEVANA SHEMA KAKOVOSTI]]&lt;&gt;"",Sklop17[[#This Row],[Preračunana masa/volumen/kos na enoto kg]],"")</f>
        <v/>
      </c>
      <c r="J36" s="101"/>
      <c r="K36" s="229" t="s">
        <v>161</v>
      </c>
      <c r="L36" s="229" t="s">
        <v>161</v>
      </c>
      <c r="M36" s="176" t="s">
        <v>161</v>
      </c>
      <c r="N36" s="95"/>
      <c r="O36" s="175" t="s">
        <v>161</v>
      </c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72" t="s">
        <v>161</v>
      </c>
    </row>
    <row r="37" spans="1:21" s="58" customFormat="1" ht="12">
      <c r="A37" s="92" t="s">
        <v>23</v>
      </c>
      <c r="B37" s="205" t="s">
        <v>657</v>
      </c>
      <c r="C37" s="192" t="s">
        <v>161</v>
      </c>
      <c r="D37" s="192" t="s">
        <v>0</v>
      </c>
      <c r="E37" s="147"/>
      <c r="F37" s="148">
        <v>100</v>
      </c>
      <c r="G37" s="188" t="s">
        <v>0</v>
      </c>
      <c r="H3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88" t="str">
        <f>IF(Sklop17[[#This Row],[ZAHTEVANA SHEMA KAKOVOSTI]]&lt;&gt;"",Sklop17[[#This Row],[Preračunana masa/volumen/kos na enoto kg]],"")</f>
        <v/>
      </c>
      <c r="J37" s="101"/>
      <c r="K37" s="229" t="s">
        <v>161</v>
      </c>
      <c r="L37" s="229" t="s">
        <v>161</v>
      </c>
      <c r="M37" s="176" t="s">
        <v>161</v>
      </c>
      <c r="N37" s="95"/>
      <c r="O37" s="175" t="s">
        <v>161</v>
      </c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72" t="s">
        <v>161</v>
      </c>
    </row>
    <row r="38" spans="1:21" s="58" customFormat="1" ht="12">
      <c r="A38" s="87" t="s">
        <v>24</v>
      </c>
      <c r="B38" s="207" t="s">
        <v>658</v>
      </c>
      <c r="C38" s="192" t="s">
        <v>161</v>
      </c>
      <c r="D38" s="192" t="s">
        <v>0</v>
      </c>
      <c r="E38" s="147"/>
      <c r="F38" s="148">
        <v>500</v>
      </c>
      <c r="G38" s="188" t="s">
        <v>0</v>
      </c>
      <c r="H3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8" s="88" t="str">
        <f>IF(Sklop17[[#This Row],[ZAHTEVANA SHEMA KAKOVOSTI]]&lt;&gt;"",Sklop17[[#This Row],[Preračunana masa/volumen/kos na enoto kg]],"")</f>
        <v/>
      </c>
      <c r="J38" s="101"/>
      <c r="K38" s="229" t="s">
        <v>161</v>
      </c>
      <c r="L38" s="229" t="s">
        <v>161</v>
      </c>
      <c r="M38" s="176" t="s">
        <v>161</v>
      </c>
      <c r="N38" s="95"/>
      <c r="O38" s="175" t="s">
        <v>161</v>
      </c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72" t="s">
        <v>161</v>
      </c>
    </row>
    <row r="39" spans="1:21" s="58" customFormat="1" ht="12">
      <c r="A39" s="92" t="s">
        <v>25</v>
      </c>
      <c r="B39" s="207" t="s">
        <v>659</v>
      </c>
      <c r="C39" s="192" t="s">
        <v>161</v>
      </c>
      <c r="D39" s="192" t="s">
        <v>0</v>
      </c>
      <c r="E39" s="147"/>
      <c r="F39" s="148">
        <v>1400</v>
      </c>
      <c r="G39" s="188" t="s">
        <v>0</v>
      </c>
      <c r="H3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9" s="88" t="str">
        <f>IF(Sklop17[[#This Row],[ZAHTEVANA SHEMA KAKOVOSTI]]&lt;&gt;"",Sklop17[[#This Row],[Preračunana masa/volumen/kos na enoto kg]],"")</f>
        <v/>
      </c>
      <c r="J39" s="101"/>
      <c r="K39" s="229" t="s">
        <v>161</v>
      </c>
      <c r="L39" s="229" t="s">
        <v>161</v>
      </c>
      <c r="M39" s="176" t="s">
        <v>161</v>
      </c>
      <c r="N39" s="95"/>
      <c r="O39" s="175" t="s">
        <v>161</v>
      </c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72" t="s">
        <v>161</v>
      </c>
    </row>
    <row r="40" spans="1:21" s="58" customFormat="1" ht="36">
      <c r="A40" s="87" t="s">
        <v>26</v>
      </c>
      <c r="B40" s="207" t="s">
        <v>660</v>
      </c>
      <c r="C40" s="192" t="s">
        <v>161</v>
      </c>
      <c r="D40" s="192" t="s">
        <v>0</v>
      </c>
      <c r="E40" s="147"/>
      <c r="F40" s="148">
        <v>1000</v>
      </c>
      <c r="G40" s="188" t="s">
        <v>0</v>
      </c>
      <c r="H4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0" s="88" t="str">
        <f>IF(Sklop17[[#This Row],[ZAHTEVANA SHEMA KAKOVOSTI]]&lt;&gt;"",Sklop17[[#This Row],[Preračunana masa/volumen/kos na enoto kg]],"")</f>
        <v/>
      </c>
      <c r="J40" s="101"/>
      <c r="K40" s="229" t="s">
        <v>161</v>
      </c>
      <c r="L40" s="229" t="s">
        <v>161</v>
      </c>
      <c r="M40" s="176" t="s">
        <v>161</v>
      </c>
      <c r="N40" s="95"/>
      <c r="O40" s="175" t="s">
        <v>161</v>
      </c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72" t="s">
        <v>161</v>
      </c>
    </row>
    <row r="41" spans="1:21" s="58" customFormat="1" ht="12">
      <c r="A41" s="92" t="s">
        <v>27</v>
      </c>
      <c r="B41" s="207" t="s">
        <v>661</v>
      </c>
      <c r="C41" s="192" t="s">
        <v>161</v>
      </c>
      <c r="D41" s="192" t="s">
        <v>0</v>
      </c>
      <c r="E41" s="147"/>
      <c r="F41" s="148">
        <v>1400</v>
      </c>
      <c r="G41" s="188" t="s">
        <v>0</v>
      </c>
      <c r="H4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41" s="88" t="str">
        <f>IF(Sklop17[[#This Row],[ZAHTEVANA SHEMA KAKOVOSTI]]&lt;&gt;"",Sklop17[[#This Row],[Preračunana masa/volumen/kos na enoto kg]],"")</f>
        <v/>
      </c>
      <c r="J41" s="101"/>
      <c r="K41" s="229" t="s">
        <v>161</v>
      </c>
      <c r="L41" s="229" t="s">
        <v>161</v>
      </c>
      <c r="M41" s="176" t="s">
        <v>161</v>
      </c>
      <c r="N41" s="95"/>
      <c r="O41" s="175" t="s">
        <v>161</v>
      </c>
      <c r="P41" s="104"/>
      <c r="Q41" s="95">
        <f>+Sklop17[[#This Row],[cena/enota brez DDV v EUR]]*Sklop17[[#This Row],[Stopnja DDV (%)]]</f>
        <v>0</v>
      </c>
      <c r="R41" s="95">
        <f>+Sklop17[[#This Row],[cena/enota brez DDV v EUR]]+Sklop17[[#This Row],[Davek (EUR)]]</f>
        <v>0</v>
      </c>
      <c r="S41" s="95">
        <f>+Sklop17[[#This Row],[cena/enota brez DDV v EUR]]*Sklop17[[#This Row],[Okvirna količina]]</f>
        <v>0</v>
      </c>
      <c r="T41" s="95">
        <f>+Sklop17[[#This Row],[Končna cena/enoto mere (EUR) z DDV]]*Sklop17[[#This Row],[Okvirna količina]]</f>
        <v>0</v>
      </c>
      <c r="U41" s="172" t="s">
        <v>161</v>
      </c>
    </row>
    <row r="42" spans="1:21" s="58" customFormat="1" ht="12">
      <c r="A42" s="87" t="s">
        <v>28</v>
      </c>
      <c r="B42" s="207" t="s">
        <v>662</v>
      </c>
      <c r="C42" s="192" t="s">
        <v>161</v>
      </c>
      <c r="D42" s="192" t="s">
        <v>0</v>
      </c>
      <c r="E42" s="147"/>
      <c r="F42" s="148">
        <v>1800</v>
      </c>
      <c r="G42" s="188" t="s">
        <v>0</v>
      </c>
      <c r="H4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42" s="88" t="str">
        <f>IF(Sklop17[[#This Row],[ZAHTEVANA SHEMA KAKOVOSTI]]&lt;&gt;"",Sklop17[[#This Row],[Preračunana masa/volumen/kos na enoto kg]],"")</f>
        <v/>
      </c>
      <c r="J42" s="101"/>
      <c r="K42" s="229" t="s">
        <v>161</v>
      </c>
      <c r="L42" s="229" t="s">
        <v>161</v>
      </c>
      <c r="M42" s="176" t="s">
        <v>161</v>
      </c>
      <c r="N42" s="95"/>
      <c r="O42" s="175" t="s">
        <v>161</v>
      </c>
      <c r="P42" s="104"/>
      <c r="Q42" s="95">
        <f>+Sklop17[[#This Row],[cena/enota brez DDV v EUR]]*Sklop17[[#This Row],[Stopnja DDV (%)]]</f>
        <v>0</v>
      </c>
      <c r="R42" s="95">
        <f>+Sklop17[[#This Row],[cena/enota brez DDV v EUR]]+Sklop17[[#This Row],[Davek (EUR)]]</f>
        <v>0</v>
      </c>
      <c r="S42" s="95">
        <f>+Sklop17[[#This Row],[cena/enota brez DDV v EUR]]*Sklop17[[#This Row],[Okvirna količina]]</f>
        <v>0</v>
      </c>
      <c r="T42" s="95">
        <f>+Sklop17[[#This Row],[Končna cena/enoto mere (EUR) z DDV]]*Sklop17[[#This Row],[Okvirna količina]]</f>
        <v>0</v>
      </c>
      <c r="U42" s="172" t="s">
        <v>161</v>
      </c>
    </row>
    <row r="43" spans="1:21" s="58" customFormat="1" ht="12">
      <c r="A43" s="92" t="s">
        <v>29</v>
      </c>
      <c r="B43" s="205" t="s">
        <v>663</v>
      </c>
      <c r="C43" s="192" t="s">
        <v>161</v>
      </c>
      <c r="D43" s="192" t="s">
        <v>0</v>
      </c>
      <c r="E43" s="147"/>
      <c r="F43" s="148">
        <v>50</v>
      </c>
      <c r="G43" s="188" t="s">
        <v>0</v>
      </c>
      <c r="H4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88" t="str">
        <f>IF(Sklop17[[#This Row],[ZAHTEVANA SHEMA KAKOVOSTI]]&lt;&gt;"",Sklop17[[#This Row],[Preračunana masa/volumen/kos na enoto kg]],"")</f>
        <v/>
      </c>
      <c r="J43" s="101"/>
      <c r="K43" s="229" t="s">
        <v>161</v>
      </c>
      <c r="L43" s="229" t="s">
        <v>161</v>
      </c>
      <c r="M43" s="176" t="s">
        <v>161</v>
      </c>
      <c r="N43" s="95"/>
      <c r="O43" s="175" t="s">
        <v>161</v>
      </c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72" t="s">
        <v>161</v>
      </c>
    </row>
    <row r="44" spans="1:21" s="58" customFormat="1" ht="36">
      <c r="A44" s="87" t="s">
        <v>30</v>
      </c>
      <c r="B44" s="200" t="s">
        <v>664</v>
      </c>
      <c r="C44" s="192" t="s">
        <v>161</v>
      </c>
      <c r="D44" s="192" t="s">
        <v>0</v>
      </c>
      <c r="E44" s="147"/>
      <c r="F44" s="148">
        <v>1500</v>
      </c>
      <c r="G44" s="204" t="s">
        <v>0</v>
      </c>
      <c r="H4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44" s="148" t="str">
        <f>IF(Sklop17[[#This Row],[ZAHTEVANA SHEMA KAKOVOSTI]]&lt;&gt;"",Sklop17[[#This Row],[Preračunana masa/volumen/kos na enoto kg]],"")</f>
        <v/>
      </c>
      <c r="J44" s="193"/>
      <c r="K44" s="229" t="s">
        <v>161</v>
      </c>
      <c r="L44" s="229" t="s">
        <v>161</v>
      </c>
      <c r="M44" s="176" t="s">
        <v>161</v>
      </c>
      <c r="N44" s="194"/>
      <c r="O44" s="175" t="s">
        <v>161</v>
      </c>
      <c r="P44" s="195"/>
      <c r="Q44" s="194">
        <f>+Sklop17[[#This Row],[cena/enota brez DDV v EUR]]*Sklop17[[#This Row],[Stopnja DDV (%)]]</f>
        <v>0</v>
      </c>
      <c r="R44" s="194">
        <f>+Sklop17[[#This Row],[cena/enota brez DDV v EUR]]+Sklop17[[#This Row],[Davek (EUR)]]</f>
        <v>0</v>
      </c>
      <c r="S44" s="194">
        <f>+Sklop17[[#This Row],[cena/enota brez DDV v EUR]]*Sklop17[[#This Row],[Okvirna količina]]</f>
        <v>0</v>
      </c>
      <c r="T44" s="202">
        <f>+Sklop17[[#This Row],[Končna cena/enoto mere (EUR) z DDV]]*Sklop17[[#This Row],[Okvirna količina]]</f>
        <v>0</v>
      </c>
      <c r="U44" s="172" t="s">
        <v>161</v>
      </c>
    </row>
    <row r="45" spans="1:21" s="58" customFormat="1" ht="12">
      <c r="A45" s="92" t="s">
        <v>31</v>
      </c>
      <c r="B45" s="200" t="s">
        <v>665</v>
      </c>
      <c r="C45" s="192" t="s">
        <v>161</v>
      </c>
      <c r="D45" s="192" t="s">
        <v>0</v>
      </c>
      <c r="E45" s="147"/>
      <c r="F45" s="148">
        <v>200</v>
      </c>
      <c r="G45" s="204" t="s">
        <v>0</v>
      </c>
      <c r="H4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148" t="str">
        <f>IF(Sklop17[[#This Row],[ZAHTEVANA SHEMA KAKOVOSTI]]&lt;&gt;"",Sklop17[[#This Row],[Preračunana masa/volumen/kos na enoto kg]],"")</f>
        <v/>
      </c>
      <c r="J45" s="193"/>
      <c r="K45" s="229" t="s">
        <v>161</v>
      </c>
      <c r="L45" s="229" t="s">
        <v>161</v>
      </c>
      <c r="M45" s="176" t="s">
        <v>161</v>
      </c>
      <c r="N45" s="194"/>
      <c r="O45" s="175" t="s">
        <v>161</v>
      </c>
      <c r="P45" s="195"/>
      <c r="Q45" s="194">
        <f>+Sklop17[[#This Row],[cena/enota brez DDV v EUR]]*Sklop17[[#This Row],[Stopnja DDV (%)]]</f>
        <v>0</v>
      </c>
      <c r="R45" s="194">
        <f>+Sklop17[[#This Row],[cena/enota brez DDV v EUR]]+Sklop17[[#This Row],[Davek (EUR)]]</f>
        <v>0</v>
      </c>
      <c r="S45" s="194">
        <f>+Sklop17[[#This Row],[cena/enota brez DDV v EUR]]*Sklop17[[#This Row],[Okvirna količina]]</f>
        <v>0</v>
      </c>
      <c r="T45" s="202">
        <f>+Sklop17[[#This Row],[Končna cena/enoto mere (EUR) z DDV]]*Sklop17[[#This Row],[Okvirna količina]]</f>
        <v>0</v>
      </c>
      <c r="U45" s="172" t="s">
        <v>161</v>
      </c>
    </row>
    <row r="46" spans="1:21" s="58" customFormat="1" ht="12">
      <c r="A46" s="87" t="s">
        <v>32</v>
      </c>
      <c r="B46" s="200" t="s">
        <v>666</v>
      </c>
      <c r="C46" s="192" t="s">
        <v>161</v>
      </c>
      <c r="D46" s="192" t="s">
        <v>0</v>
      </c>
      <c r="E46" s="147"/>
      <c r="F46" s="148">
        <v>800</v>
      </c>
      <c r="G46" s="204" t="s">
        <v>0</v>
      </c>
      <c r="H4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46" s="148" t="str">
        <f>IF(Sklop17[[#This Row],[ZAHTEVANA SHEMA KAKOVOSTI]]&lt;&gt;"",Sklop17[[#This Row],[Preračunana masa/volumen/kos na enoto kg]],"")</f>
        <v/>
      </c>
      <c r="J46" s="193"/>
      <c r="K46" s="229" t="s">
        <v>161</v>
      </c>
      <c r="L46" s="229" t="s">
        <v>161</v>
      </c>
      <c r="M46" s="176" t="s">
        <v>161</v>
      </c>
      <c r="N46" s="194"/>
      <c r="O46" s="175" t="s">
        <v>161</v>
      </c>
      <c r="P46" s="195"/>
      <c r="Q46" s="194">
        <f>+Sklop17[[#This Row],[cena/enota brez DDV v EUR]]*Sklop17[[#This Row],[Stopnja DDV (%)]]</f>
        <v>0</v>
      </c>
      <c r="R46" s="194">
        <f>+Sklop17[[#This Row],[cena/enota brez DDV v EUR]]+Sklop17[[#This Row],[Davek (EUR)]]</f>
        <v>0</v>
      </c>
      <c r="S46" s="194">
        <f>+Sklop17[[#This Row],[cena/enota brez DDV v EUR]]*Sklop17[[#This Row],[Okvirna količina]]</f>
        <v>0</v>
      </c>
      <c r="T46" s="202">
        <f>+Sklop17[[#This Row],[Končna cena/enoto mere (EUR) z DDV]]*Sklop17[[#This Row],[Okvirna količina]]</f>
        <v>0</v>
      </c>
      <c r="U46" s="172" t="s">
        <v>161</v>
      </c>
    </row>
    <row r="47" spans="1:21" s="58" customFormat="1" ht="12">
      <c r="A47" s="92" t="s">
        <v>33</v>
      </c>
      <c r="B47" s="200" t="s">
        <v>667</v>
      </c>
      <c r="C47" s="192" t="s">
        <v>161</v>
      </c>
      <c r="D47" s="192" t="s">
        <v>0</v>
      </c>
      <c r="E47" s="147"/>
      <c r="F47" s="148">
        <v>500</v>
      </c>
      <c r="G47" s="204" t="s">
        <v>0</v>
      </c>
      <c r="H4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7" s="148" t="str">
        <f>IF(Sklop17[[#This Row],[ZAHTEVANA SHEMA KAKOVOSTI]]&lt;&gt;"",Sklop17[[#This Row],[Preračunana masa/volumen/kos na enoto kg]],"")</f>
        <v/>
      </c>
      <c r="J47" s="193"/>
      <c r="K47" s="229" t="s">
        <v>161</v>
      </c>
      <c r="L47" s="229" t="s">
        <v>161</v>
      </c>
      <c r="M47" s="176" t="s">
        <v>161</v>
      </c>
      <c r="N47" s="194"/>
      <c r="O47" s="175" t="s">
        <v>161</v>
      </c>
      <c r="P47" s="195"/>
      <c r="Q47" s="194">
        <f>+Sklop17[[#This Row],[cena/enota brez DDV v EUR]]*Sklop17[[#This Row],[Stopnja DDV (%)]]</f>
        <v>0</v>
      </c>
      <c r="R47" s="194">
        <f>+Sklop17[[#This Row],[cena/enota brez DDV v EUR]]+Sklop17[[#This Row],[Davek (EUR)]]</f>
        <v>0</v>
      </c>
      <c r="S47" s="194">
        <f>+Sklop17[[#This Row],[cena/enota brez DDV v EUR]]*Sklop17[[#This Row],[Okvirna količina]]</f>
        <v>0</v>
      </c>
      <c r="T47" s="202">
        <f>+Sklop17[[#This Row],[Končna cena/enoto mere (EUR) z DDV]]*Sklop17[[#This Row],[Okvirna količina]]</f>
        <v>0</v>
      </c>
      <c r="U47" s="172" t="s">
        <v>161</v>
      </c>
    </row>
    <row r="48" spans="1:21" s="58" customFormat="1" ht="36">
      <c r="A48" s="87" t="s">
        <v>34</v>
      </c>
      <c r="B48" s="200" t="s">
        <v>668</v>
      </c>
      <c r="C48" s="192" t="s">
        <v>161</v>
      </c>
      <c r="D48" s="192" t="s">
        <v>0</v>
      </c>
      <c r="E48" s="147"/>
      <c r="F48" s="148">
        <v>6000</v>
      </c>
      <c r="G48" s="204" t="s">
        <v>0</v>
      </c>
      <c r="H4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48" s="148" t="str">
        <f>IF(Sklop17[[#This Row],[ZAHTEVANA SHEMA KAKOVOSTI]]&lt;&gt;"",Sklop17[[#This Row],[Preračunana masa/volumen/kos na enoto kg]],"")</f>
        <v/>
      </c>
      <c r="J48" s="193"/>
      <c r="K48" s="229" t="s">
        <v>161</v>
      </c>
      <c r="L48" s="229" t="s">
        <v>161</v>
      </c>
      <c r="M48" s="176" t="s">
        <v>161</v>
      </c>
      <c r="N48" s="194"/>
      <c r="O48" s="175" t="s">
        <v>161</v>
      </c>
      <c r="P48" s="195"/>
      <c r="Q48" s="194">
        <f>+Sklop17[[#This Row],[cena/enota brez DDV v EUR]]*Sklop17[[#This Row],[Stopnja DDV (%)]]</f>
        <v>0</v>
      </c>
      <c r="R48" s="194">
        <f>+Sklop17[[#This Row],[cena/enota brez DDV v EUR]]+Sklop17[[#This Row],[Davek (EUR)]]</f>
        <v>0</v>
      </c>
      <c r="S48" s="194">
        <f>+Sklop17[[#This Row],[cena/enota brez DDV v EUR]]*Sklop17[[#This Row],[Okvirna količina]]</f>
        <v>0</v>
      </c>
      <c r="T48" s="202">
        <f>+Sklop17[[#This Row],[Končna cena/enoto mere (EUR) z DDV]]*Sklop17[[#This Row],[Okvirna količina]]</f>
        <v>0</v>
      </c>
      <c r="U48" s="172" t="s">
        <v>161</v>
      </c>
    </row>
    <row r="49" spans="1:21" s="58" customFormat="1" ht="36">
      <c r="A49" s="92" t="s">
        <v>35</v>
      </c>
      <c r="B49" s="200" t="s">
        <v>669</v>
      </c>
      <c r="C49" s="192" t="s">
        <v>161</v>
      </c>
      <c r="D49" s="192" t="s">
        <v>0</v>
      </c>
      <c r="E49" s="147"/>
      <c r="F49" s="148">
        <v>500</v>
      </c>
      <c r="G49" s="204" t="s">
        <v>0</v>
      </c>
      <c r="H4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9" s="148" t="str">
        <f>IF(Sklop17[[#This Row],[ZAHTEVANA SHEMA KAKOVOSTI]]&lt;&gt;"",Sklop17[[#This Row],[Preračunana masa/volumen/kos na enoto kg]],"")</f>
        <v/>
      </c>
      <c r="J49" s="193"/>
      <c r="K49" s="229" t="s">
        <v>161</v>
      </c>
      <c r="L49" s="229" t="s">
        <v>161</v>
      </c>
      <c r="M49" s="176" t="s">
        <v>161</v>
      </c>
      <c r="N49" s="194"/>
      <c r="O49" s="175" t="s">
        <v>161</v>
      </c>
      <c r="P49" s="195"/>
      <c r="Q49" s="194">
        <f>+Sklop17[[#This Row],[cena/enota brez DDV v EUR]]*Sklop17[[#This Row],[Stopnja DDV (%)]]</f>
        <v>0</v>
      </c>
      <c r="R49" s="194">
        <f>+Sklop17[[#This Row],[cena/enota brez DDV v EUR]]+Sklop17[[#This Row],[Davek (EUR)]]</f>
        <v>0</v>
      </c>
      <c r="S49" s="194">
        <f>+Sklop17[[#This Row],[cena/enota brez DDV v EUR]]*Sklop17[[#This Row],[Okvirna količina]]</f>
        <v>0</v>
      </c>
      <c r="T49" s="202">
        <f>+Sklop17[[#This Row],[Končna cena/enoto mere (EUR) z DDV]]*Sklop17[[#This Row],[Okvirna količina]]</f>
        <v>0</v>
      </c>
      <c r="U49" s="172" t="s">
        <v>161</v>
      </c>
    </row>
    <row r="50" spans="1:21" s="58" customFormat="1" ht="12">
      <c r="A50" s="87" t="s">
        <v>36</v>
      </c>
      <c r="B50" s="200" t="s">
        <v>670</v>
      </c>
      <c r="C50" s="192" t="s">
        <v>161</v>
      </c>
      <c r="D50" s="192" t="s">
        <v>0</v>
      </c>
      <c r="E50" s="147"/>
      <c r="F50" s="148">
        <v>30</v>
      </c>
      <c r="G50" s="204" t="s">
        <v>0</v>
      </c>
      <c r="H5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148" t="str">
        <f>IF(Sklop17[[#This Row],[ZAHTEVANA SHEMA KAKOVOSTI]]&lt;&gt;"",Sklop17[[#This Row],[Preračunana masa/volumen/kos na enoto kg]],"")</f>
        <v/>
      </c>
      <c r="J50" s="193"/>
      <c r="K50" s="229" t="s">
        <v>161</v>
      </c>
      <c r="L50" s="229" t="s">
        <v>161</v>
      </c>
      <c r="M50" s="176" t="s">
        <v>161</v>
      </c>
      <c r="N50" s="194"/>
      <c r="O50" s="175" t="s">
        <v>161</v>
      </c>
      <c r="P50" s="195"/>
      <c r="Q50" s="194">
        <f>+Sklop17[[#This Row],[cena/enota brez DDV v EUR]]*Sklop17[[#This Row],[Stopnja DDV (%)]]</f>
        <v>0</v>
      </c>
      <c r="R50" s="194">
        <f>+Sklop17[[#This Row],[cena/enota brez DDV v EUR]]+Sklop17[[#This Row],[Davek (EUR)]]</f>
        <v>0</v>
      </c>
      <c r="S50" s="194">
        <f>+Sklop17[[#This Row],[cena/enota brez DDV v EUR]]*Sklop17[[#This Row],[Okvirna količina]]</f>
        <v>0</v>
      </c>
      <c r="T50" s="202">
        <f>+Sklop17[[#This Row],[Končna cena/enoto mere (EUR) z DDV]]*Sklop17[[#This Row],[Okvirna količina]]</f>
        <v>0</v>
      </c>
      <c r="U50" s="172" t="s">
        <v>161</v>
      </c>
    </row>
    <row r="51" spans="1:21" s="58" customFormat="1" ht="12">
      <c r="A51" s="92" t="s">
        <v>37</v>
      </c>
      <c r="B51" s="200" t="s">
        <v>671</v>
      </c>
      <c r="C51" s="192" t="s">
        <v>161</v>
      </c>
      <c r="D51" s="192" t="s">
        <v>0</v>
      </c>
      <c r="E51" s="147"/>
      <c r="F51" s="148">
        <v>5</v>
      </c>
      <c r="G51" s="204" t="s">
        <v>0</v>
      </c>
      <c r="H5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1" s="148" t="str">
        <f>IF(Sklop17[[#This Row],[ZAHTEVANA SHEMA KAKOVOSTI]]&lt;&gt;"",Sklop17[[#This Row],[Preračunana masa/volumen/kos na enoto kg]],"")</f>
        <v/>
      </c>
      <c r="J51" s="193"/>
      <c r="K51" s="229" t="s">
        <v>161</v>
      </c>
      <c r="L51" s="229" t="s">
        <v>161</v>
      </c>
      <c r="M51" s="176" t="s">
        <v>161</v>
      </c>
      <c r="N51" s="194"/>
      <c r="O51" s="175" t="s">
        <v>161</v>
      </c>
      <c r="P51" s="195"/>
      <c r="Q51" s="194">
        <f>+Sklop17[[#This Row],[cena/enota brez DDV v EUR]]*Sklop17[[#This Row],[Stopnja DDV (%)]]</f>
        <v>0</v>
      </c>
      <c r="R51" s="194">
        <f>+Sklop17[[#This Row],[cena/enota brez DDV v EUR]]+Sklop17[[#This Row],[Davek (EUR)]]</f>
        <v>0</v>
      </c>
      <c r="S51" s="194">
        <f>+Sklop17[[#This Row],[cena/enota brez DDV v EUR]]*Sklop17[[#This Row],[Okvirna količina]]</f>
        <v>0</v>
      </c>
      <c r="T51" s="202">
        <f>+Sklop17[[#This Row],[Končna cena/enoto mere (EUR) z DDV]]*Sklop17[[#This Row],[Okvirna količina]]</f>
        <v>0</v>
      </c>
      <c r="U51" s="172" t="s">
        <v>161</v>
      </c>
    </row>
    <row r="52" spans="1:21" s="58" customFormat="1" ht="12">
      <c r="A52" s="87" t="s">
        <v>38</v>
      </c>
      <c r="B52" s="200" t="s">
        <v>672</v>
      </c>
      <c r="C52" s="192" t="s">
        <v>161</v>
      </c>
      <c r="D52" s="192" t="s">
        <v>0</v>
      </c>
      <c r="E52" s="147"/>
      <c r="F52" s="148">
        <v>5</v>
      </c>
      <c r="G52" s="204" t="s">
        <v>0</v>
      </c>
      <c r="H5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2" s="148" t="str">
        <f>IF(Sklop17[[#This Row],[ZAHTEVANA SHEMA KAKOVOSTI]]&lt;&gt;"",Sklop17[[#This Row],[Preračunana masa/volumen/kos na enoto kg]],"")</f>
        <v/>
      </c>
      <c r="J52" s="193"/>
      <c r="K52" s="229" t="s">
        <v>161</v>
      </c>
      <c r="L52" s="229" t="s">
        <v>161</v>
      </c>
      <c r="M52" s="176" t="s">
        <v>161</v>
      </c>
      <c r="N52" s="194"/>
      <c r="O52" s="175" t="s">
        <v>161</v>
      </c>
      <c r="P52" s="195"/>
      <c r="Q52" s="194">
        <f>+Sklop17[[#This Row],[cena/enota brez DDV v EUR]]*Sklop17[[#This Row],[Stopnja DDV (%)]]</f>
        <v>0</v>
      </c>
      <c r="R52" s="194">
        <f>+Sklop17[[#This Row],[cena/enota brez DDV v EUR]]+Sklop17[[#This Row],[Davek (EUR)]]</f>
        <v>0</v>
      </c>
      <c r="S52" s="194">
        <f>+Sklop17[[#This Row],[cena/enota brez DDV v EUR]]*Sklop17[[#This Row],[Okvirna količina]]</f>
        <v>0</v>
      </c>
      <c r="T52" s="202">
        <f>+Sklop17[[#This Row],[Končna cena/enoto mere (EUR) z DDV]]*Sklop17[[#This Row],[Okvirna količina]]</f>
        <v>0</v>
      </c>
      <c r="U52" s="172" t="s">
        <v>161</v>
      </c>
    </row>
    <row r="53" spans="1:21" s="58" customFormat="1" ht="12">
      <c r="A53" s="92" t="s">
        <v>39</v>
      </c>
      <c r="B53" s="200" t="s">
        <v>673</v>
      </c>
      <c r="C53" s="192" t="s">
        <v>161</v>
      </c>
      <c r="D53" s="192" t="s">
        <v>0</v>
      </c>
      <c r="E53" s="147"/>
      <c r="F53" s="148">
        <v>50</v>
      </c>
      <c r="G53" s="204" t="s">
        <v>0</v>
      </c>
      <c r="H5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148" t="str">
        <f>IF(Sklop17[[#This Row],[ZAHTEVANA SHEMA KAKOVOSTI]]&lt;&gt;"",Sklop17[[#This Row],[Preračunana masa/volumen/kos na enoto kg]],"")</f>
        <v/>
      </c>
      <c r="J53" s="193"/>
      <c r="K53" s="229" t="s">
        <v>161</v>
      </c>
      <c r="L53" s="229" t="s">
        <v>161</v>
      </c>
      <c r="M53" s="176" t="s">
        <v>161</v>
      </c>
      <c r="N53" s="194"/>
      <c r="O53" s="175" t="s">
        <v>161</v>
      </c>
      <c r="P53" s="195"/>
      <c r="Q53" s="194">
        <f>+Sklop17[[#This Row],[cena/enota brez DDV v EUR]]*Sklop17[[#This Row],[Stopnja DDV (%)]]</f>
        <v>0</v>
      </c>
      <c r="R53" s="194">
        <f>+Sklop17[[#This Row],[cena/enota brez DDV v EUR]]+Sklop17[[#This Row],[Davek (EUR)]]</f>
        <v>0</v>
      </c>
      <c r="S53" s="194">
        <f>+Sklop17[[#This Row],[cena/enota brez DDV v EUR]]*Sklop17[[#This Row],[Okvirna količina]]</f>
        <v>0</v>
      </c>
      <c r="T53" s="202">
        <f>+Sklop17[[#This Row],[Končna cena/enoto mere (EUR) z DDV]]*Sklop17[[#This Row],[Okvirna količina]]</f>
        <v>0</v>
      </c>
      <c r="U53" s="172" t="s">
        <v>161</v>
      </c>
    </row>
    <row r="54" spans="1:21" s="58" customFormat="1" ht="12">
      <c r="A54" s="87" t="s">
        <v>40</v>
      </c>
      <c r="B54" s="200" t="s">
        <v>674</v>
      </c>
      <c r="C54" s="192" t="s">
        <v>161</v>
      </c>
      <c r="D54" s="192" t="s">
        <v>0</v>
      </c>
      <c r="E54" s="147"/>
      <c r="F54" s="148">
        <v>50</v>
      </c>
      <c r="G54" s="204" t="s">
        <v>0</v>
      </c>
      <c r="H5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4" s="148" t="str">
        <f>IF(Sklop17[[#This Row],[ZAHTEVANA SHEMA KAKOVOSTI]]&lt;&gt;"",Sklop17[[#This Row],[Preračunana masa/volumen/kos na enoto kg]],"")</f>
        <v/>
      </c>
      <c r="J54" s="193"/>
      <c r="K54" s="229" t="s">
        <v>161</v>
      </c>
      <c r="L54" s="229" t="s">
        <v>161</v>
      </c>
      <c r="M54" s="176" t="s">
        <v>161</v>
      </c>
      <c r="N54" s="194"/>
      <c r="O54" s="175" t="s">
        <v>161</v>
      </c>
      <c r="P54" s="195"/>
      <c r="Q54" s="194">
        <f>+Sklop17[[#This Row],[cena/enota brez DDV v EUR]]*Sklop17[[#This Row],[Stopnja DDV (%)]]</f>
        <v>0</v>
      </c>
      <c r="R54" s="194">
        <f>+Sklop17[[#This Row],[cena/enota brez DDV v EUR]]+Sklop17[[#This Row],[Davek (EUR)]]</f>
        <v>0</v>
      </c>
      <c r="S54" s="194">
        <f>+Sklop17[[#This Row],[cena/enota brez DDV v EUR]]*Sklop17[[#This Row],[Okvirna količina]]</f>
        <v>0</v>
      </c>
      <c r="T54" s="202">
        <f>+Sklop17[[#This Row],[Končna cena/enoto mere (EUR) z DDV]]*Sklop17[[#This Row],[Okvirna količina]]</f>
        <v>0</v>
      </c>
      <c r="U54" s="172" t="s">
        <v>161</v>
      </c>
    </row>
    <row r="55" spans="1:21" s="58" customFormat="1" ht="12">
      <c r="A55" s="92" t="s">
        <v>41</v>
      </c>
      <c r="B55" s="200" t="s">
        <v>675</v>
      </c>
      <c r="C55" s="192" t="s">
        <v>161</v>
      </c>
      <c r="D55" s="192" t="s">
        <v>0</v>
      </c>
      <c r="E55" s="147"/>
      <c r="F55" s="148">
        <v>400</v>
      </c>
      <c r="G55" s="204" t="s">
        <v>0</v>
      </c>
      <c r="H5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5" s="148" t="str">
        <f>IF(Sklop17[[#This Row],[ZAHTEVANA SHEMA KAKOVOSTI]]&lt;&gt;"",Sklop17[[#This Row],[Preračunana masa/volumen/kos na enoto kg]],"")</f>
        <v/>
      </c>
      <c r="J55" s="193"/>
      <c r="K55" s="229" t="s">
        <v>161</v>
      </c>
      <c r="L55" s="229" t="s">
        <v>161</v>
      </c>
      <c r="M55" s="176" t="s">
        <v>161</v>
      </c>
      <c r="N55" s="194"/>
      <c r="O55" s="175" t="s">
        <v>161</v>
      </c>
      <c r="P55" s="195"/>
      <c r="Q55" s="194">
        <f>+Sklop17[[#This Row],[cena/enota brez DDV v EUR]]*Sklop17[[#This Row],[Stopnja DDV (%)]]</f>
        <v>0</v>
      </c>
      <c r="R55" s="194">
        <f>+Sklop17[[#This Row],[cena/enota brez DDV v EUR]]+Sklop17[[#This Row],[Davek (EUR)]]</f>
        <v>0</v>
      </c>
      <c r="S55" s="194">
        <f>+Sklop17[[#This Row],[cena/enota brez DDV v EUR]]*Sklop17[[#This Row],[Okvirna količina]]</f>
        <v>0</v>
      </c>
      <c r="T55" s="202">
        <f>+Sklop17[[#This Row],[Končna cena/enoto mere (EUR) z DDV]]*Sklop17[[#This Row],[Okvirna količina]]</f>
        <v>0</v>
      </c>
      <c r="U55" s="172" t="s">
        <v>161</v>
      </c>
    </row>
    <row r="56" spans="1:21" s="58" customFormat="1" ht="12">
      <c r="A56" s="87" t="s">
        <v>42</v>
      </c>
      <c r="B56" s="200" t="s">
        <v>676</v>
      </c>
      <c r="C56" s="192" t="s">
        <v>161</v>
      </c>
      <c r="D56" s="192" t="s">
        <v>0</v>
      </c>
      <c r="E56" s="147"/>
      <c r="F56" s="148">
        <v>1600</v>
      </c>
      <c r="G56" s="204" t="s">
        <v>0</v>
      </c>
      <c r="H5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56" s="148" t="str">
        <f>IF(Sklop17[[#This Row],[ZAHTEVANA SHEMA KAKOVOSTI]]&lt;&gt;"",Sklop17[[#This Row],[Preračunana masa/volumen/kos na enoto kg]],"")</f>
        <v/>
      </c>
      <c r="J56" s="193"/>
      <c r="K56" s="229" t="s">
        <v>161</v>
      </c>
      <c r="L56" s="229" t="s">
        <v>161</v>
      </c>
      <c r="M56" s="176" t="s">
        <v>161</v>
      </c>
      <c r="N56" s="194"/>
      <c r="O56" s="175" t="s">
        <v>161</v>
      </c>
      <c r="P56" s="195"/>
      <c r="Q56" s="194">
        <f>+Sklop17[[#This Row],[cena/enota brez DDV v EUR]]*Sklop17[[#This Row],[Stopnja DDV (%)]]</f>
        <v>0</v>
      </c>
      <c r="R56" s="194">
        <f>+Sklop17[[#This Row],[cena/enota brez DDV v EUR]]+Sklop17[[#This Row],[Davek (EUR)]]</f>
        <v>0</v>
      </c>
      <c r="S56" s="194">
        <f>+Sklop17[[#This Row],[cena/enota brez DDV v EUR]]*Sklop17[[#This Row],[Okvirna količina]]</f>
        <v>0</v>
      </c>
      <c r="T56" s="202">
        <f>+Sklop17[[#This Row],[Končna cena/enoto mere (EUR) z DDV]]*Sklop17[[#This Row],[Okvirna količina]]</f>
        <v>0</v>
      </c>
      <c r="U56" s="172" t="s">
        <v>161</v>
      </c>
    </row>
    <row r="57" spans="1:21" s="58" customFormat="1" ht="12">
      <c r="A57" s="92" t="s">
        <v>43</v>
      </c>
      <c r="B57" s="200" t="s">
        <v>677</v>
      </c>
      <c r="C57" s="192" t="s">
        <v>161</v>
      </c>
      <c r="D57" s="192" t="s">
        <v>0</v>
      </c>
      <c r="E57" s="147"/>
      <c r="F57" s="148">
        <v>50</v>
      </c>
      <c r="G57" s="204" t="s">
        <v>0</v>
      </c>
      <c r="H5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48" t="str">
        <f>IF(Sklop17[[#This Row],[ZAHTEVANA SHEMA KAKOVOSTI]]&lt;&gt;"",Sklop17[[#This Row],[Preračunana masa/volumen/kos na enoto kg]],"")</f>
        <v/>
      </c>
      <c r="J57" s="193"/>
      <c r="K57" s="229" t="s">
        <v>161</v>
      </c>
      <c r="L57" s="229" t="s">
        <v>161</v>
      </c>
      <c r="M57" s="176" t="s">
        <v>161</v>
      </c>
      <c r="N57" s="194"/>
      <c r="O57" s="175" t="s">
        <v>161</v>
      </c>
      <c r="P57" s="195"/>
      <c r="Q57" s="194">
        <f>+Sklop17[[#This Row],[cena/enota brez DDV v EUR]]*Sklop17[[#This Row],[Stopnja DDV (%)]]</f>
        <v>0</v>
      </c>
      <c r="R57" s="194">
        <f>+Sklop17[[#This Row],[cena/enota brez DDV v EUR]]+Sklop17[[#This Row],[Davek (EUR)]]</f>
        <v>0</v>
      </c>
      <c r="S57" s="194">
        <f>+Sklop17[[#This Row],[cena/enota brez DDV v EUR]]*Sklop17[[#This Row],[Okvirna količina]]</f>
        <v>0</v>
      </c>
      <c r="T57" s="202">
        <f>+Sklop17[[#This Row],[Končna cena/enoto mere (EUR) z DDV]]*Sklop17[[#This Row],[Okvirna količina]]</f>
        <v>0</v>
      </c>
      <c r="U57" s="172" t="s">
        <v>161</v>
      </c>
    </row>
    <row r="58" spans="1:21" s="58" customFormat="1" ht="12">
      <c r="A58" s="87" t="s">
        <v>48</v>
      </c>
      <c r="B58" s="200" t="s">
        <v>678</v>
      </c>
      <c r="C58" s="192" t="s">
        <v>161</v>
      </c>
      <c r="D58" s="192" t="s">
        <v>0</v>
      </c>
      <c r="E58" s="147"/>
      <c r="F58" s="148">
        <v>200</v>
      </c>
      <c r="G58" s="204" t="s">
        <v>0</v>
      </c>
      <c r="H5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8" s="148" t="str">
        <f>IF(Sklop17[[#This Row],[ZAHTEVANA SHEMA KAKOVOSTI]]&lt;&gt;"",Sklop17[[#This Row],[Preračunana masa/volumen/kos na enoto kg]],"")</f>
        <v/>
      </c>
      <c r="J58" s="193"/>
      <c r="K58" s="229" t="s">
        <v>161</v>
      </c>
      <c r="L58" s="229" t="s">
        <v>161</v>
      </c>
      <c r="M58" s="176" t="s">
        <v>161</v>
      </c>
      <c r="N58" s="194"/>
      <c r="O58" s="175" t="s">
        <v>161</v>
      </c>
      <c r="P58" s="195"/>
      <c r="Q58" s="194">
        <f>+Sklop17[[#This Row],[cena/enota brez DDV v EUR]]*Sklop17[[#This Row],[Stopnja DDV (%)]]</f>
        <v>0</v>
      </c>
      <c r="R58" s="194">
        <f>+Sklop17[[#This Row],[cena/enota brez DDV v EUR]]+Sklop17[[#This Row],[Davek (EUR)]]</f>
        <v>0</v>
      </c>
      <c r="S58" s="194">
        <f>+Sklop17[[#This Row],[cena/enota brez DDV v EUR]]*Sklop17[[#This Row],[Okvirna količina]]</f>
        <v>0</v>
      </c>
      <c r="T58" s="202">
        <f>+Sklop17[[#This Row],[Končna cena/enoto mere (EUR) z DDV]]*Sklop17[[#This Row],[Okvirna količina]]</f>
        <v>0</v>
      </c>
      <c r="U58" s="172" t="s">
        <v>161</v>
      </c>
    </row>
    <row r="59" spans="1:21" s="58" customFormat="1" ht="12">
      <c r="A59" s="92" t="s">
        <v>44</v>
      </c>
      <c r="B59" s="200" t="s">
        <v>679</v>
      </c>
      <c r="C59" s="192" t="s">
        <v>161</v>
      </c>
      <c r="D59" s="192" t="s">
        <v>0</v>
      </c>
      <c r="E59" s="147"/>
      <c r="F59" s="148">
        <v>2000</v>
      </c>
      <c r="G59" s="204" t="s">
        <v>0</v>
      </c>
      <c r="H5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59" s="148" t="str">
        <f>IF(Sklop17[[#This Row],[ZAHTEVANA SHEMA KAKOVOSTI]]&lt;&gt;"",Sklop17[[#This Row],[Preračunana masa/volumen/kos na enoto kg]],"")</f>
        <v/>
      </c>
      <c r="J59" s="193"/>
      <c r="K59" s="229" t="s">
        <v>161</v>
      </c>
      <c r="L59" s="229" t="s">
        <v>161</v>
      </c>
      <c r="M59" s="176" t="s">
        <v>161</v>
      </c>
      <c r="N59" s="194"/>
      <c r="O59" s="175" t="s">
        <v>161</v>
      </c>
      <c r="P59" s="195"/>
      <c r="Q59" s="194">
        <f>+Sklop17[[#This Row],[cena/enota brez DDV v EUR]]*Sklop17[[#This Row],[Stopnja DDV (%)]]</f>
        <v>0</v>
      </c>
      <c r="R59" s="194">
        <f>+Sklop17[[#This Row],[cena/enota brez DDV v EUR]]+Sklop17[[#This Row],[Davek (EUR)]]</f>
        <v>0</v>
      </c>
      <c r="S59" s="194">
        <f>+Sklop17[[#This Row],[cena/enota brez DDV v EUR]]*Sklop17[[#This Row],[Okvirna količina]]</f>
        <v>0</v>
      </c>
      <c r="T59" s="202">
        <f>+Sklop17[[#This Row],[Končna cena/enoto mere (EUR) z DDV]]*Sklop17[[#This Row],[Okvirna količina]]</f>
        <v>0</v>
      </c>
      <c r="U59" s="172" t="s">
        <v>161</v>
      </c>
    </row>
    <row r="60" spans="1:21" s="58" customFormat="1" ht="12">
      <c r="A60" s="87" t="s">
        <v>45</v>
      </c>
      <c r="B60" s="200" t="s">
        <v>680</v>
      </c>
      <c r="C60" s="192" t="s">
        <v>161</v>
      </c>
      <c r="D60" s="192" t="s">
        <v>0</v>
      </c>
      <c r="E60" s="147"/>
      <c r="F60" s="148">
        <v>100</v>
      </c>
      <c r="G60" s="204" t="s">
        <v>0</v>
      </c>
      <c r="H6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0" s="148" t="str">
        <f>IF(Sklop17[[#This Row],[ZAHTEVANA SHEMA KAKOVOSTI]]&lt;&gt;"",Sklop17[[#This Row],[Preračunana masa/volumen/kos na enoto kg]],"")</f>
        <v/>
      </c>
      <c r="J60" s="193"/>
      <c r="K60" s="229" t="s">
        <v>161</v>
      </c>
      <c r="L60" s="229" t="s">
        <v>161</v>
      </c>
      <c r="M60" s="176" t="s">
        <v>161</v>
      </c>
      <c r="N60" s="194"/>
      <c r="O60" s="175" t="s">
        <v>161</v>
      </c>
      <c r="P60" s="195"/>
      <c r="Q60" s="194">
        <f>+Sklop17[[#This Row],[cena/enota brez DDV v EUR]]*Sklop17[[#This Row],[Stopnja DDV (%)]]</f>
        <v>0</v>
      </c>
      <c r="R60" s="194">
        <f>+Sklop17[[#This Row],[cena/enota brez DDV v EUR]]+Sklop17[[#This Row],[Davek (EUR)]]</f>
        <v>0</v>
      </c>
      <c r="S60" s="194">
        <f>+Sklop17[[#This Row],[cena/enota brez DDV v EUR]]*Sklop17[[#This Row],[Okvirna količina]]</f>
        <v>0</v>
      </c>
      <c r="T60" s="202">
        <f>+Sklop17[[#This Row],[Končna cena/enoto mere (EUR) z DDV]]*Sklop17[[#This Row],[Okvirna količina]]</f>
        <v>0</v>
      </c>
      <c r="U60" s="172" t="s">
        <v>161</v>
      </c>
    </row>
    <row r="61" spans="1:21" s="58" customFormat="1" ht="12">
      <c r="A61" s="92" t="s">
        <v>49</v>
      </c>
      <c r="B61" s="200" t="s">
        <v>681</v>
      </c>
      <c r="C61" s="192" t="s">
        <v>161</v>
      </c>
      <c r="D61" s="192" t="s">
        <v>0</v>
      </c>
      <c r="E61" s="147"/>
      <c r="F61" s="148">
        <v>4000</v>
      </c>
      <c r="G61" s="204" t="s">
        <v>0</v>
      </c>
      <c r="H6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61" s="148" t="str">
        <f>IF(Sklop17[[#This Row],[ZAHTEVANA SHEMA KAKOVOSTI]]&lt;&gt;"",Sklop17[[#This Row],[Preračunana masa/volumen/kos na enoto kg]],"")</f>
        <v/>
      </c>
      <c r="J61" s="193"/>
      <c r="K61" s="229" t="s">
        <v>161</v>
      </c>
      <c r="L61" s="229" t="s">
        <v>161</v>
      </c>
      <c r="M61" s="176" t="s">
        <v>161</v>
      </c>
      <c r="N61" s="194"/>
      <c r="O61" s="175" t="s">
        <v>161</v>
      </c>
      <c r="P61" s="195"/>
      <c r="Q61" s="194">
        <f>+Sklop17[[#This Row],[cena/enota brez DDV v EUR]]*Sklop17[[#This Row],[Stopnja DDV (%)]]</f>
        <v>0</v>
      </c>
      <c r="R61" s="194">
        <f>+Sklop17[[#This Row],[cena/enota brez DDV v EUR]]+Sklop17[[#This Row],[Davek (EUR)]]</f>
        <v>0</v>
      </c>
      <c r="S61" s="194">
        <f>+Sklop17[[#This Row],[cena/enota brez DDV v EUR]]*Sklop17[[#This Row],[Okvirna količina]]</f>
        <v>0</v>
      </c>
      <c r="T61" s="202">
        <f>+Sklop17[[#This Row],[Končna cena/enoto mere (EUR) z DDV]]*Sklop17[[#This Row],[Okvirna količina]]</f>
        <v>0</v>
      </c>
      <c r="U61" s="172" t="s">
        <v>161</v>
      </c>
    </row>
    <row r="62" spans="1:21" s="58" customFormat="1" ht="12">
      <c r="A62" s="87" t="s">
        <v>50</v>
      </c>
      <c r="B62" s="200" t="s">
        <v>682</v>
      </c>
      <c r="C62" s="192" t="s">
        <v>161</v>
      </c>
      <c r="D62" s="192" t="s">
        <v>0</v>
      </c>
      <c r="E62" s="147"/>
      <c r="F62" s="148">
        <v>160</v>
      </c>
      <c r="G62" s="204" t="s">
        <v>0</v>
      </c>
      <c r="H6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62" s="148" t="str">
        <f>IF(Sklop17[[#This Row],[ZAHTEVANA SHEMA KAKOVOSTI]]&lt;&gt;"",Sklop17[[#This Row],[Preračunana masa/volumen/kos na enoto kg]],"")</f>
        <v/>
      </c>
      <c r="J62" s="193"/>
      <c r="K62" s="229" t="s">
        <v>161</v>
      </c>
      <c r="L62" s="229" t="s">
        <v>161</v>
      </c>
      <c r="M62" s="176" t="s">
        <v>161</v>
      </c>
      <c r="N62" s="194"/>
      <c r="O62" s="175" t="s">
        <v>161</v>
      </c>
      <c r="P62" s="195"/>
      <c r="Q62" s="194">
        <f>+Sklop17[[#This Row],[cena/enota brez DDV v EUR]]*Sklop17[[#This Row],[Stopnja DDV (%)]]</f>
        <v>0</v>
      </c>
      <c r="R62" s="194">
        <f>+Sklop17[[#This Row],[cena/enota brez DDV v EUR]]+Sklop17[[#This Row],[Davek (EUR)]]</f>
        <v>0</v>
      </c>
      <c r="S62" s="194">
        <f>+Sklop17[[#This Row],[cena/enota brez DDV v EUR]]*Sklop17[[#This Row],[Okvirna količina]]</f>
        <v>0</v>
      </c>
      <c r="T62" s="202">
        <f>+Sklop17[[#This Row],[Končna cena/enoto mere (EUR) z DDV]]*Sklop17[[#This Row],[Okvirna količina]]</f>
        <v>0</v>
      </c>
      <c r="U62" s="172" t="s">
        <v>161</v>
      </c>
    </row>
    <row r="63" spans="1:21" s="58" customFormat="1" ht="12">
      <c r="A63" s="92" t="s">
        <v>46</v>
      </c>
      <c r="B63" s="200" t="s">
        <v>683</v>
      </c>
      <c r="C63" s="192" t="s">
        <v>161</v>
      </c>
      <c r="D63" s="192" t="s">
        <v>0</v>
      </c>
      <c r="E63" s="147"/>
      <c r="F63" s="148">
        <v>50</v>
      </c>
      <c r="G63" s="204" t="s">
        <v>0</v>
      </c>
      <c r="H6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148" t="str">
        <f>IF(Sklop17[[#This Row],[ZAHTEVANA SHEMA KAKOVOSTI]]&lt;&gt;"",Sklop17[[#This Row],[Preračunana masa/volumen/kos na enoto kg]],"")</f>
        <v/>
      </c>
      <c r="J63" s="193"/>
      <c r="K63" s="229" t="s">
        <v>161</v>
      </c>
      <c r="L63" s="229" t="s">
        <v>161</v>
      </c>
      <c r="M63" s="176" t="s">
        <v>161</v>
      </c>
      <c r="N63" s="194"/>
      <c r="O63" s="175" t="s">
        <v>161</v>
      </c>
      <c r="P63" s="195"/>
      <c r="Q63" s="194">
        <f>+Sklop17[[#This Row],[cena/enota brez DDV v EUR]]*Sklop17[[#This Row],[Stopnja DDV (%)]]</f>
        <v>0</v>
      </c>
      <c r="R63" s="194">
        <f>+Sklop17[[#This Row],[cena/enota brez DDV v EUR]]+Sklop17[[#This Row],[Davek (EUR)]]</f>
        <v>0</v>
      </c>
      <c r="S63" s="194">
        <f>+Sklop17[[#This Row],[cena/enota brez DDV v EUR]]*Sklop17[[#This Row],[Okvirna količina]]</f>
        <v>0</v>
      </c>
      <c r="T63" s="202">
        <f>+Sklop17[[#This Row],[Končna cena/enoto mere (EUR) z DDV]]*Sklop17[[#This Row],[Okvirna količina]]</f>
        <v>0</v>
      </c>
      <c r="U63" s="172" t="s">
        <v>161</v>
      </c>
    </row>
    <row r="64" spans="1:21" s="58" customFormat="1" ht="12">
      <c r="A64" s="87" t="s">
        <v>51</v>
      </c>
      <c r="B64" s="200" t="s">
        <v>684</v>
      </c>
      <c r="C64" s="192" t="s">
        <v>161</v>
      </c>
      <c r="D64" s="192" t="s">
        <v>0</v>
      </c>
      <c r="E64" s="147"/>
      <c r="F64" s="148">
        <v>50</v>
      </c>
      <c r="G64" s="204" t="s">
        <v>0</v>
      </c>
      <c r="H6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48" t="str">
        <f>IF(Sklop17[[#This Row],[ZAHTEVANA SHEMA KAKOVOSTI]]&lt;&gt;"",Sklop17[[#This Row],[Preračunana masa/volumen/kos na enoto kg]],"")</f>
        <v/>
      </c>
      <c r="J64" s="193"/>
      <c r="K64" s="229" t="s">
        <v>161</v>
      </c>
      <c r="L64" s="229" t="s">
        <v>161</v>
      </c>
      <c r="M64" s="176" t="s">
        <v>161</v>
      </c>
      <c r="N64" s="194"/>
      <c r="O64" s="175" t="s">
        <v>161</v>
      </c>
      <c r="P64" s="195"/>
      <c r="Q64" s="194">
        <f>+Sklop17[[#This Row],[cena/enota brez DDV v EUR]]*Sklop17[[#This Row],[Stopnja DDV (%)]]</f>
        <v>0</v>
      </c>
      <c r="R64" s="194">
        <f>+Sklop17[[#This Row],[cena/enota brez DDV v EUR]]+Sklop17[[#This Row],[Davek (EUR)]]</f>
        <v>0</v>
      </c>
      <c r="S64" s="194">
        <f>+Sklop17[[#This Row],[cena/enota brez DDV v EUR]]*Sklop17[[#This Row],[Okvirna količina]]</f>
        <v>0</v>
      </c>
      <c r="T64" s="202">
        <f>+Sklop17[[#This Row],[Končna cena/enoto mere (EUR) z DDV]]*Sklop17[[#This Row],[Okvirna količina]]</f>
        <v>0</v>
      </c>
      <c r="U64" s="172" t="s">
        <v>161</v>
      </c>
    </row>
    <row r="65" spans="1:21" s="58" customFormat="1" ht="12">
      <c r="A65" s="92" t="s">
        <v>47</v>
      </c>
      <c r="B65" s="200" t="s">
        <v>685</v>
      </c>
      <c r="C65" s="192" t="s">
        <v>161</v>
      </c>
      <c r="D65" s="192" t="s">
        <v>0</v>
      </c>
      <c r="E65" s="147"/>
      <c r="F65" s="148">
        <v>20</v>
      </c>
      <c r="G65" s="204" t="s">
        <v>0</v>
      </c>
      <c r="H6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48" t="str">
        <f>IF(Sklop17[[#This Row],[ZAHTEVANA SHEMA KAKOVOSTI]]&lt;&gt;"",Sklop17[[#This Row],[Preračunana masa/volumen/kos na enoto kg]],"")</f>
        <v/>
      </c>
      <c r="J65" s="193"/>
      <c r="K65" s="229" t="s">
        <v>161</v>
      </c>
      <c r="L65" s="229" t="s">
        <v>161</v>
      </c>
      <c r="M65" s="176" t="s">
        <v>161</v>
      </c>
      <c r="N65" s="194"/>
      <c r="O65" s="175" t="s">
        <v>161</v>
      </c>
      <c r="P65" s="195"/>
      <c r="Q65" s="194">
        <f>+Sklop17[[#This Row],[cena/enota brez DDV v EUR]]*Sklop17[[#This Row],[Stopnja DDV (%)]]</f>
        <v>0</v>
      </c>
      <c r="R65" s="194">
        <f>+Sklop17[[#This Row],[cena/enota brez DDV v EUR]]+Sklop17[[#This Row],[Davek (EUR)]]</f>
        <v>0</v>
      </c>
      <c r="S65" s="194">
        <f>+Sklop17[[#This Row],[cena/enota brez DDV v EUR]]*Sklop17[[#This Row],[Okvirna količina]]</f>
        <v>0</v>
      </c>
      <c r="T65" s="202">
        <f>+Sklop17[[#This Row],[Končna cena/enoto mere (EUR) z DDV]]*Sklop17[[#This Row],[Okvirna količina]]</f>
        <v>0</v>
      </c>
      <c r="U65" s="172" t="s">
        <v>161</v>
      </c>
    </row>
    <row r="66" spans="1:21" s="58" customFormat="1" ht="12">
      <c r="A66" s="87" t="s">
        <v>52</v>
      </c>
      <c r="B66" s="200" t="s">
        <v>686</v>
      </c>
      <c r="C66" s="192" t="s">
        <v>161</v>
      </c>
      <c r="D66" s="192" t="s">
        <v>0</v>
      </c>
      <c r="E66" s="147"/>
      <c r="F66" s="148">
        <v>300</v>
      </c>
      <c r="G66" s="204" t="s">
        <v>0</v>
      </c>
      <c r="H6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66" s="148" t="str">
        <f>IF(Sklop17[[#This Row],[ZAHTEVANA SHEMA KAKOVOSTI]]&lt;&gt;"",Sklop17[[#This Row],[Preračunana masa/volumen/kos na enoto kg]],"")</f>
        <v/>
      </c>
      <c r="J66" s="193"/>
      <c r="K66" s="229" t="s">
        <v>161</v>
      </c>
      <c r="L66" s="229" t="s">
        <v>161</v>
      </c>
      <c r="M66" s="176" t="s">
        <v>161</v>
      </c>
      <c r="N66" s="194"/>
      <c r="O66" s="175" t="s">
        <v>161</v>
      </c>
      <c r="P66" s="195"/>
      <c r="Q66" s="194">
        <f>+Sklop17[[#This Row],[cena/enota brez DDV v EUR]]*Sklop17[[#This Row],[Stopnja DDV (%)]]</f>
        <v>0</v>
      </c>
      <c r="R66" s="194">
        <f>+Sklop17[[#This Row],[cena/enota brez DDV v EUR]]+Sklop17[[#This Row],[Davek (EUR)]]</f>
        <v>0</v>
      </c>
      <c r="S66" s="194">
        <f>+Sklop17[[#This Row],[cena/enota brez DDV v EUR]]*Sklop17[[#This Row],[Okvirna količina]]</f>
        <v>0</v>
      </c>
      <c r="T66" s="202">
        <f>+Sklop17[[#This Row],[Končna cena/enoto mere (EUR) z DDV]]*Sklop17[[#This Row],[Okvirna količina]]</f>
        <v>0</v>
      </c>
      <c r="U66" s="172" t="s">
        <v>161</v>
      </c>
    </row>
    <row r="67" spans="1:21" s="58" customFormat="1" ht="12">
      <c r="A67" s="92" t="s">
        <v>53</v>
      </c>
      <c r="B67" s="200" t="s">
        <v>687</v>
      </c>
      <c r="C67" s="192" t="s">
        <v>161</v>
      </c>
      <c r="D67" s="192" t="s">
        <v>0</v>
      </c>
      <c r="E67" s="147"/>
      <c r="F67" s="148">
        <v>1100</v>
      </c>
      <c r="G67" s="204" t="s">
        <v>0</v>
      </c>
      <c r="H6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67" s="148" t="str">
        <f>IF(Sklop17[[#This Row],[ZAHTEVANA SHEMA KAKOVOSTI]]&lt;&gt;"",Sklop17[[#This Row],[Preračunana masa/volumen/kos na enoto kg]],"")</f>
        <v/>
      </c>
      <c r="J67" s="193"/>
      <c r="K67" s="229" t="s">
        <v>161</v>
      </c>
      <c r="L67" s="229" t="s">
        <v>161</v>
      </c>
      <c r="M67" s="176" t="s">
        <v>161</v>
      </c>
      <c r="N67" s="194"/>
      <c r="O67" s="175" t="s">
        <v>161</v>
      </c>
      <c r="P67" s="195"/>
      <c r="Q67" s="194">
        <f>+Sklop17[[#This Row],[cena/enota brez DDV v EUR]]*Sklop17[[#This Row],[Stopnja DDV (%)]]</f>
        <v>0</v>
      </c>
      <c r="R67" s="194">
        <f>+Sklop17[[#This Row],[cena/enota brez DDV v EUR]]+Sklop17[[#This Row],[Davek (EUR)]]</f>
        <v>0</v>
      </c>
      <c r="S67" s="194">
        <f>+Sklop17[[#This Row],[cena/enota brez DDV v EUR]]*Sklop17[[#This Row],[Okvirna količina]]</f>
        <v>0</v>
      </c>
      <c r="T67" s="202">
        <f>+Sklop17[[#This Row],[Končna cena/enoto mere (EUR) z DDV]]*Sklop17[[#This Row],[Okvirna količina]]</f>
        <v>0</v>
      </c>
      <c r="U67" s="172" t="s">
        <v>161</v>
      </c>
    </row>
    <row r="68" spans="1:21" s="58" customFormat="1" ht="12">
      <c r="A68" s="87" t="s">
        <v>54</v>
      </c>
      <c r="B68" s="200" t="s">
        <v>688</v>
      </c>
      <c r="C68" s="192" t="s">
        <v>161</v>
      </c>
      <c r="D68" s="192" t="s">
        <v>0</v>
      </c>
      <c r="E68" s="147"/>
      <c r="F68" s="148">
        <v>2500</v>
      </c>
      <c r="G68" s="204" t="s">
        <v>0</v>
      </c>
      <c r="H6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68" s="148" t="str">
        <f>IF(Sklop17[[#This Row],[ZAHTEVANA SHEMA KAKOVOSTI]]&lt;&gt;"",Sklop17[[#This Row],[Preračunana masa/volumen/kos na enoto kg]],"")</f>
        <v/>
      </c>
      <c r="J68" s="193"/>
      <c r="K68" s="229" t="s">
        <v>161</v>
      </c>
      <c r="L68" s="229" t="s">
        <v>161</v>
      </c>
      <c r="M68" s="176" t="s">
        <v>161</v>
      </c>
      <c r="N68" s="194"/>
      <c r="O68" s="175" t="s">
        <v>161</v>
      </c>
      <c r="P68" s="195"/>
      <c r="Q68" s="194">
        <f>+Sklop17[[#This Row],[cena/enota brez DDV v EUR]]*Sklop17[[#This Row],[Stopnja DDV (%)]]</f>
        <v>0</v>
      </c>
      <c r="R68" s="194">
        <f>+Sklop17[[#This Row],[cena/enota brez DDV v EUR]]+Sklop17[[#This Row],[Davek (EUR)]]</f>
        <v>0</v>
      </c>
      <c r="S68" s="194">
        <f>+Sklop17[[#This Row],[cena/enota brez DDV v EUR]]*Sklop17[[#This Row],[Okvirna količina]]</f>
        <v>0</v>
      </c>
      <c r="T68" s="202">
        <f>+Sklop17[[#This Row],[Končna cena/enoto mere (EUR) z DDV]]*Sklop17[[#This Row],[Okvirna količina]]</f>
        <v>0</v>
      </c>
      <c r="U68" s="172" t="s">
        <v>161</v>
      </c>
    </row>
    <row r="69" spans="1:21" s="58" customFormat="1" ht="12">
      <c r="A69" s="92" t="s">
        <v>55</v>
      </c>
      <c r="B69" s="200" t="s">
        <v>689</v>
      </c>
      <c r="C69" s="192" t="s">
        <v>161</v>
      </c>
      <c r="D69" s="192" t="s">
        <v>0</v>
      </c>
      <c r="E69" s="147"/>
      <c r="F69" s="148">
        <v>100</v>
      </c>
      <c r="G69" s="204" t="s">
        <v>0</v>
      </c>
      <c r="H6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9" s="148" t="str">
        <f>IF(Sklop17[[#This Row],[ZAHTEVANA SHEMA KAKOVOSTI]]&lt;&gt;"",Sklop17[[#This Row],[Preračunana masa/volumen/kos na enoto kg]],"")</f>
        <v/>
      </c>
      <c r="J69" s="193"/>
      <c r="K69" s="229" t="s">
        <v>161</v>
      </c>
      <c r="L69" s="229" t="s">
        <v>161</v>
      </c>
      <c r="M69" s="176" t="s">
        <v>161</v>
      </c>
      <c r="N69" s="194"/>
      <c r="O69" s="175" t="s">
        <v>161</v>
      </c>
      <c r="P69" s="195"/>
      <c r="Q69" s="194">
        <f>+Sklop17[[#This Row],[cena/enota brez DDV v EUR]]*Sklop17[[#This Row],[Stopnja DDV (%)]]</f>
        <v>0</v>
      </c>
      <c r="R69" s="194">
        <f>+Sklop17[[#This Row],[cena/enota brez DDV v EUR]]+Sklop17[[#This Row],[Davek (EUR)]]</f>
        <v>0</v>
      </c>
      <c r="S69" s="194">
        <f>+Sklop17[[#This Row],[cena/enota brez DDV v EUR]]*Sklop17[[#This Row],[Okvirna količina]]</f>
        <v>0</v>
      </c>
      <c r="T69" s="202">
        <f>+Sklop17[[#This Row],[Končna cena/enoto mere (EUR) z DDV]]*Sklop17[[#This Row],[Okvirna količina]]</f>
        <v>0</v>
      </c>
      <c r="U69" s="172" t="s">
        <v>161</v>
      </c>
    </row>
    <row r="70" spans="1:21" s="58" customFormat="1" ht="12">
      <c r="A70" s="87" t="s">
        <v>56</v>
      </c>
      <c r="B70" s="200" t="s">
        <v>690</v>
      </c>
      <c r="C70" s="192" t="s">
        <v>161</v>
      </c>
      <c r="D70" s="192" t="s">
        <v>0</v>
      </c>
      <c r="E70" s="147"/>
      <c r="F70" s="148">
        <v>50</v>
      </c>
      <c r="G70" s="204" t="s">
        <v>0</v>
      </c>
      <c r="H7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148" t="str">
        <f>IF(Sklop17[[#This Row],[ZAHTEVANA SHEMA KAKOVOSTI]]&lt;&gt;"",Sklop17[[#This Row],[Preračunana masa/volumen/kos na enoto kg]],"")</f>
        <v/>
      </c>
      <c r="J70" s="193"/>
      <c r="K70" s="229" t="s">
        <v>161</v>
      </c>
      <c r="L70" s="229" t="s">
        <v>161</v>
      </c>
      <c r="M70" s="176" t="s">
        <v>161</v>
      </c>
      <c r="N70" s="194"/>
      <c r="O70" s="175" t="s">
        <v>161</v>
      </c>
      <c r="P70" s="195"/>
      <c r="Q70" s="194">
        <f>+Sklop17[[#This Row],[cena/enota brez DDV v EUR]]*Sklop17[[#This Row],[Stopnja DDV (%)]]</f>
        <v>0</v>
      </c>
      <c r="R70" s="194">
        <f>+Sklop17[[#This Row],[cena/enota brez DDV v EUR]]+Sklop17[[#This Row],[Davek (EUR)]]</f>
        <v>0</v>
      </c>
      <c r="S70" s="194">
        <f>+Sklop17[[#This Row],[cena/enota brez DDV v EUR]]*Sklop17[[#This Row],[Okvirna količina]]</f>
        <v>0</v>
      </c>
      <c r="T70" s="202">
        <f>+Sklop17[[#This Row],[Končna cena/enoto mere (EUR) z DDV]]*Sklop17[[#This Row],[Okvirna količina]]</f>
        <v>0</v>
      </c>
      <c r="U70" s="172" t="s">
        <v>161</v>
      </c>
    </row>
    <row r="71" spans="1:21" s="58" customFormat="1" ht="24">
      <c r="A71" s="92" t="s">
        <v>57</v>
      </c>
      <c r="B71" s="200" t="s">
        <v>691</v>
      </c>
      <c r="C71" s="192" t="s">
        <v>161</v>
      </c>
      <c r="D71" s="192" t="s">
        <v>0</v>
      </c>
      <c r="E71" s="147"/>
      <c r="F71" s="148">
        <v>4000</v>
      </c>
      <c r="G71" s="204" t="s">
        <v>0</v>
      </c>
      <c r="H7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71" s="148" t="str">
        <f>IF(Sklop17[[#This Row],[ZAHTEVANA SHEMA KAKOVOSTI]]&lt;&gt;"",Sklop17[[#This Row],[Preračunana masa/volumen/kos na enoto kg]],"")</f>
        <v/>
      </c>
      <c r="J71" s="193"/>
      <c r="K71" s="229" t="s">
        <v>161</v>
      </c>
      <c r="L71" s="229" t="s">
        <v>161</v>
      </c>
      <c r="M71" s="176" t="s">
        <v>161</v>
      </c>
      <c r="N71" s="194"/>
      <c r="O71" s="175" t="s">
        <v>161</v>
      </c>
      <c r="P71" s="195"/>
      <c r="Q71" s="194">
        <f>+Sklop17[[#This Row],[cena/enota brez DDV v EUR]]*Sklop17[[#This Row],[Stopnja DDV (%)]]</f>
        <v>0</v>
      </c>
      <c r="R71" s="194">
        <f>+Sklop17[[#This Row],[cena/enota brez DDV v EUR]]+Sklop17[[#This Row],[Davek (EUR)]]</f>
        <v>0</v>
      </c>
      <c r="S71" s="194">
        <f>+Sklop17[[#This Row],[cena/enota brez DDV v EUR]]*Sklop17[[#This Row],[Okvirna količina]]</f>
        <v>0</v>
      </c>
      <c r="T71" s="202">
        <f>+Sklop17[[#This Row],[Končna cena/enoto mere (EUR) z DDV]]*Sklop17[[#This Row],[Okvirna količina]]</f>
        <v>0</v>
      </c>
      <c r="U71" s="172" t="s">
        <v>161</v>
      </c>
    </row>
    <row r="72" spans="1:21" s="58" customFormat="1" ht="12">
      <c r="A72" s="87" t="s">
        <v>58</v>
      </c>
      <c r="B72" s="200" t="s">
        <v>692</v>
      </c>
      <c r="C72" s="192" t="s">
        <v>161</v>
      </c>
      <c r="D72" s="192" t="s">
        <v>0</v>
      </c>
      <c r="E72" s="147"/>
      <c r="F72" s="148">
        <v>400</v>
      </c>
      <c r="G72" s="204" t="s">
        <v>0</v>
      </c>
      <c r="H7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72" s="148" t="str">
        <f>IF(Sklop17[[#This Row],[ZAHTEVANA SHEMA KAKOVOSTI]]&lt;&gt;"",Sklop17[[#This Row],[Preračunana masa/volumen/kos na enoto kg]],"")</f>
        <v/>
      </c>
      <c r="J72" s="193"/>
      <c r="K72" s="229" t="s">
        <v>161</v>
      </c>
      <c r="L72" s="229" t="s">
        <v>161</v>
      </c>
      <c r="M72" s="176" t="s">
        <v>161</v>
      </c>
      <c r="N72" s="194"/>
      <c r="O72" s="175" t="s">
        <v>161</v>
      </c>
      <c r="P72" s="195"/>
      <c r="Q72" s="194">
        <f>+Sklop17[[#This Row],[cena/enota brez DDV v EUR]]*Sklop17[[#This Row],[Stopnja DDV (%)]]</f>
        <v>0</v>
      </c>
      <c r="R72" s="194">
        <f>+Sklop17[[#This Row],[cena/enota brez DDV v EUR]]+Sklop17[[#This Row],[Davek (EUR)]]</f>
        <v>0</v>
      </c>
      <c r="S72" s="194">
        <f>+Sklop17[[#This Row],[cena/enota brez DDV v EUR]]*Sklop17[[#This Row],[Okvirna količina]]</f>
        <v>0</v>
      </c>
      <c r="T72" s="202">
        <f>+Sklop17[[#This Row],[Končna cena/enoto mere (EUR) z DDV]]*Sklop17[[#This Row],[Okvirna količina]]</f>
        <v>0</v>
      </c>
      <c r="U72" s="172" t="s">
        <v>161</v>
      </c>
    </row>
    <row r="73" spans="1:21" s="58" customFormat="1" ht="12">
      <c r="A73" s="92" t="s">
        <v>59</v>
      </c>
      <c r="B73" s="200" t="s">
        <v>693</v>
      </c>
      <c r="C73" s="192" t="s">
        <v>161</v>
      </c>
      <c r="D73" s="192" t="s">
        <v>0</v>
      </c>
      <c r="E73" s="147"/>
      <c r="F73" s="148">
        <v>60</v>
      </c>
      <c r="G73" s="204" t="s">
        <v>0</v>
      </c>
      <c r="H7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3" s="148" t="str">
        <f>IF(Sklop17[[#This Row],[ZAHTEVANA SHEMA KAKOVOSTI]]&lt;&gt;"",Sklop17[[#This Row],[Preračunana masa/volumen/kos na enoto kg]],"")</f>
        <v/>
      </c>
      <c r="J73" s="193"/>
      <c r="K73" s="229" t="s">
        <v>161</v>
      </c>
      <c r="L73" s="229" t="s">
        <v>161</v>
      </c>
      <c r="M73" s="176" t="s">
        <v>161</v>
      </c>
      <c r="N73" s="194"/>
      <c r="O73" s="175" t="s">
        <v>161</v>
      </c>
      <c r="P73" s="195"/>
      <c r="Q73" s="194">
        <f>+Sklop17[[#This Row],[cena/enota brez DDV v EUR]]*Sklop17[[#This Row],[Stopnja DDV (%)]]</f>
        <v>0</v>
      </c>
      <c r="R73" s="194">
        <f>+Sklop17[[#This Row],[cena/enota brez DDV v EUR]]+Sklop17[[#This Row],[Davek (EUR)]]</f>
        <v>0</v>
      </c>
      <c r="S73" s="194">
        <f>+Sklop17[[#This Row],[cena/enota brez DDV v EUR]]*Sklop17[[#This Row],[Okvirna količina]]</f>
        <v>0</v>
      </c>
      <c r="T73" s="202">
        <f>+Sklop17[[#This Row],[Končna cena/enoto mere (EUR) z DDV]]*Sklop17[[#This Row],[Okvirna količina]]</f>
        <v>0</v>
      </c>
      <c r="U73" s="172" t="s">
        <v>161</v>
      </c>
    </row>
    <row r="74" spans="1:21" s="58" customFormat="1" ht="12">
      <c r="A74" s="87" t="s">
        <v>60</v>
      </c>
      <c r="B74" s="200" t="s">
        <v>261</v>
      </c>
      <c r="C74" s="192" t="s">
        <v>161</v>
      </c>
      <c r="D74" s="192" t="s">
        <v>0</v>
      </c>
      <c r="E74" s="147"/>
      <c r="F74" s="148">
        <v>60</v>
      </c>
      <c r="G74" s="204" t="s">
        <v>0</v>
      </c>
      <c r="H7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4" s="148" t="str">
        <f>IF(Sklop17[[#This Row],[ZAHTEVANA SHEMA KAKOVOSTI]]&lt;&gt;"",Sklop17[[#This Row],[Preračunana masa/volumen/kos na enoto kg]],"")</f>
        <v/>
      </c>
      <c r="J74" s="193"/>
      <c r="K74" s="229" t="s">
        <v>161</v>
      </c>
      <c r="L74" s="229" t="s">
        <v>161</v>
      </c>
      <c r="M74" s="176" t="s">
        <v>161</v>
      </c>
      <c r="N74" s="194"/>
      <c r="O74" s="175" t="s">
        <v>161</v>
      </c>
      <c r="P74" s="195"/>
      <c r="Q74" s="194">
        <f>+Sklop17[[#This Row],[cena/enota brez DDV v EUR]]*Sklop17[[#This Row],[Stopnja DDV (%)]]</f>
        <v>0</v>
      </c>
      <c r="R74" s="194">
        <f>+Sklop17[[#This Row],[cena/enota brez DDV v EUR]]+Sklop17[[#This Row],[Davek (EUR)]]</f>
        <v>0</v>
      </c>
      <c r="S74" s="194">
        <f>+Sklop17[[#This Row],[cena/enota brez DDV v EUR]]*Sklop17[[#This Row],[Okvirna količina]]</f>
        <v>0</v>
      </c>
      <c r="T74" s="202">
        <f>+Sklop17[[#This Row],[Končna cena/enoto mere (EUR) z DDV]]*Sklop17[[#This Row],[Okvirna količina]]</f>
        <v>0</v>
      </c>
      <c r="U74" s="172" t="s">
        <v>161</v>
      </c>
    </row>
    <row r="75" spans="1:21" s="58" customFormat="1" ht="12">
      <c r="A75" s="92" t="s">
        <v>61</v>
      </c>
      <c r="B75" s="200" t="s">
        <v>694</v>
      </c>
      <c r="C75" s="192" t="s">
        <v>161</v>
      </c>
      <c r="D75" s="192" t="s">
        <v>0</v>
      </c>
      <c r="E75" s="147"/>
      <c r="F75" s="148">
        <v>800</v>
      </c>
      <c r="G75" s="204" t="s">
        <v>0</v>
      </c>
      <c r="H7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5" s="148" t="str">
        <f>IF(Sklop17[[#This Row],[ZAHTEVANA SHEMA KAKOVOSTI]]&lt;&gt;"",Sklop17[[#This Row],[Preračunana masa/volumen/kos na enoto kg]],"")</f>
        <v/>
      </c>
      <c r="J75" s="193"/>
      <c r="K75" s="229" t="s">
        <v>161</v>
      </c>
      <c r="L75" s="229" t="s">
        <v>161</v>
      </c>
      <c r="M75" s="176" t="s">
        <v>161</v>
      </c>
      <c r="N75" s="194"/>
      <c r="O75" s="175" t="s">
        <v>161</v>
      </c>
      <c r="P75" s="195"/>
      <c r="Q75" s="194">
        <f>+Sklop17[[#This Row],[cena/enota brez DDV v EUR]]*Sklop17[[#This Row],[Stopnja DDV (%)]]</f>
        <v>0</v>
      </c>
      <c r="R75" s="194">
        <f>+Sklop17[[#This Row],[cena/enota brez DDV v EUR]]+Sklop17[[#This Row],[Davek (EUR)]]</f>
        <v>0</v>
      </c>
      <c r="S75" s="194">
        <f>+Sklop17[[#This Row],[cena/enota brez DDV v EUR]]*Sklop17[[#This Row],[Okvirna količina]]</f>
        <v>0</v>
      </c>
      <c r="T75" s="202">
        <f>+Sklop17[[#This Row],[Končna cena/enoto mere (EUR) z DDV]]*Sklop17[[#This Row],[Okvirna količina]]</f>
        <v>0</v>
      </c>
      <c r="U75" s="172" t="s">
        <v>161</v>
      </c>
    </row>
    <row r="76" spans="1:21" s="58" customFormat="1" ht="12">
      <c r="A76" s="87" t="s">
        <v>62</v>
      </c>
      <c r="B76" s="200" t="s">
        <v>695</v>
      </c>
      <c r="C76" s="192" t="s">
        <v>161</v>
      </c>
      <c r="D76" s="192" t="s">
        <v>0</v>
      </c>
      <c r="E76" s="147"/>
      <c r="F76" s="148">
        <v>10</v>
      </c>
      <c r="G76" s="204" t="s">
        <v>0</v>
      </c>
      <c r="H7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6" s="148" t="str">
        <f>IF(Sklop17[[#This Row],[ZAHTEVANA SHEMA KAKOVOSTI]]&lt;&gt;"",Sklop17[[#This Row],[Preračunana masa/volumen/kos na enoto kg]],"")</f>
        <v/>
      </c>
      <c r="J76" s="193"/>
      <c r="K76" s="229" t="s">
        <v>161</v>
      </c>
      <c r="L76" s="229" t="s">
        <v>161</v>
      </c>
      <c r="M76" s="176" t="s">
        <v>161</v>
      </c>
      <c r="N76" s="194"/>
      <c r="O76" s="175" t="s">
        <v>161</v>
      </c>
      <c r="P76" s="195"/>
      <c r="Q76" s="194">
        <f>+Sklop17[[#This Row],[cena/enota brez DDV v EUR]]*Sklop17[[#This Row],[Stopnja DDV (%)]]</f>
        <v>0</v>
      </c>
      <c r="R76" s="194">
        <f>+Sklop17[[#This Row],[cena/enota brez DDV v EUR]]+Sklop17[[#This Row],[Davek (EUR)]]</f>
        <v>0</v>
      </c>
      <c r="S76" s="194">
        <f>+Sklop17[[#This Row],[cena/enota brez DDV v EUR]]*Sklop17[[#This Row],[Okvirna količina]]</f>
        <v>0</v>
      </c>
      <c r="T76" s="202">
        <f>+Sklop17[[#This Row],[Končna cena/enoto mere (EUR) z DDV]]*Sklop17[[#This Row],[Okvirna količina]]</f>
        <v>0</v>
      </c>
      <c r="U76" s="172" t="s">
        <v>161</v>
      </c>
    </row>
    <row r="77" spans="1:21" s="58" customFormat="1" ht="12">
      <c r="A77" s="92" t="s">
        <v>68</v>
      </c>
      <c r="B77" s="200" t="s">
        <v>696</v>
      </c>
      <c r="C77" s="192" t="s">
        <v>161</v>
      </c>
      <c r="D77" s="192" t="s">
        <v>0</v>
      </c>
      <c r="E77" s="147"/>
      <c r="F77" s="148">
        <v>20</v>
      </c>
      <c r="G77" s="204" t="s">
        <v>0</v>
      </c>
      <c r="H7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48" t="str">
        <f>IF(Sklop17[[#This Row],[ZAHTEVANA SHEMA KAKOVOSTI]]&lt;&gt;"",Sklop17[[#This Row],[Preračunana masa/volumen/kos na enoto kg]],"")</f>
        <v/>
      </c>
      <c r="J77" s="193"/>
      <c r="K77" s="229" t="s">
        <v>161</v>
      </c>
      <c r="L77" s="229" t="s">
        <v>161</v>
      </c>
      <c r="M77" s="176" t="s">
        <v>161</v>
      </c>
      <c r="N77" s="194"/>
      <c r="O77" s="175" t="s">
        <v>161</v>
      </c>
      <c r="P77" s="195"/>
      <c r="Q77" s="194">
        <f>+Sklop17[[#This Row],[cena/enota brez DDV v EUR]]*Sklop17[[#This Row],[Stopnja DDV (%)]]</f>
        <v>0</v>
      </c>
      <c r="R77" s="194">
        <f>+Sklop17[[#This Row],[cena/enota brez DDV v EUR]]+Sklop17[[#This Row],[Davek (EUR)]]</f>
        <v>0</v>
      </c>
      <c r="S77" s="194">
        <f>+Sklop17[[#This Row],[cena/enota brez DDV v EUR]]*Sklop17[[#This Row],[Okvirna količina]]</f>
        <v>0</v>
      </c>
      <c r="T77" s="202">
        <f>+Sklop17[[#This Row],[Končna cena/enoto mere (EUR) z DDV]]*Sklop17[[#This Row],[Okvirna količina]]</f>
        <v>0</v>
      </c>
      <c r="U77" s="172" t="s">
        <v>161</v>
      </c>
    </row>
    <row r="78" spans="1:21" s="58" customFormat="1" ht="12">
      <c r="A78" s="87" t="s">
        <v>69</v>
      </c>
      <c r="B78" s="200" t="s">
        <v>697</v>
      </c>
      <c r="C78" s="192" t="s">
        <v>161</v>
      </c>
      <c r="D78" s="192" t="s">
        <v>0</v>
      </c>
      <c r="E78" s="147"/>
      <c r="F78" s="148">
        <v>200</v>
      </c>
      <c r="G78" s="204" t="s">
        <v>0</v>
      </c>
      <c r="H7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8" s="148" t="str">
        <f>IF(Sklop17[[#This Row],[ZAHTEVANA SHEMA KAKOVOSTI]]&lt;&gt;"",Sklop17[[#This Row],[Preračunana masa/volumen/kos na enoto kg]],"")</f>
        <v/>
      </c>
      <c r="J78" s="193"/>
      <c r="K78" s="229" t="s">
        <v>161</v>
      </c>
      <c r="L78" s="229" t="s">
        <v>161</v>
      </c>
      <c r="M78" s="176" t="s">
        <v>161</v>
      </c>
      <c r="N78" s="194"/>
      <c r="O78" s="175" t="s">
        <v>161</v>
      </c>
      <c r="P78" s="195"/>
      <c r="Q78" s="194">
        <f>+Sklop17[[#This Row],[cena/enota brez DDV v EUR]]*Sklop17[[#This Row],[Stopnja DDV (%)]]</f>
        <v>0</v>
      </c>
      <c r="R78" s="194">
        <f>+Sklop17[[#This Row],[cena/enota brez DDV v EUR]]+Sklop17[[#This Row],[Davek (EUR)]]</f>
        <v>0</v>
      </c>
      <c r="S78" s="194">
        <f>+Sklop17[[#This Row],[cena/enota brez DDV v EUR]]*Sklop17[[#This Row],[Okvirna količina]]</f>
        <v>0</v>
      </c>
      <c r="T78" s="202">
        <f>+Sklop17[[#This Row],[Končna cena/enoto mere (EUR) z DDV]]*Sklop17[[#This Row],[Okvirna količina]]</f>
        <v>0</v>
      </c>
      <c r="U78" s="172" t="s">
        <v>161</v>
      </c>
    </row>
    <row r="79" spans="1:21" s="58" customFormat="1" ht="12">
      <c r="A79" s="92" t="s">
        <v>70</v>
      </c>
      <c r="B79" s="200" t="s">
        <v>698</v>
      </c>
      <c r="C79" s="192" t="s">
        <v>161</v>
      </c>
      <c r="D79" s="192" t="s">
        <v>0</v>
      </c>
      <c r="E79" s="147"/>
      <c r="F79" s="148">
        <v>60</v>
      </c>
      <c r="G79" s="204" t="s">
        <v>0</v>
      </c>
      <c r="H7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9" s="148" t="str">
        <f>IF(Sklop17[[#This Row],[ZAHTEVANA SHEMA KAKOVOSTI]]&lt;&gt;"",Sklop17[[#This Row],[Preračunana masa/volumen/kos na enoto kg]],"")</f>
        <v/>
      </c>
      <c r="J79" s="193"/>
      <c r="K79" s="229" t="s">
        <v>161</v>
      </c>
      <c r="L79" s="229" t="s">
        <v>161</v>
      </c>
      <c r="M79" s="176" t="s">
        <v>161</v>
      </c>
      <c r="N79" s="194"/>
      <c r="O79" s="175" t="s">
        <v>161</v>
      </c>
      <c r="P79" s="195"/>
      <c r="Q79" s="194">
        <f>+Sklop17[[#This Row],[cena/enota brez DDV v EUR]]*Sklop17[[#This Row],[Stopnja DDV (%)]]</f>
        <v>0</v>
      </c>
      <c r="R79" s="194">
        <f>+Sklop17[[#This Row],[cena/enota brez DDV v EUR]]+Sklop17[[#This Row],[Davek (EUR)]]</f>
        <v>0</v>
      </c>
      <c r="S79" s="194">
        <f>+Sklop17[[#This Row],[cena/enota brez DDV v EUR]]*Sklop17[[#This Row],[Okvirna količina]]</f>
        <v>0</v>
      </c>
      <c r="T79" s="202">
        <f>+Sklop17[[#This Row],[Končna cena/enoto mere (EUR) z DDV]]*Sklop17[[#This Row],[Okvirna količina]]</f>
        <v>0</v>
      </c>
      <c r="U79" s="172" t="s">
        <v>161</v>
      </c>
    </row>
    <row r="80" spans="1:21" s="58" customFormat="1" ht="12">
      <c r="A80" s="87" t="s">
        <v>71</v>
      </c>
      <c r="B80" s="200" t="s">
        <v>699</v>
      </c>
      <c r="C80" s="192" t="s">
        <v>161</v>
      </c>
      <c r="D80" s="192" t="s">
        <v>0</v>
      </c>
      <c r="E80" s="147"/>
      <c r="F80" s="148">
        <v>300</v>
      </c>
      <c r="G80" s="204" t="s">
        <v>0</v>
      </c>
      <c r="H8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0" s="148" t="str">
        <f>IF(Sklop17[[#This Row],[ZAHTEVANA SHEMA KAKOVOSTI]]&lt;&gt;"",Sklop17[[#This Row],[Preračunana masa/volumen/kos na enoto kg]],"")</f>
        <v/>
      </c>
      <c r="J80" s="193"/>
      <c r="K80" s="229" t="s">
        <v>161</v>
      </c>
      <c r="L80" s="229" t="s">
        <v>161</v>
      </c>
      <c r="M80" s="176" t="s">
        <v>161</v>
      </c>
      <c r="N80" s="194"/>
      <c r="O80" s="175" t="s">
        <v>161</v>
      </c>
      <c r="P80" s="195"/>
      <c r="Q80" s="194">
        <f>+Sklop17[[#This Row],[cena/enota brez DDV v EUR]]*Sklop17[[#This Row],[Stopnja DDV (%)]]</f>
        <v>0</v>
      </c>
      <c r="R80" s="194">
        <f>+Sklop17[[#This Row],[cena/enota brez DDV v EUR]]+Sklop17[[#This Row],[Davek (EUR)]]</f>
        <v>0</v>
      </c>
      <c r="S80" s="194">
        <f>+Sklop17[[#This Row],[cena/enota brez DDV v EUR]]*Sklop17[[#This Row],[Okvirna količina]]</f>
        <v>0</v>
      </c>
      <c r="T80" s="202">
        <f>+Sklop17[[#This Row],[Končna cena/enoto mere (EUR) z DDV]]*Sklop17[[#This Row],[Okvirna količina]]</f>
        <v>0</v>
      </c>
      <c r="U80" s="172" t="s">
        <v>161</v>
      </c>
    </row>
    <row r="81" spans="1:21" s="58" customFormat="1" ht="12">
      <c r="A81" s="92" t="s">
        <v>72</v>
      </c>
      <c r="B81" s="200" t="s">
        <v>700</v>
      </c>
      <c r="C81" s="192" t="s">
        <v>161</v>
      </c>
      <c r="D81" s="192" t="s">
        <v>0</v>
      </c>
      <c r="E81" s="147"/>
      <c r="F81" s="148">
        <v>200</v>
      </c>
      <c r="G81" s="204" t="s">
        <v>0</v>
      </c>
      <c r="H8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148" t="str">
        <f>IF(Sklop17[[#This Row],[ZAHTEVANA SHEMA KAKOVOSTI]]&lt;&gt;"",Sklop17[[#This Row],[Preračunana masa/volumen/kos na enoto kg]],"")</f>
        <v/>
      </c>
      <c r="J81" s="193"/>
      <c r="K81" s="229" t="s">
        <v>161</v>
      </c>
      <c r="L81" s="229" t="s">
        <v>161</v>
      </c>
      <c r="M81" s="176" t="s">
        <v>161</v>
      </c>
      <c r="N81" s="194"/>
      <c r="O81" s="175" t="s">
        <v>161</v>
      </c>
      <c r="P81" s="195"/>
      <c r="Q81" s="194">
        <f>+Sklop17[[#This Row],[cena/enota brez DDV v EUR]]*Sklop17[[#This Row],[Stopnja DDV (%)]]</f>
        <v>0</v>
      </c>
      <c r="R81" s="194">
        <f>+Sklop17[[#This Row],[cena/enota brez DDV v EUR]]+Sklop17[[#This Row],[Davek (EUR)]]</f>
        <v>0</v>
      </c>
      <c r="S81" s="194">
        <f>+Sklop17[[#This Row],[cena/enota brez DDV v EUR]]*Sklop17[[#This Row],[Okvirna količina]]</f>
        <v>0</v>
      </c>
      <c r="T81" s="202">
        <f>+Sklop17[[#This Row],[Končna cena/enoto mere (EUR) z DDV]]*Sklop17[[#This Row],[Okvirna količina]]</f>
        <v>0</v>
      </c>
      <c r="U81" s="172" t="s">
        <v>161</v>
      </c>
    </row>
    <row r="82" spans="1:21" s="58" customFormat="1" ht="12">
      <c r="A82" s="87" t="s">
        <v>73</v>
      </c>
      <c r="B82" s="200" t="s">
        <v>701</v>
      </c>
      <c r="C82" s="192" t="s">
        <v>161</v>
      </c>
      <c r="D82" s="192" t="s">
        <v>0</v>
      </c>
      <c r="E82" s="147"/>
      <c r="F82" s="148">
        <v>60</v>
      </c>
      <c r="G82" s="204" t="s">
        <v>0</v>
      </c>
      <c r="H8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82" s="148" t="str">
        <f>IF(Sklop17[[#This Row],[ZAHTEVANA SHEMA KAKOVOSTI]]&lt;&gt;"",Sklop17[[#This Row],[Preračunana masa/volumen/kos na enoto kg]],"")</f>
        <v/>
      </c>
      <c r="J82" s="193"/>
      <c r="K82" s="229" t="s">
        <v>161</v>
      </c>
      <c r="L82" s="229" t="s">
        <v>161</v>
      </c>
      <c r="M82" s="176" t="s">
        <v>161</v>
      </c>
      <c r="N82" s="194"/>
      <c r="O82" s="175" t="s">
        <v>161</v>
      </c>
      <c r="P82" s="195"/>
      <c r="Q82" s="194">
        <f>+Sklop17[[#This Row],[cena/enota brez DDV v EUR]]*Sklop17[[#This Row],[Stopnja DDV (%)]]</f>
        <v>0</v>
      </c>
      <c r="R82" s="194">
        <f>+Sklop17[[#This Row],[cena/enota brez DDV v EUR]]+Sklop17[[#This Row],[Davek (EUR)]]</f>
        <v>0</v>
      </c>
      <c r="S82" s="194">
        <f>+Sklop17[[#This Row],[cena/enota brez DDV v EUR]]*Sklop17[[#This Row],[Okvirna količina]]</f>
        <v>0</v>
      </c>
      <c r="T82" s="202">
        <f>+Sklop17[[#This Row],[Končna cena/enoto mere (EUR) z DDV]]*Sklop17[[#This Row],[Okvirna količina]]</f>
        <v>0</v>
      </c>
      <c r="U82" s="172" t="s">
        <v>161</v>
      </c>
    </row>
    <row r="83" spans="1:21" s="58" customFormat="1" ht="12">
      <c r="A83" s="92" t="s">
        <v>74</v>
      </c>
      <c r="B83" s="200" t="s">
        <v>702</v>
      </c>
      <c r="C83" s="192" t="s">
        <v>161</v>
      </c>
      <c r="D83" s="192" t="s">
        <v>0</v>
      </c>
      <c r="E83" s="147"/>
      <c r="F83" s="148">
        <v>200</v>
      </c>
      <c r="G83" s="204" t="s">
        <v>0</v>
      </c>
      <c r="H8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3" s="148" t="str">
        <f>IF(Sklop17[[#This Row],[ZAHTEVANA SHEMA KAKOVOSTI]]&lt;&gt;"",Sklop17[[#This Row],[Preračunana masa/volumen/kos na enoto kg]],"")</f>
        <v/>
      </c>
      <c r="J83" s="193"/>
      <c r="K83" s="229" t="s">
        <v>161</v>
      </c>
      <c r="L83" s="229" t="s">
        <v>161</v>
      </c>
      <c r="M83" s="176" t="s">
        <v>161</v>
      </c>
      <c r="N83" s="194"/>
      <c r="O83" s="175" t="s">
        <v>161</v>
      </c>
      <c r="P83" s="195"/>
      <c r="Q83" s="194">
        <f>+Sklop17[[#This Row],[cena/enota brez DDV v EUR]]*Sklop17[[#This Row],[Stopnja DDV (%)]]</f>
        <v>0</v>
      </c>
      <c r="R83" s="194">
        <f>+Sklop17[[#This Row],[cena/enota brez DDV v EUR]]+Sklop17[[#This Row],[Davek (EUR)]]</f>
        <v>0</v>
      </c>
      <c r="S83" s="194">
        <f>+Sklop17[[#This Row],[cena/enota brez DDV v EUR]]*Sklop17[[#This Row],[Okvirna količina]]</f>
        <v>0</v>
      </c>
      <c r="T83" s="202">
        <f>+Sklop17[[#This Row],[Končna cena/enoto mere (EUR) z DDV]]*Sklop17[[#This Row],[Okvirna količina]]</f>
        <v>0</v>
      </c>
      <c r="U83" s="172" t="s">
        <v>161</v>
      </c>
    </row>
    <row r="84" spans="1:21" s="58" customFormat="1" ht="12">
      <c r="A84" s="87" t="s">
        <v>75</v>
      </c>
      <c r="B84" s="200" t="s">
        <v>703</v>
      </c>
      <c r="C84" s="192" t="s">
        <v>161</v>
      </c>
      <c r="D84" s="192" t="s">
        <v>0</v>
      </c>
      <c r="E84" s="147"/>
      <c r="F84" s="148">
        <v>200</v>
      </c>
      <c r="G84" s="204" t="s">
        <v>0</v>
      </c>
      <c r="H8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4" s="148" t="str">
        <f>IF(Sklop17[[#This Row],[ZAHTEVANA SHEMA KAKOVOSTI]]&lt;&gt;"",Sklop17[[#This Row],[Preračunana masa/volumen/kos na enoto kg]],"")</f>
        <v/>
      </c>
      <c r="J84" s="193"/>
      <c r="K84" s="229" t="s">
        <v>161</v>
      </c>
      <c r="L84" s="229" t="s">
        <v>161</v>
      </c>
      <c r="M84" s="176" t="s">
        <v>161</v>
      </c>
      <c r="N84" s="194"/>
      <c r="O84" s="175" t="s">
        <v>161</v>
      </c>
      <c r="P84" s="195"/>
      <c r="Q84" s="194">
        <f>+Sklop17[[#This Row],[cena/enota brez DDV v EUR]]*Sklop17[[#This Row],[Stopnja DDV (%)]]</f>
        <v>0</v>
      </c>
      <c r="R84" s="194">
        <f>+Sklop17[[#This Row],[cena/enota brez DDV v EUR]]+Sklop17[[#This Row],[Davek (EUR)]]</f>
        <v>0</v>
      </c>
      <c r="S84" s="194">
        <f>+Sklop17[[#This Row],[cena/enota brez DDV v EUR]]*Sklop17[[#This Row],[Okvirna količina]]</f>
        <v>0</v>
      </c>
      <c r="T84" s="202">
        <f>+Sklop17[[#This Row],[Končna cena/enoto mere (EUR) z DDV]]*Sklop17[[#This Row],[Okvirna količina]]</f>
        <v>0</v>
      </c>
      <c r="U84" s="172" t="s">
        <v>161</v>
      </c>
    </row>
    <row r="85" spans="1:21" s="58" customFormat="1" ht="12">
      <c r="A85" s="92" t="s">
        <v>76</v>
      </c>
      <c r="B85" s="200" t="s">
        <v>704</v>
      </c>
      <c r="C85" s="192" t="s">
        <v>161</v>
      </c>
      <c r="D85" s="192" t="s">
        <v>0</v>
      </c>
      <c r="E85" s="147"/>
      <c r="F85" s="148">
        <v>150</v>
      </c>
      <c r="G85" s="204" t="s">
        <v>0</v>
      </c>
      <c r="H8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5" s="148" t="str">
        <f>IF(Sklop17[[#This Row],[ZAHTEVANA SHEMA KAKOVOSTI]]&lt;&gt;"",Sklop17[[#This Row],[Preračunana masa/volumen/kos na enoto kg]],"")</f>
        <v/>
      </c>
      <c r="J85" s="193"/>
      <c r="K85" s="229" t="s">
        <v>161</v>
      </c>
      <c r="L85" s="229" t="s">
        <v>161</v>
      </c>
      <c r="M85" s="176" t="s">
        <v>161</v>
      </c>
      <c r="N85" s="194"/>
      <c r="O85" s="175" t="s">
        <v>161</v>
      </c>
      <c r="P85" s="195"/>
      <c r="Q85" s="194">
        <f>+Sklop17[[#This Row],[cena/enota brez DDV v EUR]]*Sklop17[[#This Row],[Stopnja DDV (%)]]</f>
        <v>0</v>
      </c>
      <c r="R85" s="194">
        <f>+Sklop17[[#This Row],[cena/enota brez DDV v EUR]]+Sklop17[[#This Row],[Davek (EUR)]]</f>
        <v>0</v>
      </c>
      <c r="S85" s="194">
        <f>+Sklop17[[#This Row],[cena/enota brez DDV v EUR]]*Sklop17[[#This Row],[Okvirna količina]]</f>
        <v>0</v>
      </c>
      <c r="T85" s="202">
        <f>+Sklop17[[#This Row],[Končna cena/enoto mere (EUR) z DDV]]*Sklop17[[#This Row],[Okvirna količina]]</f>
        <v>0</v>
      </c>
      <c r="U85" s="172" t="s">
        <v>161</v>
      </c>
    </row>
    <row r="86" spans="1:21" s="58" customFormat="1" ht="12">
      <c r="A86" s="87" t="s">
        <v>77</v>
      </c>
      <c r="B86" s="200" t="s">
        <v>705</v>
      </c>
      <c r="C86" s="192" t="s">
        <v>161</v>
      </c>
      <c r="D86" s="192" t="s">
        <v>0</v>
      </c>
      <c r="E86" s="147"/>
      <c r="F86" s="148">
        <v>5</v>
      </c>
      <c r="G86" s="204" t="s">
        <v>0</v>
      </c>
      <c r="H8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148" t="str">
        <f>IF(Sklop17[[#This Row],[ZAHTEVANA SHEMA KAKOVOSTI]]&lt;&gt;"",Sklop17[[#This Row],[Preračunana masa/volumen/kos na enoto kg]],"")</f>
        <v/>
      </c>
      <c r="J86" s="193"/>
      <c r="K86" s="229" t="s">
        <v>161</v>
      </c>
      <c r="L86" s="229" t="s">
        <v>161</v>
      </c>
      <c r="M86" s="176" t="s">
        <v>161</v>
      </c>
      <c r="N86" s="194"/>
      <c r="O86" s="175" t="s">
        <v>161</v>
      </c>
      <c r="P86" s="195"/>
      <c r="Q86" s="194">
        <f>+Sklop17[[#This Row],[cena/enota brez DDV v EUR]]*Sklop17[[#This Row],[Stopnja DDV (%)]]</f>
        <v>0</v>
      </c>
      <c r="R86" s="194">
        <f>+Sklop17[[#This Row],[cena/enota brez DDV v EUR]]+Sklop17[[#This Row],[Davek (EUR)]]</f>
        <v>0</v>
      </c>
      <c r="S86" s="194">
        <f>+Sklop17[[#This Row],[cena/enota brez DDV v EUR]]*Sklop17[[#This Row],[Okvirna količina]]</f>
        <v>0</v>
      </c>
      <c r="T86" s="202">
        <f>+Sklop17[[#This Row],[Končna cena/enoto mere (EUR) z DDV]]*Sklop17[[#This Row],[Okvirna količina]]</f>
        <v>0</v>
      </c>
      <c r="U86" s="172" t="s">
        <v>161</v>
      </c>
    </row>
    <row r="87" spans="1:21" s="58" customFormat="1" ht="12">
      <c r="A87" s="92" t="s">
        <v>78</v>
      </c>
      <c r="B87" s="200" t="s">
        <v>706</v>
      </c>
      <c r="C87" s="192" t="s">
        <v>161</v>
      </c>
      <c r="D87" s="192" t="s">
        <v>0</v>
      </c>
      <c r="E87" s="147"/>
      <c r="F87" s="148">
        <v>700</v>
      </c>
      <c r="G87" s="204" t="s">
        <v>0</v>
      </c>
      <c r="H8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87" s="148" t="str">
        <f>IF(Sklop17[[#This Row],[ZAHTEVANA SHEMA KAKOVOSTI]]&lt;&gt;"",Sklop17[[#This Row],[Preračunana masa/volumen/kos na enoto kg]],"")</f>
        <v/>
      </c>
      <c r="J87" s="193"/>
      <c r="K87" s="229" t="s">
        <v>161</v>
      </c>
      <c r="L87" s="229" t="s">
        <v>161</v>
      </c>
      <c r="M87" s="176" t="s">
        <v>161</v>
      </c>
      <c r="N87" s="194"/>
      <c r="O87" s="175" t="s">
        <v>161</v>
      </c>
      <c r="P87" s="195"/>
      <c r="Q87" s="194">
        <f>+Sklop17[[#This Row],[cena/enota brez DDV v EUR]]*Sklop17[[#This Row],[Stopnja DDV (%)]]</f>
        <v>0</v>
      </c>
      <c r="R87" s="194">
        <f>+Sklop17[[#This Row],[cena/enota brez DDV v EUR]]+Sklop17[[#This Row],[Davek (EUR)]]</f>
        <v>0</v>
      </c>
      <c r="S87" s="194">
        <f>+Sklop17[[#This Row],[cena/enota brez DDV v EUR]]*Sklop17[[#This Row],[Okvirna količina]]</f>
        <v>0</v>
      </c>
      <c r="T87" s="202">
        <f>+Sklop17[[#This Row],[Končna cena/enoto mere (EUR) z DDV]]*Sklop17[[#This Row],[Okvirna količina]]</f>
        <v>0</v>
      </c>
      <c r="U87" s="172" t="s">
        <v>161</v>
      </c>
    </row>
    <row r="88" spans="1:21" s="58" customFormat="1" ht="12">
      <c r="A88" s="87" t="s">
        <v>79</v>
      </c>
      <c r="B88" s="200" t="s">
        <v>707</v>
      </c>
      <c r="C88" s="192" t="s">
        <v>161</v>
      </c>
      <c r="D88" s="192" t="s">
        <v>0</v>
      </c>
      <c r="E88" s="147"/>
      <c r="F88" s="148">
        <v>120</v>
      </c>
      <c r="G88" s="204" t="s">
        <v>0</v>
      </c>
      <c r="H8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88" s="148" t="str">
        <f>IF(Sklop17[[#This Row],[ZAHTEVANA SHEMA KAKOVOSTI]]&lt;&gt;"",Sklop17[[#This Row],[Preračunana masa/volumen/kos na enoto kg]],"")</f>
        <v/>
      </c>
      <c r="J88" s="193"/>
      <c r="K88" s="229" t="s">
        <v>161</v>
      </c>
      <c r="L88" s="229" t="s">
        <v>161</v>
      </c>
      <c r="M88" s="176" t="s">
        <v>161</v>
      </c>
      <c r="N88" s="194"/>
      <c r="O88" s="175" t="s">
        <v>161</v>
      </c>
      <c r="P88" s="195"/>
      <c r="Q88" s="194">
        <f>+Sklop17[[#This Row],[cena/enota brez DDV v EUR]]*Sklop17[[#This Row],[Stopnja DDV (%)]]</f>
        <v>0</v>
      </c>
      <c r="R88" s="194">
        <f>+Sklop17[[#This Row],[cena/enota brez DDV v EUR]]+Sklop17[[#This Row],[Davek (EUR)]]</f>
        <v>0</v>
      </c>
      <c r="S88" s="194">
        <f>+Sklop17[[#This Row],[cena/enota brez DDV v EUR]]*Sklop17[[#This Row],[Okvirna količina]]</f>
        <v>0</v>
      </c>
      <c r="T88" s="202">
        <f>+Sklop17[[#This Row],[Končna cena/enoto mere (EUR) z DDV]]*Sklop17[[#This Row],[Okvirna količina]]</f>
        <v>0</v>
      </c>
      <c r="U88" s="172" t="s">
        <v>161</v>
      </c>
    </row>
    <row r="89" spans="1:21" s="58" customFormat="1" ht="12">
      <c r="A89" s="92" t="s">
        <v>80</v>
      </c>
      <c r="B89" s="200" t="s">
        <v>708</v>
      </c>
      <c r="C89" s="192" t="s">
        <v>161</v>
      </c>
      <c r="D89" s="192" t="s">
        <v>0</v>
      </c>
      <c r="E89" s="147"/>
      <c r="F89" s="148">
        <v>100</v>
      </c>
      <c r="G89" s="204" t="s">
        <v>0</v>
      </c>
      <c r="H8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9" s="148" t="str">
        <f>IF(Sklop17[[#This Row],[ZAHTEVANA SHEMA KAKOVOSTI]]&lt;&gt;"",Sklop17[[#This Row],[Preračunana masa/volumen/kos na enoto kg]],"")</f>
        <v/>
      </c>
      <c r="J89" s="193"/>
      <c r="K89" s="229" t="s">
        <v>161</v>
      </c>
      <c r="L89" s="229" t="s">
        <v>161</v>
      </c>
      <c r="M89" s="176" t="s">
        <v>161</v>
      </c>
      <c r="N89" s="194"/>
      <c r="O89" s="175" t="s">
        <v>161</v>
      </c>
      <c r="P89" s="195"/>
      <c r="Q89" s="194">
        <f>+Sklop17[[#This Row],[cena/enota brez DDV v EUR]]*Sklop17[[#This Row],[Stopnja DDV (%)]]</f>
        <v>0</v>
      </c>
      <c r="R89" s="194">
        <f>+Sklop17[[#This Row],[cena/enota brez DDV v EUR]]+Sklop17[[#This Row],[Davek (EUR)]]</f>
        <v>0</v>
      </c>
      <c r="S89" s="194">
        <f>+Sklop17[[#This Row],[cena/enota brez DDV v EUR]]*Sklop17[[#This Row],[Okvirna količina]]</f>
        <v>0</v>
      </c>
      <c r="T89" s="202">
        <f>+Sklop17[[#This Row],[Končna cena/enoto mere (EUR) z DDV]]*Sklop17[[#This Row],[Okvirna količina]]</f>
        <v>0</v>
      </c>
      <c r="U89" s="172" t="s">
        <v>161</v>
      </c>
    </row>
    <row r="90" spans="1:21" s="58" customFormat="1" ht="12">
      <c r="A90" s="87" t="s">
        <v>81</v>
      </c>
      <c r="B90" s="200" t="s">
        <v>264</v>
      </c>
      <c r="C90" s="192" t="s">
        <v>161</v>
      </c>
      <c r="D90" s="192" t="s">
        <v>0</v>
      </c>
      <c r="E90" s="147"/>
      <c r="F90" s="148">
        <v>20</v>
      </c>
      <c r="G90" s="204" t="s">
        <v>0</v>
      </c>
      <c r="H9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0" s="148" t="str">
        <f>IF(Sklop17[[#This Row],[ZAHTEVANA SHEMA KAKOVOSTI]]&lt;&gt;"",Sklop17[[#This Row],[Preračunana masa/volumen/kos na enoto kg]],"")</f>
        <v/>
      </c>
      <c r="J90" s="193"/>
      <c r="K90" s="229" t="s">
        <v>161</v>
      </c>
      <c r="L90" s="229" t="s">
        <v>161</v>
      </c>
      <c r="M90" s="176" t="s">
        <v>161</v>
      </c>
      <c r="N90" s="194"/>
      <c r="O90" s="175" t="s">
        <v>161</v>
      </c>
      <c r="P90" s="195"/>
      <c r="Q90" s="194">
        <f>+Sklop17[[#This Row],[cena/enota brez DDV v EUR]]*Sklop17[[#This Row],[Stopnja DDV (%)]]</f>
        <v>0</v>
      </c>
      <c r="R90" s="194">
        <f>+Sklop17[[#This Row],[cena/enota brez DDV v EUR]]+Sklop17[[#This Row],[Davek (EUR)]]</f>
        <v>0</v>
      </c>
      <c r="S90" s="194">
        <f>+Sklop17[[#This Row],[cena/enota brez DDV v EUR]]*Sklop17[[#This Row],[Okvirna količina]]</f>
        <v>0</v>
      </c>
      <c r="T90" s="202">
        <f>+Sklop17[[#This Row],[Končna cena/enoto mere (EUR) z DDV]]*Sklop17[[#This Row],[Okvirna količina]]</f>
        <v>0</v>
      </c>
      <c r="U90" s="172" t="s">
        <v>161</v>
      </c>
    </row>
    <row r="91" spans="1:21" s="58" customFormat="1" ht="12">
      <c r="A91" s="92" t="s">
        <v>82</v>
      </c>
      <c r="B91" s="200" t="s">
        <v>709</v>
      </c>
      <c r="C91" s="192" t="s">
        <v>161</v>
      </c>
      <c r="D91" s="192" t="s">
        <v>0</v>
      </c>
      <c r="E91" s="147"/>
      <c r="F91" s="148">
        <v>10</v>
      </c>
      <c r="G91" s="204" t="s">
        <v>0</v>
      </c>
      <c r="H9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1" s="148" t="str">
        <f>IF(Sklop17[[#This Row],[ZAHTEVANA SHEMA KAKOVOSTI]]&lt;&gt;"",Sklop17[[#This Row],[Preračunana masa/volumen/kos na enoto kg]],"")</f>
        <v/>
      </c>
      <c r="J91" s="193"/>
      <c r="K91" s="229" t="s">
        <v>161</v>
      </c>
      <c r="L91" s="229" t="s">
        <v>161</v>
      </c>
      <c r="M91" s="176" t="s">
        <v>161</v>
      </c>
      <c r="N91" s="194"/>
      <c r="O91" s="175" t="s">
        <v>161</v>
      </c>
      <c r="P91" s="195"/>
      <c r="Q91" s="194">
        <f>+Sklop17[[#This Row],[cena/enota brez DDV v EUR]]*Sklop17[[#This Row],[Stopnja DDV (%)]]</f>
        <v>0</v>
      </c>
      <c r="R91" s="194">
        <f>+Sklop17[[#This Row],[cena/enota brez DDV v EUR]]+Sklop17[[#This Row],[Davek (EUR)]]</f>
        <v>0</v>
      </c>
      <c r="S91" s="194">
        <f>+Sklop17[[#This Row],[cena/enota brez DDV v EUR]]*Sklop17[[#This Row],[Okvirna količina]]</f>
        <v>0</v>
      </c>
      <c r="T91" s="202">
        <f>+Sklop17[[#This Row],[Končna cena/enoto mere (EUR) z DDV]]*Sklop17[[#This Row],[Okvirna količina]]</f>
        <v>0</v>
      </c>
      <c r="U91" s="172" t="s">
        <v>161</v>
      </c>
    </row>
    <row r="92" spans="1:21" s="58" customFormat="1" ht="12">
      <c r="A92" s="87" t="s">
        <v>83</v>
      </c>
      <c r="B92" s="200" t="s">
        <v>710</v>
      </c>
      <c r="C92" s="192" t="s">
        <v>161</v>
      </c>
      <c r="D92" s="192" t="s">
        <v>0</v>
      </c>
      <c r="E92" s="147"/>
      <c r="F92" s="148">
        <v>50</v>
      </c>
      <c r="G92" s="204" t="s">
        <v>0</v>
      </c>
      <c r="H9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2" s="148" t="str">
        <f>IF(Sklop17[[#This Row],[ZAHTEVANA SHEMA KAKOVOSTI]]&lt;&gt;"",Sklop17[[#This Row],[Preračunana masa/volumen/kos na enoto kg]],"")</f>
        <v/>
      </c>
      <c r="J92" s="193"/>
      <c r="K92" s="229" t="s">
        <v>161</v>
      </c>
      <c r="L92" s="229" t="s">
        <v>161</v>
      </c>
      <c r="M92" s="176" t="s">
        <v>161</v>
      </c>
      <c r="N92" s="194"/>
      <c r="O92" s="175" t="s">
        <v>161</v>
      </c>
      <c r="P92" s="195"/>
      <c r="Q92" s="194">
        <f>+Sklop17[[#This Row],[cena/enota brez DDV v EUR]]*Sklop17[[#This Row],[Stopnja DDV (%)]]</f>
        <v>0</v>
      </c>
      <c r="R92" s="194">
        <f>+Sklop17[[#This Row],[cena/enota brez DDV v EUR]]+Sklop17[[#This Row],[Davek (EUR)]]</f>
        <v>0</v>
      </c>
      <c r="S92" s="194">
        <f>+Sklop17[[#This Row],[cena/enota brez DDV v EUR]]*Sklop17[[#This Row],[Okvirna količina]]</f>
        <v>0</v>
      </c>
      <c r="T92" s="202">
        <f>+Sklop17[[#This Row],[Končna cena/enoto mere (EUR) z DDV]]*Sklop17[[#This Row],[Okvirna količina]]</f>
        <v>0</v>
      </c>
      <c r="U92" s="172" t="s">
        <v>161</v>
      </c>
    </row>
    <row r="93" spans="1:21" s="58" customFormat="1" ht="12">
      <c r="A93" s="92" t="s">
        <v>84</v>
      </c>
      <c r="B93" s="200" t="s">
        <v>711</v>
      </c>
      <c r="C93" s="192" t="s">
        <v>161</v>
      </c>
      <c r="D93" s="192" t="s">
        <v>0</v>
      </c>
      <c r="E93" s="147"/>
      <c r="F93" s="148">
        <v>60</v>
      </c>
      <c r="G93" s="204" t="s">
        <v>0</v>
      </c>
      <c r="H9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93" s="148" t="str">
        <f>IF(Sklop17[[#This Row],[ZAHTEVANA SHEMA KAKOVOSTI]]&lt;&gt;"",Sklop17[[#This Row],[Preračunana masa/volumen/kos na enoto kg]],"")</f>
        <v/>
      </c>
      <c r="J93" s="193"/>
      <c r="K93" s="229" t="s">
        <v>161</v>
      </c>
      <c r="L93" s="229" t="s">
        <v>161</v>
      </c>
      <c r="M93" s="176" t="s">
        <v>161</v>
      </c>
      <c r="N93" s="194"/>
      <c r="O93" s="175" t="s">
        <v>161</v>
      </c>
      <c r="P93" s="195"/>
      <c r="Q93" s="194">
        <f>+Sklop17[[#This Row],[cena/enota brez DDV v EUR]]*Sklop17[[#This Row],[Stopnja DDV (%)]]</f>
        <v>0</v>
      </c>
      <c r="R93" s="194">
        <f>+Sklop17[[#This Row],[cena/enota brez DDV v EUR]]+Sklop17[[#This Row],[Davek (EUR)]]</f>
        <v>0</v>
      </c>
      <c r="S93" s="194">
        <f>+Sklop17[[#This Row],[cena/enota brez DDV v EUR]]*Sklop17[[#This Row],[Okvirna količina]]</f>
        <v>0</v>
      </c>
      <c r="T93" s="202">
        <f>+Sklop17[[#This Row],[Končna cena/enoto mere (EUR) z DDV]]*Sklop17[[#This Row],[Okvirna količina]]</f>
        <v>0</v>
      </c>
      <c r="U93" s="172" t="s">
        <v>161</v>
      </c>
    </row>
    <row r="94" spans="1:21" s="58" customFormat="1" ht="24">
      <c r="A94" s="87" t="s">
        <v>85</v>
      </c>
      <c r="B94" s="200" t="s">
        <v>712</v>
      </c>
      <c r="C94" s="192" t="s">
        <v>161</v>
      </c>
      <c r="D94" s="192" t="s">
        <v>0</v>
      </c>
      <c r="E94" s="147"/>
      <c r="F94" s="148">
        <v>3000</v>
      </c>
      <c r="G94" s="204" t="s">
        <v>0</v>
      </c>
      <c r="H9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94" s="148" t="str">
        <f>IF(Sklop17[[#This Row],[ZAHTEVANA SHEMA KAKOVOSTI]]&lt;&gt;"",Sklop17[[#This Row],[Preračunana masa/volumen/kos na enoto kg]],"")</f>
        <v/>
      </c>
      <c r="J94" s="193"/>
      <c r="K94" s="229" t="s">
        <v>161</v>
      </c>
      <c r="L94" s="229" t="s">
        <v>161</v>
      </c>
      <c r="M94" s="176" t="s">
        <v>161</v>
      </c>
      <c r="N94" s="194"/>
      <c r="O94" s="175" t="s">
        <v>161</v>
      </c>
      <c r="P94" s="195"/>
      <c r="Q94" s="194">
        <f>+Sklop17[[#This Row],[cena/enota brez DDV v EUR]]*Sklop17[[#This Row],[Stopnja DDV (%)]]</f>
        <v>0</v>
      </c>
      <c r="R94" s="194">
        <f>+Sklop17[[#This Row],[cena/enota brez DDV v EUR]]+Sklop17[[#This Row],[Davek (EUR)]]</f>
        <v>0</v>
      </c>
      <c r="S94" s="194">
        <f>+Sklop17[[#This Row],[cena/enota brez DDV v EUR]]*Sklop17[[#This Row],[Okvirna količina]]</f>
        <v>0</v>
      </c>
      <c r="T94" s="202">
        <f>+Sklop17[[#This Row],[Končna cena/enoto mere (EUR) z DDV]]*Sklop17[[#This Row],[Okvirna količina]]</f>
        <v>0</v>
      </c>
      <c r="U94" s="172" t="s">
        <v>161</v>
      </c>
    </row>
    <row r="95" spans="1:21" s="58" customFormat="1" ht="12">
      <c r="A95" s="92" t="s">
        <v>86</v>
      </c>
      <c r="B95" s="200" t="s">
        <v>713</v>
      </c>
      <c r="C95" s="192" t="s">
        <v>161</v>
      </c>
      <c r="D95" s="192" t="s">
        <v>0</v>
      </c>
      <c r="E95" s="147"/>
      <c r="F95" s="148">
        <v>50</v>
      </c>
      <c r="G95" s="204" t="s">
        <v>0</v>
      </c>
      <c r="H9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48" t="str">
        <f>IF(Sklop17[[#This Row],[ZAHTEVANA SHEMA KAKOVOSTI]]&lt;&gt;"",Sklop17[[#This Row],[Preračunana masa/volumen/kos na enoto kg]],"")</f>
        <v/>
      </c>
      <c r="J95" s="193"/>
      <c r="K95" s="229" t="s">
        <v>161</v>
      </c>
      <c r="L95" s="229" t="s">
        <v>161</v>
      </c>
      <c r="M95" s="176" t="s">
        <v>161</v>
      </c>
      <c r="N95" s="194"/>
      <c r="O95" s="175" t="s">
        <v>161</v>
      </c>
      <c r="P95" s="195"/>
      <c r="Q95" s="194">
        <f>+Sklop17[[#This Row],[cena/enota brez DDV v EUR]]*Sklop17[[#This Row],[Stopnja DDV (%)]]</f>
        <v>0</v>
      </c>
      <c r="R95" s="194">
        <f>+Sklop17[[#This Row],[cena/enota brez DDV v EUR]]+Sklop17[[#This Row],[Davek (EUR)]]</f>
        <v>0</v>
      </c>
      <c r="S95" s="194">
        <f>+Sklop17[[#This Row],[cena/enota brez DDV v EUR]]*Sklop17[[#This Row],[Okvirna količina]]</f>
        <v>0</v>
      </c>
      <c r="T95" s="202">
        <f>+Sklop17[[#This Row],[Končna cena/enoto mere (EUR) z DDV]]*Sklop17[[#This Row],[Okvirna količina]]</f>
        <v>0</v>
      </c>
      <c r="U95" s="172" t="s">
        <v>161</v>
      </c>
    </row>
    <row r="96" spans="1:21" s="58" customFormat="1" ht="12">
      <c r="A96" s="87" t="s">
        <v>87</v>
      </c>
      <c r="B96" s="200" t="s">
        <v>714</v>
      </c>
      <c r="C96" s="192" t="s">
        <v>161</v>
      </c>
      <c r="D96" s="192" t="s">
        <v>0</v>
      </c>
      <c r="E96" s="147"/>
      <c r="F96" s="148">
        <v>50</v>
      </c>
      <c r="G96" s="204" t="s">
        <v>0</v>
      </c>
      <c r="H9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6" s="148" t="str">
        <f>IF(Sklop17[[#This Row],[ZAHTEVANA SHEMA KAKOVOSTI]]&lt;&gt;"",Sklop17[[#This Row],[Preračunana masa/volumen/kos na enoto kg]],"")</f>
        <v/>
      </c>
      <c r="J96" s="193"/>
      <c r="K96" s="229" t="s">
        <v>161</v>
      </c>
      <c r="L96" s="229" t="s">
        <v>161</v>
      </c>
      <c r="M96" s="176" t="s">
        <v>161</v>
      </c>
      <c r="N96" s="194"/>
      <c r="O96" s="175" t="s">
        <v>161</v>
      </c>
      <c r="P96" s="195"/>
      <c r="Q96" s="194">
        <f>+Sklop17[[#This Row],[cena/enota brez DDV v EUR]]*Sklop17[[#This Row],[Stopnja DDV (%)]]</f>
        <v>0</v>
      </c>
      <c r="R96" s="194">
        <f>+Sklop17[[#This Row],[cena/enota brez DDV v EUR]]+Sklop17[[#This Row],[Davek (EUR)]]</f>
        <v>0</v>
      </c>
      <c r="S96" s="194">
        <f>+Sklop17[[#This Row],[cena/enota brez DDV v EUR]]*Sklop17[[#This Row],[Okvirna količina]]</f>
        <v>0</v>
      </c>
      <c r="T96" s="202">
        <f>+Sklop17[[#This Row],[Končna cena/enoto mere (EUR) z DDV]]*Sklop17[[#This Row],[Okvirna količina]]</f>
        <v>0</v>
      </c>
      <c r="U96" s="172" t="s">
        <v>161</v>
      </c>
    </row>
    <row r="97" spans="1:21" s="58" customFormat="1" ht="12">
      <c r="A97" s="92" t="s">
        <v>88</v>
      </c>
      <c r="B97" s="200" t="s">
        <v>262</v>
      </c>
      <c r="C97" s="192" t="s">
        <v>161</v>
      </c>
      <c r="D97" s="192" t="s">
        <v>0</v>
      </c>
      <c r="E97" s="147"/>
      <c r="F97" s="148">
        <v>6</v>
      </c>
      <c r="G97" s="204" t="s">
        <v>0</v>
      </c>
      <c r="H9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97" s="148" t="str">
        <f>IF(Sklop17[[#This Row],[ZAHTEVANA SHEMA KAKOVOSTI]]&lt;&gt;"",Sklop17[[#This Row],[Preračunana masa/volumen/kos na enoto kg]],"")</f>
        <v/>
      </c>
      <c r="J97" s="193"/>
      <c r="K97" s="229" t="s">
        <v>161</v>
      </c>
      <c r="L97" s="229" t="s">
        <v>161</v>
      </c>
      <c r="M97" s="176" t="s">
        <v>161</v>
      </c>
      <c r="N97" s="194"/>
      <c r="O97" s="175" t="s">
        <v>161</v>
      </c>
      <c r="P97" s="195"/>
      <c r="Q97" s="194">
        <f>+Sklop17[[#This Row],[cena/enota brez DDV v EUR]]*Sklop17[[#This Row],[Stopnja DDV (%)]]</f>
        <v>0</v>
      </c>
      <c r="R97" s="194">
        <f>+Sklop17[[#This Row],[cena/enota brez DDV v EUR]]+Sklop17[[#This Row],[Davek (EUR)]]</f>
        <v>0</v>
      </c>
      <c r="S97" s="194">
        <f>+Sklop17[[#This Row],[cena/enota brez DDV v EUR]]*Sklop17[[#This Row],[Okvirna količina]]</f>
        <v>0</v>
      </c>
      <c r="T97" s="202">
        <f>+Sklop17[[#This Row],[Končna cena/enoto mere (EUR) z DDV]]*Sklop17[[#This Row],[Okvirna količina]]</f>
        <v>0</v>
      </c>
      <c r="U97" s="172" t="s">
        <v>161</v>
      </c>
    </row>
    <row r="98" spans="1:21" s="58" customFormat="1" ht="12">
      <c r="A98" s="87" t="s">
        <v>89</v>
      </c>
      <c r="B98" s="200" t="s">
        <v>715</v>
      </c>
      <c r="C98" s="192" t="s">
        <v>161</v>
      </c>
      <c r="D98" s="192" t="s">
        <v>0</v>
      </c>
      <c r="E98" s="147"/>
      <c r="F98" s="148">
        <v>200</v>
      </c>
      <c r="G98" s="204" t="s">
        <v>0</v>
      </c>
      <c r="H9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8" s="148" t="str">
        <f>IF(Sklop17[[#This Row],[ZAHTEVANA SHEMA KAKOVOSTI]]&lt;&gt;"",Sklop17[[#This Row],[Preračunana masa/volumen/kos na enoto kg]],"")</f>
        <v/>
      </c>
      <c r="J98" s="193"/>
      <c r="K98" s="229" t="s">
        <v>161</v>
      </c>
      <c r="L98" s="229" t="s">
        <v>161</v>
      </c>
      <c r="M98" s="176" t="s">
        <v>161</v>
      </c>
      <c r="N98" s="194"/>
      <c r="O98" s="175" t="s">
        <v>161</v>
      </c>
      <c r="P98" s="195"/>
      <c r="Q98" s="194">
        <f>+Sklop17[[#This Row],[cena/enota brez DDV v EUR]]*Sklop17[[#This Row],[Stopnja DDV (%)]]</f>
        <v>0</v>
      </c>
      <c r="R98" s="194">
        <f>+Sklop17[[#This Row],[cena/enota brez DDV v EUR]]+Sklop17[[#This Row],[Davek (EUR)]]</f>
        <v>0</v>
      </c>
      <c r="S98" s="194">
        <f>+Sklop17[[#This Row],[cena/enota brez DDV v EUR]]*Sklop17[[#This Row],[Okvirna količina]]</f>
        <v>0</v>
      </c>
      <c r="T98" s="202">
        <f>+Sklop17[[#This Row],[Končna cena/enoto mere (EUR) z DDV]]*Sklop17[[#This Row],[Okvirna količina]]</f>
        <v>0</v>
      </c>
      <c r="U98" s="172" t="s">
        <v>161</v>
      </c>
    </row>
    <row r="99" spans="1:21" s="58" customFormat="1" ht="12">
      <c r="A99" s="92" t="s">
        <v>90</v>
      </c>
      <c r="B99" s="200" t="s">
        <v>263</v>
      </c>
      <c r="C99" s="192" t="s">
        <v>161</v>
      </c>
      <c r="D99" s="192" t="s">
        <v>0</v>
      </c>
      <c r="E99" s="147"/>
      <c r="F99" s="148">
        <v>200</v>
      </c>
      <c r="G99" s="204" t="s">
        <v>0</v>
      </c>
      <c r="H9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9" s="148" t="str">
        <f>IF(Sklop17[[#This Row],[ZAHTEVANA SHEMA KAKOVOSTI]]&lt;&gt;"",Sklop17[[#This Row],[Preračunana masa/volumen/kos na enoto kg]],"")</f>
        <v/>
      </c>
      <c r="J99" s="193"/>
      <c r="K99" s="229" t="s">
        <v>161</v>
      </c>
      <c r="L99" s="229" t="s">
        <v>161</v>
      </c>
      <c r="M99" s="176" t="s">
        <v>161</v>
      </c>
      <c r="N99" s="194"/>
      <c r="O99" s="175" t="s">
        <v>161</v>
      </c>
      <c r="P99" s="195"/>
      <c r="Q99" s="194">
        <f>+Sklop17[[#This Row],[cena/enota brez DDV v EUR]]*Sklop17[[#This Row],[Stopnja DDV (%)]]</f>
        <v>0</v>
      </c>
      <c r="R99" s="194">
        <f>+Sklop17[[#This Row],[cena/enota brez DDV v EUR]]+Sklop17[[#This Row],[Davek (EUR)]]</f>
        <v>0</v>
      </c>
      <c r="S99" s="194">
        <f>+Sklop17[[#This Row],[cena/enota brez DDV v EUR]]*Sklop17[[#This Row],[Okvirna količina]]</f>
        <v>0</v>
      </c>
      <c r="T99" s="202">
        <f>+Sklop17[[#This Row],[Končna cena/enoto mere (EUR) z DDV]]*Sklop17[[#This Row],[Okvirna količina]]</f>
        <v>0</v>
      </c>
      <c r="U99" s="172" t="s">
        <v>161</v>
      </c>
    </row>
    <row r="100" spans="1:21" s="58" customFormat="1" ht="12">
      <c r="A100" s="87" t="s">
        <v>91</v>
      </c>
      <c r="B100" s="200" t="s">
        <v>716</v>
      </c>
      <c r="C100" s="192" t="s">
        <v>161</v>
      </c>
      <c r="D100" s="192" t="s">
        <v>0</v>
      </c>
      <c r="E100" s="147"/>
      <c r="F100" s="148">
        <v>100</v>
      </c>
      <c r="G100" s="204" t="s">
        <v>0</v>
      </c>
      <c r="H10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0" s="148" t="str">
        <f>IF(Sklop17[[#This Row],[ZAHTEVANA SHEMA KAKOVOSTI]]&lt;&gt;"",Sklop17[[#This Row],[Preračunana masa/volumen/kos na enoto kg]],"")</f>
        <v/>
      </c>
      <c r="J100" s="193"/>
      <c r="K100" s="229" t="s">
        <v>161</v>
      </c>
      <c r="L100" s="229" t="s">
        <v>161</v>
      </c>
      <c r="M100" s="176" t="s">
        <v>161</v>
      </c>
      <c r="N100" s="194"/>
      <c r="O100" s="175" t="s">
        <v>161</v>
      </c>
      <c r="P100" s="195"/>
      <c r="Q100" s="194">
        <f>+Sklop17[[#This Row],[cena/enota brez DDV v EUR]]*Sklop17[[#This Row],[Stopnja DDV (%)]]</f>
        <v>0</v>
      </c>
      <c r="R100" s="194">
        <f>+Sklop17[[#This Row],[cena/enota brez DDV v EUR]]+Sklop17[[#This Row],[Davek (EUR)]]</f>
        <v>0</v>
      </c>
      <c r="S100" s="194">
        <f>+Sklop17[[#This Row],[cena/enota brez DDV v EUR]]*Sklop17[[#This Row],[Okvirna količina]]</f>
        <v>0</v>
      </c>
      <c r="T100" s="202">
        <f>+Sklop17[[#This Row],[Končna cena/enoto mere (EUR) z DDV]]*Sklop17[[#This Row],[Okvirna količina]]</f>
        <v>0</v>
      </c>
      <c r="U100" s="172" t="s">
        <v>161</v>
      </c>
    </row>
    <row r="101" spans="1:21" s="58" customFormat="1" ht="12">
      <c r="A101" s="92" t="s">
        <v>92</v>
      </c>
      <c r="B101" s="200" t="s">
        <v>717</v>
      </c>
      <c r="C101" s="192" t="s">
        <v>161</v>
      </c>
      <c r="D101" s="192" t="s">
        <v>0</v>
      </c>
      <c r="E101" s="147"/>
      <c r="F101" s="148">
        <v>550</v>
      </c>
      <c r="G101" s="204" t="s">
        <v>0</v>
      </c>
      <c r="H10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01" s="148" t="str">
        <f>IF(Sklop17[[#This Row],[ZAHTEVANA SHEMA KAKOVOSTI]]&lt;&gt;"",Sklop17[[#This Row],[Preračunana masa/volumen/kos na enoto kg]],"")</f>
        <v/>
      </c>
      <c r="J101" s="193"/>
      <c r="K101" s="229" t="s">
        <v>161</v>
      </c>
      <c r="L101" s="229" t="s">
        <v>161</v>
      </c>
      <c r="M101" s="176" t="s">
        <v>161</v>
      </c>
      <c r="N101" s="194"/>
      <c r="O101" s="175" t="s">
        <v>161</v>
      </c>
      <c r="P101" s="195"/>
      <c r="Q101" s="194">
        <f>+Sklop17[[#This Row],[cena/enota brez DDV v EUR]]*Sklop17[[#This Row],[Stopnja DDV (%)]]</f>
        <v>0</v>
      </c>
      <c r="R101" s="194">
        <f>+Sklop17[[#This Row],[cena/enota brez DDV v EUR]]+Sklop17[[#This Row],[Davek (EUR)]]</f>
        <v>0</v>
      </c>
      <c r="S101" s="194">
        <f>+Sklop17[[#This Row],[cena/enota brez DDV v EUR]]*Sklop17[[#This Row],[Okvirna količina]]</f>
        <v>0</v>
      </c>
      <c r="T101" s="202">
        <f>+Sklop17[[#This Row],[Končna cena/enoto mere (EUR) z DDV]]*Sklop17[[#This Row],[Okvirna količina]]</f>
        <v>0</v>
      </c>
      <c r="U101" s="172" t="s">
        <v>161</v>
      </c>
    </row>
    <row r="102" spans="1:21" s="58" customFormat="1" ht="12">
      <c r="A102" s="87" t="s">
        <v>100</v>
      </c>
      <c r="B102" s="200" t="s">
        <v>718</v>
      </c>
      <c r="C102" s="192" t="s">
        <v>161</v>
      </c>
      <c r="D102" s="192" t="s">
        <v>0</v>
      </c>
      <c r="E102" s="147"/>
      <c r="F102" s="148">
        <v>800</v>
      </c>
      <c r="G102" s="204" t="s">
        <v>0</v>
      </c>
      <c r="H10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2" s="148" t="str">
        <f>IF(Sklop17[[#This Row],[ZAHTEVANA SHEMA KAKOVOSTI]]&lt;&gt;"",Sklop17[[#This Row],[Preračunana masa/volumen/kos na enoto kg]],"")</f>
        <v/>
      </c>
      <c r="J102" s="193"/>
      <c r="K102" s="229" t="s">
        <v>161</v>
      </c>
      <c r="L102" s="229" t="s">
        <v>161</v>
      </c>
      <c r="M102" s="176" t="s">
        <v>161</v>
      </c>
      <c r="N102" s="194"/>
      <c r="O102" s="175" t="s">
        <v>161</v>
      </c>
      <c r="P102" s="195"/>
      <c r="Q102" s="194">
        <f>+Sklop17[[#This Row],[cena/enota brez DDV v EUR]]*Sklop17[[#This Row],[Stopnja DDV (%)]]</f>
        <v>0</v>
      </c>
      <c r="R102" s="194">
        <f>+Sklop17[[#This Row],[cena/enota brez DDV v EUR]]+Sklop17[[#This Row],[Davek (EUR)]]</f>
        <v>0</v>
      </c>
      <c r="S102" s="194">
        <f>+Sklop17[[#This Row],[cena/enota brez DDV v EUR]]*Sklop17[[#This Row],[Okvirna količina]]</f>
        <v>0</v>
      </c>
      <c r="T102" s="202">
        <f>+Sklop17[[#This Row],[Končna cena/enoto mere (EUR) z DDV]]*Sklop17[[#This Row],[Okvirna količina]]</f>
        <v>0</v>
      </c>
      <c r="U102" s="172" t="s">
        <v>161</v>
      </c>
    </row>
    <row r="103" spans="1:21" s="58" customFormat="1" ht="12">
      <c r="A103" s="92" t="s">
        <v>101</v>
      </c>
      <c r="B103" s="200" t="s">
        <v>719</v>
      </c>
      <c r="C103" s="192" t="s">
        <v>161</v>
      </c>
      <c r="D103" s="192" t="s">
        <v>0</v>
      </c>
      <c r="E103" s="147"/>
      <c r="F103" s="148">
        <v>30</v>
      </c>
      <c r="G103" s="204" t="s">
        <v>0</v>
      </c>
      <c r="H10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3" s="148" t="str">
        <f>IF(Sklop17[[#This Row],[ZAHTEVANA SHEMA KAKOVOSTI]]&lt;&gt;"",Sklop17[[#This Row],[Preračunana masa/volumen/kos na enoto kg]],"")</f>
        <v/>
      </c>
      <c r="J103" s="193"/>
      <c r="K103" s="229" t="s">
        <v>161</v>
      </c>
      <c r="L103" s="229" t="s">
        <v>161</v>
      </c>
      <c r="M103" s="176" t="s">
        <v>161</v>
      </c>
      <c r="N103" s="194"/>
      <c r="O103" s="175" t="s">
        <v>161</v>
      </c>
      <c r="P103" s="195"/>
      <c r="Q103" s="194">
        <f>+Sklop17[[#This Row],[cena/enota brez DDV v EUR]]*Sklop17[[#This Row],[Stopnja DDV (%)]]</f>
        <v>0</v>
      </c>
      <c r="R103" s="194">
        <f>+Sklop17[[#This Row],[cena/enota brez DDV v EUR]]+Sklop17[[#This Row],[Davek (EUR)]]</f>
        <v>0</v>
      </c>
      <c r="S103" s="194">
        <f>+Sklop17[[#This Row],[cena/enota brez DDV v EUR]]*Sklop17[[#This Row],[Okvirna količina]]</f>
        <v>0</v>
      </c>
      <c r="T103" s="202">
        <f>+Sklop17[[#This Row],[Končna cena/enoto mere (EUR) z DDV]]*Sklop17[[#This Row],[Okvirna količina]]</f>
        <v>0</v>
      </c>
      <c r="U103" s="172" t="s">
        <v>161</v>
      </c>
    </row>
    <row r="104" spans="1:21" s="58" customFormat="1" ht="12">
      <c r="A104" s="87" t="s">
        <v>102</v>
      </c>
      <c r="B104" s="200" t="s">
        <v>720</v>
      </c>
      <c r="C104" s="192" t="s">
        <v>161</v>
      </c>
      <c r="D104" s="192" t="s">
        <v>0</v>
      </c>
      <c r="E104" s="147"/>
      <c r="F104" s="148">
        <v>800</v>
      </c>
      <c r="G104" s="204" t="s">
        <v>0</v>
      </c>
      <c r="H10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4" s="148" t="str">
        <f>IF(Sklop17[[#This Row],[ZAHTEVANA SHEMA KAKOVOSTI]]&lt;&gt;"",Sklop17[[#This Row],[Preračunana masa/volumen/kos na enoto kg]],"")</f>
        <v/>
      </c>
      <c r="J104" s="193"/>
      <c r="K104" s="229" t="s">
        <v>161</v>
      </c>
      <c r="L104" s="229" t="s">
        <v>161</v>
      </c>
      <c r="M104" s="176" t="s">
        <v>161</v>
      </c>
      <c r="N104" s="194"/>
      <c r="O104" s="175" t="s">
        <v>161</v>
      </c>
      <c r="P104" s="195"/>
      <c r="Q104" s="194">
        <f>+Sklop17[[#This Row],[cena/enota brez DDV v EUR]]*Sklop17[[#This Row],[Stopnja DDV (%)]]</f>
        <v>0</v>
      </c>
      <c r="R104" s="194">
        <f>+Sklop17[[#This Row],[cena/enota brez DDV v EUR]]+Sklop17[[#This Row],[Davek (EUR)]]</f>
        <v>0</v>
      </c>
      <c r="S104" s="194">
        <f>+Sklop17[[#This Row],[cena/enota brez DDV v EUR]]*Sklop17[[#This Row],[Okvirna količina]]</f>
        <v>0</v>
      </c>
      <c r="T104" s="202">
        <f>+Sklop17[[#This Row],[Končna cena/enoto mere (EUR) z DDV]]*Sklop17[[#This Row],[Okvirna količina]]</f>
        <v>0</v>
      </c>
      <c r="U104" s="172" t="s">
        <v>161</v>
      </c>
    </row>
    <row r="105" spans="1:21" s="58" customFormat="1" ht="24">
      <c r="A105" s="92" t="s">
        <v>103</v>
      </c>
      <c r="B105" s="200" t="s">
        <v>721</v>
      </c>
      <c r="C105" s="192" t="s">
        <v>161</v>
      </c>
      <c r="D105" s="192" t="s">
        <v>0</v>
      </c>
      <c r="E105" s="147"/>
      <c r="F105" s="148">
        <v>330</v>
      </c>
      <c r="G105" s="204" t="s">
        <v>0</v>
      </c>
      <c r="H10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105" s="148" t="str">
        <f>IF(Sklop17[[#This Row],[ZAHTEVANA SHEMA KAKOVOSTI]]&lt;&gt;"",Sklop17[[#This Row],[Preračunana masa/volumen/kos na enoto kg]],"")</f>
        <v/>
      </c>
      <c r="J105" s="193"/>
      <c r="K105" s="229" t="s">
        <v>161</v>
      </c>
      <c r="L105" s="229" t="s">
        <v>161</v>
      </c>
      <c r="M105" s="176" t="s">
        <v>161</v>
      </c>
      <c r="N105" s="194"/>
      <c r="O105" s="175" t="s">
        <v>161</v>
      </c>
      <c r="P105" s="195"/>
      <c r="Q105" s="194">
        <f>+Sklop17[[#This Row],[cena/enota brez DDV v EUR]]*Sklop17[[#This Row],[Stopnja DDV (%)]]</f>
        <v>0</v>
      </c>
      <c r="R105" s="194">
        <f>+Sklop17[[#This Row],[cena/enota brez DDV v EUR]]+Sklop17[[#This Row],[Davek (EUR)]]</f>
        <v>0</v>
      </c>
      <c r="S105" s="194">
        <f>+Sklop17[[#This Row],[cena/enota brez DDV v EUR]]*Sklop17[[#This Row],[Okvirna količina]]</f>
        <v>0</v>
      </c>
      <c r="T105" s="202">
        <f>+Sklop17[[#This Row],[Končna cena/enoto mere (EUR) z DDV]]*Sklop17[[#This Row],[Okvirna količina]]</f>
        <v>0</v>
      </c>
      <c r="U105" s="172" t="s">
        <v>161</v>
      </c>
    </row>
    <row r="106" spans="1:21" s="58" customFormat="1" ht="24">
      <c r="A106" s="87" t="s">
        <v>104</v>
      </c>
      <c r="B106" s="200" t="s">
        <v>722</v>
      </c>
      <c r="C106" s="192" t="s">
        <v>161</v>
      </c>
      <c r="D106" s="192" t="s">
        <v>0</v>
      </c>
      <c r="E106" s="147"/>
      <c r="F106" s="148">
        <v>200</v>
      </c>
      <c r="G106" s="204" t="s">
        <v>0</v>
      </c>
      <c r="H10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6" s="148" t="str">
        <f>IF(Sklop17[[#This Row],[ZAHTEVANA SHEMA KAKOVOSTI]]&lt;&gt;"",Sklop17[[#This Row],[Preračunana masa/volumen/kos na enoto kg]],"")</f>
        <v/>
      </c>
      <c r="J106" s="193"/>
      <c r="K106" s="229" t="s">
        <v>161</v>
      </c>
      <c r="L106" s="229" t="s">
        <v>161</v>
      </c>
      <c r="M106" s="176" t="s">
        <v>161</v>
      </c>
      <c r="N106" s="194"/>
      <c r="O106" s="175" t="s">
        <v>161</v>
      </c>
      <c r="P106" s="195"/>
      <c r="Q106" s="194">
        <f>+Sklop17[[#This Row],[cena/enota brez DDV v EUR]]*Sklop17[[#This Row],[Stopnja DDV (%)]]</f>
        <v>0</v>
      </c>
      <c r="R106" s="194">
        <f>+Sklop17[[#This Row],[cena/enota brez DDV v EUR]]+Sklop17[[#This Row],[Davek (EUR)]]</f>
        <v>0</v>
      </c>
      <c r="S106" s="194">
        <f>+Sklop17[[#This Row],[cena/enota brez DDV v EUR]]*Sklop17[[#This Row],[Okvirna količina]]</f>
        <v>0</v>
      </c>
      <c r="T106" s="202">
        <f>+Sklop17[[#This Row],[Končna cena/enoto mere (EUR) z DDV]]*Sklop17[[#This Row],[Okvirna količina]]</f>
        <v>0</v>
      </c>
      <c r="U106" s="172" t="s">
        <v>161</v>
      </c>
    </row>
    <row r="107" spans="1:21" s="58" customFormat="1" ht="24">
      <c r="A107" s="92" t="s">
        <v>105</v>
      </c>
      <c r="B107" s="200" t="s">
        <v>723</v>
      </c>
      <c r="C107" s="192">
        <v>1</v>
      </c>
      <c r="D107" s="192" t="s">
        <v>0</v>
      </c>
      <c r="E107" s="147"/>
      <c r="F107" s="148">
        <v>100</v>
      </c>
      <c r="G107" s="204" t="s">
        <v>0</v>
      </c>
      <c r="H10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7" s="148" t="str">
        <f>IF(Sklop17[[#This Row],[ZAHTEVANA SHEMA KAKOVOSTI]]&lt;&gt;"",Sklop17[[#This Row],[Preračunana masa/volumen/kos na enoto kg]],"")</f>
        <v/>
      </c>
      <c r="J107" s="193"/>
      <c r="K107" s="229" t="s">
        <v>161</v>
      </c>
      <c r="L107" s="229" t="s">
        <v>161</v>
      </c>
      <c r="M107" s="176" t="s">
        <v>161</v>
      </c>
      <c r="N107" s="194"/>
      <c r="O107" s="175" t="s">
        <v>161</v>
      </c>
      <c r="P107" s="195"/>
      <c r="Q107" s="194">
        <f>+Sklop17[[#This Row],[cena/enota brez DDV v EUR]]*Sklop17[[#This Row],[Stopnja DDV (%)]]</f>
        <v>0</v>
      </c>
      <c r="R107" s="194">
        <f>+Sklop17[[#This Row],[cena/enota brez DDV v EUR]]+Sklop17[[#This Row],[Davek (EUR)]]</f>
        <v>0</v>
      </c>
      <c r="S107" s="194">
        <f>+Sklop17[[#This Row],[cena/enota brez DDV v EUR]]*Sklop17[[#This Row],[Okvirna količina]]</f>
        <v>0</v>
      </c>
      <c r="T107" s="202">
        <f>+Sklop17[[#This Row],[Končna cena/enoto mere (EUR) z DDV]]*Sklop17[[#This Row],[Okvirna količina]]</f>
        <v>0</v>
      </c>
      <c r="U107" s="172" t="s">
        <v>161</v>
      </c>
    </row>
    <row r="108" spans="1:21" s="58" customFormat="1" ht="24">
      <c r="A108" s="87" t="s">
        <v>106</v>
      </c>
      <c r="B108" s="200" t="s">
        <v>724</v>
      </c>
      <c r="C108" s="192" t="s">
        <v>397</v>
      </c>
      <c r="D108" s="192" t="s">
        <v>0</v>
      </c>
      <c r="E108" s="147"/>
      <c r="F108" s="148">
        <v>100</v>
      </c>
      <c r="G108" s="204" t="s">
        <v>0</v>
      </c>
      <c r="H10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8" s="148" t="str">
        <f>IF(Sklop17[[#This Row],[ZAHTEVANA SHEMA KAKOVOSTI]]&lt;&gt;"",Sklop17[[#This Row],[Preračunana masa/volumen/kos na enoto kg]],"")</f>
        <v/>
      </c>
      <c r="J108" s="193"/>
      <c r="K108" s="229" t="s">
        <v>161</v>
      </c>
      <c r="L108" s="229" t="s">
        <v>161</v>
      </c>
      <c r="M108" s="289"/>
      <c r="N108" s="194"/>
      <c r="O108" s="240"/>
      <c r="P108" s="195"/>
      <c r="Q108" s="194">
        <f>+Sklop17[[#This Row],[cena/enota brez DDV v EUR]]*Sklop17[[#This Row],[Stopnja DDV (%)]]</f>
        <v>0</v>
      </c>
      <c r="R108" s="194">
        <f>+Sklop17[[#This Row],[cena/enota brez DDV v EUR]]+Sklop17[[#This Row],[Davek (EUR)]]</f>
        <v>0</v>
      </c>
      <c r="S108" s="194">
        <f>+Sklop17[[#This Row],[cena/enota brez DDV v EUR]]*Sklop17[[#This Row],[Okvirna količina]]</f>
        <v>0</v>
      </c>
      <c r="T108" s="202">
        <f>+Sklop17[[#This Row],[Končna cena/enoto mere (EUR) z DDV]]*Sklop17[[#This Row],[Okvirna količina]]</f>
        <v>0</v>
      </c>
      <c r="U108" s="172" t="s">
        <v>161</v>
      </c>
    </row>
    <row r="109" spans="1:21" s="58" customFormat="1" ht="24">
      <c r="A109" s="92" t="s">
        <v>107</v>
      </c>
      <c r="B109" s="200" t="s">
        <v>725</v>
      </c>
      <c r="C109" s="192">
        <v>1</v>
      </c>
      <c r="D109" s="192" t="s">
        <v>0</v>
      </c>
      <c r="E109" s="147"/>
      <c r="F109" s="148">
        <v>50</v>
      </c>
      <c r="G109" s="204" t="s">
        <v>0</v>
      </c>
      <c r="H10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9" s="148" t="str">
        <f>IF(Sklop17[[#This Row],[ZAHTEVANA SHEMA KAKOVOSTI]]&lt;&gt;"",Sklop17[[#This Row],[Preračunana masa/volumen/kos na enoto kg]],"")</f>
        <v/>
      </c>
      <c r="J109" s="193"/>
      <c r="K109" s="229" t="s">
        <v>161</v>
      </c>
      <c r="L109" s="229" t="s">
        <v>161</v>
      </c>
      <c r="M109" s="176" t="s">
        <v>161</v>
      </c>
      <c r="N109" s="194"/>
      <c r="O109" s="176" t="s">
        <v>161</v>
      </c>
      <c r="P109" s="195"/>
      <c r="Q109" s="194">
        <f>+Sklop17[[#This Row],[cena/enota brez DDV v EUR]]*Sklop17[[#This Row],[Stopnja DDV (%)]]</f>
        <v>0</v>
      </c>
      <c r="R109" s="194">
        <f>+Sklop17[[#This Row],[cena/enota brez DDV v EUR]]+Sklop17[[#This Row],[Davek (EUR)]]</f>
        <v>0</v>
      </c>
      <c r="S109" s="194">
        <f>+Sklop17[[#This Row],[cena/enota brez DDV v EUR]]*Sklop17[[#This Row],[Okvirna količina]]</f>
        <v>0</v>
      </c>
      <c r="T109" s="202">
        <f>+Sklop17[[#This Row],[Končna cena/enoto mere (EUR) z DDV]]*Sklop17[[#This Row],[Okvirna količina]]</f>
        <v>0</v>
      </c>
      <c r="U109" s="172" t="s">
        <v>161</v>
      </c>
    </row>
    <row r="110" spans="1:21" s="58" customFormat="1" ht="24">
      <c r="A110" s="87" t="s">
        <v>108</v>
      </c>
      <c r="B110" s="200" t="s">
        <v>726</v>
      </c>
      <c r="C110" s="192" t="s">
        <v>397</v>
      </c>
      <c r="D110" s="192" t="s">
        <v>0</v>
      </c>
      <c r="E110" s="147"/>
      <c r="F110" s="148">
        <v>2500</v>
      </c>
      <c r="G110" s="204" t="s">
        <v>0</v>
      </c>
      <c r="H11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110" s="148" t="str">
        <f>IF(Sklop17[[#This Row],[ZAHTEVANA SHEMA KAKOVOSTI]]&lt;&gt;"",Sklop17[[#This Row],[Preračunana masa/volumen/kos na enoto kg]],"")</f>
        <v/>
      </c>
      <c r="J110" s="193"/>
      <c r="K110" s="229" t="s">
        <v>161</v>
      </c>
      <c r="L110" s="229" t="s">
        <v>161</v>
      </c>
      <c r="M110" s="289"/>
      <c r="N110" s="194"/>
      <c r="O110" s="240"/>
      <c r="P110" s="195"/>
      <c r="Q110" s="194">
        <f>+Sklop17[[#This Row],[cena/enota brez DDV v EUR]]*Sklop17[[#This Row],[Stopnja DDV (%)]]</f>
        <v>0</v>
      </c>
      <c r="R110" s="194">
        <f>+Sklop17[[#This Row],[cena/enota brez DDV v EUR]]+Sklop17[[#This Row],[Davek (EUR)]]</f>
        <v>0</v>
      </c>
      <c r="S110" s="194">
        <f>+Sklop17[[#This Row],[cena/enota brez DDV v EUR]]*Sklop17[[#This Row],[Okvirna količina]]</f>
        <v>0</v>
      </c>
      <c r="T110" s="202">
        <f>+Sklop17[[#This Row],[Končna cena/enoto mere (EUR) z DDV]]*Sklop17[[#This Row],[Okvirna količina]]</f>
        <v>0</v>
      </c>
      <c r="U110" s="172" t="s">
        <v>161</v>
      </c>
    </row>
    <row r="111" spans="1:21" s="58" customFormat="1" ht="12">
      <c r="A111" s="92" t="s">
        <v>109</v>
      </c>
      <c r="B111" s="200" t="s">
        <v>727</v>
      </c>
      <c r="C111" s="192" t="s">
        <v>161</v>
      </c>
      <c r="D111" s="192" t="s">
        <v>0</v>
      </c>
      <c r="E111" s="147"/>
      <c r="F111" s="148">
        <v>10</v>
      </c>
      <c r="G111" s="204" t="s">
        <v>0</v>
      </c>
      <c r="H11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1" s="148" t="str">
        <f>IF(Sklop17[[#This Row],[ZAHTEVANA SHEMA KAKOVOSTI]]&lt;&gt;"",Sklop17[[#This Row],[Preračunana masa/volumen/kos na enoto kg]],"")</f>
        <v/>
      </c>
      <c r="J111" s="193"/>
      <c r="K111" s="229" t="s">
        <v>161</v>
      </c>
      <c r="L111" s="229" t="s">
        <v>161</v>
      </c>
      <c r="M111" s="176" t="s">
        <v>161</v>
      </c>
      <c r="N111" s="194"/>
      <c r="O111" s="175" t="s">
        <v>161</v>
      </c>
      <c r="P111" s="195"/>
      <c r="Q111" s="194">
        <f>+Sklop17[[#This Row],[cena/enota brez DDV v EUR]]*Sklop17[[#This Row],[Stopnja DDV (%)]]</f>
        <v>0</v>
      </c>
      <c r="R111" s="194">
        <f>+Sklop17[[#This Row],[cena/enota brez DDV v EUR]]+Sklop17[[#This Row],[Davek (EUR)]]</f>
        <v>0</v>
      </c>
      <c r="S111" s="194">
        <f>+Sklop17[[#This Row],[cena/enota brez DDV v EUR]]*Sklop17[[#This Row],[Okvirna količina]]</f>
        <v>0</v>
      </c>
      <c r="T111" s="202">
        <f>+Sklop17[[#This Row],[Končna cena/enoto mere (EUR) z DDV]]*Sklop17[[#This Row],[Okvirna količina]]</f>
        <v>0</v>
      </c>
      <c r="U111" s="172" t="s">
        <v>161</v>
      </c>
    </row>
    <row r="112" spans="1:21" s="58" customFormat="1" ht="12">
      <c r="A112" s="87" t="s">
        <v>110</v>
      </c>
      <c r="B112" s="200" t="s">
        <v>728</v>
      </c>
      <c r="C112" s="192" t="s">
        <v>161</v>
      </c>
      <c r="D112" s="192" t="s">
        <v>0</v>
      </c>
      <c r="E112" s="147"/>
      <c r="F112" s="148">
        <v>2</v>
      </c>
      <c r="G112" s="204" t="s">
        <v>0</v>
      </c>
      <c r="H11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2" s="148" t="str">
        <f>IF(Sklop17[[#This Row],[ZAHTEVANA SHEMA KAKOVOSTI]]&lt;&gt;"",Sklop17[[#This Row],[Preračunana masa/volumen/kos na enoto kg]],"")</f>
        <v/>
      </c>
      <c r="J112" s="193"/>
      <c r="K112" s="229" t="s">
        <v>161</v>
      </c>
      <c r="L112" s="229" t="s">
        <v>161</v>
      </c>
      <c r="M112" s="176" t="s">
        <v>161</v>
      </c>
      <c r="N112" s="194"/>
      <c r="O112" s="175" t="s">
        <v>161</v>
      </c>
      <c r="P112" s="195"/>
      <c r="Q112" s="194">
        <f>+Sklop17[[#This Row],[cena/enota brez DDV v EUR]]*Sklop17[[#This Row],[Stopnja DDV (%)]]</f>
        <v>0</v>
      </c>
      <c r="R112" s="194">
        <f>+Sklop17[[#This Row],[cena/enota brez DDV v EUR]]+Sklop17[[#This Row],[Davek (EUR)]]</f>
        <v>0</v>
      </c>
      <c r="S112" s="194">
        <f>+Sklop17[[#This Row],[cena/enota brez DDV v EUR]]*Sklop17[[#This Row],[Okvirna količina]]</f>
        <v>0</v>
      </c>
      <c r="T112" s="202">
        <f>+Sklop17[[#This Row],[Končna cena/enoto mere (EUR) z DDV]]*Sklop17[[#This Row],[Okvirna količina]]</f>
        <v>0</v>
      </c>
      <c r="U112" s="172" t="s">
        <v>161</v>
      </c>
    </row>
    <row r="113" spans="1:22" s="58" customFormat="1" ht="12">
      <c r="A113" s="92" t="s">
        <v>111</v>
      </c>
      <c r="B113" s="200" t="s">
        <v>729</v>
      </c>
      <c r="C113" s="192" t="s">
        <v>161</v>
      </c>
      <c r="D113" s="192" t="s">
        <v>0</v>
      </c>
      <c r="E113" s="147"/>
      <c r="F113" s="148">
        <v>50</v>
      </c>
      <c r="G113" s="204" t="s">
        <v>0</v>
      </c>
      <c r="H11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3" s="148" t="str">
        <f>IF(Sklop17[[#This Row],[ZAHTEVANA SHEMA KAKOVOSTI]]&lt;&gt;"",Sklop17[[#This Row],[Preračunana masa/volumen/kos na enoto kg]],"")</f>
        <v/>
      </c>
      <c r="J113" s="193"/>
      <c r="K113" s="229" t="s">
        <v>161</v>
      </c>
      <c r="L113" s="229" t="s">
        <v>161</v>
      </c>
      <c r="M113" s="176" t="s">
        <v>161</v>
      </c>
      <c r="N113" s="194"/>
      <c r="O113" s="175" t="s">
        <v>161</v>
      </c>
      <c r="P113" s="195"/>
      <c r="Q113" s="194">
        <f>+Sklop17[[#This Row],[cena/enota brez DDV v EUR]]*Sklop17[[#This Row],[Stopnja DDV (%)]]</f>
        <v>0</v>
      </c>
      <c r="R113" s="194">
        <f>+Sklop17[[#This Row],[cena/enota brez DDV v EUR]]+Sklop17[[#This Row],[Davek (EUR)]]</f>
        <v>0</v>
      </c>
      <c r="S113" s="194">
        <f>+Sklop17[[#This Row],[cena/enota brez DDV v EUR]]*Sklop17[[#This Row],[Okvirna količina]]</f>
        <v>0</v>
      </c>
      <c r="T113" s="202">
        <f>+Sklop17[[#This Row],[Končna cena/enoto mere (EUR) z DDV]]*Sklop17[[#This Row],[Okvirna količina]]</f>
        <v>0</v>
      </c>
      <c r="U113" s="172" t="s">
        <v>161</v>
      </c>
    </row>
    <row r="114" spans="1:22" s="58" customFormat="1" ht="12">
      <c r="A114" s="87" t="s">
        <v>112</v>
      </c>
      <c r="B114" s="200" t="s">
        <v>730</v>
      </c>
      <c r="C114" s="192" t="s">
        <v>161</v>
      </c>
      <c r="D114" s="192" t="s">
        <v>0</v>
      </c>
      <c r="E114" s="147"/>
      <c r="F114" s="148">
        <v>50</v>
      </c>
      <c r="G114" s="204" t="s">
        <v>0</v>
      </c>
      <c r="H11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4" s="148" t="str">
        <f>IF(Sklop17[[#This Row],[ZAHTEVANA SHEMA KAKOVOSTI]]&lt;&gt;"",Sklop17[[#This Row],[Preračunana masa/volumen/kos na enoto kg]],"")</f>
        <v/>
      </c>
      <c r="J114" s="193"/>
      <c r="K114" s="229" t="s">
        <v>161</v>
      </c>
      <c r="L114" s="229" t="s">
        <v>161</v>
      </c>
      <c r="M114" s="176" t="s">
        <v>161</v>
      </c>
      <c r="N114" s="194"/>
      <c r="O114" s="175" t="s">
        <v>161</v>
      </c>
      <c r="P114" s="195"/>
      <c r="Q114" s="194">
        <f>+Sklop17[[#This Row],[cena/enota brez DDV v EUR]]*Sklop17[[#This Row],[Stopnja DDV (%)]]</f>
        <v>0</v>
      </c>
      <c r="R114" s="194">
        <f>+Sklop17[[#This Row],[cena/enota brez DDV v EUR]]+Sklop17[[#This Row],[Davek (EUR)]]</f>
        <v>0</v>
      </c>
      <c r="S114" s="194">
        <f>+Sklop17[[#This Row],[cena/enota brez DDV v EUR]]*Sklop17[[#This Row],[Okvirna količina]]</f>
        <v>0</v>
      </c>
      <c r="T114" s="202">
        <f>+Sklop17[[#This Row],[Končna cena/enoto mere (EUR) z DDV]]*Sklop17[[#This Row],[Okvirna količina]]</f>
        <v>0</v>
      </c>
      <c r="U114" s="172" t="s">
        <v>161</v>
      </c>
    </row>
    <row r="115" spans="1:22" s="58" customFormat="1" ht="12">
      <c r="A115" s="92" t="s">
        <v>113</v>
      </c>
      <c r="B115" s="200" t="s">
        <v>731</v>
      </c>
      <c r="C115" s="192" t="s">
        <v>161</v>
      </c>
      <c r="D115" s="192" t="s">
        <v>0</v>
      </c>
      <c r="E115" s="147"/>
      <c r="F115" s="148">
        <v>50</v>
      </c>
      <c r="G115" s="204" t="s">
        <v>0</v>
      </c>
      <c r="H11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5" s="148" t="str">
        <f>IF(Sklop17[[#This Row],[ZAHTEVANA SHEMA KAKOVOSTI]]&lt;&gt;"",Sklop17[[#This Row],[Preračunana masa/volumen/kos na enoto kg]],"")</f>
        <v/>
      </c>
      <c r="J115" s="193"/>
      <c r="K115" s="229" t="s">
        <v>161</v>
      </c>
      <c r="L115" s="229" t="s">
        <v>161</v>
      </c>
      <c r="M115" s="176" t="s">
        <v>161</v>
      </c>
      <c r="N115" s="194"/>
      <c r="O115" s="175" t="s">
        <v>161</v>
      </c>
      <c r="P115" s="195"/>
      <c r="Q115" s="194">
        <f>+Sklop17[[#This Row],[cena/enota brez DDV v EUR]]*Sklop17[[#This Row],[Stopnja DDV (%)]]</f>
        <v>0</v>
      </c>
      <c r="R115" s="194">
        <f>+Sklop17[[#This Row],[cena/enota brez DDV v EUR]]+Sklop17[[#This Row],[Davek (EUR)]]</f>
        <v>0</v>
      </c>
      <c r="S115" s="194">
        <f>+Sklop17[[#This Row],[cena/enota brez DDV v EUR]]*Sklop17[[#This Row],[Okvirna količina]]</f>
        <v>0</v>
      </c>
      <c r="T115" s="202">
        <f>+Sklop17[[#This Row],[Končna cena/enoto mere (EUR) z DDV]]*Sklop17[[#This Row],[Okvirna količina]]</f>
        <v>0</v>
      </c>
      <c r="U115" s="172" t="s">
        <v>161</v>
      </c>
    </row>
    <row r="116" spans="1:22" s="58" customFormat="1" ht="12">
      <c r="A116" s="87" t="s">
        <v>114</v>
      </c>
      <c r="B116" s="200" t="s">
        <v>732</v>
      </c>
      <c r="C116" s="192" t="s">
        <v>161</v>
      </c>
      <c r="D116" s="192" t="s">
        <v>0</v>
      </c>
      <c r="E116" s="147"/>
      <c r="F116" s="148">
        <v>50</v>
      </c>
      <c r="G116" s="204" t="s">
        <v>0</v>
      </c>
      <c r="H1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6" s="148" t="str">
        <f>IF(Sklop17[[#This Row],[ZAHTEVANA SHEMA KAKOVOSTI]]&lt;&gt;"",Sklop17[[#This Row],[Preračunana masa/volumen/kos na enoto kg]],"")</f>
        <v/>
      </c>
      <c r="J116" s="193"/>
      <c r="K116" s="229" t="s">
        <v>161</v>
      </c>
      <c r="L116" s="229" t="s">
        <v>161</v>
      </c>
      <c r="M116" s="176" t="s">
        <v>161</v>
      </c>
      <c r="N116" s="194"/>
      <c r="O116" s="175" t="s">
        <v>161</v>
      </c>
      <c r="P116" s="195"/>
      <c r="Q116" s="194">
        <f>+Sklop17[[#This Row],[cena/enota brez DDV v EUR]]*Sklop17[[#This Row],[Stopnja DDV (%)]]</f>
        <v>0</v>
      </c>
      <c r="R116" s="194">
        <f>+Sklop17[[#This Row],[cena/enota brez DDV v EUR]]+Sklop17[[#This Row],[Davek (EUR)]]</f>
        <v>0</v>
      </c>
      <c r="S116" s="194">
        <f>+Sklop17[[#This Row],[cena/enota brez DDV v EUR]]*Sklop17[[#This Row],[Okvirna količina]]</f>
        <v>0</v>
      </c>
      <c r="T116" s="202">
        <f>+Sklop17[[#This Row],[Končna cena/enoto mere (EUR) z DDV]]*Sklop17[[#This Row],[Okvirna količina]]</f>
        <v>0</v>
      </c>
      <c r="U116" s="172" t="s">
        <v>161</v>
      </c>
    </row>
    <row r="117" spans="1:22" s="58" customFormat="1" ht="24">
      <c r="A117" s="92" t="s">
        <v>115</v>
      </c>
      <c r="B117" s="200" t="s">
        <v>733</v>
      </c>
      <c r="C117" s="192" t="s">
        <v>161</v>
      </c>
      <c r="D117" s="192" t="s">
        <v>0</v>
      </c>
      <c r="E117" s="147"/>
      <c r="F117" s="148">
        <v>50</v>
      </c>
      <c r="G117" s="204" t="s">
        <v>0</v>
      </c>
      <c r="H11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7" s="148" t="str">
        <f>IF(Sklop17[[#This Row],[ZAHTEVANA SHEMA KAKOVOSTI]]&lt;&gt;"",Sklop17[[#This Row],[Preračunana masa/volumen/kos na enoto kg]],"")</f>
        <v/>
      </c>
      <c r="J117" s="193"/>
      <c r="K117" s="229" t="s">
        <v>161</v>
      </c>
      <c r="L117" s="229" t="s">
        <v>161</v>
      </c>
      <c r="M117" s="176" t="s">
        <v>161</v>
      </c>
      <c r="N117" s="194"/>
      <c r="O117" s="175" t="s">
        <v>161</v>
      </c>
      <c r="P117" s="195"/>
      <c r="Q117" s="194">
        <f>+Sklop17[[#This Row],[cena/enota brez DDV v EUR]]*Sklop17[[#This Row],[Stopnja DDV (%)]]</f>
        <v>0</v>
      </c>
      <c r="R117" s="194">
        <f>+Sklop17[[#This Row],[cena/enota brez DDV v EUR]]+Sklop17[[#This Row],[Davek (EUR)]]</f>
        <v>0</v>
      </c>
      <c r="S117" s="194">
        <f>+Sklop17[[#This Row],[cena/enota brez DDV v EUR]]*Sklop17[[#This Row],[Okvirna količina]]</f>
        <v>0</v>
      </c>
      <c r="T117" s="202">
        <f>+Sklop17[[#This Row],[Končna cena/enoto mere (EUR) z DDV]]*Sklop17[[#This Row],[Okvirna količina]]</f>
        <v>0</v>
      </c>
      <c r="U117" s="172" t="s">
        <v>161</v>
      </c>
    </row>
    <row r="118" spans="1:22" s="58" customFormat="1" ht="24">
      <c r="A118" s="87" t="s">
        <v>116</v>
      </c>
      <c r="B118" s="200" t="s">
        <v>734</v>
      </c>
      <c r="C118" s="192" t="s">
        <v>161</v>
      </c>
      <c r="D118" s="192" t="s">
        <v>0</v>
      </c>
      <c r="E118" s="147"/>
      <c r="F118" s="148">
        <v>50</v>
      </c>
      <c r="G118" s="204" t="s">
        <v>0</v>
      </c>
      <c r="H11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8" s="148" t="str">
        <f>IF(Sklop17[[#This Row],[ZAHTEVANA SHEMA KAKOVOSTI]]&lt;&gt;"",Sklop17[[#This Row],[Preračunana masa/volumen/kos na enoto kg]],"")</f>
        <v/>
      </c>
      <c r="J118" s="193"/>
      <c r="K118" s="229" t="s">
        <v>161</v>
      </c>
      <c r="L118" s="229" t="s">
        <v>161</v>
      </c>
      <c r="M118" s="176" t="s">
        <v>161</v>
      </c>
      <c r="N118" s="194"/>
      <c r="O118" s="175" t="s">
        <v>161</v>
      </c>
      <c r="P118" s="195"/>
      <c r="Q118" s="194">
        <f>+Sklop17[[#This Row],[cena/enota brez DDV v EUR]]*Sklop17[[#This Row],[Stopnja DDV (%)]]</f>
        <v>0</v>
      </c>
      <c r="R118" s="194">
        <f>+Sklop17[[#This Row],[cena/enota brez DDV v EUR]]+Sklop17[[#This Row],[Davek (EUR)]]</f>
        <v>0</v>
      </c>
      <c r="S118" s="194">
        <f>+Sklop17[[#This Row],[cena/enota brez DDV v EUR]]*Sklop17[[#This Row],[Okvirna količina]]</f>
        <v>0</v>
      </c>
      <c r="T118" s="202">
        <f>+Sklop17[[#This Row],[Končna cena/enoto mere (EUR) z DDV]]*Sklop17[[#This Row],[Okvirna količina]]</f>
        <v>0</v>
      </c>
      <c r="U118" s="172" t="s">
        <v>161</v>
      </c>
    </row>
    <row r="119" spans="1:22" s="58" customFormat="1" ht="24">
      <c r="A119" s="92" t="s">
        <v>117</v>
      </c>
      <c r="B119" s="200" t="s">
        <v>735</v>
      </c>
      <c r="C119" s="192" t="s">
        <v>161</v>
      </c>
      <c r="D119" s="192" t="s">
        <v>0</v>
      </c>
      <c r="E119" s="147"/>
      <c r="F119" s="148">
        <v>200</v>
      </c>
      <c r="G119" s="204" t="s">
        <v>0</v>
      </c>
      <c r="H11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19" s="148" t="str">
        <f>IF(Sklop17[[#This Row],[ZAHTEVANA SHEMA KAKOVOSTI]]&lt;&gt;"",Sklop17[[#This Row],[Preračunana masa/volumen/kos na enoto kg]],"")</f>
        <v/>
      </c>
      <c r="J119" s="193"/>
      <c r="K119" s="229" t="s">
        <v>161</v>
      </c>
      <c r="L119" s="229" t="s">
        <v>161</v>
      </c>
      <c r="M119" s="176" t="s">
        <v>161</v>
      </c>
      <c r="N119" s="194"/>
      <c r="O119" s="175" t="s">
        <v>161</v>
      </c>
      <c r="P119" s="195"/>
      <c r="Q119" s="194">
        <f>+Sklop17[[#This Row],[cena/enota brez DDV v EUR]]*Sklop17[[#This Row],[Stopnja DDV (%)]]</f>
        <v>0</v>
      </c>
      <c r="R119" s="194">
        <f>+Sklop17[[#This Row],[cena/enota brez DDV v EUR]]+Sklop17[[#This Row],[Davek (EUR)]]</f>
        <v>0</v>
      </c>
      <c r="S119" s="194">
        <f>+Sklop17[[#This Row],[cena/enota brez DDV v EUR]]*Sklop17[[#This Row],[Okvirna količina]]</f>
        <v>0</v>
      </c>
      <c r="T119" s="202">
        <f>+Sklop17[[#This Row],[Končna cena/enoto mere (EUR) z DDV]]*Sklop17[[#This Row],[Okvirna količina]]</f>
        <v>0</v>
      </c>
      <c r="U119" s="172" t="s">
        <v>161</v>
      </c>
    </row>
    <row r="120" spans="1:22" s="58" customFormat="1" ht="24">
      <c r="A120" s="87" t="s">
        <v>118</v>
      </c>
      <c r="B120" s="200" t="s">
        <v>736</v>
      </c>
      <c r="C120" s="192" t="s">
        <v>161</v>
      </c>
      <c r="D120" s="192" t="s">
        <v>0</v>
      </c>
      <c r="E120" s="147"/>
      <c r="F120" s="148">
        <v>60</v>
      </c>
      <c r="G120" s="204" t="s">
        <v>0</v>
      </c>
      <c r="H12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0" s="148" t="str">
        <f>IF(Sklop17[[#This Row],[ZAHTEVANA SHEMA KAKOVOSTI]]&lt;&gt;"",Sklop17[[#This Row],[Preračunana masa/volumen/kos na enoto kg]],"")</f>
        <v/>
      </c>
      <c r="J120" s="193"/>
      <c r="K120" s="229" t="s">
        <v>161</v>
      </c>
      <c r="L120" s="229" t="s">
        <v>161</v>
      </c>
      <c r="M120" s="176" t="s">
        <v>161</v>
      </c>
      <c r="N120" s="194"/>
      <c r="O120" s="175" t="s">
        <v>161</v>
      </c>
      <c r="P120" s="195"/>
      <c r="Q120" s="194">
        <f>+Sklop17[[#This Row],[cena/enota brez DDV v EUR]]*Sklop17[[#This Row],[Stopnja DDV (%)]]</f>
        <v>0</v>
      </c>
      <c r="R120" s="194">
        <f>+Sklop17[[#This Row],[cena/enota brez DDV v EUR]]+Sklop17[[#This Row],[Davek (EUR)]]</f>
        <v>0</v>
      </c>
      <c r="S120" s="194">
        <f>+Sklop17[[#This Row],[cena/enota brez DDV v EUR]]*Sklop17[[#This Row],[Okvirna količina]]</f>
        <v>0</v>
      </c>
      <c r="T120" s="202">
        <f>+Sklop17[[#This Row],[Končna cena/enoto mere (EUR) z DDV]]*Sklop17[[#This Row],[Okvirna količina]]</f>
        <v>0</v>
      </c>
      <c r="U120" s="172" t="s">
        <v>161</v>
      </c>
    </row>
    <row r="121" spans="1:22" ht="27" customHeight="1">
      <c r="A121" s="271" t="s">
        <v>182</v>
      </c>
      <c r="B121" s="260"/>
      <c r="C121" s="261"/>
      <c r="D121" s="261"/>
      <c r="E121" s="274"/>
      <c r="F121" s="262"/>
      <c r="G121" s="275"/>
      <c r="H121" s="263">
        <f>SUBTOTAL(109,Sklop17[Preračunana masa/volumen/kos na enoto kg])</f>
        <v>83683</v>
      </c>
      <c r="I121" s="263">
        <f>SUBTOTAL(109,Sklop17[Živila iz shem kakovosti (kg)])</f>
        <v>0</v>
      </c>
      <c r="J121" s="262"/>
      <c r="K121" s="264"/>
      <c r="L121" s="264"/>
      <c r="M121" s="265"/>
      <c r="N121" s="266"/>
      <c r="O121" s="266"/>
      <c r="P121" s="266"/>
      <c r="Q121" s="267"/>
      <c r="R121" s="268"/>
      <c r="S121" s="267">
        <f>SUBTOTAL(109,Sklop17[Vrednost za okvirno količino (EUR) brez DDV])</f>
        <v>0</v>
      </c>
      <c r="T121" s="267">
        <f>SUBTOTAL(109,Sklop17[Vrednost za okvirno količino (EUR) z DDV])</f>
        <v>0</v>
      </c>
      <c r="U121" s="269"/>
    </row>
    <row r="122" spans="1:22" ht="15">
      <c r="A122" s="8"/>
      <c r="B122" s="6"/>
      <c r="C122" s="30"/>
      <c r="D122" s="30"/>
      <c r="E122" s="29"/>
      <c r="F122" s="9"/>
      <c r="H122" s="10"/>
      <c r="I122" s="10"/>
      <c r="J122" s="10"/>
      <c r="K122" s="10"/>
      <c r="L122" s="56"/>
      <c r="M122" s="56"/>
      <c r="N122" s="10"/>
      <c r="O122" s="10"/>
      <c r="P122" s="10"/>
      <c r="Q122" s="10"/>
      <c r="R122" s="10"/>
      <c r="S122" s="4"/>
      <c r="T122" s="4"/>
      <c r="U122" s="9"/>
    </row>
    <row r="123" spans="1:22">
      <c r="A123" s="48" t="s">
        <v>178</v>
      </c>
      <c r="B123" s="20"/>
      <c r="C123" s="32"/>
      <c r="D123" s="32"/>
      <c r="E123" s="117"/>
      <c r="Q123" s="48"/>
      <c r="R123" s="48"/>
      <c r="S123" s="48"/>
      <c r="T123" s="48"/>
    </row>
    <row r="124" spans="1:22">
      <c r="A124" s="15" t="s">
        <v>180</v>
      </c>
      <c r="B124" s="20"/>
      <c r="C124" s="32"/>
      <c r="D124" s="32"/>
      <c r="E124" s="117"/>
    </row>
    <row r="125" spans="1:22">
      <c r="A125" s="110" t="s">
        <v>332</v>
      </c>
      <c r="F125" s="71"/>
      <c r="G125" s="71"/>
      <c r="H125" s="33"/>
      <c r="I125" s="33"/>
      <c r="J125" s="33"/>
      <c r="K125" s="33"/>
      <c r="L125" s="57"/>
      <c r="M125" s="57"/>
      <c r="N125" s="33"/>
      <c r="O125" s="33"/>
      <c r="P125" s="33"/>
      <c r="Q125" s="33"/>
      <c r="R125" s="33"/>
    </row>
    <row r="126" spans="1:22">
      <c r="A126" s="131" t="s">
        <v>237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29"/>
    </row>
    <row r="127" spans="1:22" s="258" customFormat="1">
      <c r="A127" s="258" t="s">
        <v>1400</v>
      </c>
      <c r="B127" s="251"/>
      <c r="C127" s="272"/>
      <c r="D127" s="272"/>
      <c r="E127" s="272"/>
      <c r="F127" s="118"/>
      <c r="G127" s="118"/>
      <c r="H127" s="118"/>
      <c r="I127" s="118"/>
      <c r="J127" s="118"/>
      <c r="K127" s="118"/>
      <c r="N127" s="270"/>
      <c r="O127" s="270"/>
      <c r="P127" s="270"/>
      <c r="Q127" s="270"/>
      <c r="R127" s="270"/>
      <c r="U127" s="270"/>
    </row>
    <row r="128" spans="1:22" s="258" customFormat="1">
      <c r="A128" s="258" t="s">
        <v>1370</v>
      </c>
      <c r="B128" s="251"/>
      <c r="C128" s="272"/>
      <c r="D128" s="272"/>
      <c r="E128" s="272"/>
      <c r="F128" s="118"/>
      <c r="G128" s="118"/>
      <c r="H128" s="118"/>
      <c r="I128" s="118"/>
      <c r="J128" s="118"/>
      <c r="K128" s="118"/>
      <c r="N128" s="270"/>
      <c r="O128" s="270"/>
      <c r="P128" s="270"/>
      <c r="Q128" s="270"/>
      <c r="R128" s="270"/>
      <c r="U128" s="270"/>
    </row>
    <row r="129" spans="1:21" s="258" customFormat="1">
      <c r="B129" s="251"/>
      <c r="C129" s="272"/>
      <c r="D129" s="272"/>
      <c r="E129" s="272"/>
      <c r="F129" s="118"/>
      <c r="G129" s="118"/>
      <c r="H129" s="118"/>
      <c r="I129" s="118"/>
      <c r="J129" s="118"/>
      <c r="K129" s="118"/>
      <c r="N129" s="270"/>
      <c r="O129" s="270"/>
      <c r="P129" s="270"/>
      <c r="Q129" s="270"/>
      <c r="R129" s="270"/>
      <c r="U129" s="270"/>
    </row>
    <row r="130" spans="1:21">
      <c r="A130" s="110" t="s">
        <v>65</v>
      </c>
      <c r="F130" s="71"/>
      <c r="G130" s="71" t="s">
        <v>66</v>
      </c>
      <c r="H130" s="33"/>
      <c r="I130" s="33"/>
      <c r="J130" s="33"/>
      <c r="K130" s="33"/>
      <c r="L130" s="57"/>
      <c r="M130" s="57"/>
      <c r="N130" s="111"/>
      <c r="O130" s="33"/>
      <c r="P130" s="33"/>
      <c r="Q130" s="33" t="s">
        <v>67</v>
      </c>
      <c r="R130" s="33"/>
    </row>
    <row r="131" spans="1:21" ht="15">
      <c r="A131" s="8"/>
      <c r="B131" s="6"/>
      <c r="C131" s="30"/>
      <c r="D131" s="30"/>
      <c r="E131" s="29"/>
      <c r="F131" s="9"/>
      <c r="H131" s="10"/>
      <c r="I131" s="10"/>
      <c r="J131" s="10"/>
      <c r="K131" s="10"/>
      <c r="L131" s="56"/>
      <c r="M131" s="56"/>
      <c r="N131" s="10"/>
      <c r="O131" s="10"/>
      <c r="P131" s="10"/>
      <c r="Q131" s="10"/>
      <c r="R131" s="10"/>
      <c r="S131" s="4"/>
      <c r="T131" s="4"/>
      <c r="U131" s="9"/>
    </row>
    <row r="132" spans="1:21">
      <c r="B132" s="20"/>
      <c r="C132" s="32"/>
      <c r="D132" s="32"/>
      <c r="E132" s="117"/>
    </row>
    <row r="133" spans="1:21">
      <c r="B133" s="20"/>
      <c r="C133" s="32"/>
      <c r="D133" s="32"/>
      <c r="E133" s="117"/>
    </row>
    <row r="134" spans="1:21">
      <c r="B134" s="20"/>
      <c r="C134" s="32"/>
      <c r="D134" s="32"/>
      <c r="E134" s="117"/>
    </row>
    <row r="135" spans="1:21">
      <c r="B135" s="20"/>
      <c r="C135" s="32"/>
      <c r="D135" s="32"/>
      <c r="E135" s="117"/>
    </row>
    <row r="136" spans="1:21">
      <c r="B136" s="20"/>
      <c r="C136" s="32"/>
      <c r="D136" s="32"/>
      <c r="E136" s="117"/>
    </row>
    <row r="137" spans="1:21">
      <c r="B137" s="20"/>
      <c r="C137" s="32"/>
      <c r="D137" s="32"/>
      <c r="E137" s="117"/>
    </row>
    <row r="138" spans="1:21">
      <c r="B138" s="20"/>
      <c r="C138" s="32"/>
      <c r="D138" s="32"/>
      <c r="E138" s="117"/>
    </row>
    <row r="139" spans="1:21">
      <c r="B139" s="20"/>
      <c r="C139" s="32"/>
      <c r="D139" s="32"/>
      <c r="E139" s="117"/>
    </row>
    <row r="140" spans="1:21">
      <c r="B140" s="20"/>
      <c r="C140" s="32"/>
      <c r="D140" s="32"/>
      <c r="E140" s="117"/>
    </row>
    <row r="141" spans="1:21">
      <c r="B141" s="20"/>
      <c r="C141" s="32"/>
      <c r="D141" s="32"/>
      <c r="E141" s="117"/>
    </row>
    <row r="142" spans="1:21">
      <c r="B142" s="20"/>
      <c r="C142" s="32"/>
      <c r="D142" s="32"/>
      <c r="E142" s="117"/>
    </row>
    <row r="143" spans="1:21">
      <c r="B143" s="20"/>
      <c r="C143" s="32"/>
      <c r="D143" s="32"/>
      <c r="E143" s="117"/>
    </row>
    <row r="144" spans="1:21">
      <c r="B144" s="20"/>
      <c r="C144" s="32"/>
      <c r="D144" s="32"/>
      <c r="E144" s="117"/>
    </row>
    <row r="145" spans="1:22">
      <c r="B145" s="20"/>
      <c r="C145" s="32"/>
      <c r="D145" s="32"/>
      <c r="E145" s="117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1"/>
  <sheetViews>
    <sheetView zoomScaleNormal="100" zoomScaleSheetLayoutView="100" workbookViewId="0">
      <selection activeCell="AB47" sqref="AB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pred_rekapitulacija'!A31</f>
        <v>18.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pred_rekapitulacija'!B31</f>
        <v>ZAMRZNJENO SADJE IN ZELENJAVA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9" t="s">
        <v>737</v>
      </c>
      <c r="C16" s="192" t="s">
        <v>161</v>
      </c>
      <c r="D16" s="192" t="s">
        <v>0</v>
      </c>
      <c r="E16" s="147"/>
      <c r="F16" s="148">
        <v>850</v>
      </c>
      <c r="G16" s="188" t="s">
        <v>0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05"/>
    </row>
    <row r="17" spans="1:21" s="58" customFormat="1" ht="12">
      <c r="A17" s="92" t="s">
        <v>3</v>
      </c>
      <c r="B17" s="199" t="s">
        <v>738</v>
      </c>
      <c r="C17" s="192" t="s">
        <v>161</v>
      </c>
      <c r="D17" s="192" t="s">
        <v>0</v>
      </c>
      <c r="E17" s="147"/>
      <c r="F17" s="148">
        <v>50</v>
      </c>
      <c r="G17" s="188" t="s">
        <v>0</v>
      </c>
      <c r="H1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06"/>
    </row>
    <row r="18" spans="1:21" s="58" customFormat="1" ht="12">
      <c r="A18" s="87" t="s">
        <v>4</v>
      </c>
      <c r="B18" s="205" t="s">
        <v>739</v>
      </c>
      <c r="C18" s="192" t="s">
        <v>161</v>
      </c>
      <c r="D18" s="192" t="s">
        <v>0</v>
      </c>
      <c r="E18" s="147"/>
      <c r="F18" s="148">
        <v>50</v>
      </c>
      <c r="G18" s="188" t="s">
        <v>0</v>
      </c>
      <c r="H1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8" t="str">
        <f>IF(Sklop18[[#This Row],[ZAHTEVANA SHEMA KAKOVOSTI]]&lt;&gt;"",Sklop18[[#This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06"/>
    </row>
    <row r="19" spans="1:21" s="58" customFormat="1" ht="12">
      <c r="A19" s="92" t="s">
        <v>5</v>
      </c>
      <c r="B19" s="205" t="s">
        <v>740</v>
      </c>
      <c r="C19" s="192" t="s">
        <v>161</v>
      </c>
      <c r="D19" s="192" t="s">
        <v>0</v>
      </c>
      <c r="E19" s="147"/>
      <c r="F19" s="148">
        <v>50</v>
      </c>
      <c r="G19" s="188" t="s">
        <v>0</v>
      </c>
      <c r="H19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8" t="str">
        <f>IF(Sklop18[[#This Row],[ZAHTEVANA SHEMA KAKOVOSTI]]&lt;&gt;"",Sklop18[[#This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06"/>
    </row>
    <row r="20" spans="1:21" s="58" customFormat="1" ht="12">
      <c r="A20" s="87" t="s">
        <v>6</v>
      </c>
      <c r="B20" s="199" t="s">
        <v>741</v>
      </c>
      <c r="C20" s="192" t="s">
        <v>161</v>
      </c>
      <c r="D20" s="192" t="s">
        <v>0</v>
      </c>
      <c r="E20" s="147"/>
      <c r="F20" s="148">
        <v>400</v>
      </c>
      <c r="G20" s="188" t="s">
        <v>0</v>
      </c>
      <c r="H20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0" s="88" t="str">
        <f>IF(Sklop18[[#This Row],[ZAHTEVANA SHEMA KAKOVOSTI]]&lt;&gt;"",Sklop18[[#This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06"/>
    </row>
    <row r="21" spans="1:21" s="58" customFormat="1" ht="12">
      <c r="A21" s="92" t="s">
        <v>7</v>
      </c>
      <c r="B21" s="199" t="s">
        <v>742</v>
      </c>
      <c r="C21" s="192" t="s">
        <v>161</v>
      </c>
      <c r="D21" s="192" t="s">
        <v>0</v>
      </c>
      <c r="E21" s="147"/>
      <c r="F21" s="148">
        <v>50</v>
      </c>
      <c r="G21" s="188" t="s">
        <v>0</v>
      </c>
      <c r="H21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06"/>
    </row>
    <row r="22" spans="1:21" s="58" customFormat="1" ht="12">
      <c r="A22" s="87" t="s">
        <v>8</v>
      </c>
      <c r="B22" s="205" t="s">
        <v>743</v>
      </c>
      <c r="C22" s="192" t="s">
        <v>161</v>
      </c>
      <c r="D22" s="192" t="s">
        <v>0</v>
      </c>
      <c r="E22" s="147"/>
      <c r="F22" s="148">
        <v>200</v>
      </c>
      <c r="G22" s="188" t="s">
        <v>0</v>
      </c>
      <c r="H22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06"/>
    </row>
    <row r="23" spans="1:21" s="58" customFormat="1" ht="12">
      <c r="A23" s="92" t="s">
        <v>9</v>
      </c>
      <c r="B23" s="205" t="s">
        <v>744</v>
      </c>
      <c r="C23" s="192" t="s">
        <v>161</v>
      </c>
      <c r="D23" s="192" t="s">
        <v>0</v>
      </c>
      <c r="E23" s="147"/>
      <c r="F23" s="148">
        <v>60</v>
      </c>
      <c r="G23" s="188" t="s">
        <v>0</v>
      </c>
      <c r="H23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3" s="88" t="str">
        <f>IF(Sklop18[[#This Row],[ZAHTEVANA SHEMA KAKOVOSTI]]&lt;&gt;"",Sklop18[[#This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+Sklop18[[#This Row],[cena/enota brez DDV v EUR]]*Sklop18[[#This Row],[Stopnja DDV (%)]]</f>
        <v>0</v>
      </c>
      <c r="R23" s="95">
        <f>+Sklop18[[#This Row],[cena/enota brez DDV v EUR]]+Sklop18[[#This Row],[Davek (EUR)]]</f>
        <v>0</v>
      </c>
      <c r="S23" s="95">
        <f>+Sklop18[[#This Row],[cena/enota brez DDV v EUR]]*Sklop18[[#This Row],[Okvirna količina]]</f>
        <v>0</v>
      </c>
      <c r="T23" s="95">
        <f>+Sklop18[[#This Row],[Končna cena/enoto mere (EUR) z DDV]]*Sklop18[[#This Row],[Okvirna količina]]</f>
        <v>0</v>
      </c>
      <c r="U23" s="106"/>
    </row>
    <row r="24" spans="1:21" s="58" customFormat="1" ht="12">
      <c r="A24" s="87" t="s">
        <v>10</v>
      </c>
      <c r="B24" s="205" t="s">
        <v>745</v>
      </c>
      <c r="C24" s="192" t="s">
        <v>161</v>
      </c>
      <c r="D24" s="192" t="s">
        <v>0</v>
      </c>
      <c r="E24" s="147"/>
      <c r="F24" s="148">
        <v>100</v>
      </c>
      <c r="G24" s="188" t="s">
        <v>0</v>
      </c>
      <c r="H24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06"/>
    </row>
    <row r="25" spans="1:21" s="58" customFormat="1" ht="12">
      <c r="A25" s="92" t="s">
        <v>11</v>
      </c>
      <c r="B25" s="205" t="s">
        <v>746</v>
      </c>
      <c r="C25" s="192" t="s">
        <v>161</v>
      </c>
      <c r="D25" s="192" t="s">
        <v>0</v>
      </c>
      <c r="E25" s="147"/>
      <c r="F25" s="148">
        <v>200</v>
      </c>
      <c r="G25" s="188" t="s">
        <v>0</v>
      </c>
      <c r="H25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88" t="str">
        <f>IF(Sklop18[[#This Row],[ZAHTEVANA SHEMA KAKOVOSTI]]&lt;&gt;"",Sklop18[[#This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+Sklop18[[#This Row],[cena/enota brez DDV v EUR]]*Sklop18[[#This Row],[Stopnja DDV (%)]]</f>
        <v>0</v>
      </c>
      <c r="R25" s="95">
        <f>+Sklop18[[#This Row],[cena/enota brez DDV v EUR]]+Sklop18[[#This Row],[Davek (EUR)]]</f>
        <v>0</v>
      </c>
      <c r="S25" s="95">
        <f>+Sklop18[[#This Row],[cena/enota brez DDV v EUR]]*Sklop18[[#This Row],[Okvirna količina]]</f>
        <v>0</v>
      </c>
      <c r="T25" s="95">
        <f>+Sklop18[[#This Row],[Končna cena/enoto mere (EUR) z DDV]]*Sklop18[[#This Row],[Okvirna količina]]</f>
        <v>0</v>
      </c>
      <c r="U25" s="106"/>
    </row>
    <row r="26" spans="1:21" s="58" customFormat="1" ht="12">
      <c r="A26" s="87" t="s">
        <v>12</v>
      </c>
      <c r="B26" s="205" t="s">
        <v>747</v>
      </c>
      <c r="C26" s="192" t="s">
        <v>161</v>
      </c>
      <c r="D26" s="192" t="s">
        <v>0</v>
      </c>
      <c r="E26" s="147"/>
      <c r="F26" s="148">
        <v>200</v>
      </c>
      <c r="G26" s="188" t="s">
        <v>0</v>
      </c>
      <c r="H2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88" t="str">
        <f>IF(Sklop18[[#This Row],[ZAHTEVANA SHEMA KAKOVOSTI]]&lt;&gt;"",Sklop18[[#This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+Sklop18[[#This Row],[cena/enota brez DDV v EUR]]*Sklop18[[#This Row],[Stopnja DDV (%)]]</f>
        <v>0</v>
      </c>
      <c r="R26" s="95">
        <f>+Sklop18[[#This Row],[cena/enota brez DDV v EUR]]+Sklop18[[#This Row],[Davek (EUR)]]</f>
        <v>0</v>
      </c>
      <c r="S26" s="95">
        <f>+Sklop18[[#This Row],[cena/enota brez DDV v EUR]]*Sklop18[[#This Row],[Okvirna količina]]</f>
        <v>0</v>
      </c>
      <c r="T26" s="95">
        <f>+Sklop18[[#This Row],[Končna cena/enoto mere (EUR) z DDV]]*Sklop18[[#This Row],[Okvirna količina]]</f>
        <v>0</v>
      </c>
      <c r="U26" s="106"/>
    </row>
    <row r="27" spans="1:21" s="58" customFormat="1" ht="12">
      <c r="A27" s="92" t="s">
        <v>13</v>
      </c>
      <c r="B27" s="206" t="s">
        <v>748</v>
      </c>
      <c r="C27" s="192" t="s">
        <v>161</v>
      </c>
      <c r="D27" s="192" t="s">
        <v>0</v>
      </c>
      <c r="E27" s="147"/>
      <c r="F27" s="148">
        <v>1100</v>
      </c>
      <c r="G27" s="188" t="s">
        <v>0</v>
      </c>
      <c r="H2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27" s="88" t="str">
        <f>IF(Sklop18[[#This Row],[ZAHTEVANA SHEMA KAKOVOSTI]]&lt;&gt;"",Sklop18[[#This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+Sklop18[[#This Row],[cena/enota brez DDV v EUR]]*Sklop18[[#This Row],[Stopnja DDV (%)]]</f>
        <v>0</v>
      </c>
      <c r="R27" s="95">
        <f>+Sklop18[[#This Row],[cena/enota brez DDV v EUR]]+Sklop18[[#This Row],[Davek (EUR)]]</f>
        <v>0</v>
      </c>
      <c r="S27" s="95">
        <f>+Sklop18[[#This Row],[cena/enota brez DDV v EUR]]*Sklop18[[#This Row],[Okvirna količina]]</f>
        <v>0</v>
      </c>
      <c r="T27" s="95">
        <f>+Sklop18[[#This Row],[Končna cena/enoto mere (EUR) z DDV]]*Sklop18[[#This Row],[Okvirna količina]]</f>
        <v>0</v>
      </c>
      <c r="U27" s="106"/>
    </row>
    <row r="28" spans="1:21" s="58" customFormat="1" ht="12">
      <c r="A28" s="87" t="s">
        <v>14</v>
      </c>
      <c r="B28" s="205" t="s">
        <v>749</v>
      </c>
      <c r="C28" s="192" t="s">
        <v>161</v>
      </c>
      <c r="D28" s="192" t="s">
        <v>0</v>
      </c>
      <c r="E28" s="147"/>
      <c r="F28" s="148">
        <v>100</v>
      </c>
      <c r="G28" s="188" t="s">
        <v>0</v>
      </c>
      <c r="H2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06"/>
    </row>
    <row r="29" spans="1:21" s="58" customFormat="1" ht="12">
      <c r="A29" s="92" t="s">
        <v>15</v>
      </c>
      <c r="B29" s="199" t="s">
        <v>750</v>
      </c>
      <c r="C29" s="192" t="s">
        <v>161</v>
      </c>
      <c r="D29" s="192" t="s">
        <v>0</v>
      </c>
      <c r="E29" s="147"/>
      <c r="F29" s="148">
        <v>50</v>
      </c>
      <c r="G29" s="188" t="s">
        <v>0</v>
      </c>
      <c r="H29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88" t="str">
        <f>IF(Sklop18[[#This Row],[ZAHTEVANA SHEMA KAKOVOSTI]]&lt;&gt;"",Sklop18[[#This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+Sklop18[[#This Row],[cena/enota brez DDV v EUR]]*Sklop18[[#This Row],[Stopnja DDV (%)]]</f>
        <v>0</v>
      </c>
      <c r="R29" s="95">
        <f>+Sklop18[[#This Row],[cena/enota brez DDV v EUR]]+Sklop18[[#This Row],[Davek (EUR)]]</f>
        <v>0</v>
      </c>
      <c r="S29" s="95">
        <f>+Sklop18[[#This Row],[cena/enota brez DDV v EUR]]*Sklop18[[#This Row],[Okvirna količina]]</f>
        <v>0</v>
      </c>
      <c r="T29" s="95">
        <f>+Sklop18[[#This Row],[Končna cena/enoto mere (EUR) z DDV]]*Sklop18[[#This Row],[Okvirna količina]]</f>
        <v>0</v>
      </c>
      <c r="U29" s="106"/>
    </row>
    <row r="30" spans="1:21" s="58" customFormat="1" ht="12">
      <c r="A30" s="87" t="s">
        <v>16</v>
      </c>
      <c r="B30" s="199" t="s">
        <v>751</v>
      </c>
      <c r="C30" s="192" t="s">
        <v>161</v>
      </c>
      <c r="D30" s="192" t="s">
        <v>0</v>
      </c>
      <c r="E30" s="147"/>
      <c r="F30" s="148">
        <v>1400</v>
      </c>
      <c r="G30" s="188" t="s">
        <v>0</v>
      </c>
      <c r="H30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30" s="88" t="str">
        <f>IF(Sklop18[[#This Row],[ZAHTEVANA SHEMA KAKOVOSTI]]&lt;&gt;"",Sklop18[[#This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+Sklop18[[#This Row],[cena/enota brez DDV v EUR]]*Sklop18[[#This Row],[Stopnja DDV (%)]]</f>
        <v>0</v>
      </c>
      <c r="R30" s="95">
        <f>+Sklop18[[#This Row],[cena/enota brez DDV v EUR]]+Sklop18[[#This Row],[Davek (EUR)]]</f>
        <v>0</v>
      </c>
      <c r="S30" s="95">
        <f>+Sklop18[[#This Row],[cena/enota brez DDV v EUR]]*Sklop18[[#This Row],[Okvirna količina]]</f>
        <v>0</v>
      </c>
      <c r="T30" s="95">
        <f>+Sklop18[[#This Row],[Končna cena/enoto mere (EUR) z DDV]]*Sklop18[[#This Row],[Okvirna količina]]</f>
        <v>0</v>
      </c>
      <c r="U30" s="106"/>
    </row>
    <row r="31" spans="1:21" s="58" customFormat="1" ht="12">
      <c r="A31" s="92" t="s">
        <v>17</v>
      </c>
      <c r="B31" s="191" t="s">
        <v>752</v>
      </c>
      <c r="C31" s="192" t="s">
        <v>161</v>
      </c>
      <c r="D31" s="192" t="s">
        <v>0</v>
      </c>
      <c r="E31" s="147"/>
      <c r="F31" s="148">
        <v>1000</v>
      </c>
      <c r="G31" s="188" t="s">
        <v>0</v>
      </c>
      <c r="H31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1" s="88" t="str">
        <f>IF(Sklop18[[#This Row],[ZAHTEVANA SHEMA KAKOVOSTI]]&lt;&gt;"",Sklop18[[#This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+Sklop18[[#This Row],[cena/enota brez DDV v EUR]]*Sklop18[[#This Row],[Stopnja DDV (%)]]</f>
        <v>0</v>
      </c>
      <c r="R31" s="95">
        <f>+Sklop18[[#This Row],[cena/enota brez DDV v EUR]]+Sklop18[[#This Row],[Davek (EUR)]]</f>
        <v>0</v>
      </c>
      <c r="S31" s="95">
        <f>+Sklop18[[#This Row],[cena/enota brez DDV v EUR]]*Sklop18[[#This Row],[Okvirna količina]]</f>
        <v>0</v>
      </c>
      <c r="T31" s="95">
        <f>+Sklop18[[#This Row],[Končna cena/enoto mere (EUR) z DDV]]*Sklop18[[#This Row],[Okvirna količina]]</f>
        <v>0</v>
      </c>
      <c r="U31" s="106"/>
    </row>
    <row r="32" spans="1:21" s="58" customFormat="1" ht="24">
      <c r="A32" s="87" t="s">
        <v>18</v>
      </c>
      <c r="B32" s="207" t="s">
        <v>753</v>
      </c>
      <c r="C32" s="192" t="s">
        <v>161</v>
      </c>
      <c r="D32" s="192" t="s">
        <v>0</v>
      </c>
      <c r="E32" s="147"/>
      <c r="F32" s="148">
        <v>150</v>
      </c>
      <c r="G32" s="188" t="s">
        <v>0</v>
      </c>
      <c r="H32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06"/>
    </row>
    <row r="33" spans="1:22" s="58" customFormat="1" ht="24">
      <c r="A33" s="92" t="s">
        <v>19</v>
      </c>
      <c r="B33" s="200" t="s">
        <v>754</v>
      </c>
      <c r="C33" s="192" t="s">
        <v>161</v>
      </c>
      <c r="D33" s="192" t="s">
        <v>0</v>
      </c>
      <c r="E33" s="147"/>
      <c r="F33" s="148">
        <v>50</v>
      </c>
      <c r="G33" s="204" t="s">
        <v>0</v>
      </c>
      <c r="H33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148" t="str">
        <f>IF(Sklop18[[#This Row],[ZAHTEVANA SHEMA KAKOVOSTI]]&lt;&gt;"",Sklop18[[#This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+Sklop18[[#This Row],[cena/enota brez DDV v EUR]]*Sklop18[[#This Row],[Stopnja DDV (%)]]</f>
        <v>0</v>
      </c>
      <c r="R33" s="194">
        <f>+Sklop18[[#This Row],[cena/enota brez DDV v EUR]]+Sklop18[[#This Row],[Davek (EUR)]]</f>
        <v>0</v>
      </c>
      <c r="S33" s="194">
        <f>+Sklop18[[#This Row],[cena/enota brez DDV v EUR]]*Sklop18[[#This Row],[Okvirna količina]]</f>
        <v>0</v>
      </c>
      <c r="T33" s="202">
        <f>+Sklop18[[#This Row],[Končna cena/enoto mere (EUR) z DDV]]*Sklop18[[#This Row],[Okvirna količina]]</f>
        <v>0</v>
      </c>
      <c r="U33" s="203"/>
    </row>
    <row r="34" spans="1:22" s="58" customFormat="1" ht="12">
      <c r="A34" s="87" t="s">
        <v>20</v>
      </c>
      <c r="B34" s="200" t="s">
        <v>755</v>
      </c>
      <c r="C34" s="192" t="s">
        <v>161</v>
      </c>
      <c r="D34" s="192" t="s">
        <v>0</v>
      </c>
      <c r="E34" s="147"/>
      <c r="F34" s="148">
        <v>5</v>
      </c>
      <c r="G34" s="204" t="s">
        <v>0</v>
      </c>
      <c r="H34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4" s="148" t="str">
        <f>IF(Sklop18[[#This Row],[ZAHTEVANA SHEMA KAKOVOSTI]]&lt;&gt;"",Sklop18[[#This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+Sklop18[[#This Row],[cena/enota brez DDV v EUR]]*Sklop18[[#This Row],[Stopnja DDV (%)]]</f>
        <v>0</v>
      </c>
      <c r="R34" s="194">
        <f>+Sklop18[[#This Row],[cena/enota brez DDV v EUR]]+Sklop18[[#This Row],[Davek (EUR)]]</f>
        <v>0</v>
      </c>
      <c r="S34" s="194">
        <f>+Sklop18[[#This Row],[cena/enota brez DDV v EUR]]*Sklop18[[#This Row],[Okvirna količina]]</f>
        <v>0</v>
      </c>
      <c r="T34" s="202">
        <f>+Sklop18[[#This Row],[Končna cena/enoto mere (EUR) z DDV]]*Sklop18[[#This Row],[Okvirna količina]]</f>
        <v>0</v>
      </c>
      <c r="U34" s="203"/>
    </row>
    <row r="35" spans="1:22" s="58" customFormat="1" ht="12">
      <c r="A35" s="92" t="s">
        <v>21</v>
      </c>
      <c r="B35" s="200" t="s">
        <v>756</v>
      </c>
      <c r="C35" s="192" t="s">
        <v>161</v>
      </c>
      <c r="D35" s="192" t="s">
        <v>0</v>
      </c>
      <c r="E35" s="147"/>
      <c r="F35" s="148">
        <v>20</v>
      </c>
      <c r="G35" s="204" t="s">
        <v>0</v>
      </c>
      <c r="H35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5" s="148" t="str">
        <f>IF(Sklop18[[#This Row],[ZAHTEVANA SHEMA KAKOVOSTI]]&lt;&gt;"",Sklop18[[#This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+Sklop18[[#This Row],[cena/enota brez DDV v EUR]]*Sklop18[[#This Row],[Stopnja DDV (%)]]</f>
        <v>0</v>
      </c>
      <c r="R35" s="194">
        <f>+Sklop18[[#This Row],[cena/enota brez DDV v EUR]]+Sklop18[[#This Row],[Davek (EUR)]]</f>
        <v>0</v>
      </c>
      <c r="S35" s="194">
        <f>+Sklop18[[#This Row],[cena/enota brez DDV v EUR]]*Sklop18[[#This Row],[Okvirna količina]]</f>
        <v>0</v>
      </c>
      <c r="T35" s="202">
        <f>+Sklop18[[#This Row],[Končna cena/enoto mere (EUR) z DDV]]*Sklop18[[#This Row],[Okvirna količina]]</f>
        <v>0</v>
      </c>
      <c r="U35" s="203"/>
    </row>
    <row r="36" spans="1:22" s="58" customFormat="1" ht="12">
      <c r="A36" s="87" t="s">
        <v>22</v>
      </c>
      <c r="B36" s="200" t="s">
        <v>757</v>
      </c>
      <c r="C36" s="192" t="s">
        <v>161</v>
      </c>
      <c r="D36" s="192" t="s">
        <v>0</v>
      </c>
      <c r="E36" s="147"/>
      <c r="F36" s="148">
        <v>100</v>
      </c>
      <c r="G36" s="204" t="s">
        <v>0</v>
      </c>
      <c r="H3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48" t="str">
        <f>IF(Sklop18[[#This Row],[ZAHTEVANA SHEMA KAKOVOSTI]]&lt;&gt;"",Sklop18[[#This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+Sklop18[[#This Row],[cena/enota brez DDV v EUR]]*Sklop18[[#This Row],[Stopnja DDV (%)]]</f>
        <v>0</v>
      </c>
      <c r="R36" s="194">
        <f>+Sklop18[[#This Row],[cena/enota brez DDV v EUR]]+Sklop18[[#This Row],[Davek (EUR)]]</f>
        <v>0</v>
      </c>
      <c r="S36" s="194">
        <f>+Sklop18[[#This Row],[cena/enota brez DDV v EUR]]*Sklop18[[#This Row],[Okvirna količina]]</f>
        <v>0</v>
      </c>
      <c r="T36" s="202">
        <f>+Sklop18[[#This Row],[Končna cena/enoto mere (EUR) z DDV]]*Sklop18[[#This Row],[Okvirna količina]]</f>
        <v>0</v>
      </c>
      <c r="U36" s="203"/>
    </row>
    <row r="37" spans="1:22" s="58" customFormat="1" ht="12">
      <c r="A37" s="92" t="s">
        <v>23</v>
      </c>
      <c r="B37" s="200" t="s">
        <v>758</v>
      </c>
      <c r="C37" s="192" t="s">
        <v>161</v>
      </c>
      <c r="D37" s="192" t="s">
        <v>0</v>
      </c>
      <c r="E37" s="147"/>
      <c r="F37" s="148">
        <v>50</v>
      </c>
      <c r="G37" s="204" t="s">
        <v>0</v>
      </c>
      <c r="H3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148" t="str">
        <f>IF(Sklop18[[#This Row],[ZAHTEVANA SHEMA KAKOVOSTI]]&lt;&gt;"",Sklop18[[#This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+Sklop18[[#This Row],[cena/enota brez DDV v EUR]]*Sklop18[[#This Row],[Stopnja DDV (%)]]</f>
        <v>0</v>
      </c>
      <c r="R37" s="194">
        <f>+Sklop18[[#This Row],[cena/enota brez DDV v EUR]]+Sklop18[[#This Row],[Davek (EUR)]]</f>
        <v>0</v>
      </c>
      <c r="S37" s="194">
        <f>+Sklop18[[#This Row],[cena/enota brez DDV v EUR]]*Sklop18[[#This Row],[Okvirna količina]]</f>
        <v>0</v>
      </c>
      <c r="T37" s="202">
        <f>+Sklop18[[#This Row],[Končna cena/enoto mere (EUR) z DDV]]*Sklop18[[#This Row],[Okvirna količina]]</f>
        <v>0</v>
      </c>
      <c r="U37" s="203"/>
    </row>
    <row r="38" spans="1:22" s="58" customFormat="1" ht="24">
      <c r="A38" s="87" t="s">
        <v>24</v>
      </c>
      <c r="B38" s="200" t="s">
        <v>759</v>
      </c>
      <c r="C38" s="192" t="s">
        <v>161</v>
      </c>
      <c r="D38" s="192" t="s">
        <v>0</v>
      </c>
      <c r="E38" s="147"/>
      <c r="F38" s="148">
        <v>80</v>
      </c>
      <c r="G38" s="204" t="s">
        <v>0</v>
      </c>
      <c r="H3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8" s="148" t="str">
        <f>IF(Sklop18[[#This Row],[ZAHTEVANA SHEMA KAKOVOSTI]]&lt;&gt;"",Sklop18[[#This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+Sklop18[[#This Row],[cena/enota brez DDV v EUR]]*Sklop18[[#This Row],[Stopnja DDV (%)]]</f>
        <v>0</v>
      </c>
      <c r="R38" s="194">
        <f>+Sklop18[[#This Row],[cena/enota brez DDV v EUR]]+Sklop18[[#This Row],[Davek (EUR)]]</f>
        <v>0</v>
      </c>
      <c r="S38" s="194">
        <f>+Sklop18[[#This Row],[cena/enota brez DDV v EUR]]*Sklop18[[#This Row],[Okvirna količina]]</f>
        <v>0</v>
      </c>
      <c r="T38" s="202">
        <f>+Sklop18[[#This Row],[Končna cena/enoto mere (EUR) z DDV]]*Sklop18[[#This Row],[Okvirna količina]]</f>
        <v>0</v>
      </c>
      <c r="U38" s="203"/>
    </row>
    <row r="39" spans="1:22" ht="27" customHeight="1">
      <c r="A39" s="159" t="s">
        <v>182</v>
      </c>
      <c r="B39" s="160"/>
      <c r="C39" s="161"/>
      <c r="D39" s="161"/>
      <c r="E39" s="162"/>
      <c r="F39" s="163"/>
      <c r="G39" s="164"/>
      <c r="H39" s="165">
        <f>SUBTOTAL(109,Sklop18[Preračunana masa/volumen/kos na enoto kg])</f>
        <v>6315</v>
      </c>
      <c r="I39" s="165">
        <f>SUBTOTAL(109,Sklop18[Živila iz shem kakovosti (kg)])</f>
        <v>0</v>
      </c>
      <c r="J39" s="163"/>
      <c r="K39" s="166"/>
      <c r="L39" s="166"/>
      <c r="M39" s="167"/>
      <c r="N39" s="168"/>
      <c r="O39" s="168"/>
      <c r="P39" s="168"/>
      <c r="Q39" s="169"/>
      <c r="R39" s="170"/>
      <c r="S39" s="169">
        <f>SUBTOTAL(109,Sklop18[Vrednost za okvirno količino (EUR) brez DDV])</f>
        <v>0</v>
      </c>
      <c r="T39" s="169">
        <f>SUBTOTAL(109,Sklop18[Vrednost za okvirno količino (EUR) z DDV])</f>
        <v>0</v>
      </c>
      <c r="U39" s="171">
        <f>SUBTOTAL(103,Sklop18[Shema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332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1" t="s">
        <v>237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29"/>
    </row>
    <row r="45" spans="1:22">
      <c r="A45" s="310"/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10" zoomScaleNormal="100" zoomScaleSheetLayoutView="100" workbookViewId="0">
      <selection activeCell="AB24" sqref="AB2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pred_rekapitulacija'!A32</f>
        <v>19.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pred_rekapitulacija'!B32</f>
        <v>KONZERVIRANO SADJE IN ZELENJAVA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1381</v>
      </c>
      <c r="C16" s="85">
        <v>820</v>
      </c>
      <c r="D16" s="85" t="s">
        <v>158</v>
      </c>
      <c r="E16" s="124"/>
      <c r="F16" s="93">
        <v>10</v>
      </c>
      <c r="G16" s="132" t="s">
        <v>93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05"/>
    </row>
    <row r="17" spans="1:21" s="58" customFormat="1" ht="12">
      <c r="A17" s="92" t="s">
        <v>3</v>
      </c>
      <c r="B17" s="11" t="s">
        <v>1382</v>
      </c>
      <c r="C17" s="85">
        <v>4250</v>
      </c>
      <c r="D17" s="85" t="s">
        <v>158</v>
      </c>
      <c r="E17" s="124"/>
      <c r="F17" s="93">
        <v>140</v>
      </c>
      <c r="G17" s="132" t="s">
        <v>93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595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06"/>
    </row>
    <row r="18" spans="1:21" s="58" customFormat="1" ht="24">
      <c r="A18" s="87" t="s">
        <v>4</v>
      </c>
      <c r="B18" s="79" t="s">
        <v>1383</v>
      </c>
      <c r="C18" s="85">
        <v>2500</v>
      </c>
      <c r="D18" s="85" t="s">
        <v>158</v>
      </c>
      <c r="E18" s="124"/>
      <c r="F18" s="93">
        <v>100</v>
      </c>
      <c r="G18" s="132" t="s">
        <v>93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88" t="str">
        <f>IF(Sklop19[[#This Row],[ZAHTEVANA SHEMA KAKOVOSTI]]&lt;&gt;"",Sklop19[[#This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06"/>
    </row>
    <row r="19" spans="1:21" s="58" customFormat="1" ht="24">
      <c r="A19" s="92" t="s">
        <v>5</v>
      </c>
      <c r="B19" s="79" t="s">
        <v>760</v>
      </c>
      <c r="C19" s="85">
        <v>4200</v>
      </c>
      <c r="D19" s="85" t="s">
        <v>158</v>
      </c>
      <c r="E19" s="124"/>
      <c r="F19" s="93">
        <v>50</v>
      </c>
      <c r="G19" s="132" t="s">
        <v>93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06"/>
    </row>
    <row r="20" spans="1:21" s="58" customFormat="1" ht="24">
      <c r="A20" s="87" t="s">
        <v>6</v>
      </c>
      <c r="B20" s="11" t="s">
        <v>1384</v>
      </c>
      <c r="C20" s="85" t="s">
        <v>787</v>
      </c>
      <c r="D20" s="85" t="s">
        <v>158</v>
      </c>
      <c r="E20" s="124"/>
      <c r="F20" s="93">
        <v>200</v>
      </c>
      <c r="G20" s="132" t="s">
        <v>0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06"/>
    </row>
    <row r="21" spans="1:21" s="58" customFormat="1" ht="36">
      <c r="A21" s="92" t="s">
        <v>7</v>
      </c>
      <c r="B21" s="11" t="s">
        <v>761</v>
      </c>
      <c r="C21" s="85">
        <v>1000</v>
      </c>
      <c r="D21" s="85" t="s">
        <v>158</v>
      </c>
      <c r="E21" s="124"/>
      <c r="F21" s="93">
        <v>50</v>
      </c>
      <c r="G21" s="132" t="s">
        <v>93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06"/>
    </row>
    <row r="22" spans="1:21" s="58" customFormat="1" ht="36">
      <c r="A22" s="87" t="s">
        <v>8</v>
      </c>
      <c r="B22" s="79" t="s">
        <v>762</v>
      </c>
      <c r="C22" s="85">
        <v>1050</v>
      </c>
      <c r="D22" s="85" t="s">
        <v>158</v>
      </c>
      <c r="E22" s="124"/>
      <c r="F22" s="93">
        <v>50</v>
      </c>
      <c r="G22" s="132" t="s">
        <v>93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52.5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06"/>
    </row>
    <row r="23" spans="1:21" s="58" customFormat="1" ht="48">
      <c r="A23" s="92" t="s">
        <v>9</v>
      </c>
      <c r="B23" s="79" t="s">
        <v>763</v>
      </c>
      <c r="C23" s="85" t="s">
        <v>788</v>
      </c>
      <c r="D23" s="85" t="s">
        <v>158</v>
      </c>
      <c r="E23" s="124"/>
      <c r="F23" s="93">
        <v>100</v>
      </c>
      <c r="G23" s="132" t="s">
        <v>0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06"/>
    </row>
    <row r="24" spans="1:21" s="58" customFormat="1" ht="48">
      <c r="A24" s="87" t="s">
        <v>10</v>
      </c>
      <c r="B24" s="79" t="s">
        <v>764</v>
      </c>
      <c r="C24" s="85" t="s">
        <v>789</v>
      </c>
      <c r="D24" s="85" t="s">
        <v>158</v>
      </c>
      <c r="E24" s="124"/>
      <c r="F24" s="93">
        <v>5</v>
      </c>
      <c r="G24" s="132" t="s">
        <v>0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06"/>
    </row>
    <row r="25" spans="1:21" s="58" customFormat="1" ht="36">
      <c r="A25" s="92" t="s">
        <v>11</v>
      </c>
      <c r="B25" s="79" t="s">
        <v>765</v>
      </c>
      <c r="C25" s="85" t="s">
        <v>790</v>
      </c>
      <c r="D25" s="85" t="s">
        <v>158</v>
      </c>
      <c r="E25" s="124"/>
      <c r="F25" s="93">
        <v>100</v>
      </c>
      <c r="G25" s="132" t="s">
        <v>0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06"/>
    </row>
    <row r="26" spans="1:21" s="58" customFormat="1" ht="36">
      <c r="A26" s="87" t="s">
        <v>12</v>
      </c>
      <c r="B26" s="79" t="s">
        <v>766</v>
      </c>
      <c r="C26" s="85">
        <v>670</v>
      </c>
      <c r="D26" s="85" t="s">
        <v>158</v>
      </c>
      <c r="E26" s="124"/>
      <c r="F26" s="93">
        <v>20</v>
      </c>
      <c r="G26" s="132" t="s">
        <v>93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13.4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06"/>
    </row>
    <row r="27" spans="1:21" s="58" customFormat="1" ht="24">
      <c r="A27" s="92" t="s">
        <v>13</v>
      </c>
      <c r="B27" s="80" t="s">
        <v>767</v>
      </c>
      <c r="C27" s="85" t="s">
        <v>266</v>
      </c>
      <c r="D27" s="85" t="s">
        <v>0</v>
      </c>
      <c r="E27" s="124"/>
      <c r="F27" s="93">
        <v>200</v>
      </c>
      <c r="G27" s="132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06"/>
    </row>
    <row r="28" spans="1:21" s="58" customFormat="1" ht="36">
      <c r="A28" s="87" t="s">
        <v>14</v>
      </c>
      <c r="B28" s="79" t="s">
        <v>768</v>
      </c>
      <c r="C28" s="85" t="s">
        <v>791</v>
      </c>
      <c r="D28" s="85" t="s">
        <v>158</v>
      </c>
      <c r="E28" s="124"/>
      <c r="F28" s="93">
        <v>10</v>
      </c>
      <c r="G28" s="132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06"/>
    </row>
    <row r="29" spans="1:21" s="58" customFormat="1" ht="36">
      <c r="A29" s="92" t="s">
        <v>15</v>
      </c>
      <c r="B29" s="11" t="s">
        <v>769</v>
      </c>
      <c r="C29" s="85">
        <v>2500</v>
      </c>
      <c r="D29" s="85" t="s">
        <v>158</v>
      </c>
      <c r="E29" s="124"/>
      <c r="F29" s="93">
        <v>230</v>
      </c>
      <c r="G29" s="132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575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06"/>
    </row>
    <row r="30" spans="1:21" s="58" customFormat="1" ht="36">
      <c r="A30" s="87" t="s">
        <v>16</v>
      </c>
      <c r="B30" s="11" t="s">
        <v>770</v>
      </c>
      <c r="C30" s="85" t="s">
        <v>792</v>
      </c>
      <c r="D30" s="85" t="s">
        <v>158</v>
      </c>
      <c r="E30" s="124"/>
      <c r="F30" s="93">
        <v>5</v>
      </c>
      <c r="G30" s="132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06"/>
    </row>
    <row r="31" spans="1:21" s="58" customFormat="1" ht="36">
      <c r="A31" s="92" t="s">
        <v>17</v>
      </c>
      <c r="B31" s="81" t="s">
        <v>771</v>
      </c>
      <c r="C31" s="85" t="s">
        <v>793</v>
      </c>
      <c r="D31" s="85" t="s">
        <v>158</v>
      </c>
      <c r="E31" s="124"/>
      <c r="F31" s="93">
        <v>4</v>
      </c>
      <c r="G31" s="132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06"/>
    </row>
    <row r="32" spans="1:21" s="58" customFormat="1" ht="36">
      <c r="A32" s="87" t="s">
        <v>18</v>
      </c>
      <c r="B32" s="12" t="s">
        <v>772</v>
      </c>
      <c r="C32" s="85" t="s">
        <v>794</v>
      </c>
      <c r="D32" s="85" t="s">
        <v>158</v>
      </c>
      <c r="E32" s="124"/>
      <c r="F32" s="93">
        <v>2</v>
      </c>
      <c r="G32" s="132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06"/>
    </row>
    <row r="33" spans="1:21" s="58" customFormat="1" ht="36">
      <c r="A33" s="92" t="s">
        <v>19</v>
      </c>
      <c r="B33" s="12" t="s">
        <v>773</v>
      </c>
      <c r="C33" s="85" t="s">
        <v>795</v>
      </c>
      <c r="D33" s="85" t="s">
        <v>158</v>
      </c>
      <c r="E33" s="124"/>
      <c r="F33" s="93">
        <v>2</v>
      </c>
      <c r="G33" s="132" t="s">
        <v>0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06"/>
    </row>
    <row r="34" spans="1:21" s="58" customFormat="1" ht="36">
      <c r="A34" s="87" t="s">
        <v>20</v>
      </c>
      <c r="B34" s="12" t="s">
        <v>774</v>
      </c>
      <c r="C34" s="85" t="s">
        <v>796</v>
      </c>
      <c r="D34" s="85" t="s">
        <v>158</v>
      </c>
      <c r="E34" s="124"/>
      <c r="F34" s="93">
        <v>2</v>
      </c>
      <c r="G34" s="132" t="s">
        <v>0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4" s="88" t="str">
        <f>IF(Sklop19[[#This Row],[ZAHTEVANA SHEMA KAKOVOSTI]]&lt;&gt;"",Sklop19[[#This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95">
        <f>+Sklop19[[#This Row],[Končna cena/enoto mere (EUR) z DDV]]*Sklop19[[#This Row],[Okvirna količina]]</f>
        <v>0</v>
      </c>
      <c r="U34" s="106"/>
    </row>
    <row r="35" spans="1:21" s="58" customFormat="1" ht="36">
      <c r="A35" s="92" t="s">
        <v>21</v>
      </c>
      <c r="B35" s="12" t="s">
        <v>775</v>
      </c>
      <c r="C35" s="85" t="s">
        <v>797</v>
      </c>
      <c r="D35" s="85" t="s">
        <v>158</v>
      </c>
      <c r="E35" s="124"/>
      <c r="F35" s="93">
        <v>10</v>
      </c>
      <c r="G35" s="132" t="s">
        <v>0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88" t="str">
        <f>IF(Sklop19[[#This Row],[ZAHTEVANA SHEMA KAKOVOSTI]]&lt;&gt;"",Sklop19[[#This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95">
        <f>+Sklop19[[#This Row],[Končna cena/enoto mere (EUR) z DDV]]*Sklop19[[#This Row],[Okvirna količina]]</f>
        <v>0</v>
      </c>
      <c r="U35" s="106"/>
    </row>
    <row r="36" spans="1:21" s="58" customFormat="1" ht="36">
      <c r="A36" s="87" t="s">
        <v>22</v>
      </c>
      <c r="B36" s="12" t="s">
        <v>776</v>
      </c>
      <c r="C36" s="85">
        <v>4250</v>
      </c>
      <c r="D36" s="85" t="s">
        <v>158</v>
      </c>
      <c r="E36" s="124"/>
      <c r="F36" s="93">
        <v>40</v>
      </c>
      <c r="G36" s="132" t="s">
        <v>0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36" s="88" t="str">
        <f>IF(Sklop19[[#This Row],[ZAHTEVANA SHEMA KAKOVOSTI]]&lt;&gt;"",Sklop19[[#This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95">
        <f>+Sklop19[[#This Row],[Končna cena/enoto mere (EUR) z DDV]]*Sklop19[[#This Row],[Okvirna količina]]</f>
        <v>0</v>
      </c>
      <c r="U36" s="106"/>
    </row>
    <row r="37" spans="1:21" s="58" customFormat="1" ht="41.25" customHeight="1">
      <c r="A37" s="92" t="s">
        <v>23</v>
      </c>
      <c r="B37" s="79" t="s">
        <v>777</v>
      </c>
      <c r="C37" s="85">
        <v>1000</v>
      </c>
      <c r="D37" s="85" t="s">
        <v>158</v>
      </c>
      <c r="E37" s="124"/>
      <c r="F37" s="93">
        <v>60</v>
      </c>
      <c r="G37" s="132" t="s">
        <v>0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88" t="str">
        <f>IF(Sklop19[[#This Row],[ZAHTEVANA SHEMA KAKOVOSTI]]&lt;&gt;"",Sklop19[[#This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95">
        <f>+Sklop19[[#This Row],[Končna cena/enoto mere (EUR) z DDV]]*Sklop19[[#This Row],[Okvirna količina]]</f>
        <v>0</v>
      </c>
      <c r="U37" s="106"/>
    </row>
    <row r="38" spans="1:21" s="58" customFormat="1" ht="36">
      <c r="A38" s="87" t="s">
        <v>24</v>
      </c>
      <c r="B38" s="12" t="s">
        <v>778</v>
      </c>
      <c r="C38" s="85" t="s">
        <v>798</v>
      </c>
      <c r="D38" s="85" t="s">
        <v>158</v>
      </c>
      <c r="E38" s="124"/>
      <c r="F38" s="93">
        <v>5</v>
      </c>
      <c r="G38" s="132" t="s">
        <v>0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8" s="88" t="str">
        <f>IF(Sklop19[[#This Row],[ZAHTEVANA SHEMA KAKOVOSTI]]&lt;&gt;"",Sklop19[[#This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+Sklop19[[#This Row],[cena/enota brez DDV v EUR]]*Sklop19[[#This Row],[Stopnja DDV (%)]]</f>
        <v>0</v>
      </c>
      <c r="R38" s="95">
        <f>+Sklop19[[#This Row],[cena/enota brez DDV v EUR]]+Sklop19[[#This Row],[Davek (EUR)]]</f>
        <v>0</v>
      </c>
      <c r="S38" s="95">
        <f>+Sklop19[[#This Row],[cena/enota brez DDV v EUR]]*Sklop19[[#This Row],[Okvirna količina]]</f>
        <v>0</v>
      </c>
      <c r="T38" s="95">
        <f>+Sklop19[[#This Row],[Končna cena/enoto mere (EUR) z DDV]]*Sklop19[[#This Row],[Okvirna količina]]</f>
        <v>0</v>
      </c>
      <c r="U38" s="106"/>
    </row>
    <row r="39" spans="1:21" s="58" customFormat="1" ht="24">
      <c r="A39" s="92" t="s">
        <v>25</v>
      </c>
      <c r="B39" s="12" t="s">
        <v>779</v>
      </c>
      <c r="C39" s="85" t="s">
        <v>799</v>
      </c>
      <c r="D39" s="85" t="s">
        <v>0</v>
      </c>
      <c r="E39" s="124"/>
      <c r="F39" s="93">
        <v>50</v>
      </c>
      <c r="G39" s="132" t="s">
        <v>0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8" t="str">
        <f>IF(Sklop19[[#This Row],[ZAHTEVANA SHEMA KAKOVOSTI]]&lt;&gt;"",Sklop19[[#This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+Sklop19[[#This Row],[cena/enota brez DDV v EUR]]*Sklop19[[#This Row],[Stopnja DDV (%)]]</f>
        <v>0</v>
      </c>
      <c r="R39" s="95">
        <f>+Sklop19[[#This Row],[cena/enota brez DDV v EUR]]+Sklop19[[#This Row],[Davek (EUR)]]</f>
        <v>0</v>
      </c>
      <c r="S39" s="95">
        <f>+Sklop19[[#This Row],[cena/enota brez DDV v EUR]]*Sklop19[[#This Row],[Okvirna količina]]</f>
        <v>0</v>
      </c>
      <c r="T39" s="95">
        <f>+Sklop19[[#This Row],[Končna cena/enoto mere (EUR) z DDV]]*Sklop19[[#This Row],[Okvirna količina]]</f>
        <v>0</v>
      </c>
      <c r="U39" s="106"/>
    </row>
    <row r="40" spans="1:21" s="58" customFormat="1" ht="36">
      <c r="A40" s="87" t="s">
        <v>26</v>
      </c>
      <c r="B40" s="12" t="s">
        <v>780</v>
      </c>
      <c r="C40" s="85" t="s">
        <v>800</v>
      </c>
      <c r="D40" s="85" t="s">
        <v>158</v>
      </c>
      <c r="E40" s="124"/>
      <c r="F40" s="93">
        <v>30</v>
      </c>
      <c r="G40" s="132" t="s">
        <v>0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0" s="88" t="str">
        <f>IF(Sklop19[[#This Row],[ZAHTEVANA SHEMA KAKOVOSTI]]&lt;&gt;"",Sklop19[[#This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+Sklop19[[#This Row],[cena/enota brez DDV v EUR]]*Sklop19[[#This Row],[Stopnja DDV (%)]]</f>
        <v>0</v>
      </c>
      <c r="R40" s="95">
        <f>+Sklop19[[#This Row],[cena/enota brez DDV v EUR]]+Sklop19[[#This Row],[Davek (EUR)]]</f>
        <v>0</v>
      </c>
      <c r="S40" s="95">
        <f>+Sklop19[[#This Row],[cena/enota brez DDV v EUR]]*Sklop19[[#This Row],[Okvirna količina]]</f>
        <v>0</v>
      </c>
      <c r="T40" s="95">
        <f>+Sklop19[[#This Row],[Končna cena/enoto mere (EUR) z DDV]]*Sklop19[[#This Row],[Okvirna količina]]</f>
        <v>0</v>
      </c>
      <c r="U40" s="106"/>
    </row>
    <row r="41" spans="1:21" s="58" customFormat="1" ht="36">
      <c r="A41" s="92" t="s">
        <v>27</v>
      </c>
      <c r="B41" s="12" t="s">
        <v>781</v>
      </c>
      <c r="C41" s="85" t="s">
        <v>801</v>
      </c>
      <c r="D41" s="85" t="s">
        <v>158</v>
      </c>
      <c r="E41" s="124"/>
      <c r="F41" s="93">
        <v>30</v>
      </c>
      <c r="G41" s="132" t="s">
        <v>0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88" t="str">
        <f>IF(Sklop19[[#This Row],[ZAHTEVANA SHEMA KAKOVOSTI]]&lt;&gt;"",Sklop19[[#This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+Sklop19[[#This Row],[cena/enota brez DDV v EUR]]*Sklop19[[#This Row],[Stopnja DDV (%)]]</f>
        <v>0</v>
      </c>
      <c r="R41" s="95">
        <f>+Sklop19[[#This Row],[cena/enota brez DDV v EUR]]+Sklop19[[#This Row],[Davek (EUR)]]</f>
        <v>0</v>
      </c>
      <c r="S41" s="95">
        <f>+Sklop19[[#This Row],[cena/enota brez DDV v EUR]]*Sklop19[[#This Row],[Okvirna količina]]</f>
        <v>0</v>
      </c>
      <c r="T41" s="95">
        <f>+Sklop19[[#This Row],[Končna cena/enoto mere (EUR) z DDV]]*Sklop19[[#This Row],[Okvirna količina]]</f>
        <v>0</v>
      </c>
      <c r="U41" s="106"/>
    </row>
    <row r="42" spans="1:21" s="58" customFormat="1" ht="36">
      <c r="A42" s="87" t="s">
        <v>28</v>
      </c>
      <c r="B42" s="83" t="s">
        <v>782</v>
      </c>
      <c r="C42" s="78" t="s">
        <v>575</v>
      </c>
      <c r="D42" s="85" t="s">
        <v>0</v>
      </c>
      <c r="E42" s="124"/>
      <c r="F42" s="93">
        <v>200</v>
      </c>
      <c r="G42" s="128" t="s">
        <v>0</v>
      </c>
      <c r="H42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2" s="93" t="str">
        <f>IF(Sklop19[[#This Row],[ZAHTEVANA SHEMA KAKOVOSTI]]&lt;&gt;"",Sklop19[[#This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+Sklop19[[#This Row],[cena/enota brez DDV v EUR]]*Sklop19[[#This Row],[Stopnja DDV (%)]]</f>
        <v>0</v>
      </c>
      <c r="R42" s="95">
        <f>+Sklop19[[#This Row],[cena/enota brez DDV v EUR]]+Sklop19[[#This Row],[Davek (EUR)]]</f>
        <v>0</v>
      </c>
      <c r="S42" s="95">
        <f>+Sklop19[[#This Row],[cena/enota brez DDV v EUR]]*Sklop19[[#This Row],[Okvirna količina]]</f>
        <v>0</v>
      </c>
      <c r="T42" s="127">
        <f>+Sklop19[[#This Row],[Končna cena/enoto mere (EUR) z DDV]]*Sklop19[[#This Row],[Okvirna količina]]</f>
        <v>0</v>
      </c>
      <c r="U42" s="106"/>
    </row>
    <row r="43" spans="1:21" s="58" customFormat="1" ht="36">
      <c r="A43" s="92" t="s">
        <v>29</v>
      </c>
      <c r="B43" s="83" t="s">
        <v>783</v>
      </c>
      <c r="C43" s="78" t="s">
        <v>802</v>
      </c>
      <c r="D43" s="85" t="s">
        <v>158</v>
      </c>
      <c r="E43" s="124"/>
      <c r="F43" s="93">
        <v>10</v>
      </c>
      <c r="G43" s="128" t="s">
        <v>0</v>
      </c>
      <c r="H43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93" t="str">
        <f>IF(Sklop19[[#This Row],[ZAHTEVANA SHEMA KAKOVOSTI]]&lt;&gt;"",Sklop19[[#This Row],[Preračunana masa/volumen/kos na enoto kg]],"")</f>
        <v/>
      </c>
      <c r="J43" s="101"/>
      <c r="K43" s="96"/>
      <c r="L43" s="96"/>
      <c r="M43" s="2"/>
      <c r="N43" s="95"/>
      <c r="O43" s="95"/>
      <c r="P43" s="104"/>
      <c r="Q43" s="95">
        <f>+Sklop19[[#This Row],[cena/enota brez DDV v EUR]]*Sklop19[[#This Row],[Stopnja DDV (%)]]</f>
        <v>0</v>
      </c>
      <c r="R43" s="95">
        <f>+Sklop19[[#This Row],[cena/enota brez DDV v EUR]]+Sklop19[[#This Row],[Davek (EUR)]]</f>
        <v>0</v>
      </c>
      <c r="S43" s="95">
        <f>+Sklop19[[#This Row],[cena/enota brez DDV v EUR]]*Sklop19[[#This Row],[Okvirna količina]]</f>
        <v>0</v>
      </c>
      <c r="T43" s="127">
        <f>+Sklop19[[#This Row],[Končna cena/enoto mere (EUR) z DDV]]*Sklop19[[#This Row],[Okvirna količina]]</f>
        <v>0</v>
      </c>
      <c r="U43" s="106"/>
    </row>
    <row r="44" spans="1:21" s="58" customFormat="1" ht="36">
      <c r="A44" s="87" t="s">
        <v>30</v>
      </c>
      <c r="B44" s="83" t="s">
        <v>784</v>
      </c>
      <c r="C44" s="78" t="s">
        <v>803</v>
      </c>
      <c r="D44" s="85" t="s">
        <v>158</v>
      </c>
      <c r="E44" s="124"/>
      <c r="F44" s="93">
        <v>400</v>
      </c>
      <c r="G44" s="128" t="s">
        <v>0</v>
      </c>
      <c r="H44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4" s="93" t="str">
        <f>IF(Sklop19[[#This Row],[ZAHTEVANA SHEMA KAKOVOSTI]]&lt;&gt;"",Sklop19[[#This Row],[Preračunana masa/volumen/kos na enoto kg]],"")</f>
        <v/>
      </c>
      <c r="J44" s="101"/>
      <c r="K44" s="96"/>
      <c r="L44" s="96"/>
      <c r="M44" s="2"/>
      <c r="N44" s="95"/>
      <c r="O44" s="95"/>
      <c r="P44" s="104"/>
      <c r="Q44" s="95">
        <f>+Sklop19[[#This Row],[cena/enota brez DDV v EUR]]*Sklop19[[#This Row],[Stopnja DDV (%)]]</f>
        <v>0</v>
      </c>
      <c r="R44" s="95">
        <f>+Sklop19[[#This Row],[cena/enota brez DDV v EUR]]+Sklop19[[#This Row],[Davek (EUR)]]</f>
        <v>0</v>
      </c>
      <c r="S44" s="95">
        <f>+Sklop19[[#This Row],[cena/enota brez DDV v EUR]]*Sklop19[[#This Row],[Okvirna količina]]</f>
        <v>0</v>
      </c>
      <c r="T44" s="127">
        <f>+Sklop19[[#This Row],[Končna cena/enoto mere (EUR) z DDV]]*Sklop19[[#This Row],[Okvirna količina]]</f>
        <v>0</v>
      </c>
      <c r="U44" s="106"/>
    </row>
    <row r="45" spans="1:21" s="58" customFormat="1" ht="12">
      <c r="A45" s="92" t="s">
        <v>31</v>
      </c>
      <c r="B45" s="83" t="s">
        <v>785</v>
      </c>
      <c r="C45" s="78" t="s">
        <v>804</v>
      </c>
      <c r="D45" s="85" t="s">
        <v>0</v>
      </c>
      <c r="E45" s="124"/>
      <c r="F45" s="93">
        <v>140</v>
      </c>
      <c r="G45" s="128" t="s">
        <v>0</v>
      </c>
      <c r="H45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5" s="93" t="str">
        <f>IF(Sklop19[[#This Row],[ZAHTEVANA SHEMA KAKOVOSTI]]&lt;&gt;"",Sklop19[[#This Row],[Preračunana masa/volumen/kos na enoto kg]],"")</f>
        <v/>
      </c>
      <c r="J45" s="101"/>
      <c r="K45" s="96"/>
      <c r="L45" s="96"/>
      <c r="M45" s="2"/>
      <c r="N45" s="95"/>
      <c r="O45" s="95"/>
      <c r="P45" s="104"/>
      <c r="Q45" s="95">
        <f>+Sklop19[[#This Row],[cena/enota brez DDV v EUR]]*Sklop19[[#This Row],[Stopnja DDV (%)]]</f>
        <v>0</v>
      </c>
      <c r="R45" s="95">
        <f>+Sklop19[[#This Row],[cena/enota brez DDV v EUR]]+Sklop19[[#This Row],[Davek (EUR)]]</f>
        <v>0</v>
      </c>
      <c r="S45" s="95">
        <f>+Sklop19[[#This Row],[cena/enota brez DDV v EUR]]*Sklop19[[#This Row],[Okvirna količina]]</f>
        <v>0</v>
      </c>
      <c r="T45" s="127">
        <f>+Sklop19[[#This Row],[Končna cena/enoto mere (EUR) z DDV]]*Sklop19[[#This Row],[Okvirna količina]]</f>
        <v>0</v>
      </c>
      <c r="U45" s="106"/>
    </row>
    <row r="46" spans="1:21" s="58" customFormat="1" ht="36">
      <c r="A46" s="87" t="s">
        <v>32</v>
      </c>
      <c r="B46" s="83" t="s">
        <v>786</v>
      </c>
      <c r="C46" s="78" t="s">
        <v>805</v>
      </c>
      <c r="D46" s="85" t="s">
        <v>158</v>
      </c>
      <c r="E46" s="124"/>
      <c r="F46" s="93">
        <v>300</v>
      </c>
      <c r="G46" s="128" t="s">
        <v>0</v>
      </c>
      <c r="H46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6" s="93" t="str">
        <f>IF(Sklop19[[#This Row],[ZAHTEVANA SHEMA KAKOVOSTI]]&lt;&gt;"",Sklop19[[#This Row],[Preračunana masa/volumen/kos na enoto kg]],"")</f>
        <v/>
      </c>
      <c r="J46" s="101"/>
      <c r="K46" s="96"/>
      <c r="L46" s="96"/>
      <c r="M46" s="2"/>
      <c r="N46" s="95"/>
      <c r="O46" s="95"/>
      <c r="P46" s="104"/>
      <c r="Q46" s="95">
        <f>+Sklop19[[#This Row],[cena/enota brez DDV v EUR]]*Sklop19[[#This Row],[Stopnja DDV (%)]]</f>
        <v>0</v>
      </c>
      <c r="R46" s="95">
        <f>+Sklop19[[#This Row],[cena/enota brez DDV v EUR]]+Sklop19[[#This Row],[Davek (EUR)]]</f>
        <v>0</v>
      </c>
      <c r="S46" s="95">
        <f>+Sklop19[[#This Row],[cena/enota brez DDV v EUR]]*Sklop19[[#This Row],[Okvirna količina]]</f>
        <v>0</v>
      </c>
      <c r="T46" s="127">
        <f>+Sklop19[[#This Row],[Končna cena/enoto mere (EUR) z DDV]]*Sklop19[[#This Row],[Okvirna količina]]</f>
        <v>0</v>
      </c>
      <c r="U46" s="106"/>
    </row>
    <row r="47" spans="1:21" ht="27" customHeight="1">
      <c r="A47" s="159" t="s">
        <v>182</v>
      </c>
      <c r="B47" s="160"/>
      <c r="C47" s="161"/>
      <c r="D47" s="161"/>
      <c r="E47" s="162"/>
      <c r="F47" s="163"/>
      <c r="G47" s="164"/>
      <c r="H47" s="165">
        <f>SUBTOTAL(109,Sklop19[Preračunana masa/volumen/kos na enoto kg])</f>
        <v>3789.1000000000004</v>
      </c>
      <c r="I47" s="165">
        <f>SUBTOTAL(109,Sklop19[Živila iz shem kakovosti (kg)])</f>
        <v>0</v>
      </c>
      <c r="J47" s="163"/>
      <c r="K47" s="166"/>
      <c r="L47" s="166"/>
      <c r="M47" s="167"/>
      <c r="N47" s="168"/>
      <c r="O47" s="168"/>
      <c r="P47" s="168"/>
      <c r="Q47" s="169"/>
      <c r="R47" s="170"/>
      <c r="S47" s="169">
        <f>SUBTOTAL(109,Sklop19[Vrednost za okvirno količino (EUR) brez DDV])</f>
        <v>0</v>
      </c>
      <c r="T47" s="169">
        <f>SUBTOTAL(109,Sklop19[Vrednost za okvirno količino (EUR) z DDV])</f>
        <v>0</v>
      </c>
      <c r="U47" s="171">
        <f>SUBTOTAL(103,Sklop19[Shema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A49" s="48" t="s">
        <v>178</v>
      </c>
      <c r="B49" s="20"/>
      <c r="C49" s="32"/>
      <c r="D49" s="32"/>
      <c r="E49" s="117"/>
      <c r="Q49" s="48"/>
      <c r="R49" s="48"/>
      <c r="S49" s="48"/>
      <c r="T49" s="48"/>
    </row>
    <row r="50" spans="1:22">
      <c r="A50" s="15" t="s">
        <v>180</v>
      </c>
      <c r="B50" s="20"/>
      <c r="C50" s="32"/>
      <c r="D50" s="32"/>
      <c r="E50" s="117"/>
    </row>
    <row r="51" spans="1:22">
      <c r="A51" s="110" t="s">
        <v>332</v>
      </c>
      <c r="F51" s="71"/>
      <c r="G51" s="71"/>
      <c r="H51" s="33"/>
      <c r="I51" s="33"/>
      <c r="J51" s="33"/>
      <c r="K51" s="33"/>
      <c r="L51" s="57"/>
      <c r="M51" s="57"/>
      <c r="N51" s="33"/>
      <c r="O51" s="33"/>
      <c r="P51" s="33"/>
      <c r="Q51" s="33"/>
      <c r="R51" s="33"/>
    </row>
    <row r="52" spans="1:22">
      <c r="A52" s="131" t="s">
        <v>237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29"/>
    </row>
    <row r="53" spans="1:22">
      <c r="A53" s="310"/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57"/>
      <c r="N53" s="33"/>
      <c r="O53" s="33"/>
      <c r="P53" s="33"/>
      <c r="Q53" s="33"/>
      <c r="R53" s="33"/>
    </row>
    <row r="54" spans="1:22">
      <c r="A54" s="110" t="s">
        <v>65</v>
      </c>
      <c r="F54" s="71"/>
      <c r="G54" s="71" t="s">
        <v>66</v>
      </c>
      <c r="H54" s="33"/>
      <c r="I54" s="33"/>
      <c r="J54" s="33"/>
      <c r="K54" s="33"/>
      <c r="L54" s="57"/>
      <c r="M54" s="57"/>
      <c r="N54" s="111"/>
      <c r="O54" s="33"/>
      <c r="P54" s="33"/>
      <c r="Q54" s="33" t="s">
        <v>67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56"/>
      <c r="M55" s="56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</sheetData>
  <sheetProtection insertRows="0" deleteRows="0"/>
  <protectedRanges>
    <protectedRange sqref="J47:P52 J54:P1048576 M53:P53 J1:P46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6"/>
  <sheetViews>
    <sheetView topLeftCell="A6" zoomScaleNormal="100" zoomScaleSheetLayoutView="100" workbookViewId="0">
      <selection activeCell="B26" sqref="B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pred_rekapitulacija'!A33</f>
        <v>20.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pred_rekapitulacija'!B33</f>
        <v>SADNI SOKOVI IN NEKTARJI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48">
      <c r="A16" s="87" t="s">
        <v>1</v>
      </c>
      <c r="B16" s="84" t="s">
        <v>1401</v>
      </c>
      <c r="C16" s="85">
        <v>1</v>
      </c>
      <c r="D16" s="85" t="s">
        <v>95</v>
      </c>
      <c r="E16" s="124"/>
      <c r="F16" s="93">
        <v>80</v>
      </c>
      <c r="G16" s="132" t="s">
        <v>95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88" t="str">
        <f>IF(Sklop20[[#This Row],[ZAHTEVANA SHEMA KAKOVOSTI]]&lt;&gt;"",Sklop20[[#This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+Sklop20[[#This Row],[cena/enota brez DDV v EUR]]*Sklop20[[#This Row],[Stopnja DDV (%)]]</f>
        <v>0</v>
      </c>
      <c r="R16" s="91">
        <f>+Sklop20[[#This Row],[cena/enota brez DDV v EUR]]+Sklop20[[#This Row],[Davek (EUR)]]</f>
        <v>0</v>
      </c>
      <c r="S16" s="91">
        <f>+Sklop20[[#This Row],[cena/enota brez DDV v EUR]]*Sklop20[[#This Row],[Okvirna količina]]</f>
        <v>0</v>
      </c>
      <c r="T16" s="91">
        <f>+Sklop20[[#This Row],[Končna cena/enoto mere (EUR) z DDV]]*Sklop20[[#This Row],[Okvirna količina]]</f>
        <v>0</v>
      </c>
      <c r="U16" s="105"/>
    </row>
    <row r="17" spans="1:21" s="58" customFormat="1" ht="48">
      <c r="A17" s="92" t="s">
        <v>3</v>
      </c>
      <c r="B17" s="11" t="s">
        <v>1402</v>
      </c>
      <c r="C17" s="85">
        <v>1</v>
      </c>
      <c r="D17" s="85" t="s">
        <v>95</v>
      </c>
      <c r="E17" s="124"/>
      <c r="F17" s="93">
        <v>500</v>
      </c>
      <c r="G17" s="132" t="s">
        <v>95</v>
      </c>
      <c r="H1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8" t="str">
        <f>IF(Sklop20[[#This Row],[ZAHTEVANA SHEMA KAKOVOSTI]]&lt;&gt;"",Sklop20[[#This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+Sklop20[[#This Row],[cena/enota brez DDV v EUR]]*Sklop20[[#This Row],[Stopnja DDV (%)]]</f>
        <v>0</v>
      </c>
      <c r="R17" s="95">
        <f>+Sklop20[[#This Row],[cena/enota brez DDV v EUR]]+Sklop20[[#This Row],[Davek (EUR)]]</f>
        <v>0</v>
      </c>
      <c r="S17" s="95">
        <f>+Sklop20[[#This Row],[cena/enota brez DDV v EUR]]*Sklop20[[#This Row],[Okvirna količina]]</f>
        <v>0</v>
      </c>
      <c r="T17" s="95">
        <f>+Sklop20[[#This Row],[Končna cena/enoto mere (EUR) z DDV]]*Sklop20[[#This Row],[Okvirna količina]]</f>
        <v>0</v>
      </c>
      <c r="U17" s="106"/>
    </row>
    <row r="18" spans="1:21" s="58" customFormat="1" ht="60">
      <c r="A18" s="87" t="s">
        <v>4</v>
      </c>
      <c r="B18" s="79" t="s">
        <v>1403</v>
      </c>
      <c r="C18" s="85">
        <v>1</v>
      </c>
      <c r="D18" s="85" t="s">
        <v>95</v>
      </c>
      <c r="E18" s="124"/>
      <c r="F18" s="93">
        <v>10</v>
      </c>
      <c r="G18" s="132" t="s">
        <v>95</v>
      </c>
      <c r="H1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8" s="88" t="str">
        <f>IF(Sklop20[[#This Row],[ZAHTEVANA SHEMA KAKOVOSTI]]&lt;&gt;"",Sklop20[[#This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+Sklop20[[#This Row],[cena/enota brez DDV v EUR]]*Sklop20[[#This Row],[Stopnja DDV (%)]]</f>
        <v>0</v>
      </c>
      <c r="R18" s="95">
        <f>+Sklop20[[#This Row],[cena/enota brez DDV v EUR]]+Sklop20[[#This Row],[Davek (EUR)]]</f>
        <v>0</v>
      </c>
      <c r="S18" s="95">
        <f>+Sklop20[[#This Row],[cena/enota brez DDV v EUR]]*Sklop20[[#This Row],[Okvirna količina]]</f>
        <v>0</v>
      </c>
      <c r="T18" s="95">
        <f>+Sklop20[[#This Row],[Končna cena/enoto mere (EUR) z DDV]]*Sklop20[[#This Row],[Okvirna količina]]</f>
        <v>0</v>
      </c>
      <c r="U18" s="106"/>
    </row>
    <row r="19" spans="1:21" s="58" customFormat="1" ht="48">
      <c r="A19" s="92" t="s">
        <v>5</v>
      </c>
      <c r="B19" s="79" t="s">
        <v>806</v>
      </c>
      <c r="C19" s="85">
        <v>1</v>
      </c>
      <c r="D19" s="85" t="s">
        <v>95</v>
      </c>
      <c r="E19" s="124"/>
      <c r="F19" s="93">
        <v>10</v>
      </c>
      <c r="G19" s="132" t="s">
        <v>95</v>
      </c>
      <c r="H1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88" t="str">
        <f>IF(Sklop20[[#This Row],[ZAHTEVANA SHEMA KAKOVOSTI]]&lt;&gt;"",Sklop20[[#This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+Sklop20[[#This Row],[cena/enota brez DDV v EUR]]*Sklop20[[#This Row],[Stopnja DDV (%)]]</f>
        <v>0</v>
      </c>
      <c r="R19" s="95">
        <f>+Sklop20[[#This Row],[cena/enota brez DDV v EUR]]+Sklop20[[#This Row],[Davek (EUR)]]</f>
        <v>0</v>
      </c>
      <c r="S19" s="95">
        <f>+Sklop20[[#This Row],[cena/enota brez DDV v EUR]]*Sklop20[[#This Row],[Okvirna količina]]</f>
        <v>0</v>
      </c>
      <c r="T19" s="95">
        <f>+Sklop20[[#This Row],[Končna cena/enoto mere (EUR) z DDV]]*Sklop20[[#This Row],[Okvirna količina]]</f>
        <v>0</v>
      </c>
      <c r="U19" s="106"/>
    </row>
    <row r="20" spans="1:21" s="58" customFormat="1" ht="48">
      <c r="A20" s="87" t="s">
        <v>6</v>
      </c>
      <c r="B20" s="11" t="s">
        <v>1404</v>
      </c>
      <c r="C20" s="85">
        <v>1</v>
      </c>
      <c r="D20" s="85" t="s">
        <v>95</v>
      </c>
      <c r="E20" s="124"/>
      <c r="F20" s="93">
        <v>10</v>
      </c>
      <c r="G20" s="132" t="s">
        <v>95</v>
      </c>
      <c r="H2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88" t="str">
        <f>IF(Sklop20[[#This Row],[ZAHTEVANA SHEMA KAKOVOSTI]]&lt;&gt;"",Sklop20[[#This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+Sklop20[[#This Row],[cena/enota brez DDV v EUR]]*Sklop20[[#This Row],[Stopnja DDV (%)]]</f>
        <v>0</v>
      </c>
      <c r="R20" s="95">
        <f>+Sklop20[[#This Row],[cena/enota brez DDV v EUR]]+Sklop20[[#This Row],[Davek (EUR)]]</f>
        <v>0</v>
      </c>
      <c r="S20" s="95">
        <f>+Sklop20[[#This Row],[cena/enota brez DDV v EUR]]*Sklop20[[#This Row],[Okvirna količina]]</f>
        <v>0</v>
      </c>
      <c r="T20" s="95">
        <f>+Sklop20[[#This Row],[Končna cena/enoto mere (EUR) z DDV]]*Sklop20[[#This Row],[Okvirna količina]]</f>
        <v>0</v>
      </c>
      <c r="U20" s="106"/>
    </row>
    <row r="21" spans="1:21" s="58" customFormat="1" ht="60">
      <c r="A21" s="92" t="s">
        <v>7</v>
      </c>
      <c r="B21" s="11" t="s">
        <v>1405</v>
      </c>
      <c r="C21" s="85">
        <v>1</v>
      </c>
      <c r="D21" s="85" t="s">
        <v>95</v>
      </c>
      <c r="E21" s="124"/>
      <c r="F21" s="93">
        <v>400</v>
      </c>
      <c r="G21" s="132" t="s">
        <v>95</v>
      </c>
      <c r="H2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88" t="str">
        <f>IF(Sklop20[[#This Row],[ZAHTEVANA SHEMA KAKOVOSTI]]&lt;&gt;"",Sklop20[[#This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+Sklop20[[#This Row],[cena/enota brez DDV v EUR]]*Sklop20[[#This Row],[Stopnja DDV (%)]]</f>
        <v>0</v>
      </c>
      <c r="R21" s="95">
        <f>+Sklop20[[#This Row],[cena/enota brez DDV v EUR]]+Sklop20[[#This Row],[Davek (EUR)]]</f>
        <v>0</v>
      </c>
      <c r="S21" s="95">
        <f>+Sklop20[[#This Row],[cena/enota brez DDV v EUR]]*Sklop20[[#This Row],[Okvirna količina]]</f>
        <v>0</v>
      </c>
      <c r="T21" s="95">
        <f>+Sklop20[[#This Row],[Končna cena/enoto mere (EUR) z DDV]]*Sklop20[[#This Row],[Okvirna količina]]</f>
        <v>0</v>
      </c>
      <c r="U21" s="106"/>
    </row>
    <row r="22" spans="1:21" s="58" customFormat="1" ht="48">
      <c r="A22" s="87" t="s">
        <v>8</v>
      </c>
      <c r="B22" s="79" t="s">
        <v>807</v>
      </c>
      <c r="C22" s="85">
        <v>1</v>
      </c>
      <c r="D22" s="85" t="s">
        <v>95</v>
      </c>
      <c r="E22" s="124"/>
      <c r="F22" s="93">
        <v>20</v>
      </c>
      <c r="G22" s="132" t="s">
        <v>95</v>
      </c>
      <c r="H2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88" t="str">
        <f>IF(Sklop20[[#This Row],[ZAHTEVANA SHEMA KAKOVOSTI]]&lt;&gt;"",Sklop20[[#This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+Sklop20[[#This Row],[cena/enota brez DDV v EUR]]*Sklop20[[#This Row],[Stopnja DDV (%)]]</f>
        <v>0</v>
      </c>
      <c r="R22" s="95">
        <f>+Sklop20[[#This Row],[cena/enota brez DDV v EUR]]+Sklop20[[#This Row],[Davek (EUR)]]</f>
        <v>0</v>
      </c>
      <c r="S22" s="95">
        <f>+Sklop20[[#This Row],[cena/enota brez DDV v EUR]]*Sklop20[[#This Row],[Okvirna količina]]</f>
        <v>0</v>
      </c>
      <c r="T22" s="95">
        <f>+Sklop20[[#This Row],[Končna cena/enoto mere (EUR) z DDV]]*Sklop20[[#This Row],[Okvirna količina]]</f>
        <v>0</v>
      </c>
      <c r="U22" s="106"/>
    </row>
    <row r="23" spans="1:21" s="58" customFormat="1" ht="60">
      <c r="A23" s="92" t="s">
        <v>9</v>
      </c>
      <c r="B23" s="79" t="s">
        <v>1407</v>
      </c>
      <c r="C23" s="85">
        <v>0.2</v>
      </c>
      <c r="D23" s="85" t="s">
        <v>95</v>
      </c>
      <c r="E23" s="124"/>
      <c r="F23" s="93">
        <v>300</v>
      </c>
      <c r="G23" s="132" t="s">
        <v>93</v>
      </c>
      <c r="H2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88" t="str">
        <f>IF(Sklop20[[#This Row],[ZAHTEVANA SHEMA KAKOVOSTI]]&lt;&gt;"",Sklop20[[#This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+Sklop20[[#This Row],[cena/enota brez DDV v EUR]]*Sklop20[[#This Row],[Stopnja DDV (%)]]</f>
        <v>0</v>
      </c>
      <c r="R23" s="95">
        <f>+Sklop20[[#This Row],[cena/enota brez DDV v EUR]]+Sklop20[[#This Row],[Davek (EUR)]]</f>
        <v>0</v>
      </c>
      <c r="S23" s="95">
        <f>+Sklop20[[#This Row],[cena/enota brez DDV v EUR]]*Sklop20[[#This Row],[Okvirna količina]]</f>
        <v>0</v>
      </c>
      <c r="T23" s="95">
        <f>+Sklop20[[#This Row],[Končna cena/enoto mere (EUR) z DDV]]*Sklop20[[#This Row],[Okvirna količina]]</f>
        <v>0</v>
      </c>
      <c r="U23" s="106"/>
    </row>
    <row r="24" spans="1:21" s="58" customFormat="1" ht="60">
      <c r="A24" s="87" t="s">
        <v>10</v>
      </c>
      <c r="B24" s="79" t="s">
        <v>1406</v>
      </c>
      <c r="C24" s="85">
        <v>0.2</v>
      </c>
      <c r="D24" s="85" t="s">
        <v>95</v>
      </c>
      <c r="E24" s="124"/>
      <c r="F24" s="93">
        <v>1300</v>
      </c>
      <c r="G24" s="132" t="s">
        <v>93</v>
      </c>
      <c r="H2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24" s="88" t="str">
        <f>IF(Sklop20[[#This Row],[ZAHTEVANA SHEMA KAKOVOSTI]]&lt;&gt;"",Sklop20[[#This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+Sklop20[[#This Row],[cena/enota brez DDV v EUR]]*Sklop20[[#This Row],[Stopnja DDV (%)]]</f>
        <v>0</v>
      </c>
      <c r="R24" s="95">
        <f>+Sklop20[[#This Row],[cena/enota brez DDV v EUR]]+Sklop20[[#This Row],[Davek (EUR)]]</f>
        <v>0</v>
      </c>
      <c r="S24" s="95">
        <f>+Sklop20[[#This Row],[cena/enota brez DDV v EUR]]*Sklop20[[#This Row],[Okvirna količina]]</f>
        <v>0</v>
      </c>
      <c r="T24" s="95">
        <f>+Sklop20[[#This Row],[Končna cena/enoto mere (EUR) z DDV]]*Sklop20[[#This Row],[Okvirna količina]]</f>
        <v>0</v>
      </c>
      <c r="U24" s="106"/>
    </row>
    <row r="25" spans="1:21" s="58" customFormat="1" ht="48">
      <c r="A25" s="92" t="s">
        <v>11</v>
      </c>
      <c r="B25" s="79" t="s">
        <v>808</v>
      </c>
      <c r="C25" s="85">
        <v>1</v>
      </c>
      <c r="D25" s="85" t="s">
        <v>95</v>
      </c>
      <c r="E25" s="124"/>
      <c r="F25" s="93">
        <v>20</v>
      </c>
      <c r="G25" s="132" t="s">
        <v>95</v>
      </c>
      <c r="H2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88" t="str">
        <f>IF(Sklop20[[#This Row],[ZAHTEVANA SHEMA KAKOVOSTI]]&lt;&gt;"",Sklop20[[#This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+Sklop20[[#This Row],[cena/enota brez DDV v EUR]]*Sklop20[[#This Row],[Stopnja DDV (%)]]</f>
        <v>0</v>
      </c>
      <c r="R25" s="95">
        <f>+Sklop20[[#This Row],[cena/enota brez DDV v EUR]]+Sklop20[[#This Row],[Davek (EUR)]]</f>
        <v>0</v>
      </c>
      <c r="S25" s="95">
        <f>+Sklop20[[#This Row],[cena/enota brez DDV v EUR]]*Sklop20[[#This Row],[Okvirna količina]]</f>
        <v>0</v>
      </c>
      <c r="T25" s="95">
        <f>+Sklop20[[#This Row],[Končna cena/enoto mere (EUR) z DDV]]*Sklop20[[#This Row],[Okvirna količina]]</f>
        <v>0</v>
      </c>
      <c r="U25" s="106"/>
    </row>
    <row r="26" spans="1:21" s="58" customFormat="1" ht="48">
      <c r="A26" s="87" t="s">
        <v>12</v>
      </c>
      <c r="B26" s="79" t="s">
        <v>809</v>
      </c>
      <c r="C26" s="85">
        <v>1</v>
      </c>
      <c r="D26" s="85" t="s">
        <v>95</v>
      </c>
      <c r="E26" s="124"/>
      <c r="F26" s="93">
        <v>50</v>
      </c>
      <c r="G26" s="132" t="s">
        <v>95</v>
      </c>
      <c r="H2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88" t="str">
        <f>IF(Sklop20[[#This Row],[ZAHTEVANA SHEMA KAKOVOSTI]]&lt;&gt;"",Sklop20[[#This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+Sklop20[[#This Row],[cena/enota brez DDV v EUR]]*Sklop20[[#This Row],[Stopnja DDV (%)]]</f>
        <v>0</v>
      </c>
      <c r="R26" s="95">
        <f>+Sklop20[[#This Row],[cena/enota brez DDV v EUR]]+Sklop20[[#This Row],[Davek (EUR)]]</f>
        <v>0</v>
      </c>
      <c r="S26" s="95">
        <f>+Sklop20[[#This Row],[cena/enota brez DDV v EUR]]*Sklop20[[#This Row],[Okvirna količina]]</f>
        <v>0</v>
      </c>
      <c r="T26" s="95">
        <f>+Sklop20[[#This Row],[Končna cena/enoto mere (EUR) z DDV]]*Sklop20[[#This Row],[Okvirna količina]]</f>
        <v>0</v>
      </c>
      <c r="U26" s="106"/>
    </row>
    <row r="27" spans="1:21" s="58" customFormat="1" ht="36">
      <c r="A27" s="92" t="s">
        <v>13</v>
      </c>
      <c r="B27" s="80" t="s">
        <v>810</v>
      </c>
      <c r="C27" s="85">
        <v>125</v>
      </c>
      <c r="D27" s="85" t="s">
        <v>159</v>
      </c>
      <c r="E27" s="124"/>
      <c r="F27" s="93">
        <v>50</v>
      </c>
      <c r="G27" s="132" t="s">
        <v>93</v>
      </c>
      <c r="H2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27" s="88" t="str">
        <f>IF(Sklop20[[#This Row],[ZAHTEVANA SHEMA KAKOVOSTI]]&lt;&gt;"",Sklop20[[#This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+Sklop20[[#This Row],[cena/enota brez DDV v EUR]]*Sklop20[[#This Row],[Stopnja DDV (%)]]</f>
        <v>0</v>
      </c>
      <c r="R27" s="95">
        <f>+Sklop20[[#This Row],[cena/enota brez DDV v EUR]]+Sklop20[[#This Row],[Davek (EUR)]]</f>
        <v>0</v>
      </c>
      <c r="S27" s="95">
        <f>+Sklop20[[#This Row],[cena/enota brez DDV v EUR]]*Sklop20[[#This Row],[Okvirna količina]]</f>
        <v>0</v>
      </c>
      <c r="T27" s="95">
        <f>+Sklop20[[#This Row],[Končna cena/enoto mere (EUR) z DDV]]*Sklop20[[#This Row],[Okvirna količina]]</f>
        <v>0</v>
      </c>
      <c r="U27" s="106"/>
    </row>
    <row r="28" spans="1:21" s="58" customFormat="1" ht="48">
      <c r="A28" s="87" t="s">
        <v>14</v>
      </c>
      <c r="B28" s="79" t="s">
        <v>811</v>
      </c>
      <c r="C28" s="85">
        <v>1</v>
      </c>
      <c r="D28" s="85" t="s">
        <v>95</v>
      </c>
      <c r="E28" s="124"/>
      <c r="F28" s="93">
        <v>50</v>
      </c>
      <c r="G28" s="132" t="s">
        <v>95</v>
      </c>
      <c r="H2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8" s="88" t="str">
        <f>IF(Sklop20[[#This Row],[ZAHTEVANA SHEMA KAKOVOSTI]]&lt;&gt;"",Sklop20[[#This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+Sklop20[[#This Row],[cena/enota brez DDV v EUR]]*Sklop20[[#This Row],[Stopnja DDV (%)]]</f>
        <v>0</v>
      </c>
      <c r="R28" s="95">
        <f>+Sklop20[[#This Row],[cena/enota brez DDV v EUR]]+Sklop20[[#This Row],[Davek (EUR)]]</f>
        <v>0</v>
      </c>
      <c r="S28" s="95">
        <f>+Sklop20[[#This Row],[cena/enota brez DDV v EUR]]*Sklop20[[#This Row],[Okvirna količina]]</f>
        <v>0</v>
      </c>
      <c r="T28" s="95">
        <f>+Sklop20[[#This Row],[Končna cena/enoto mere (EUR) z DDV]]*Sklop20[[#This Row],[Okvirna količina]]</f>
        <v>0</v>
      </c>
      <c r="U28" s="106"/>
    </row>
    <row r="29" spans="1:21" s="58" customFormat="1" ht="48">
      <c r="A29" s="92" t="s">
        <v>15</v>
      </c>
      <c r="B29" s="11" t="s">
        <v>812</v>
      </c>
      <c r="C29" s="85">
        <v>0.2</v>
      </c>
      <c r="D29" s="85" t="s">
        <v>95</v>
      </c>
      <c r="E29" s="124"/>
      <c r="F29" s="93">
        <v>700</v>
      </c>
      <c r="G29" s="132" t="s">
        <v>93</v>
      </c>
      <c r="H2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9" s="88" t="str">
        <f>IF(Sklop20[[#This Row],[ZAHTEVANA SHEMA KAKOVOSTI]]&lt;&gt;"",Sklop20[[#This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+Sklop20[[#This Row],[cena/enota brez DDV v EUR]]*Sklop20[[#This Row],[Stopnja DDV (%)]]</f>
        <v>0</v>
      </c>
      <c r="R29" s="95">
        <f>+Sklop20[[#This Row],[cena/enota brez DDV v EUR]]+Sklop20[[#This Row],[Davek (EUR)]]</f>
        <v>0</v>
      </c>
      <c r="S29" s="95">
        <f>+Sklop20[[#This Row],[cena/enota brez DDV v EUR]]*Sklop20[[#This Row],[Okvirna količina]]</f>
        <v>0</v>
      </c>
      <c r="T29" s="95">
        <f>+Sklop20[[#This Row],[Končna cena/enoto mere (EUR) z DDV]]*Sklop20[[#This Row],[Okvirna količina]]</f>
        <v>0</v>
      </c>
      <c r="U29" s="106"/>
    </row>
    <row r="30" spans="1:21" s="58" customFormat="1" ht="48">
      <c r="A30" s="87" t="s">
        <v>16</v>
      </c>
      <c r="B30" s="11" t="s">
        <v>813</v>
      </c>
      <c r="C30" s="85">
        <v>0.2</v>
      </c>
      <c r="D30" s="85" t="s">
        <v>95</v>
      </c>
      <c r="E30" s="124"/>
      <c r="F30" s="93">
        <v>1300</v>
      </c>
      <c r="G30" s="132" t="s">
        <v>93</v>
      </c>
      <c r="H3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30" s="88" t="str">
        <f>IF(Sklop20[[#This Row],[ZAHTEVANA SHEMA KAKOVOSTI]]&lt;&gt;"",Sklop20[[#This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+Sklop20[[#This Row],[cena/enota brez DDV v EUR]]*Sklop20[[#This Row],[Stopnja DDV (%)]]</f>
        <v>0</v>
      </c>
      <c r="R30" s="95">
        <f>+Sklop20[[#This Row],[cena/enota brez DDV v EUR]]+Sklop20[[#This Row],[Davek (EUR)]]</f>
        <v>0</v>
      </c>
      <c r="S30" s="95">
        <f>+Sklop20[[#This Row],[cena/enota brez DDV v EUR]]*Sklop20[[#This Row],[Okvirna količina]]</f>
        <v>0</v>
      </c>
      <c r="T30" s="95">
        <f>+Sklop20[[#This Row],[Končna cena/enoto mere (EUR) z DDV]]*Sklop20[[#This Row],[Okvirna količina]]</f>
        <v>0</v>
      </c>
      <c r="U30" s="106"/>
    </row>
    <row r="31" spans="1:21" s="58" customFormat="1" ht="24">
      <c r="A31" s="92" t="s">
        <v>17</v>
      </c>
      <c r="B31" s="81" t="s">
        <v>814</v>
      </c>
      <c r="C31" s="85">
        <v>0.25</v>
      </c>
      <c r="D31" s="85" t="s">
        <v>95</v>
      </c>
      <c r="E31" s="124"/>
      <c r="F31" s="93">
        <v>50</v>
      </c>
      <c r="G31" s="132" t="s">
        <v>93</v>
      </c>
      <c r="H3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31" s="88" t="str">
        <f>IF(Sklop20[[#This Row],[ZAHTEVANA SHEMA KAKOVOSTI]]&lt;&gt;"",Sklop20[[#This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+Sklop20[[#This Row],[cena/enota brez DDV v EUR]]*Sklop20[[#This Row],[Stopnja DDV (%)]]</f>
        <v>0</v>
      </c>
      <c r="R31" s="95">
        <f>+Sklop20[[#This Row],[cena/enota brez DDV v EUR]]+Sklop20[[#This Row],[Davek (EUR)]]</f>
        <v>0</v>
      </c>
      <c r="S31" s="95">
        <f>+Sklop20[[#This Row],[cena/enota brez DDV v EUR]]*Sklop20[[#This Row],[Okvirna količina]]</f>
        <v>0</v>
      </c>
      <c r="T31" s="95">
        <f>+Sklop20[[#This Row],[Končna cena/enoto mere (EUR) z DDV]]*Sklop20[[#This Row],[Okvirna količina]]</f>
        <v>0</v>
      </c>
      <c r="U31" s="106"/>
    </row>
    <row r="32" spans="1:21" s="58" customFormat="1" ht="12">
      <c r="A32" s="87" t="s">
        <v>18</v>
      </c>
      <c r="B32" s="12" t="s">
        <v>815</v>
      </c>
      <c r="C32" s="85">
        <v>0.2</v>
      </c>
      <c r="D32" s="85" t="s">
        <v>95</v>
      </c>
      <c r="E32" s="124"/>
      <c r="F32" s="93">
        <v>2500</v>
      </c>
      <c r="G32" s="132" t="s">
        <v>93</v>
      </c>
      <c r="H3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2" s="88" t="str">
        <f>IF(Sklop20[[#This Row],[ZAHTEVANA SHEMA KAKOVOSTI]]&lt;&gt;"",Sklop20[[#This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+Sklop20[[#This Row],[cena/enota brez DDV v EUR]]*Sklop20[[#This Row],[Stopnja DDV (%)]]</f>
        <v>0</v>
      </c>
      <c r="R32" s="95">
        <f>+Sklop20[[#This Row],[cena/enota brez DDV v EUR]]+Sklop20[[#This Row],[Davek (EUR)]]</f>
        <v>0</v>
      </c>
      <c r="S32" s="95">
        <f>+Sklop20[[#This Row],[cena/enota brez DDV v EUR]]*Sklop20[[#This Row],[Okvirna količina]]</f>
        <v>0</v>
      </c>
      <c r="T32" s="95">
        <f>+Sklop20[[#This Row],[Končna cena/enoto mere (EUR) z DDV]]*Sklop20[[#This Row],[Okvirna količina]]</f>
        <v>0</v>
      </c>
      <c r="U32" s="106"/>
    </row>
    <row r="33" spans="1:22" s="58" customFormat="1" ht="24">
      <c r="A33" s="92" t="s">
        <v>19</v>
      </c>
      <c r="B33" s="12" t="s">
        <v>816</v>
      </c>
      <c r="C33" s="85">
        <v>1</v>
      </c>
      <c r="D33" s="85" t="s">
        <v>95</v>
      </c>
      <c r="E33" s="124"/>
      <c r="F33" s="93">
        <v>50</v>
      </c>
      <c r="G33" s="132" t="s">
        <v>95</v>
      </c>
      <c r="H3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88" t="str">
        <f>IF(Sklop20[[#This Row],[ZAHTEVANA SHEMA KAKOVOSTI]]&lt;&gt;"",Sklop20[[#This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+Sklop20[[#This Row],[cena/enota brez DDV v EUR]]*Sklop20[[#This Row],[Stopnja DDV (%)]]</f>
        <v>0</v>
      </c>
      <c r="R33" s="95">
        <f>+Sklop20[[#This Row],[cena/enota brez DDV v EUR]]+Sklop20[[#This Row],[Davek (EUR)]]</f>
        <v>0</v>
      </c>
      <c r="S33" s="95">
        <f>+Sklop20[[#This Row],[cena/enota brez DDV v EUR]]*Sklop20[[#This Row],[Okvirna količina]]</f>
        <v>0</v>
      </c>
      <c r="T33" s="95">
        <f>+Sklop20[[#This Row],[Končna cena/enoto mere (EUR) z DDV]]*Sklop20[[#This Row],[Okvirna količina]]</f>
        <v>0</v>
      </c>
      <c r="U33" s="106"/>
    </row>
    <row r="34" spans="1:22" s="58" customFormat="1" ht="12">
      <c r="A34" s="87" t="s">
        <v>20</v>
      </c>
      <c r="B34" s="12" t="s">
        <v>817</v>
      </c>
      <c r="C34" s="85">
        <v>0.2</v>
      </c>
      <c r="D34" s="85" t="s">
        <v>95</v>
      </c>
      <c r="E34" s="124"/>
      <c r="F34" s="93">
        <v>100</v>
      </c>
      <c r="G34" s="132" t="s">
        <v>93</v>
      </c>
      <c r="H3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4" s="88" t="str">
        <f>IF(Sklop20[[#This Row],[ZAHTEVANA SHEMA KAKOVOSTI]]&lt;&gt;"",Sklop20[[#This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+Sklop20[[#This Row],[cena/enota brez DDV v EUR]]*Sklop20[[#This Row],[Stopnja DDV (%)]]</f>
        <v>0</v>
      </c>
      <c r="R34" s="95">
        <f>+Sklop20[[#This Row],[cena/enota brez DDV v EUR]]+Sklop20[[#This Row],[Davek (EUR)]]</f>
        <v>0</v>
      </c>
      <c r="S34" s="95">
        <f>+Sklop20[[#This Row],[cena/enota brez DDV v EUR]]*Sklop20[[#This Row],[Okvirna količina]]</f>
        <v>0</v>
      </c>
      <c r="T34" s="95">
        <f>+Sklop20[[#This Row],[Končna cena/enoto mere (EUR) z DDV]]*Sklop20[[#This Row],[Okvirna količina]]</f>
        <v>0</v>
      </c>
      <c r="U34" s="106"/>
    </row>
    <row r="35" spans="1:22" s="58" customFormat="1" ht="60">
      <c r="A35" s="92" t="s">
        <v>21</v>
      </c>
      <c r="B35" s="12" t="s">
        <v>818</v>
      </c>
      <c r="C35" s="85">
        <v>30</v>
      </c>
      <c r="D35" s="85" t="s">
        <v>158</v>
      </c>
      <c r="E35" s="124"/>
      <c r="F35" s="93">
        <v>100</v>
      </c>
      <c r="G35" s="132" t="s">
        <v>93</v>
      </c>
      <c r="H3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5" s="88" t="str">
        <f>IF(Sklop20[[#This Row],[ZAHTEVANA SHEMA KAKOVOSTI]]&lt;&gt;"",Sklop20[[#This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+Sklop20[[#This Row],[cena/enota brez DDV v EUR]]*Sklop20[[#This Row],[Stopnja DDV (%)]]</f>
        <v>0</v>
      </c>
      <c r="R35" s="95">
        <f>+Sklop20[[#This Row],[cena/enota brez DDV v EUR]]+Sklop20[[#This Row],[Davek (EUR)]]</f>
        <v>0</v>
      </c>
      <c r="S35" s="95">
        <f>+Sklop20[[#This Row],[cena/enota brez DDV v EUR]]*Sklop20[[#This Row],[Okvirna količina]]</f>
        <v>0</v>
      </c>
      <c r="T35" s="95">
        <f>+Sklop20[[#This Row],[Končna cena/enoto mere (EUR) z DDV]]*Sklop20[[#This Row],[Okvirna količina]]</f>
        <v>0</v>
      </c>
      <c r="U35" s="106"/>
    </row>
    <row r="36" spans="1:22" s="58" customFormat="1" ht="60">
      <c r="A36" s="87" t="s">
        <v>22</v>
      </c>
      <c r="B36" s="12" t="s">
        <v>819</v>
      </c>
      <c r="C36" s="85">
        <v>30</v>
      </c>
      <c r="D36" s="85" t="s">
        <v>158</v>
      </c>
      <c r="E36" s="124"/>
      <c r="F36" s="93">
        <v>100</v>
      </c>
      <c r="G36" s="132" t="s">
        <v>93</v>
      </c>
      <c r="H3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6" s="88" t="str">
        <f>IF(Sklop20[[#This Row],[ZAHTEVANA SHEMA KAKOVOSTI]]&lt;&gt;"",Sklop20[[#This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+Sklop20[[#This Row],[cena/enota brez DDV v EUR]]*Sklop20[[#This Row],[Stopnja DDV (%)]]</f>
        <v>0</v>
      </c>
      <c r="R36" s="95">
        <f>+Sklop20[[#This Row],[cena/enota brez DDV v EUR]]+Sklop20[[#This Row],[Davek (EUR)]]</f>
        <v>0</v>
      </c>
      <c r="S36" s="95">
        <f>+Sklop20[[#This Row],[cena/enota brez DDV v EUR]]*Sklop20[[#This Row],[Okvirna količina]]</f>
        <v>0</v>
      </c>
      <c r="T36" s="95">
        <f>+Sklop20[[#This Row],[Končna cena/enoto mere (EUR) z DDV]]*Sklop20[[#This Row],[Okvirna količina]]</f>
        <v>0</v>
      </c>
      <c r="U36" s="106"/>
    </row>
    <row r="37" spans="1:22" s="58" customFormat="1" ht="48">
      <c r="A37" s="92" t="s">
        <v>23</v>
      </c>
      <c r="B37" s="79" t="s">
        <v>820</v>
      </c>
      <c r="C37" s="85">
        <v>44</v>
      </c>
      <c r="D37" s="85" t="s">
        <v>158</v>
      </c>
      <c r="E37" s="124"/>
      <c r="F37" s="93">
        <v>100</v>
      </c>
      <c r="G37" s="132" t="s">
        <v>93</v>
      </c>
      <c r="H3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4.3999999999999995</v>
      </c>
      <c r="I37" s="88" t="str">
        <f>IF(Sklop20[[#This Row],[ZAHTEVANA SHEMA KAKOVOSTI]]&lt;&gt;"",Sklop20[[#This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+Sklop20[[#This Row],[cena/enota brez DDV v EUR]]*Sklop20[[#This Row],[Stopnja DDV (%)]]</f>
        <v>0</v>
      </c>
      <c r="R37" s="95">
        <f>+Sklop20[[#This Row],[cena/enota brez DDV v EUR]]+Sklop20[[#This Row],[Davek (EUR)]]</f>
        <v>0</v>
      </c>
      <c r="S37" s="95">
        <f>+Sklop20[[#This Row],[cena/enota brez DDV v EUR]]*Sklop20[[#This Row],[Okvirna količina]]</f>
        <v>0</v>
      </c>
      <c r="T37" s="95">
        <f>+Sklop20[[#This Row],[Končna cena/enoto mere (EUR) z DDV]]*Sklop20[[#This Row],[Okvirna količina]]</f>
        <v>0</v>
      </c>
      <c r="U37" s="106"/>
    </row>
    <row r="38" spans="1:22" s="58" customFormat="1" ht="60">
      <c r="A38" s="87" t="s">
        <v>24</v>
      </c>
      <c r="B38" s="12" t="s">
        <v>1408</v>
      </c>
      <c r="C38" s="85">
        <v>30</v>
      </c>
      <c r="D38" s="85" t="s">
        <v>158</v>
      </c>
      <c r="E38" s="124"/>
      <c r="F38" s="93">
        <v>100</v>
      </c>
      <c r="G38" s="132" t="s">
        <v>93</v>
      </c>
      <c r="H3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8" s="88" t="str">
        <f>IF(Sklop20[[#This Row],[ZAHTEVANA SHEMA KAKOVOSTI]]&lt;&gt;"",Sklop20[[#This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+Sklop20[[#This Row],[cena/enota brez DDV v EUR]]*Sklop20[[#This Row],[Stopnja DDV (%)]]</f>
        <v>0</v>
      </c>
      <c r="R38" s="95">
        <f>+Sklop20[[#This Row],[cena/enota brez DDV v EUR]]+Sklop20[[#This Row],[Davek (EUR)]]</f>
        <v>0</v>
      </c>
      <c r="S38" s="95">
        <f>+Sklop20[[#This Row],[cena/enota brez DDV v EUR]]*Sklop20[[#This Row],[Okvirna količina]]</f>
        <v>0</v>
      </c>
      <c r="T38" s="95">
        <f>+Sklop20[[#This Row],[Končna cena/enoto mere (EUR) z DDV]]*Sklop20[[#This Row],[Okvirna količina]]</f>
        <v>0</v>
      </c>
      <c r="U38" s="106"/>
    </row>
    <row r="39" spans="1:22" s="58" customFormat="1" ht="36">
      <c r="A39" s="92" t="s">
        <v>25</v>
      </c>
      <c r="B39" s="12" t="s">
        <v>821</v>
      </c>
      <c r="C39" s="85">
        <v>35</v>
      </c>
      <c r="D39" s="85" t="s">
        <v>158</v>
      </c>
      <c r="E39" s="124"/>
      <c r="F39" s="93">
        <v>50</v>
      </c>
      <c r="G39" s="132" t="s">
        <v>93</v>
      </c>
      <c r="H3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39" s="88" t="str">
        <f>IF(Sklop20[[#This Row],[ZAHTEVANA SHEMA KAKOVOSTI]]&lt;&gt;"",Sklop20[[#This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+Sklop20[[#This Row],[cena/enota brez DDV v EUR]]*Sklop20[[#This Row],[Stopnja DDV (%)]]</f>
        <v>0</v>
      </c>
      <c r="R39" s="95">
        <f>+Sklop20[[#This Row],[cena/enota brez DDV v EUR]]+Sklop20[[#This Row],[Davek (EUR)]]</f>
        <v>0</v>
      </c>
      <c r="S39" s="95">
        <f>+Sklop20[[#This Row],[cena/enota brez DDV v EUR]]*Sklop20[[#This Row],[Okvirna količina]]</f>
        <v>0</v>
      </c>
      <c r="T39" s="95">
        <f>+Sklop20[[#This Row],[Končna cena/enoto mere (EUR) z DDV]]*Sklop20[[#This Row],[Okvirna količina]]</f>
        <v>0</v>
      </c>
      <c r="U39" s="106"/>
    </row>
    <row r="40" spans="1:22" s="58" customFormat="1" ht="24">
      <c r="A40" s="87" t="s">
        <v>26</v>
      </c>
      <c r="B40" s="12" t="s">
        <v>822</v>
      </c>
      <c r="C40" s="85">
        <v>35</v>
      </c>
      <c r="D40" s="85" t="s">
        <v>158</v>
      </c>
      <c r="E40" s="124"/>
      <c r="F40" s="93">
        <v>50</v>
      </c>
      <c r="G40" s="132" t="s">
        <v>93</v>
      </c>
      <c r="H4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0" s="88" t="str">
        <f>IF(Sklop20[[#This Row],[ZAHTEVANA SHEMA KAKOVOSTI]]&lt;&gt;"",Sklop20[[#This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+Sklop20[[#This Row],[cena/enota brez DDV v EUR]]*Sklop20[[#This Row],[Stopnja DDV (%)]]</f>
        <v>0</v>
      </c>
      <c r="R40" s="95">
        <f>+Sklop20[[#This Row],[cena/enota brez DDV v EUR]]+Sklop20[[#This Row],[Davek (EUR)]]</f>
        <v>0</v>
      </c>
      <c r="S40" s="95">
        <f>+Sklop20[[#This Row],[cena/enota brez DDV v EUR]]*Sklop20[[#This Row],[Okvirna količina]]</f>
        <v>0</v>
      </c>
      <c r="T40" s="95">
        <f>+Sklop20[[#This Row],[Končna cena/enoto mere (EUR) z DDV]]*Sklop20[[#This Row],[Okvirna količina]]</f>
        <v>0</v>
      </c>
      <c r="U40" s="106"/>
    </row>
    <row r="41" spans="1:22" s="58" customFormat="1" ht="36">
      <c r="A41" s="92" t="s">
        <v>27</v>
      </c>
      <c r="B41" s="12" t="s">
        <v>823</v>
      </c>
      <c r="C41" s="85">
        <v>35</v>
      </c>
      <c r="D41" s="85" t="s">
        <v>158</v>
      </c>
      <c r="E41" s="124"/>
      <c r="F41" s="93">
        <v>50</v>
      </c>
      <c r="G41" s="132" t="s">
        <v>93</v>
      </c>
      <c r="H4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1" s="88" t="str">
        <f>IF(Sklop20[[#This Row],[ZAHTEVANA SHEMA KAKOVOSTI]]&lt;&gt;"",Sklop20[[#This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+Sklop20[[#This Row],[cena/enota brez DDV v EUR]]*Sklop20[[#This Row],[Stopnja DDV (%)]]</f>
        <v>0</v>
      </c>
      <c r="R41" s="95">
        <f>+Sklop20[[#This Row],[cena/enota brez DDV v EUR]]+Sklop20[[#This Row],[Davek (EUR)]]</f>
        <v>0</v>
      </c>
      <c r="S41" s="95">
        <f>+Sklop20[[#This Row],[cena/enota brez DDV v EUR]]*Sklop20[[#This Row],[Okvirna količina]]</f>
        <v>0</v>
      </c>
      <c r="T41" s="95">
        <f>+Sklop20[[#This Row],[Končna cena/enoto mere (EUR) z DDV]]*Sklop20[[#This Row],[Okvirna količina]]</f>
        <v>0</v>
      </c>
      <c r="U41" s="106"/>
    </row>
    <row r="42" spans="1:22" s="58" customFormat="1" ht="36">
      <c r="A42" s="87" t="s">
        <v>28</v>
      </c>
      <c r="B42" s="83" t="s">
        <v>824</v>
      </c>
      <c r="C42" s="78">
        <v>35</v>
      </c>
      <c r="D42" s="85" t="s">
        <v>158</v>
      </c>
      <c r="E42" s="124"/>
      <c r="F42" s="93">
        <v>50</v>
      </c>
      <c r="G42" s="128" t="s">
        <v>93</v>
      </c>
      <c r="H4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2" s="93" t="str">
        <f>IF(Sklop20[[#This Row],[ZAHTEVANA SHEMA KAKOVOSTI]]&lt;&gt;"",Sklop20[[#This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+Sklop20[[#This Row],[cena/enota brez DDV v EUR]]*Sklop20[[#This Row],[Stopnja DDV (%)]]</f>
        <v>0</v>
      </c>
      <c r="R42" s="95">
        <f>+Sklop20[[#This Row],[cena/enota brez DDV v EUR]]+Sklop20[[#This Row],[Davek (EUR)]]</f>
        <v>0</v>
      </c>
      <c r="S42" s="95">
        <f>+Sklop20[[#This Row],[cena/enota brez DDV v EUR]]*Sklop20[[#This Row],[Okvirna količina]]</f>
        <v>0</v>
      </c>
      <c r="T42" s="127">
        <f>+Sklop20[[#This Row],[Končna cena/enoto mere (EUR) z DDV]]*Sklop20[[#This Row],[Okvirna količina]]</f>
        <v>0</v>
      </c>
      <c r="U42" s="106"/>
    </row>
    <row r="43" spans="1:22" ht="27" customHeight="1">
      <c r="A43" s="159" t="s">
        <v>182</v>
      </c>
      <c r="B43" s="160"/>
      <c r="C43" s="161"/>
      <c r="D43" s="161"/>
      <c r="E43" s="162"/>
      <c r="F43" s="163"/>
      <c r="G43" s="164"/>
      <c r="H43" s="165">
        <f>SUBTOTAL(109,Sklop20[Preračunana masa/volumen/kos na enoto kg])</f>
        <v>2479.15</v>
      </c>
      <c r="I43" s="165">
        <f>SUBTOTAL(109,Sklop20[Živila iz shem kakovosti (kg)])</f>
        <v>0</v>
      </c>
      <c r="J43" s="163"/>
      <c r="K43" s="166"/>
      <c r="L43" s="166"/>
      <c r="M43" s="167"/>
      <c r="N43" s="168"/>
      <c r="O43" s="168"/>
      <c r="P43" s="168"/>
      <c r="Q43" s="169"/>
      <c r="R43" s="170"/>
      <c r="S43" s="169">
        <f>SUBTOTAL(109,Sklop20[Vrednost za okvirno količino (EUR) brez DDV])</f>
        <v>0</v>
      </c>
      <c r="T43" s="169">
        <f>SUBTOTAL(109,Sklop20[Vrednost za okvirno količino (EUR) z DDV])</f>
        <v>0</v>
      </c>
      <c r="U43" s="171">
        <f>SUBTOTAL(103,Sklop20[Shema kakovosti
(nacionalne, evropske)
])</f>
        <v>0</v>
      </c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A45" s="48" t="s">
        <v>178</v>
      </c>
      <c r="B45" s="20"/>
      <c r="C45" s="32"/>
      <c r="D45" s="32"/>
      <c r="E45" s="117"/>
      <c r="Q45" s="48"/>
      <c r="R45" s="48"/>
      <c r="S45" s="48"/>
      <c r="T45" s="48"/>
    </row>
    <row r="46" spans="1:22">
      <c r="A46" s="15" t="s">
        <v>180</v>
      </c>
      <c r="B46" s="20"/>
      <c r="C46" s="32"/>
      <c r="D46" s="32"/>
      <c r="E46" s="117"/>
    </row>
    <row r="47" spans="1:22">
      <c r="A47" s="110" t="s">
        <v>332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>
      <c r="A48" s="131" t="s">
        <v>237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29"/>
    </row>
    <row r="49" spans="1:21">
      <c r="A49" s="258" t="s">
        <v>1371</v>
      </c>
      <c r="N49" s="33"/>
      <c r="O49" s="33"/>
      <c r="P49" s="33"/>
      <c r="Q49" s="33"/>
      <c r="R49" s="33"/>
    </row>
    <row r="50" spans="1:21" s="252" customFormat="1">
      <c r="A50" s="258" t="s">
        <v>1372</v>
      </c>
      <c r="B50" s="254"/>
      <c r="C50" s="256"/>
      <c r="D50" s="256"/>
      <c r="E50" s="272"/>
      <c r="F50" s="118"/>
      <c r="G50" s="118"/>
      <c r="H50" s="22"/>
      <c r="I50" s="22"/>
      <c r="J50" s="22"/>
      <c r="K50" s="22"/>
      <c r="N50" s="257"/>
      <c r="O50" s="257"/>
      <c r="P50" s="257"/>
      <c r="Q50" s="257"/>
      <c r="R50" s="257"/>
      <c r="U50" s="270"/>
    </row>
    <row r="51" spans="1:21" s="252" customFormat="1">
      <c r="A51" s="258"/>
      <c r="B51" s="254"/>
      <c r="C51" s="256"/>
      <c r="D51" s="256"/>
      <c r="E51" s="272"/>
      <c r="F51" s="118"/>
      <c r="G51" s="118"/>
      <c r="H51" s="22"/>
      <c r="I51" s="22"/>
      <c r="J51" s="22"/>
      <c r="K51" s="22"/>
      <c r="N51" s="257"/>
      <c r="O51" s="257"/>
      <c r="P51" s="257"/>
      <c r="Q51" s="257"/>
      <c r="R51" s="257"/>
      <c r="U51" s="270"/>
    </row>
    <row r="52" spans="1:21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1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49:P1048576 J1:P4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zoomScaleNormal="100" zoomScaleSheetLayoutView="100" workbookViewId="0">
      <selection activeCell="Y21" sqref="Y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pred_rekapitulacija'!A34</f>
        <v>21.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pred_rekapitulacija'!B34</f>
        <v>DOMAČI SOKOVI IN IZDELKI IZ SADJA BREZ KONZERVANSOV IN UMETNIH ADITIVOV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832</v>
      </c>
      <c r="C16" s="234">
        <v>720</v>
      </c>
      <c r="D16" s="85" t="s">
        <v>158</v>
      </c>
      <c r="E16" s="124"/>
      <c r="F16" s="93">
        <v>120</v>
      </c>
      <c r="G16" s="132" t="s">
        <v>93</v>
      </c>
      <c r="H1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86.399999999999991</v>
      </c>
      <c r="I16" s="88" t="str">
        <f>IF(Sklop21[[#This Row],[ZAHTEVANA SHEMA KAKOVOSTI]]&lt;&gt;"",Sklop21[[#This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+Sklop21[[#This Row],[cena/enota brez DDV v EUR]]*Sklop21[[#This Row],[Stopnja DDV (%)]]</f>
        <v>0</v>
      </c>
      <c r="R16" s="91">
        <f>+Sklop21[[#This Row],[cena/enota brez DDV v EUR]]+Sklop21[[#This Row],[Davek (EUR)]]</f>
        <v>0</v>
      </c>
      <c r="S16" s="91">
        <f>+Sklop21[[#This Row],[cena/enota brez DDV v EUR]]*Sklop21[[#This Row],[Okvirna količina]]</f>
        <v>0</v>
      </c>
      <c r="T16" s="91">
        <f>+Sklop21[[#This Row],[Končna cena/enoto mere (EUR) z DDV]]*Sklop21[[#This Row],[Okvirna količina]]</f>
        <v>0</v>
      </c>
      <c r="U16" s="105"/>
    </row>
    <row r="17" spans="1:21" s="58" customFormat="1" ht="36">
      <c r="A17" s="92" t="s">
        <v>3</v>
      </c>
      <c r="B17" s="11" t="s">
        <v>832</v>
      </c>
      <c r="C17" s="234">
        <v>370</v>
      </c>
      <c r="D17" s="85" t="s">
        <v>158</v>
      </c>
      <c r="E17" s="124"/>
      <c r="F17" s="93">
        <v>10</v>
      </c>
      <c r="G17" s="132" t="s">
        <v>93</v>
      </c>
      <c r="H1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7" s="88" t="str">
        <f>IF(Sklop21[[#This Row],[ZAHTEVANA SHEMA KAKOVOSTI]]&lt;&gt;"",Sklop21[[#This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+Sklop21[[#This Row],[cena/enota brez DDV v EUR]]*Sklop21[[#This Row],[Stopnja DDV (%)]]</f>
        <v>0</v>
      </c>
      <c r="R17" s="95">
        <f>+Sklop21[[#This Row],[cena/enota brez DDV v EUR]]+Sklop21[[#This Row],[Davek (EUR)]]</f>
        <v>0</v>
      </c>
      <c r="S17" s="95">
        <f>+Sklop21[[#This Row],[cena/enota brez DDV v EUR]]*Sklop21[[#This Row],[Okvirna količina]]</f>
        <v>0</v>
      </c>
      <c r="T17" s="95">
        <f>+Sklop21[[#This Row],[Končna cena/enoto mere (EUR) z DDV]]*Sklop21[[#This Row],[Okvirna količina]]</f>
        <v>0</v>
      </c>
      <c r="U17" s="106"/>
    </row>
    <row r="18" spans="1:21" s="58" customFormat="1" ht="36">
      <c r="A18" s="87" t="s">
        <v>4</v>
      </c>
      <c r="B18" s="79" t="s">
        <v>833</v>
      </c>
      <c r="C18" s="234">
        <v>720</v>
      </c>
      <c r="D18" s="85" t="s">
        <v>158</v>
      </c>
      <c r="E18" s="124"/>
      <c r="F18" s="93">
        <v>50</v>
      </c>
      <c r="G18" s="132" t="s">
        <v>93</v>
      </c>
      <c r="H1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8" s="88" t="str">
        <f>IF(Sklop21[[#This Row],[ZAHTEVANA SHEMA KAKOVOSTI]]&lt;&gt;"",Sklop21[[#This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+Sklop21[[#This Row],[cena/enota brez DDV v EUR]]*Sklop21[[#This Row],[Stopnja DDV (%)]]</f>
        <v>0</v>
      </c>
      <c r="R18" s="95">
        <f>+Sklop21[[#This Row],[cena/enota brez DDV v EUR]]+Sklop21[[#This Row],[Davek (EUR)]]</f>
        <v>0</v>
      </c>
      <c r="S18" s="95">
        <f>+Sklop21[[#This Row],[cena/enota brez DDV v EUR]]*Sklop21[[#This Row],[Okvirna količina]]</f>
        <v>0</v>
      </c>
      <c r="T18" s="95">
        <f>+Sklop21[[#This Row],[Končna cena/enoto mere (EUR) z DDV]]*Sklop21[[#This Row],[Okvirna količina]]</f>
        <v>0</v>
      </c>
      <c r="U18" s="106"/>
    </row>
    <row r="19" spans="1:21" s="58" customFormat="1" ht="36">
      <c r="A19" s="92" t="s">
        <v>5</v>
      </c>
      <c r="B19" s="79" t="s">
        <v>833</v>
      </c>
      <c r="C19" s="234">
        <v>370</v>
      </c>
      <c r="D19" s="85" t="s">
        <v>158</v>
      </c>
      <c r="E19" s="124"/>
      <c r="F19" s="93">
        <v>10</v>
      </c>
      <c r="G19" s="132" t="s">
        <v>93</v>
      </c>
      <c r="H1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9" s="88" t="str">
        <f>IF(Sklop21[[#This Row],[ZAHTEVANA SHEMA KAKOVOSTI]]&lt;&gt;"",Sklop21[[#This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+Sklop21[[#This Row],[cena/enota brez DDV v EUR]]*Sklop21[[#This Row],[Stopnja DDV (%)]]</f>
        <v>0</v>
      </c>
      <c r="R19" s="95">
        <f>+Sklop21[[#This Row],[cena/enota brez DDV v EUR]]+Sklop21[[#This Row],[Davek (EUR)]]</f>
        <v>0</v>
      </c>
      <c r="S19" s="95">
        <f>+Sklop21[[#This Row],[cena/enota brez DDV v EUR]]*Sklop21[[#This Row],[Okvirna količina]]</f>
        <v>0</v>
      </c>
      <c r="T19" s="95">
        <f>+Sklop21[[#This Row],[Končna cena/enoto mere (EUR) z DDV]]*Sklop21[[#This Row],[Okvirna količina]]</f>
        <v>0</v>
      </c>
      <c r="U19" s="106"/>
    </row>
    <row r="20" spans="1:21" s="58" customFormat="1" ht="36">
      <c r="A20" s="87" t="s">
        <v>6</v>
      </c>
      <c r="B20" s="11" t="s">
        <v>834</v>
      </c>
      <c r="C20" s="234">
        <v>720</v>
      </c>
      <c r="D20" s="85" t="s">
        <v>158</v>
      </c>
      <c r="E20" s="124"/>
      <c r="F20" s="93">
        <v>70</v>
      </c>
      <c r="G20" s="132" t="s">
        <v>93</v>
      </c>
      <c r="H2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50.4</v>
      </c>
      <c r="I20" s="88" t="str">
        <f>IF(Sklop21[[#This Row],[ZAHTEVANA SHEMA KAKOVOSTI]]&lt;&gt;"",Sklop21[[#This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+Sklop21[[#This Row],[cena/enota brez DDV v EUR]]*Sklop21[[#This Row],[Stopnja DDV (%)]]</f>
        <v>0</v>
      </c>
      <c r="R20" s="95">
        <f>+Sklop21[[#This Row],[cena/enota brez DDV v EUR]]+Sklop21[[#This Row],[Davek (EUR)]]</f>
        <v>0</v>
      </c>
      <c r="S20" s="95">
        <f>+Sklop21[[#This Row],[cena/enota brez DDV v EUR]]*Sklop21[[#This Row],[Okvirna količina]]</f>
        <v>0</v>
      </c>
      <c r="T20" s="95">
        <f>+Sklop21[[#This Row],[Končna cena/enoto mere (EUR) z DDV]]*Sklop21[[#This Row],[Okvirna količina]]</f>
        <v>0</v>
      </c>
      <c r="U20" s="106"/>
    </row>
    <row r="21" spans="1:21" s="58" customFormat="1" ht="36">
      <c r="A21" s="92" t="s">
        <v>7</v>
      </c>
      <c r="B21" s="11" t="s">
        <v>835</v>
      </c>
      <c r="C21" s="234">
        <v>370</v>
      </c>
      <c r="D21" s="85" t="s">
        <v>158</v>
      </c>
      <c r="E21" s="124"/>
      <c r="F21" s="93">
        <v>10</v>
      </c>
      <c r="G21" s="132" t="s">
        <v>93</v>
      </c>
      <c r="H2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1" s="88" t="str">
        <f>IF(Sklop21[[#This Row],[ZAHTEVANA SHEMA KAKOVOSTI]]&lt;&gt;"",Sklop21[[#This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+Sklop21[[#This Row],[cena/enota brez DDV v EUR]]*Sklop21[[#This Row],[Stopnja DDV (%)]]</f>
        <v>0</v>
      </c>
      <c r="R21" s="95">
        <f>+Sklop21[[#This Row],[cena/enota brez DDV v EUR]]+Sklop21[[#This Row],[Davek (EUR)]]</f>
        <v>0</v>
      </c>
      <c r="S21" s="95">
        <f>+Sklop21[[#This Row],[cena/enota brez DDV v EUR]]*Sklop21[[#This Row],[Okvirna količina]]</f>
        <v>0</v>
      </c>
      <c r="T21" s="95">
        <f>+Sklop21[[#This Row],[Končna cena/enoto mere (EUR) z DDV]]*Sklop21[[#This Row],[Okvirna količina]]</f>
        <v>0</v>
      </c>
      <c r="U21" s="106"/>
    </row>
    <row r="22" spans="1:21" s="58" customFormat="1" ht="36">
      <c r="A22" s="87" t="s">
        <v>8</v>
      </c>
      <c r="B22" s="79" t="s">
        <v>836</v>
      </c>
      <c r="C22" s="234">
        <v>720</v>
      </c>
      <c r="D22" s="85" t="s">
        <v>158</v>
      </c>
      <c r="E22" s="124"/>
      <c r="F22" s="93">
        <v>50</v>
      </c>
      <c r="G22" s="132" t="s">
        <v>93</v>
      </c>
      <c r="H2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22" s="88" t="str">
        <f>IF(Sklop21[[#This Row],[ZAHTEVANA SHEMA KAKOVOSTI]]&lt;&gt;"",Sklop21[[#This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+Sklop21[[#This Row],[cena/enota brez DDV v EUR]]*Sklop21[[#This Row],[Stopnja DDV (%)]]</f>
        <v>0</v>
      </c>
      <c r="R22" s="95">
        <f>+Sklop21[[#This Row],[cena/enota brez DDV v EUR]]+Sklop21[[#This Row],[Davek (EUR)]]</f>
        <v>0</v>
      </c>
      <c r="S22" s="95">
        <f>+Sklop21[[#This Row],[cena/enota brez DDV v EUR]]*Sklop21[[#This Row],[Okvirna količina]]</f>
        <v>0</v>
      </c>
      <c r="T22" s="95">
        <f>+Sklop21[[#This Row],[Končna cena/enoto mere (EUR) z DDV]]*Sklop21[[#This Row],[Okvirna količina]]</f>
        <v>0</v>
      </c>
      <c r="U22" s="106"/>
    </row>
    <row r="23" spans="1:21" s="58" customFormat="1" ht="36">
      <c r="A23" s="92" t="s">
        <v>9</v>
      </c>
      <c r="B23" s="79" t="s">
        <v>837</v>
      </c>
      <c r="C23" s="234">
        <v>370</v>
      </c>
      <c r="D23" s="85" t="s">
        <v>158</v>
      </c>
      <c r="E23" s="124"/>
      <c r="F23" s="93">
        <v>10</v>
      </c>
      <c r="G23" s="132" t="s">
        <v>93</v>
      </c>
      <c r="H23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3" s="88" t="str">
        <f>IF(Sklop21[[#This Row],[ZAHTEVANA SHEMA KAKOVOSTI]]&lt;&gt;"",Sklop21[[#This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+Sklop21[[#This Row],[cena/enota brez DDV v EUR]]*Sklop21[[#This Row],[Stopnja DDV (%)]]</f>
        <v>0</v>
      </c>
      <c r="R23" s="95">
        <f>+Sklop21[[#This Row],[cena/enota brez DDV v EUR]]+Sklop21[[#This Row],[Davek (EUR)]]</f>
        <v>0</v>
      </c>
      <c r="S23" s="95">
        <f>+Sklop21[[#This Row],[cena/enota brez DDV v EUR]]*Sklop21[[#This Row],[Okvirna količina]]</f>
        <v>0</v>
      </c>
      <c r="T23" s="95">
        <f>+Sklop21[[#This Row],[Končna cena/enoto mere (EUR) z DDV]]*Sklop21[[#This Row],[Okvirna količina]]</f>
        <v>0</v>
      </c>
      <c r="U23" s="106"/>
    </row>
    <row r="24" spans="1:21" s="58" customFormat="1" ht="36">
      <c r="A24" s="87" t="s">
        <v>10</v>
      </c>
      <c r="B24" s="79" t="s">
        <v>838</v>
      </c>
      <c r="C24" s="234">
        <v>720</v>
      </c>
      <c r="D24" s="85" t="s">
        <v>158</v>
      </c>
      <c r="E24" s="124"/>
      <c r="F24" s="93">
        <v>5</v>
      </c>
      <c r="G24" s="132" t="s">
        <v>93</v>
      </c>
      <c r="H24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4" s="88" t="str">
        <f>IF(Sklop21[[#This Row],[ZAHTEVANA SHEMA KAKOVOSTI]]&lt;&gt;"",Sklop21[[#This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+Sklop21[[#This Row],[cena/enota brez DDV v EUR]]*Sklop21[[#This Row],[Stopnja DDV (%)]]</f>
        <v>0</v>
      </c>
      <c r="R24" s="95">
        <f>+Sklop21[[#This Row],[cena/enota brez DDV v EUR]]+Sklop21[[#This Row],[Davek (EUR)]]</f>
        <v>0</v>
      </c>
      <c r="S24" s="95">
        <f>+Sklop21[[#This Row],[cena/enota brez DDV v EUR]]*Sklop21[[#This Row],[Okvirna količina]]</f>
        <v>0</v>
      </c>
      <c r="T24" s="95">
        <f>+Sklop21[[#This Row],[Končna cena/enoto mere (EUR) z DDV]]*Sklop21[[#This Row],[Okvirna količina]]</f>
        <v>0</v>
      </c>
      <c r="U24" s="106"/>
    </row>
    <row r="25" spans="1:21" s="58" customFormat="1" ht="36">
      <c r="A25" s="92" t="s">
        <v>11</v>
      </c>
      <c r="B25" s="79" t="s">
        <v>838</v>
      </c>
      <c r="C25" s="234">
        <v>370</v>
      </c>
      <c r="D25" s="85" t="s">
        <v>158</v>
      </c>
      <c r="E25" s="124"/>
      <c r="F25" s="93">
        <v>5</v>
      </c>
      <c r="G25" s="132" t="s">
        <v>93</v>
      </c>
      <c r="H25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5" s="88" t="str">
        <f>IF(Sklop21[[#This Row],[ZAHTEVANA SHEMA KAKOVOSTI]]&lt;&gt;"",Sklop21[[#This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+Sklop21[[#This Row],[cena/enota brez DDV v EUR]]*Sklop21[[#This Row],[Stopnja DDV (%)]]</f>
        <v>0</v>
      </c>
      <c r="R25" s="95">
        <f>+Sklop21[[#This Row],[cena/enota brez DDV v EUR]]+Sklop21[[#This Row],[Davek (EUR)]]</f>
        <v>0</v>
      </c>
      <c r="S25" s="95">
        <f>+Sklop21[[#This Row],[cena/enota brez DDV v EUR]]*Sklop21[[#This Row],[Okvirna količina]]</f>
        <v>0</v>
      </c>
      <c r="T25" s="95">
        <f>+Sklop21[[#This Row],[Končna cena/enoto mere (EUR) z DDV]]*Sklop21[[#This Row],[Okvirna količina]]</f>
        <v>0</v>
      </c>
      <c r="U25" s="106"/>
    </row>
    <row r="26" spans="1:21" s="58" customFormat="1" ht="36">
      <c r="A26" s="87" t="s">
        <v>12</v>
      </c>
      <c r="B26" s="79" t="s">
        <v>839</v>
      </c>
      <c r="C26" s="234">
        <v>720</v>
      </c>
      <c r="D26" s="85" t="s">
        <v>158</v>
      </c>
      <c r="E26" s="124"/>
      <c r="F26" s="93">
        <v>5</v>
      </c>
      <c r="G26" s="132" t="s">
        <v>93</v>
      </c>
      <c r="H2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6" s="88" t="str">
        <f>IF(Sklop21[[#This Row],[ZAHTEVANA SHEMA KAKOVOSTI]]&lt;&gt;"",Sklop21[[#This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+Sklop21[[#This Row],[cena/enota brez DDV v EUR]]*Sklop21[[#This Row],[Stopnja DDV (%)]]</f>
        <v>0</v>
      </c>
      <c r="R26" s="95">
        <f>+Sklop21[[#This Row],[cena/enota brez DDV v EUR]]+Sklop21[[#This Row],[Davek (EUR)]]</f>
        <v>0</v>
      </c>
      <c r="S26" s="95">
        <f>+Sklop21[[#This Row],[cena/enota brez DDV v EUR]]*Sklop21[[#This Row],[Okvirna količina]]</f>
        <v>0</v>
      </c>
      <c r="T26" s="95">
        <f>+Sklop21[[#This Row],[Končna cena/enoto mere (EUR) z DDV]]*Sklop21[[#This Row],[Okvirna količina]]</f>
        <v>0</v>
      </c>
      <c r="U26" s="106"/>
    </row>
    <row r="27" spans="1:21" s="58" customFormat="1" ht="36">
      <c r="A27" s="92" t="s">
        <v>13</v>
      </c>
      <c r="B27" s="80" t="s">
        <v>839</v>
      </c>
      <c r="C27" s="234">
        <v>370</v>
      </c>
      <c r="D27" s="85" t="s">
        <v>158</v>
      </c>
      <c r="E27" s="124"/>
      <c r="F27" s="93">
        <v>5</v>
      </c>
      <c r="G27" s="132" t="s">
        <v>93</v>
      </c>
      <c r="H2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7" s="88" t="str">
        <f>IF(Sklop21[[#This Row],[ZAHTEVANA SHEMA KAKOVOSTI]]&lt;&gt;"",Sklop21[[#This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+Sklop21[[#This Row],[cena/enota brez DDV v EUR]]*Sklop21[[#This Row],[Stopnja DDV (%)]]</f>
        <v>0</v>
      </c>
      <c r="R27" s="95">
        <f>+Sklop21[[#This Row],[cena/enota brez DDV v EUR]]+Sklop21[[#This Row],[Davek (EUR)]]</f>
        <v>0</v>
      </c>
      <c r="S27" s="95">
        <f>+Sklop21[[#This Row],[cena/enota brez DDV v EUR]]*Sklop21[[#This Row],[Okvirna količina]]</f>
        <v>0</v>
      </c>
      <c r="T27" s="95">
        <f>+Sklop21[[#This Row],[Končna cena/enoto mere (EUR) z DDV]]*Sklop21[[#This Row],[Okvirna količina]]</f>
        <v>0</v>
      </c>
      <c r="U27" s="106"/>
    </row>
    <row r="28" spans="1:21" s="58" customFormat="1" ht="48">
      <c r="A28" s="87" t="s">
        <v>14</v>
      </c>
      <c r="B28" s="79" t="s">
        <v>840</v>
      </c>
      <c r="C28" s="234">
        <v>720</v>
      </c>
      <c r="D28" s="85" t="s">
        <v>158</v>
      </c>
      <c r="E28" s="124"/>
      <c r="F28" s="93">
        <v>300</v>
      </c>
      <c r="G28" s="132" t="s">
        <v>93</v>
      </c>
      <c r="H2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216</v>
      </c>
      <c r="I28" s="88" t="str">
        <f>IF(Sklop21[[#This Row],[ZAHTEVANA SHEMA KAKOVOSTI]]&lt;&gt;"",Sklop21[[#This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+Sklop21[[#This Row],[cena/enota brez DDV v EUR]]*Sklop21[[#This Row],[Stopnja DDV (%)]]</f>
        <v>0</v>
      </c>
      <c r="R28" s="95">
        <f>+Sklop21[[#This Row],[cena/enota brez DDV v EUR]]+Sklop21[[#This Row],[Davek (EUR)]]</f>
        <v>0</v>
      </c>
      <c r="S28" s="95">
        <f>+Sklop21[[#This Row],[cena/enota brez DDV v EUR]]*Sklop21[[#This Row],[Okvirna količina]]</f>
        <v>0</v>
      </c>
      <c r="T28" s="95">
        <f>+Sklop21[[#This Row],[Končna cena/enoto mere (EUR) z DDV]]*Sklop21[[#This Row],[Okvirna količina]]</f>
        <v>0</v>
      </c>
      <c r="U28" s="106"/>
    </row>
    <row r="29" spans="1:21" s="58" customFormat="1" ht="48">
      <c r="A29" s="92" t="s">
        <v>15</v>
      </c>
      <c r="B29" s="11" t="s">
        <v>840</v>
      </c>
      <c r="C29" s="234">
        <v>370</v>
      </c>
      <c r="D29" s="85" t="s">
        <v>158</v>
      </c>
      <c r="E29" s="124"/>
      <c r="F29" s="93">
        <v>10</v>
      </c>
      <c r="G29" s="132" t="s">
        <v>93</v>
      </c>
      <c r="H2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9" s="88" t="str">
        <f>IF(Sklop21[[#This Row],[ZAHTEVANA SHEMA KAKOVOSTI]]&lt;&gt;"",Sklop21[[#This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+Sklop21[[#This Row],[cena/enota brez DDV v EUR]]*Sklop21[[#This Row],[Stopnja DDV (%)]]</f>
        <v>0</v>
      </c>
      <c r="R29" s="95">
        <f>+Sklop21[[#This Row],[cena/enota brez DDV v EUR]]+Sklop21[[#This Row],[Davek (EUR)]]</f>
        <v>0</v>
      </c>
      <c r="S29" s="95">
        <f>+Sklop21[[#This Row],[cena/enota brez DDV v EUR]]*Sklop21[[#This Row],[Okvirna količina]]</f>
        <v>0</v>
      </c>
      <c r="T29" s="95">
        <f>+Sklop21[[#This Row],[Končna cena/enoto mere (EUR) z DDV]]*Sklop21[[#This Row],[Okvirna količina]]</f>
        <v>0</v>
      </c>
      <c r="U29" s="106"/>
    </row>
    <row r="30" spans="1:21" s="58" customFormat="1" ht="36">
      <c r="A30" s="87" t="s">
        <v>16</v>
      </c>
      <c r="B30" s="11" t="s">
        <v>841</v>
      </c>
      <c r="C30" s="234">
        <v>720</v>
      </c>
      <c r="D30" s="85" t="s">
        <v>158</v>
      </c>
      <c r="E30" s="124"/>
      <c r="F30" s="93">
        <v>5</v>
      </c>
      <c r="G30" s="132" t="s">
        <v>93</v>
      </c>
      <c r="H3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30" s="88" t="str">
        <f>IF(Sklop21[[#This Row],[ZAHTEVANA SHEMA KAKOVOSTI]]&lt;&gt;"",Sklop21[[#This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+Sklop21[[#This Row],[cena/enota brez DDV v EUR]]*Sklop21[[#This Row],[Stopnja DDV (%)]]</f>
        <v>0</v>
      </c>
      <c r="R30" s="95">
        <f>+Sklop21[[#This Row],[cena/enota brez DDV v EUR]]+Sklop21[[#This Row],[Davek (EUR)]]</f>
        <v>0</v>
      </c>
      <c r="S30" s="95">
        <f>+Sklop21[[#This Row],[cena/enota brez DDV v EUR]]*Sklop21[[#This Row],[Okvirna količina]]</f>
        <v>0</v>
      </c>
      <c r="T30" s="95">
        <f>+Sklop21[[#This Row],[Končna cena/enoto mere (EUR) z DDV]]*Sklop21[[#This Row],[Okvirna količina]]</f>
        <v>0</v>
      </c>
      <c r="U30" s="106"/>
    </row>
    <row r="31" spans="1:21" s="58" customFormat="1" ht="36">
      <c r="A31" s="92" t="s">
        <v>17</v>
      </c>
      <c r="B31" s="81" t="s">
        <v>841</v>
      </c>
      <c r="C31" s="234">
        <v>370</v>
      </c>
      <c r="D31" s="85" t="s">
        <v>158</v>
      </c>
      <c r="E31" s="124"/>
      <c r="F31" s="93">
        <v>5</v>
      </c>
      <c r="G31" s="132" t="s">
        <v>93</v>
      </c>
      <c r="H3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31" s="88" t="str">
        <f>IF(Sklop21[[#This Row],[ZAHTEVANA SHEMA KAKOVOSTI]]&lt;&gt;"",Sklop21[[#This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+Sklop21[[#This Row],[cena/enota brez DDV v EUR]]*Sklop21[[#This Row],[Stopnja DDV (%)]]</f>
        <v>0</v>
      </c>
      <c r="R31" s="95">
        <f>+Sklop21[[#This Row],[cena/enota brez DDV v EUR]]+Sklop21[[#This Row],[Davek (EUR)]]</f>
        <v>0</v>
      </c>
      <c r="S31" s="95">
        <f>+Sklop21[[#This Row],[cena/enota brez DDV v EUR]]*Sklop21[[#This Row],[Okvirna količina]]</f>
        <v>0</v>
      </c>
      <c r="T31" s="95">
        <f>+Sklop21[[#This Row],[Končna cena/enoto mere (EUR) z DDV]]*Sklop21[[#This Row],[Okvirna količina]]</f>
        <v>0</v>
      </c>
      <c r="U31" s="106"/>
    </row>
    <row r="32" spans="1:21" s="58" customFormat="1" ht="12">
      <c r="A32" s="87" t="s">
        <v>18</v>
      </c>
      <c r="B32" s="12" t="s">
        <v>825</v>
      </c>
      <c r="C32" s="85">
        <v>1</v>
      </c>
      <c r="D32" s="85" t="s">
        <v>95</v>
      </c>
      <c r="E32" s="124"/>
      <c r="F32" s="93">
        <v>1400</v>
      </c>
      <c r="G32" s="132" t="s">
        <v>95</v>
      </c>
      <c r="H3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1400</v>
      </c>
      <c r="I32" s="88" t="str">
        <f>IF(Sklop21[[#This Row],[ZAHTEVANA SHEMA KAKOVOSTI]]&lt;&gt;"",Sklop21[[#This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+Sklop21[[#This Row],[cena/enota brez DDV v EUR]]*Sklop21[[#This Row],[Stopnja DDV (%)]]</f>
        <v>0</v>
      </c>
      <c r="R32" s="95">
        <f>+Sklop21[[#This Row],[cena/enota brez DDV v EUR]]+Sklop21[[#This Row],[Davek (EUR)]]</f>
        <v>0</v>
      </c>
      <c r="S32" s="95">
        <f>+Sklop21[[#This Row],[cena/enota brez DDV v EUR]]*Sklop21[[#This Row],[Okvirna količina]]</f>
        <v>0</v>
      </c>
      <c r="T32" s="95">
        <f>+Sklop21[[#This Row],[Končna cena/enoto mere (EUR) z DDV]]*Sklop21[[#This Row],[Okvirna količina]]</f>
        <v>0</v>
      </c>
      <c r="U32" s="106"/>
    </row>
    <row r="33" spans="1:22" s="58" customFormat="1" ht="24">
      <c r="A33" s="92" t="s">
        <v>19</v>
      </c>
      <c r="B33" s="83" t="s">
        <v>826</v>
      </c>
      <c r="C33" s="78">
        <v>1</v>
      </c>
      <c r="D33" s="85" t="s">
        <v>95</v>
      </c>
      <c r="E33" s="124"/>
      <c r="F33" s="93">
        <v>1000</v>
      </c>
      <c r="G33" s="132" t="s">
        <v>95</v>
      </c>
      <c r="H3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3" s="93" t="str">
        <f>IF(Sklop21[[#This Row],[ZAHTEVANA SHEMA KAKOVOSTI]]&lt;&gt;"",Sklop21[[#This Row],[Preračunana masa/volumen/kos na enoto kg]],"")</f>
        <v/>
      </c>
      <c r="J33" s="101"/>
      <c r="K33" s="96"/>
      <c r="L33" s="96"/>
      <c r="M33" s="2"/>
      <c r="N33" s="95"/>
      <c r="O33" s="95"/>
      <c r="P33" s="104"/>
      <c r="Q33" s="95">
        <f>+Sklop21[[#This Row],[cena/enota brez DDV v EUR]]*Sklop21[[#This Row],[Stopnja DDV (%)]]</f>
        <v>0</v>
      </c>
      <c r="R33" s="95">
        <f>+Sklop21[[#This Row],[cena/enota brez DDV v EUR]]+Sklop21[[#This Row],[Davek (EUR)]]</f>
        <v>0</v>
      </c>
      <c r="S33" s="95">
        <f>+Sklop21[[#This Row],[cena/enota brez DDV v EUR]]*Sklop21[[#This Row],[Okvirna količina]]</f>
        <v>0</v>
      </c>
      <c r="T33" s="127">
        <f>+Sklop21[[#This Row],[Končna cena/enoto mere (EUR) z DDV]]*Sklop21[[#This Row],[Okvirna količina]]</f>
        <v>0</v>
      </c>
      <c r="U33" s="106"/>
    </row>
    <row r="34" spans="1:22" s="58" customFormat="1" ht="12">
      <c r="A34" s="87" t="s">
        <v>20</v>
      </c>
      <c r="B34" s="83" t="s">
        <v>827</v>
      </c>
      <c r="C34" s="78">
        <v>1</v>
      </c>
      <c r="D34" s="85" t="s">
        <v>95</v>
      </c>
      <c r="E34" s="124"/>
      <c r="F34" s="93">
        <v>1800</v>
      </c>
      <c r="G34" s="132" t="s">
        <v>95</v>
      </c>
      <c r="H3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1800</v>
      </c>
      <c r="I34" s="93" t="str">
        <f>IF(Sklop21[[#This Row],[ZAHTEVANA SHEMA KAKOVOSTI]]&lt;&gt;"",Sklop21[[#This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+Sklop21[[#This Row],[cena/enota brez DDV v EUR]]*Sklop21[[#This Row],[Stopnja DDV (%)]]</f>
        <v>0</v>
      </c>
      <c r="R34" s="95">
        <f>+Sklop21[[#This Row],[cena/enota brez DDV v EUR]]+Sklop21[[#This Row],[Davek (EUR)]]</f>
        <v>0</v>
      </c>
      <c r="S34" s="95">
        <f>+Sklop21[[#This Row],[cena/enota brez DDV v EUR]]*Sklop21[[#This Row],[Okvirna količina]]</f>
        <v>0</v>
      </c>
      <c r="T34" s="127">
        <f>+Sklop21[[#This Row],[Končna cena/enoto mere (EUR) z DDV]]*Sklop21[[#This Row],[Okvirna količina]]</f>
        <v>0</v>
      </c>
      <c r="U34" s="106"/>
    </row>
    <row r="35" spans="1:22" s="58" customFormat="1" ht="12">
      <c r="A35" s="92" t="s">
        <v>21</v>
      </c>
      <c r="B35" s="83" t="s">
        <v>828</v>
      </c>
      <c r="C35" s="78">
        <v>1</v>
      </c>
      <c r="D35" s="85" t="s">
        <v>95</v>
      </c>
      <c r="E35" s="124"/>
      <c r="F35" s="93">
        <v>200</v>
      </c>
      <c r="G35" s="132" t="s">
        <v>95</v>
      </c>
      <c r="H3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5" s="93" t="str">
        <f>IF(Sklop21[[#This Row],[ZAHTEVANA SHEMA KAKOVOSTI]]&lt;&gt;"",Sklop21[[#This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+Sklop21[[#This Row],[cena/enota brez DDV v EUR]]*Sklop21[[#This Row],[Stopnja DDV (%)]]</f>
        <v>0</v>
      </c>
      <c r="R35" s="95">
        <f>+Sklop21[[#This Row],[cena/enota brez DDV v EUR]]+Sklop21[[#This Row],[Davek (EUR)]]</f>
        <v>0</v>
      </c>
      <c r="S35" s="95">
        <f>+Sklop21[[#This Row],[cena/enota brez DDV v EUR]]*Sklop21[[#This Row],[Okvirna količina]]</f>
        <v>0</v>
      </c>
      <c r="T35" s="127">
        <f>+Sklop21[[#This Row],[Končna cena/enoto mere (EUR) z DDV]]*Sklop21[[#This Row],[Okvirna količina]]</f>
        <v>0</v>
      </c>
      <c r="U35" s="106"/>
    </row>
    <row r="36" spans="1:22" s="58" customFormat="1" ht="12">
      <c r="A36" s="87" t="s">
        <v>22</v>
      </c>
      <c r="B36" s="200" t="s">
        <v>829</v>
      </c>
      <c r="C36" s="192">
        <v>1</v>
      </c>
      <c r="D36" s="85" t="s">
        <v>95</v>
      </c>
      <c r="E36" s="124"/>
      <c r="F36" s="148">
        <v>1600</v>
      </c>
      <c r="G36" s="132" t="s">
        <v>95</v>
      </c>
      <c r="H3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1600</v>
      </c>
      <c r="I36" s="148" t="str">
        <f>IF(Sklop21[[#This Row],[ZAHTEVANA SHEMA KAKOVOSTI]]&lt;&gt;"",Sklop21[[#This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+Sklop21[[#This Row],[cena/enota brez DDV v EUR]]*Sklop21[[#This Row],[Stopnja DDV (%)]]</f>
        <v>0</v>
      </c>
      <c r="R36" s="194">
        <f>+Sklop21[[#This Row],[cena/enota brez DDV v EUR]]+Sklop21[[#This Row],[Davek (EUR)]]</f>
        <v>0</v>
      </c>
      <c r="S36" s="194">
        <f>+Sklop21[[#This Row],[cena/enota brez DDV v EUR]]*Sklop21[[#This Row],[Okvirna količina]]</f>
        <v>0</v>
      </c>
      <c r="T36" s="202">
        <f>+Sklop21[[#This Row],[Končna cena/enoto mere (EUR) z DDV]]*Sklop21[[#This Row],[Okvirna količina]]</f>
        <v>0</v>
      </c>
      <c r="U36" s="203"/>
    </row>
    <row r="37" spans="1:22" s="58" customFormat="1" ht="12">
      <c r="A37" s="92" t="s">
        <v>23</v>
      </c>
      <c r="B37" s="200" t="s">
        <v>830</v>
      </c>
      <c r="C37" s="192">
        <v>1</v>
      </c>
      <c r="D37" s="85" t="s">
        <v>95</v>
      </c>
      <c r="E37" s="124"/>
      <c r="F37" s="148">
        <v>400</v>
      </c>
      <c r="G37" s="132" t="s">
        <v>95</v>
      </c>
      <c r="H3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7" s="148" t="str">
        <f>IF(Sklop21[[#This Row],[ZAHTEVANA SHEMA KAKOVOSTI]]&lt;&gt;"",Sklop21[[#This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+Sklop21[[#This Row],[cena/enota brez DDV v EUR]]*Sklop21[[#This Row],[Stopnja DDV (%)]]</f>
        <v>0</v>
      </c>
      <c r="R37" s="194">
        <f>+Sklop21[[#This Row],[cena/enota brez DDV v EUR]]+Sklop21[[#This Row],[Davek (EUR)]]</f>
        <v>0</v>
      </c>
      <c r="S37" s="194">
        <f>+Sklop21[[#This Row],[cena/enota brez DDV v EUR]]*Sklop21[[#This Row],[Okvirna količina]]</f>
        <v>0</v>
      </c>
      <c r="T37" s="202">
        <f>+Sklop21[[#This Row],[Končna cena/enoto mere (EUR) z DDV]]*Sklop21[[#This Row],[Okvirna količina]]</f>
        <v>0</v>
      </c>
      <c r="U37" s="203"/>
    </row>
    <row r="38" spans="1:22" s="58" customFormat="1" ht="12">
      <c r="A38" s="87" t="s">
        <v>24</v>
      </c>
      <c r="B38" s="200" t="s">
        <v>831</v>
      </c>
      <c r="C38" s="192">
        <v>1</v>
      </c>
      <c r="D38" s="85" t="s">
        <v>95</v>
      </c>
      <c r="E38" s="124"/>
      <c r="F38" s="148">
        <v>10</v>
      </c>
      <c r="G38" s="132" t="s">
        <v>95</v>
      </c>
      <c r="H3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148" t="str">
        <f>IF(Sklop21[[#This Row],[ZAHTEVANA SHEMA KAKOVOSTI]]&lt;&gt;"",Sklop21[[#This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+Sklop21[[#This Row],[cena/enota brez DDV v EUR]]*Sklop21[[#This Row],[Stopnja DDV (%)]]</f>
        <v>0</v>
      </c>
      <c r="R38" s="194">
        <f>+Sklop21[[#This Row],[cena/enota brez DDV v EUR]]+Sklop21[[#This Row],[Davek (EUR)]]</f>
        <v>0</v>
      </c>
      <c r="S38" s="194">
        <f>+Sklop21[[#This Row],[cena/enota brez DDV v EUR]]*Sklop21[[#This Row],[Okvirna količina]]</f>
        <v>0</v>
      </c>
      <c r="T38" s="202">
        <f>+Sklop21[[#This Row],[Končna cena/enoto mere (EUR) z DDV]]*Sklop21[[#This Row],[Okvirna količina]]</f>
        <v>0</v>
      </c>
      <c r="U38" s="203"/>
    </row>
    <row r="39" spans="1:22" ht="27" customHeight="1">
      <c r="A39" s="159" t="s">
        <v>182</v>
      </c>
      <c r="B39" s="160"/>
      <c r="C39" s="161"/>
      <c r="D39" s="161"/>
      <c r="E39" s="162"/>
      <c r="F39" s="163"/>
      <c r="G39" s="164"/>
      <c r="H39" s="165">
        <f>SUBTOTAL(109,Sklop21[Preračunana masa/volumen/kos na enoto kg])</f>
        <v>6869.65</v>
      </c>
      <c r="I39" s="165">
        <f>SUBTOTAL(109,Sklop21[Živila iz shem kakovosti (kg)])</f>
        <v>0</v>
      </c>
      <c r="J39" s="163"/>
      <c r="K39" s="166"/>
      <c r="L39" s="166"/>
      <c r="M39" s="167"/>
      <c r="N39" s="168"/>
      <c r="O39" s="168"/>
      <c r="P39" s="168"/>
      <c r="Q39" s="169"/>
      <c r="R39" s="170"/>
      <c r="S39" s="169">
        <f>SUBTOTAL(109,Sklop21[Vrednost za okvirno količino (EUR) brez DDV])</f>
        <v>0</v>
      </c>
      <c r="T39" s="169">
        <f>SUBTOTAL(109,Sklop21[Vrednost za okvirno količino (EUR) z DDV])</f>
        <v>0</v>
      </c>
      <c r="U39" s="171">
        <f>SUBTOTAL(103,Sklop21[Shema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332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1" t="s">
        <v>237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29"/>
    </row>
    <row r="45" spans="1:22">
      <c r="A45" s="310"/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topLeftCell="A13" zoomScaleNormal="100" zoomScaleSheetLayoutView="100" workbookViewId="0">
      <selection activeCell="AB32" sqref="AB31:AB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pred_rekapitulacija'!A35</f>
        <v>22.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pred_rekapitulacija'!B35</f>
        <v>ČAJI – VERIGE IN OSTALO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1385</v>
      </c>
      <c r="C16" s="85" t="s">
        <v>268</v>
      </c>
      <c r="D16" s="85" t="s">
        <v>158</v>
      </c>
      <c r="E16" s="124"/>
      <c r="F16" s="93">
        <v>40</v>
      </c>
      <c r="G16" s="132" t="s">
        <v>0</v>
      </c>
      <c r="H16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8" t="str">
        <f>IF(Sklop22[[#This Row],[ZAHTEVANA SHEMA KAKOVOSTI]]&lt;&gt;"",Sklop22[[#This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+Sklop22[[#This Row],[cena/enota brez DDV v EUR]]*Sklop22[[#This Row],[Stopnja DDV (%)]]</f>
        <v>0</v>
      </c>
      <c r="R16" s="91">
        <f>+Sklop22[[#This Row],[cena/enota brez DDV v EUR]]+Sklop22[[#This Row],[Davek (EUR)]]</f>
        <v>0</v>
      </c>
      <c r="S16" s="91">
        <f>+Sklop22[[#This Row],[cena/enota brez DDV v EUR]]*Sklop22[[#This Row],[Okvirna količina]]</f>
        <v>0</v>
      </c>
      <c r="T16" s="91">
        <f>+Sklop22[[#This Row],[Končna cena/enoto mere (EUR) z DDV]]*Sklop22[[#This Row],[Okvirna količina]]</f>
        <v>0</v>
      </c>
      <c r="U16" s="231"/>
    </row>
    <row r="17" spans="1:21" s="58" customFormat="1" ht="12">
      <c r="A17" s="92" t="s">
        <v>3</v>
      </c>
      <c r="B17" s="11" t="s">
        <v>1386</v>
      </c>
      <c r="C17" s="85" t="s">
        <v>268</v>
      </c>
      <c r="D17" s="85" t="s">
        <v>158</v>
      </c>
      <c r="E17" s="124"/>
      <c r="F17" s="93">
        <v>70</v>
      </c>
      <c r="G17" s="132" t="s">
        <v>0</v>
      </c>
      <c r="H17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7" s="88" t="str">
        <f>IF(Sklop22[[#This Row],[ZAHTEVANA SHEMA KAKOVOSTI]]&lt;&gt;"",Sklop22[[#This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+Sklop22[[#This Row],[cena/enota brez DDV v EUR]]*Sklop22[[#This Row],[Stopnja DDV (%)]]</f>
        <v>0</v>
      </c>
      <c r="R17" s="95">
        <f>+Sklop22[[#This Row],[cena/enota brez DDV v EUR]]+Sklop22[[#This Row],[Davek (EUR)]]</f>
        <v>0</v>
      </c>
      <c r="S17" s="95">
        <f>+Sklop22[[#This Row],[cena/enota brez DDV v EUR]]*Sklop22[[#This Row],[Okvirna količina]]</f>
        <v>0</v>
      </c>
      <c r="T17" s="95">
        <f>+Sklop22[[#This Row],[Končna cena/enoto mere (EUR) z DDV]]*Sklop22[[#This Row],[Okvirna količina]]</f>
        <v>0</v>
      </c>
      <c r="U17" s="231"/>
    </row>
    <row r="18" spans="1:21" s="58" customFormat="1" ht="24">
      <c r="A18" s="87" t="s">
        <v>4</v>
      </c>
      <c r="B18" s="200" t="s">
        <v>1387</v>
      </c>
      <c r="C18" s="192" t="s">
        <v>268</v>
      </c>
      <c r="D18" s="85" t="s">
        <v>158</v>
      </c>
      <c r="E18" s="124"/>
      <c r="F18" s="148">
        <v>90</v>
      </c>
      <c r="G18" s="204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8" s="148" t="str">
        <f>IF(Sklop22[[#This Row],[ZAHTEVANA SHEMA KAKOVOSTI]]&lt;&gt;"",Sklop22[[#This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+Sklop22[[#This Row],[cena/enota brez DDV v EUR]]*Sklop22[[#This Row],[Stopnja DDV (%)]]</f>
        <v>0</v>
      </c>
      <c r="R18" s="194">
        <f>+Sklop22[[#This Row],[cena/enota brez DDV v EUR]]+Sklop22[[#This Row],[Davek (EUR)]]</f>
        <v>0</v>
      </c>
      <c r="S18" s="194">
        <f>+Sklop22[[#This Row],[cena/enota brez DDV v EUR]]*Sklop22[[#This Row],[Okvirna količina]]</f>
        <v>0</v>
      </c>
      <c r="T18" s="194">
        <f>+Sklop22[[#This Row],[Končna cena/enoto mere (EUR) z DDV]]*Sklop22[[#This Row],[Okvirna količina]]</f>
        <v>0</v>
      </c>
      <c r="U18" s="231"/>
    </row>
    <row r="19" spans="1:21" s="58" customFormat="1" ht="12">
      <c r="A19" s="92" t="s">
        <v>5</v>
      </c>
      <c r="B19" s="200" t="s">
        <v>1388</v>
      </c>
      <c r="C19" s="192" t="s">
        <v>268</v>
      </c>
      <c r="D19" s="85" t="s">
        <v>158</v>
      </c>
      <c r="E19" s="124"/>
      <c r="F19" s="148">
        <v>40</v>
      </c>
      <c r="G19" s="204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148" t="str">
        <f>IF(Sklop22[[#This Row],[ZAHTEVANA SHEMA KAKOVOSTI]]&lt;&gt;"",Sklop22[[#This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+Sklop22[[#This Row],[cena/enota brez DDV v EUR]]*Sklop22[[#This Row],[Stopnja DDV (%)]]</f>
        <v>0</v>
      </c>
      <c r="R19" s="194">
        <f>+Sklop22[[#This Row],[cena/enota brez DDV v EUR]]+Sklop22[[#This Row],[Davek (EUR)]]</f>
        <v>0</v>
      </c>
      <c r="S19" s="194">
        <f>+Sklop22[[#This Row],[cena/enota brez DDV v EUR]]*Sklop22[[#This Row],[Okvirna količina]]</f>
        <v>0</v>
      </c>
      <c r="T19" s="194">
        <f>+Sklop22[[#This Row],[Končna cena/enoto mere (EUR) z DDV]]*Sklop22[[#This Row],[Okvirna količina]]</f>
        <v>0</v>
      </c>
      <c r="U19" s="231"/>
    </row>
    <row r="20" spans="1:21" s="58" customFormat="1" ht="12">
      <c r="A20" s="87" t="s">
        <v>6</v>
      </c>
      <c r="B20" s="200" t="s">
        <v>1389</v>
      </c>
      <c r="C20" s="192" t="s">
        <v>268</v>
      </c>
      <c r="D20" s="85" t="s">
        <v>158</v>
      </c>
      <c r="E20" s="124"/>
      <c r="F20" s="148">
        <v>10</v>
      </c>
      <c r="G20" s="204" t="s">
        <v>0</v>
      </c>
      <c r="H20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148" t="str">
        <f>IF(Sklop22[[#This Row],[ZAHTEVANA SHEMA KAKOVOSTI]]&lt;&gt;"",Sklop22[[#This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+Sklop22[[#This Row],[cena/enota brez DDV v EUR]]*Sklop22[[#This Row],[Stopnja DDV (%)]]</f>
        <v>0</v>
      </c>
      <c r="R20" s="194">
        <f>+Sklop22[[#This Row],[cena/enota brez DDV v EUR]]+Sklop22[[#This Row],[Davek (EUR)]]</f>
        <v>0</v>
      </c>
      <c r="S20" s="194">
        <f>+Sklop22[[#This Row],[cena/enota brez DDV v EUR]]*Sklop22[[#This Row],[Okvirna količina]]</f>
        <v>0</v>
      </c>
      <c r="T20" s="194">
        <f>+Sklop22[[#This Row],[Končna cena/enoto mere (EUR) z DDV]]*Sklop22[[#This Row],[Okvirna količina]]</f>
        <v>0</v>
      </c>
      <c r="U20" s="231"/>
    </row>
    <row r="21" spans="1:21" s="58" customFormat="1" ht="36">
      <c r="A21" s="92" t="s">
        <v>7</v>
      </c>
      <c r="B21" s="200" t="s">
        <v>1390</v>
      </c>
      <c r="C21" s="192">
        <v>500</v>
      </c>
      <c r="D21" s="85" t="s">
        <v>158</v>
      </c>
      <c r="E21" s="124"/>
      <c r="F21" s="148">
        <v>20</v>
      </c>
      <c r="G21" s="204" t="s">
        <v>0</v>
      </c>
      <c r="H21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148" t="str">
        <f>IF(Sklop22[[#This Row],[ZAHTEVANA SHEMA KAKOVOSTI]]&lt;&gt;"",Sklop22[[#This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+Sklop22[[#This Row],[cena/enota brez DDV v EUR]]*Sklop22[[#This Row],[Stopnja DDV (%)]]</f>
        <v>0</v>
      </c>
      <c r="R21" s="194">
        <f>+Sklop22[[#This Row],[cena/enota brez DDV v EUR]]+Sklop22[[#This Row],[Davek (EUR)]]</f>
        <v>0</v>
      </c>
      <c r="S21" s="194">
        <f>+Sklop22[[#This Row],[cena/enota brez DDV v EUR]]*Sklop22[[#This Row],[Okvirna količina]]</f>
        <v>0</v>
      </c>
      <c r="T21" s="194">
        <f>+Sklop22[[#This Row],[Končna cena/enoto mere (EUR) z DDV]]*Sklop22[[#This Row],[Okvirna količina]]</f>
        <v>0</v>
      </c>
      <c r="U21" s="231"/>
    </row>
    <row r="22" spans="1:21" s="58" customFormat="1" ht="36">
      <c r="A22" s="87" t="s">
        <v>8</v>
      </c>
      <c r="B22" s="200" t="s">
        <v>1391</v>
      </c>
      <c r="C22" s="192">
        <v>500</v>
      </c>
      <c r="D22" s="85" t="s">
        <v>158</v>
      </c>
      <c r="E22" s="124"/>
      <c r="F22" s="148">
        <v>20</v>
      </c>
      <c r="G22" s="204" t="s">
        <v>0</v>
      </c>
      <c r="H22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148" t="str">
        <f>IF(Sklop22[[#This Row],[ZAHTEVANA SHEMA KAKOVOSTI]]&lt;&gt;"",Sklop22[[#This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+Sklop22[[#This Row],[cena/enota brez DDV v EUR]]*Sklop22[[#This Row],[Stopnja DDV (%)]]</f>
        <v>0</v>
      </c>
      <c r="R22" s="194">
        <f>+Sklop22[[#This Row],[cena/enota brez DDV v EUR]]+Sklop22[[#This Row],[Davek (EUR)]]</f>
        <v>0</v>
      </c>
      <c r="S22" s="194">
        <f>+Sklop22[[#This Row],[cena/enota brez DDV v EUR]]*Sklop22[[#This Row],[Okvirna količina]]</f>
        <v>0</v>
      </c>
      <c r="T22" s="194">
        <f>+Sklop22[[#This Row],[Končna cena/enoto mere (EUR) z DDV]]*Sklop22[[#This Row],[Okvirna količina]]</f>
        <v>0</v>
      </c>
      <c r="U22" s="231"/>
    </row>
    <row r="23" spans="1:21" s="58" customFormat="1" ht="24">
      <c r="A23" s="92" t="s">
        <v>9</v>
      </c>
      <c r="B23" s="200" t="s">
        <v>1392</v>
      </c>
      <c r="C23" s="192" t="s">
        <v>268</v>
      </c>
      <c r="D23" s="85" t="s">
        <v>158</v>
      </c>
      <c r="E23" s="124"/>
      <c r="F23" s="148">
        <v>60</v>
      </c>
      <c r="G23" s="204" t="s">
        <v>0</v>
      </c>
      <c r="H23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3" s="148" t="str">
        <f>IF(Sklop22[[#This Row],[ZAHTEVANA SHEMA KAKOVOSTI]]&lt;&gt;"",Sklop22[[#This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+Sklop22[[#This Row],[cena/enota brez DDV v EUR]]*Sklop22[[#This Row],[Stopnja DDV (%)]]</f>
        <v>0</v>
      </c>
      <c r="R23" s="194">
        <f>+Sklop22[[#This Row],[cena/enota brez DDV v EUR]]+Sklop22[[#This Row],[Davek (EUR)]]</f>
        <v>0</v>
      </c>
      <c r="S23" s="194">
        <f>+Sklop22[[#This Row],[cena/enota brez DDV v EUR]]*Sklop22[[#This Row],[Okvirna količina]]</f>
        <v>0</v>
      </c>
      <c r="T23" s="194">
        <f>+Sklop22[[#This Row],[Končna cena/enoto mere (EUR) z DDV]]*Sklop22[[#This Row],[Okvirna količina]]</f>
        <v>0</v>
      </c>
      <c r="U23" s="231"/>
    </row>
    <row r="24" spans="1:21" s="58" customFormat="1" ht="36">
      <c r="A24" s="87" t="s">
        <v>10</v>
      </c>
      <c r="B24" s="200" t="s">
        <v>1393</v>
      </c>
      <c r="C24" s="192">
        <v>500</v>
      </c>
      <c r="D24" s="85" t="s">
        <v>158</v>
      </c>
      <c r="E24" s="124"/>
      <c r="F24" s="148">
        <v>200</v>
      </c>
      <c r="G24" s="204" t="s">
        <v>0</v>
      </c>
      <c r="H24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148" t="str">
        <f>IF(Sklop22[[#This Row],[ZAHTEVANA SHEMA KAKOVOSTI]]&lt;&gt;"",Sklop22[[#This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+Sklop22[[#This Row],[cena/enota brez DDV v EUR]]*Sklop22[[#This Row],[Stopnja DDV (%)]]</f>
        <v>0</v>
      </c>
      <c r="R24" s="194">
        <f>+Sklop22[[#This Row],[cena/enota brez DDV v EUR]]+Sklop22[[#This Row],[Davek (EUR)]]</f>
        <v>0</v>
      </c>
      <c r="S24" s="194">
        <f>+Sklop22[[#This Row],[cena/enota brez DDV v EUR]]*Sklop22[[#This Row],[Okvirna količina]]</f>
        <v>0</v>
      </c>
      <c r="T24" s="194">
        <f>+Sklop22[[#This Row],[Končna cena/enoto mere (EUR) z DDV]]*Sklop22[[#This Row],[Okvirna količina]]</f>
        <v>0</v>
      </c>
      <c r="U24" s="231"/>
    </row>
    <row r="25" spans="1:21" s="58" customFormat="1" ht="12">
      <c r="A25" s="92" t="s">
        <v>11</v>
      </c>
      <c r="B25" s="200" t="s">
        <v>1394</v>
      </c>
      <c r="C25" s="192" t="s">
        <v>268</v>
      </c>
      <c r="D25" s="85" t="s">
        <v>158</v>
      </c>
      <c r="E25" s="124"/>
      <c r="F25" s="148">
        <v>20</v>
      </c>
      <c r="G25" s="204" t="s">
        <v>0</v>
      </c>
      <c r="H25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148" t="str">
        <f>IF(Sklop22[[#This Row],[ZAHTEVANA SHEMA KAKOVOSTI]]&lt;&gt;"",Sklop22[[#This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+Sklop22[[#This Row],[cena/enota brez DDV v EUR]]*Sklop22[[#This Row],[Stopnja DDV (%)]]</f>
        <v>0</v>
      </c>
      <c r="R25" s="194">
        <f>+Sklop22[[#This Row],[cena/enota brez DDV v EUR]]+Sklop22[[#This Row],[Davek (EUR)]]</f>
        <v>0</v>
      </c>
      <c r="S25" s="194">
        <f>+Sklop22[[#This Row],[cena/enota brez DDV v EUR]]*Sklop22[[#This Row],[Okvirna količina]]</f>
        <v>0</v>
      </c>
      <c r="T25" s="194">
        <f>+Sklop22[[#This Row],[Končna cena/enoto mere (EUR) z DDV]]*Sklop22[[#This Row],[Okvirna količina]]</f>
        <v>0</v>
      </c>
      <c r="U25" s="231"/>
    </row>
    <row r="26" spans="1:21" s="58" customFormat="1" ht="12">
      <c r="A26" s="87" t="s">
        <v>12</v>
      </c>
      <c r="B26" s="200" t="s">
        <v>843</v>
      </c>
      <c r="C26" s="192">
        <v>44</v>
      </c>
      <c r="D26" s="85" t="s">
        <v>158</v>
      </c>
      <c r="E26" s="124"/>
      <c r="F26" s="148">
        <v>10</v>
      </c>
      <c r="G26" s="204" t="s">
        <v>93</v>
      </c>
      <c r="H2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0.43999999999999995</v>
      </c>
      <c r="I26" s="148" t="str">
        <f>IF(Sklop22[[#This Row],[ZAHTEVANA SHEMA KAKOVOSTI]]&lt;&gt;"",Sklop22[[#This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+Sklop22[[#This Row],[cena/enota brez DDV v EUR]]*Sklop22[[#This Row],[Stopnja DDV (%)]]</f>
        <v>0</v>
      </c>
      <c r="R26" s="194">
        <f>+Sklop22[[#This Row],[cena/enota brez DDV v EUR]]+Sklop22[[#This Row],[Davek (EUR)]]</f>
        <v>0</v>
      </c>
      <c r="S26" s="194">
        <f>+Sklop22[[#This Row],[cena/enota brez DDV v EUR]]*Sklop22[[#This Row],[Okvirna količina]]</f>
        <v>0</v>
      </c>
      <c r="T26" s="194">
        <f>+Sklop22[[#This Row],[Končna cena/enoto mere (EUR) z DDV]]*Sklop22[[#This Row],[Okvirna količina]]</f>
        <v>0</v>
      </c>
      <c r="U26" s="231"/>
    </row>
    <row r="27" spans="1:21" s="58" customFormat="1" ht="12">
      <c r="A27" s="92" t="s">
        <v>13</v>
      </c>
      <c r="B27" s="200" t="s">
        <v>844</v>
      </c>
      <c r="C27" s="192">
        <v>50</v>
      </c>
      <c r="D27" s="85" t="s">
        <v>158</v>
      </c>
      <c r="E27" s="124"/>
      <c r="F27" s="148">
        <v>10</v>
      </c>
      <c r="G27" s="204" t="s">
        <v>93</v>
      </c>
      <c r="H2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7" s="148" t="str">
        <f>IF(Sklop22[[#This Row],[ZAHTEVANA SHEMA KAKOVOSTI]]&lt;&gt;"",Sklop22[[#This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+Sklop22[[#This Row],[cena/enota brez DDV v EUR]]*Sklop22[[#This Row],[Stopnja DDV (%)]]</f>
        <v>0</v>
      </c>
      <c r="R27" s="194">
        <f>+Sklop22[[#This Row],[cena/enota brez DDV v EUR]]+Sklop22[[#This Row],[Davek (EUR)]]</f>
        <v>0</v>
      </c>
      <c r="S27" s="194">
        <f>+Sklop22[[#This Row],[cena/enota brez DDV v EUR]]*Sklop22[[#This Row],[Okvirna količina]]</f>
        <v>0</v>
      </c>
      <c r="T27" s="194">
        <f>+Sklop22[[#This Row],[Končna cena/enoto mere (EUR) z DDV]]*Sklop22[[#This Row],[Okvirna količina]]</f>
        <v>0</v>
      </c>
      <c r="U27" s="231"/>
    </row>
    <row r="28" spans="1:21" s="58" customFormat="1" ht="12">
      <c r="A28" s="87" t="s">
        <v>14</v>
      </c>
      <c r="B28" s="200" t="s">
        <v>845</v>
      </c>
      <c r="C28" s="192">
        <v>50</v>
      </c>
      <c r="D28" s="85" t="s">
        <v>158</v>
      </c>
      <c r="E28" s="124"/>
      <c r="F28" s="148">
        <v>10</v>
      </c>
      <c r="G28" s="204" t="s">
        <v>93</v>
      </c>
      <c r="H2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8" s="148" t="str">
        <f>IF(Sklop22[[#This Row],[ZAHTEVANA SHEMA KAKOVOSTI]]&lt;&gt;"",Sklop22[[#This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+Sklop22[[#This Row],[cena/enota brez DDV v EUR]]*Sklop22[[#This Row],[Stopnja DDV (%)]]</f>
        <v>0</v>
      </c>
      <c r="R28" s="194">
        <f>+Sklop22[[#This Row],[cena/enota brez DDV v EUR]]+Sklop22[[#This Row],[Davek (EUR)]]</f>
        <v>0</v>
      </c>
      <c r="S28" s="194">
        <f>+Sklop22[[#This Row],[cena/enota brez DDV v EUR]]*Sklop22[[#This Row],[Okvirna količina]]</f>
        <v>0</v>
      </c>
      <c r="T28" s="194">
        <f>+Sklop22[[#This Row],[Končna cena/enoto mere (EUR) z DDV]]*Sklop22[[#This Row],[Okvirna količina]]</f>
        <v>0</v>
      </c>
      <c r="U28" s="231"/>
    </row>
    <row r="29" spans="1:21" s="58" customFormat="1" ht="12">
      <c r="A29" s="92" t="s">
        <v>15</v>
      </c>
      <c r="B29" s="200" t="s">
        <v>846</v>
      </c>
      <c r="C29" s="192">
        <v>30</v>
      </c>
      <c r="D29" s="85" t="s">
        <v>158</v>
      </c>
      <c r="E29" s="124"/>
      <c r="F29" s="148">
        <v>10</v>
      </c>
      <c r="G29" s="204" t="s">
        <v>93</v>
      </c>
      <c r="H2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29" s="148" t="str">
        <f>IF(Sklop22[[#This Row],[ZAHTEVANA SHEMA KAKOVOSTI]]&lt;&gt;"",Sklop22[[#This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+Sklop22[[#This Row],[cena/enota brez DDV v EUR]]*Sklop22[[#This Row],[Stopnja DDV (%)]]</f>
        <v>0</v>
      </c>
      <c r="R29" s="194">
        <f>+Sklop22[[#This Row],[cena/enota brez DDV v EUR]]+Sklop22[[#This Row],[Davek (EUR)]]</f>
        <v>0</v>
      </c>
      <c r="S29" s="194">
        <f>+Sklop22[[#This Row],[cena/enota brez DDV v EUR]]*Sklop22[[#This Row],[Okvirna količina]]</f>
        <v>0</v>
      </c>
      <c r="T29" s="194">
        <f>+Sklop22[[#This Row],[Končna cena/enoto mere (EUR) z DDV]]*Sklop22[[#This Row],[Okvirna količina]]</f>
        <v>0</v>
      </c>
      <c r="U29" s="231"/>
    </row>
    <row r="30" spans="1:21" s="58" customFormat="1" ht="12">
      <c r="A30" s="87" t="s">
        <v>16</v>
      </c>
      <c r="B30" s="200" t="s">
        <v>847</v>
      </c>
      <c r="C30" s="192">
        <v>50</v>
      </c>
      <c r="D30" s="85" t="s">
        <v>158</v>
      </c>
      <c r="E30" s="124"/>
      <c r="F30" s="148">
        <v>10</v>
      </c>
      <c r="G30" s="204" t="s">
        <v>93</v>
      </c>
      <c r="H30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30" s="148" t="str">
        <f>IF(Sklop22[[#This Row],[ZAHTEVANA SHEMA KAKOVOSTI]]&lt;&gt;"",Sklop22[[#This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+Sklop22[[#This Row],[cena/enota brez DDV v EUR]]*Sklop22[[#This Row],[Stopnja DDV (%)]]</f>
        <v>0</v>
      </c>
      <c r="R30" s="194">
        <f>+Sklop22[[#This Row],[cena/enota brez DDV v EUR]]+Sklop22[[#This Row],[Davek (EUR)]]</f>
        <v>0</v>
      </c>
      <c r="S30" s="194">
        <f>+Sklop22[[#This Row],[cena/enota brez DDV v EUR]]*Sklop22[[#This Row],[Okvirna količina]]</f>
        <v>0</v>
      </c>
      <c r="T30" s="194">
        <f>+Sklop22[[#This Row],[Končna cena/enoto mere (EUR) z DDV]]*Sklop22[[#This Row],[Okvirna količina]]</f>
        <v>0</v>
      </c>
      <c r="U30" s="231"/>
    </row>
    <row r="31" spans="1:21" s="58" customFormat="1" ht="12">
      <c r="A31" s="92" t="s">
        <v>17</v>
      </c>
      <c r="B31" s="200" t="s">
        <v>848</v>
      </c>
      <c r="C31" s="192" t="s">
        <v>842</v>
      </c>
      <c r="D31" s="85" t="s">
        <v>158</v>
      </c>
      <c r="E31" s="124"/>
      <c r="F31" s="148">
        <v>1</v>
      </c>
      <c r="G31" s="204" t="s">
        <v>0</v>
      </c>
      <c r="H31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1" s="148" t="str">
        <f>IF(Sklop22[[#This Row],[ZAHTEVANA SHEMA KAKOVOSTI]]&lt;&gt;"",Sklop22[[#This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+Sklop22[[#This Row],[cena/enota brez DDV v EUR]]*Sklop22[[#This Row],[Stopnja DDV (%)]]</f>
        <v>0</v>
      </c>
      <c r="R31" s="194">
        <f>+Sklop22[[#This Row],[cena/enota brez DDV v EUR]]+Sklop22[[#This Row],[Davek (EUR)]]</f>
        <v>0</v>
      </c>
      <c r="S31" s="194">
        <f>+Sklop22[[#This Row],[cena/enota brez DDV v EUR]]*Sklop22[[#This Row],[Okvirna količina]]</f>
        <v>0</v>
      </c>
      <c r="T31" s="194">
        <f>+Sklop22[[#This Row],[Končna cena/enoto mere (EUR) z DDV]]*Sklop22[[#This Row],[Okvirna količina]]</f>
        <v>0</v>
      </c>
      <c r="U31" s="231"/>
    </row>
    <row r="32" spans="1:21" s="58" customFormat="1" ht="12">
      <c r="A32" s="87" t="s">
        <v>18</v>
      </c>
      <c r="B32" s="200" t="s">
        <v>849</v>
      </c>
      <c r="C32" s="192">
        <v>30</v>
      </c>
      <c r="D32" s="85" t="s">
        <v>158</v>
      </c>
      <c r="E32" s="124"/>
      <c r="F32" s="148">
        <v>10</v>
      </c>
      <c r="G32" s="204" t="s">
        <v>93</v>
      </c>
      <c r="H32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32" s="148" t="str">
        <f>IF(Sklop22[[#This Row],[ZAHTEVANA SHEMA KAKOVOSTI]]&lt;&gt;"",Sklop22[[#This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+Sklop22[[#This Row],[cena/enota brez DDV v EUR]]*Sklop22[[#This Row],[Stopnja DDV (%)]]</f>
        <v>0</v>
      </c>
      <c r="R32" s="194">
        <f>+Sklop22[[#This Row],[cena/enota brez DDV v EUR]]+Sklop22[[#This Row],[Davek (EUR)]]</f>
        <v>0</v>
      </c>
      <c r="S32" s="194">
        <f>+Sklop22[[#This Row],[cena/enota brez DDV v EUR]]*Sklop22[[#This Row],[Okvirna količina]]</f>
        <v>0</v>
      </c>
      <c r="T32" s="194">
        <f>+Sklop22[[#This Row],[Končna cena/enoto mere (EUR) z DDV]]*Sklop22[[#This Row],[Okvirna količina]]</f>
        <v>0</v>
      </c>
      <c r="U32" s="231"/>
    </row>
    <row r="33" spans="1:22" s="58" customFormat="1" ht="24">
      <c r="A33" s="92" t="s">
        <v>19</v>
      </c>
      <c r="B33" s="200" t="s">
        <v>850</v>
      </c>
      <c r="C33" s="192" t="s">
        <v>490</v>
      </c>
      <c r="D33" s="85" t="s">
        <v>158</v>
      </c>
      <c r="E33" s="124"/>
      <c r="F33" s="148">
        <v>1</v>
      </c>
      <c r="G33" s="204" t="s">
        <v>0</v>
      </c>
      <c r="H33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3" s="148" t="str">
        <f>IF(Sklop22[[#This Row],[ZAHTEVANA SHEMA KAKOVOSTI]]&lt;&gt;"",Sklop22[[#This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+Sklop22[[#This Row],[cena/enota brez DDV v EUR]]*Sklop22[[#This Row],[Stopnja DDV (%)]]</f>
        <v>0</v>
      </c>
      <c r="R33" s="194">
        <f>+Sklop22[[#This Row],[cena/enota brez DDV v EUR]]+Sklop22[[#This Row],[Davek (EUR)]]</f>
        <v>0</v>
      </c>
      <c r="S33" s="194">
        <f>+Sklop22[[#This Row],[cena/enota brez DDV v EUR]]*Sklop22[[#This Row],[Okvirna količina]]</f>
        <v>0</v>
      </c>
      <c r="T33" s="194">
        <f>+Sklop22[[#This Row],[Končna cena/enoto mere (EUR) z DDV]]*Sklop22[[#This Row],[Okvirna količina]]</f>
        <v>0</v>
      </c>
      <c r="U33" s="231"/>
    </row>
    <row r="34" spans="1:22" s="58" customFormat="1" ht="12">
      <c r="A34" s="87" t="s">
        <v>20</v>
      </c>
      <c r="B34" s="200" t="s">
        <v>851</v>
      </c>
      <c r="C34" s="192">
        <v>1</v>
      </c>
      <c r="D34" s="85" t="s">
        <v>0</v>
      </c>
      <c r="E34" s="124"/>
      <c r="F34" s="148">
        <v>30</v>
      </c>
      <c r="G34" s="204" t="s">
        <v>0</v>
      </c>
      <c r="H34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4" s="148" t="str">
        <f>IF(Sklop22[[#This Row],[ZAHTEVANA SHEMA KAKOVOSTI]]&lt;&gt;"",Sklop22[[#This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+Sklop22[[#This Row],[cena/enota brez DDV v EUR]]*Sklop22[[#This Row],[Stopnja DDV (%)]]</f>
        <v>0</v>
      </c>
      <c r="R34" s="194">
        <f>+Sklop22[[#This Row],[cena/enota brez DDV v EUR]]+Sklop22[[#This Row],[Davek (EUR)]]</f>
        <v>0</v>
      </c>
      <c r="S34" s="194">
        <f>+Sklop22[[#This Row],[cena/enota brez DDV v EUR]]*Sklop22[[#This Row],[Okvirna količina]]</f>
        <v>0</v>
      </c>
      <c r="T34" s="194">
        <f>+Sklop22[[#This Row],[Končna cena/enoto mere (EUR) z DDV]]*Sklop22[[#This Row],[Okvirna količina]]</f>
        <v>0</v>
      </c>
      <c r="U34" s="232"/>
    </row>
    <row r="35" spans="1:22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SUBTOTAL(109,Sklop22[Preračunana masa/volumen/kos na enoto kg])</f>
        <v>484.54</v>
      </c>
      <c r="I35" s="165">
        <f>SUBTOTAL(109,Sklop22[Živila iz shem kakovosti (kg)])</f>
        <v>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SUBTOTAL(109,Sklop22[Vrednost za okvirno količino (EUR) brez DDV])</f>
        <v>0</v>
      </c>
      <c r="T35" s="169">
        <f>SUBTOTAL(109,Sklop22[Vrednost za okvirno količino (EUR) z DDV])</f>
        <v>0</v>
      </c>
      <c r="U35" s="171">
        <f>SUBTOTAL(103,Sklop22[Shema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332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2">
      <c r="A40" s="131" t="s">
        <v>237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29"/>
    </row>
    <row r="41" spans="1:22">
      <c r="A41" s="310" t="s">
        <v>1395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279"/>
      <c r="M41" s="57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88"/>
  <sheetViews>
    <sheetView zoomScaleNormal="100" zoomScaleSheetLayoutView="100" workbookViewId="0">
      <selection activeCell="L26" sqref="L26"/>
    </sheetView>
  </sheetViews>
  <sheetFormatPr defaultColWidth="8.85546875" defaultRowHeight="12.75"/>
  <cols>
    <col min="1" max="1" width="5.1406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pred_rekapitulacija'!A36</f>
        <v>23.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pred_rekapitulacija'!B36</f>
        <v>SPLOŠNO PREHRAMBENO BLAGO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1236</v>
      </c>
      <c r="C16" s="133">
        <v>200</v>
      </c>
      <c r="D16" s="85" t="s">
        <v>159</v>
      </c>
      <c r="E16" s="124"/>
      <c r="F16" s="93">
        <v>50</v>
      </c>
      <c r="G16" s="132" t="s">
        <v>93</v>
      </c>
      <c r="H16" s="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6" s="88" t="str">
        <f>IF(Sklop23[[#This Row],[ZAHTEVANA SHEMA KAKOVOSTI]]&lt;&gt;"",Sklop23[[#This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+Sklop23[[#This Row],[cena/enota brez DDV v EUR]]*Sklop23[[#This Row],[Stopnja DDV (%)]]</f>
        <v>0</v>
      </c>
      <c r="R16" s="91">
        <f>+Sklop23[[#This Row],[cena/enota brez DDV v EUR]]+Sklop23[[#This Row],[Davek (EUR)]]</f>
        <v>0</v>
      </c>
      <c r="S16" s="91">
        <f>+Sklop23[[#This Row],[cena/enota brez DDV v EUR]]*Sklop23[[#This Row],[Okvirna količina]]</f>
        <v>0</v>
      </c>
      <c r="T16" s="91">
        <f>+Sklop23[[#This Row],[Končna cena/enoto mere (EUR) z DDV]]*Sklop23[[#This Row],[Okvirna količina]]</f>
        <v>0</v>
      </c>
      <c r="U16" s="105"/>
    </row>
    <row r="17" spans="1:21" s="58" customFormat="1" ht="12">
      <c r="A17" s="87" t="s">
        <v>3</v>
      </c>
      <c r="B17" s="200" t="s">
        <v>1237</v>
      </c>
      <c r="C17" s="233">
        <v>500</v>
      </c>
      <c r="D17" s="196" t="s">
        <v>159</v>
      </c>
      <c r="E17" s="124"/>
      <c r="F17" s="148">
        <v>700</v>
      </c>
      <c r="G17" s="204" t="s">
        <v>93</v>
      </c>
      <c r="H1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350</v>
      </c>
      <c r="I17" s="148" t="str">
        <f>IF(Sklop23[[#This Row],[ZAHTEVANA SHEMA KAKOVOSTI]]&lt;&gt;"",Sklop23[[#This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+Sklop23[[#This Row],[cena/enota brez DDV v EUR]]*Sklop23[[#This Row],[Stopnja DDV (%)]]</f>
        <v>0</v>
      </c>
      <c r="R17" s="194">
        <f>+Sklop23[[#This Row],[cena/enota brez DDV v EUR]]+Sklop23[[#This Row],[Davek (EUR)]]</f>
        <v>0</v>
      </c>
      <c r="S17" s="194">
        <f>+Sklop23[[#This Row],[cena/enota brez DDV v EUR]]*Sklop23[[#This Row],[Okvirna količina]]</f>
        <v>0</v>
      </c>
      <c r="T17" s="202">
        <f>+Sklop23[[#This Row],[Končna cena/enoto mere (EUR) z DDV]]*Sklop23[[#This Row],[Okvirna količina]]</f>
        <v>0</v>
      </c>
      <c r="U17" s="203"/>
    </row>
    <row r="18" spans="1:21" s="58" customFormat="1" ht="12">
      <c r="A18" s="87" t="s">
        <v>4</v>
      </c>
      <c r="B18" s="200" t="s">
        <v>1237</v>
      </c>
      <c r="C18" s="242">
        <v>1.5</v>
      </c>
      <c r="D18" s="196" t="s">
        <v>95</v>
      </c>
      <c r="E18" s="124"/>
      <c r="F18" s="148">
        <v>200</v>
      </c>
      <c r="G18" s="204" t="s">
        <v>93</v>
      </c>
      <c r="H1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8" s="148" t="str">
        <f>IF(Sklop23[[#This Row],[ZAHTEVANA SHEMA KAKOVOSTI]]&lt;&gt;"",Sklop23[[#This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+Sklop23[[#This Row],[cena/enota brez DDV v EUR]]*Sklop23[[#This Row],[Stopnja DDV (%)]]</f>
        <v>0</v>
      </c>
      <c r="R18" s="194">
        <f>+Sklop23[[#This Row],[cena/enota brez DDV v EUR]]+Sklop23[[#This Row],[Davek (EUR)]]</f>
        <v>0</v>
      </c>
      <c r="S18" s="194">
        <f>+Sklop23[[#This Row],[cena/enota brez DDV v EUR]]*Sklop23[[#This Row],[Okvirna količina]]</f>
        <v>0</v>
      </c>
      <c r="T18" s="202">
        <f>+Sklop23[[#This Row],[Končna cena/enoto mere (EUR) z DDV]]*Sklop23[[#This Row],[Okvirna količina]]</f>
        <v>0</v>
      </c>
      <c r="U18" s="203"/>
    </row>
    <row r="19" spans="1:21" s="58" customFormat="1" ht="12">
      <c r="A19" s="87" t="s">
        <v>5</v>
      </c>
      <c r="B19" s="200" t="s">
        <v>1238</v>
      </c>
      <c r="C19" s="242">
        <v>1.5</v>
      </c>
      <c r="D19" s="196" t="s">
        <v>95</v>
      </c>
      <c r="E19" s="124"/>
      <c r="F19" s="148">
        <v>20</v>
      </c>
      <c r="G19" s="204" t="s">
        <v>93</v>
      </c>
      <c r="H1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9" s="148" t="str">
        <f>IF(Sklop23[[#This Row],[ZAHTEVANA SHEMA KAKOVOSTI]]&lt;&gt;"",Sklop23[[#This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+Sklop23[[#This Row],[cena/enota brez DDV v EUR]]*Sklop23[[#This Row],[Stopnja DDV (%)]]</f>
        <v>0</v>
      </c>
      <c r="R19" s="194">
        <f>+Sklop23[[#This Row],[cena/enota brez DDV v EUR]]+Sklop23[[#This Row],[Davek (EUR)]]</f>
        <v>0</v>
      </c>
      <c r="S19" s="194">
        <f>+Sklop23[[#This Row],[cena/enota brez DDV v EUR]]*Sklop23[[#This Row],[Okvirna količina]]</f>
        <v>0</v>
      </c>
      <c r="T19" s="202">
        <f>+Sklop23[[#This Row],[Končna cena/enoto mere (EUR) z DDV]]*Sklop23[[#This Row],[Okvirna količina]]</f>
        <v>0</v>
      </c>
      <c r="U19" s="203"/>
    </row>
    <row r="20" spans="1:21" s="58" customFormat="1" ht="36">
      <c r="A20" s="87" t="s">
        <v>6</v>
      </c>
      <c r="B20" s="200" t="s">
        <v>1409</v>
      </c>
      <c r="C20" s="233">
        <v>1</v>
      </c>
      <c r="D20" s="196" t="s">
        <v>0</v>
      </c>
      <c r="E20" s="124"/>
      <c r="F20" s="148">
        <v>120</v>
      </c>
      <c r="G20" s="204" t="s">
        <v>0</v>
      </c>
      <c r="H2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0" s="148" t="str">
        <f>IF(Sklop23[[#This Row],[ZAHTEVANA SHEMA KAKOVOSTI]]&lt;&gt;"",Sklop23[[#This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+Sklop23[[#This Row],[cena/enota brez DDV v EUR]]*Sklop23[[#This Row],[Stopnja DDV (%)]]</f>
        <v>0</v>
      </c>
      <c r="R20" s="194">
        <f>+Sklop23[[#This Row],[cena/enota brez DDV v EUR]]+Sklop23[[#This Row],[Davek (EUR)]]</f>
        <v>0</v>
      </c>
      <c r="S20" s="194">
        <f>+Sklop23[[#This Row],[cena/enota brez DDV v EUR]]*Sklop23[[#This Row],[Okvirna količina]]</f>
        <v>0</v>
      </c>
      <c r="T20" s="202">
        <f>+Sklop23[[#This Row],[Končna cena/enoto mere (EUR) z DDV]]*Sklop23[[#This Row],[Okvirna količina]]</f>
        <v>0</v>
      </c>
      <c r="U20" s="203"/>
    </row>
    <row r="21" spans="1:21" s="58" customFormat="1" ht="24">
      <c r="A21" s="87" t="s">
        <v>7</v>
      </c>
      <c r="B21" s="200" t="s">
        <v>1239</v>
      </c>
      <c r="C21" s="233">
        <v>250</v>
      </c>
      <c r="D21" s="196" t="s">
        <v>158</v>
      </c>
      <c r="E21" s="124"/>
      <c r="F21" s="148">
        <v>600</v>
      </c>
      <c r="G21" s="204" t="s">
        <v>93</v>
      </c>
      <c r="H2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1" s="148" t="str">
        <f>IF(Sklop23[[#This Row],[ZAHTEVANA SHEMA KAKOVOSTI]]&lt;&gt;"",Sklop23[[#This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+Sklop23[[#This Row],[cena/enota brez DDV v EUR]]*Sklop23[[#This Row],[Stopnja DDV (%)]]</f>
        <v>0</v>
      </c>
      <c r="R21" s="194">
        <f>+Sklop23[[#This Row],[cena/enota brez DDV v EUR]]+Sklop23[[#This Row],[Davek (EUR)]]</f>
        <v>0</v>
      </c>
      <c r="S21" s="194">
        <f>+Sklop23[[#This Row],[cena/enota brez DDV v EUR]]*Sklop23[[#This Row],[Okvirna količina]]</f>
        <v>0</v>
      </c>
      <c r="T21" s="202">
        <f>+Sklop23[[#This Row],[Končna cena/enoto mere (EUR) z DDV]]*Sklop23[[#This Row],[Okvirna količina]]</f>
        <v>0</v>
      </c>
      <c r="U21" s="203"/>
    </row>
    <row r="22" spans="1:21" s="58" customFormat="1" ht="24">
      <c r="A22" s="87" t="s">
        <v>8</v>
      </c>
      <c r="B22" s="200" t="s">
        <v>1240</v>
      </c>
      <c r="C22" s="233">
        <v>1</v>
      </c>
      <c r="D22" s="196" t="s">
        <v>0</v>
      </c>
      <c r="E22" s="124"/>
      <c r="F22" s="148">
        <v>150</v>
      </c>
      <c r="G22" s="204" t="s">
        <v>0</v>
      </c>
      <c r="H2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2" s="148" t="str">
        <f>IF(Sklop23[[#This Row],[ZAHTEVANA SHEMA KAKOVOSTI]]&lt;&gt;"",Sklop23[[#This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+Sklop23[[#This Row],[cena/enota brez DDV v EUR]]*Sklop23[[#This Row],[Stopnja DDV (%)]]</f>
        <v>0</v>
      </c>
      <c r="R22" s="194">
        <f>+Sklop23[[#This Row],[cena/enota brez DDV v EUR]]+Sklop23[[#This Row],[Davek (EUR)]]</f>
        <v>0</v>
      </c>
      <c r="S22" s="194">
        <f>+Sklop23[[#This Row],[cena/enota brez DDV v EUR]]*Sklop23[[#This Row],[Okvirna količina]]</f>
        <v>0</v>
      </c>
      <c r="T22" s="202">
        <f>+Sklop23[[#This Row],[Končna cena/enoto mere (EUR) z DDV]]*Sklop23[[#This Row],[Okvirna količina]]</f>
        <v>0</v>
      </c>
      <c r="U22" s="203"/>
    </row>
    <row r="23" spans="1:21" s="58" customFormat="1" ht="36">
      <c r="A23" s="87" t="s">
        <v>9</v>
      </c>
      <c r="B23" s="200" t="s">
        <v>1241</v>
      </c>
      <c r="C23" s="233">
        <v>800</v>
      </c>
      <c r="D23" s="196" t="s">
        <v>158</v>
      </c>
      <c r="E23" s="124"/>
      <c r="F23" s="148">
        <v>120</v>
      </c>
      <c r="G23" s="204" t="s">
        <v>93</v>
      </c>
      <c r="H2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3" s="148" t="str">
        <f>IF(Sklop23[[#This Row],[ZAHTEVANA SHEMA KAKOVOSTI]]&lt;&gt;"",Sklop23[[#This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+Sklop23[[#This Row],[cena/enota brez DDV v EUR]]*Sklop23[[#This Row],[Stopnja DDV (%)]]</f>
        <v>0</v>
      </c>
      <c r="R23" s="194">
        <f>+Sklop23[[#This Row],[cena/enota brez DDV v EUR]]+Sklop23[[#This Row],[Davek (EUR)]]</f>
        <v>0</v>
      </c>
      <c r="S23" s="194">
        <f>+Sklop23[[#This Row],[cena/enota brez DDV v EUR]]*Sklop23[[#This Row],[Okvirna količina]]</f>
        <v>0</v>
      </c>
      <c r="T23" s="202">
        <f>+Sklop23[[#This Row],[Končna cena/enoto mere (EUR) z DDV]]*Sklop23[[#This Row],[Okvirna količina]]</f>
        <v>0</v>
      </c>
      <c r="U23" s="203"/>
    </row>
    <row r="24" spans="1:21" s="58" customFormat="1" ht="24">
      <c r="A24" s="87" t="s">
        <v>10</v>
      </c>
      <c r="B24" s="200" t="s">
        <v>1242</v>
      </c>
      <c r="C24" s="243" t="s">
        <v>240</v>
      </c>
      <c r="D24" s="196" t="s">
        <v>0</v>
      </c>
      <c r="E24" s="124"/>
      <c r="F24" s="148">
        <v>50</v>
      </c>
      <c r="G24" s="204" t="s">
        <v>0</v>
      </c>
      <c r="H2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148" t="str">
        <f>IF(Sklop23[[#This Row],[ZAHTEVANA SHEMA KAKOVOSTI]]&lt;&gt;"",Sklop23[[#This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+Sklop23[[#This Row],[cena/enota brez DDV v EUR]]*Sklop23[[#This Row],[Stopnja DDV (%)]]</f>
        <v>0</v>
      </c>
      <c r="R24" s="194">
        <f>+Sklop23[[#This Row],[cena/enota brez DDV v EUR]]+Sklop23[[#This Row],[Davek (EUR)]]</f>
        <v>0</v>
      </c>
      <c r="S24" s="194">
        <f>+Sklop23[[#This Row],[cena/enota brez DDV v EUR]]*Sklop23[[#This Row],[Okvirna količina]]</f>
        <v>0</v>
      </c>
      <c r="T24" s="202">
        <f>+Sklop23[[#This Row],[Končna cena/enoto mere (EUR) z DDV]]*Sklop23[[#This Row],[Okvirna količina]]</f>
        <v>0</v>
      </c>
      <c r="U24" s="203"/>
    </row>
    <row r="25" spans="1:21" s="58" customFormat="1" ht="24">
      <c r="A25" s="87" t="s">
        <v>11</v>
      </c>
      <c r="B25" s="200" t="s">
        <v>1243</v>
      </c>
      <c r="C25" s="233">
        <v>500</v>
      </c>
      <c r="D25" s="196" t="s">
        <v>158</v>
      </c>
      <c r="E25" s="124"/>
      <c r="F25" s="148">
        <v>20</v>
      </c>
      <c r="G25" s="204" t="s">
        <v>93</v>
      </c>
      <c r="H2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148" t="str">
        <f>IF(Sklop23[[#This Row],[ZAHTEVANA SHEMA KAKOVOSTI]]&lt;&gt;"",Sklop23[[#This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+Sklop23[[#This Row],[cena/enota brez DDV v EUR]]*Sklop23[[#This Row],[Stopnja DDV (%)]]</f>
        <v>0</v>
      </c>
      <c r="R25" s="194">
        <f>+Sklop23[[#This Row],[cena/enota brez DDV v EUR]]+Sklop23[[#This Row],[Davek (EUR)]]</f>
        <v>0</v>
      </c>
      <c r="S25" s="194">
        <f>+Sklop23[[#This Row],[cena/enota brez DDV v EUR]]*Sklop23[[#This Row],[Okvirna količina]]</f>
        <v>0</v>
      </c>
      <c r="T25" s="202">
        <f>+Sklop23[[#This Row],[Končna cena/enoto mere (EUR) z DDV]]*Sklop23[[#This Row],[Okvirna količina]]</f>
        <v>0</v>
      </c>
      <c r="U25" s="203"/>
    </row>
    <row r="26" spans="1:21" s="58" customFormat="1" ht="36">
      <c r="A26" s="87" t="s">
        <v>12</v>
      </c>
      <c r="B26" s="200" t="s">
        <v>1244</v>
      </c>
      <c r="C26" s="233">
        <v>250</v>
      </c>
      <c r="D26" s="196" t="s">
        <v>158</v>
      </c>
      <c r="E26" s="124"/>
      <c r="F26" s="148">
        <v>200</v>
      </c>
      <c r="G26" s="204" t="s">
        <v>93</v>
      </c>
      <c r="H2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148" t="str">
        <f>IF(Sklop23[[#This Row],[ZAHTEVANA SHEMA KAKOVOSTI]]&lt;&gt;"",Sklop23[[#This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+Sklop23[[#This Row],[cena/enota brez DDV v EUR]]*Sklop23[[#This Row],[Stopnja DDV (%)]]</f>
        <v>0</v>
      </c>
      <c r="R26" s="194">
        <f>+Sklop23[[#This Row],[cena/enota brez DDV v EUR]]+Sklop23[[#This Row],[Davek (EUR)]]</f>
        <v>0</v>
      </c>
      <c r="S26" s="194">
        <f>+Sklop23[[#This Row],[cena/enota brez DDV v EUR]]*Sklop23[[#This Row],[Okvirna količina]]</f>
        <v>0</v>
      </c>
      <c r="T26" s="202">
        <f>+Sklop23[[#This Row],[Končna cena/enoto mere (EUR) z DDV]]*Sklop23[[#This Row],[Okvirna količina]]</f>
        <v>0</v>
      </c>
      <c r="U26" s="203"/>
    </row>
    <row r="27" spans="1:21" s="58" customFormat="1" ht="24">
      <c r="A27" s="87" t="s">
        <v>13</v>
      </c>
      <c r="B27" s="200" t="s">
        <v>1245</v>
      </c>
      <c r="C27" s="233">
        <v>1</v>
      </c>
      <c r="D27" s="196" t="s">
        <v>0</v>
      </c>
      <c r="E27" s="124"/>
      <c r="F27" s="148">
        <v>5</v>
      </c>
      <c r="G27" s="204" t="s">
        <v>0</v>
      </c>
      <c r="H2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7" s="148" t="str">
        <f>IF(Sklop23[[#This Row],[ZAHTEVANA SHEMA KAKOVOSTI]]&lt;&gt;"",Sklop23[[#This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+Sklop23[[#This Row],[cena/enota brez DDV v EUR]]*Sklop23[[#This Row],[Stopnja DDV (%)]]</f>
        <v>0</v>
      </c>
      <c r="R27" s="194">
        <f>+Sklop23[[#This Row],[cena/enota brez DDV v EUR]]+Sklop23[[#This Row],[Davek (EUR)]]</f>
        <v>0</v>
      </c>
      <c r="S27" s="194">
        <f>+Sklop23[[#This Row],[cena/enota brez DDV v EUR]]*Sklop23[[#This Row],[Okvirna količina]]</f>
        <v>0</v>
      </c>
      <c r="T27" s="202">
        <f>+Sklop23[[#This Row],[Končna cena/enoto mere (EUR) z DDV]]*Sklop23[[#This Row],[Okvirna količina]]</f>
        <v>0</v>
      </c>
      <c r="U27" s="203"/>
    </row>
    <row r="28" spans="1:21" s="58" customFormat="1" ht="24">
      <c r="A28" s="87" t="s">
        <v>14</v>
      </c>
      <c r="B28" s="200" t="s">
        <v>1246</v>
      </c>
      <c r="C28" s="233">
        <v>1</v>
      </c>
      <c r="D28" s="196" t="s">
        <v>0</v>
      </c>
      <c r="E28" s="124"/>
      <c r="F28" s="148">
        <v>5</v>
      </c>
      <c r="G28" s="204" t="s">
        <v>0</v>
      </c>
      <c r="H2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8" s="148" t="str">
        <f>IF(Sklop23[[#This Row],[ZAHTEVANA SHEMA KAKOVOSTI]]&lt;&gt;"",Sklop23[[#This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+Sklop23[[#This Row],[cena/enota brez DDV v EUR]]*Sklop23[[#This Row],[Stopnja DDV (%)]]</f>
        <v>0</v>
      </c>
      <c r="R28" s="194">
        <f>+Sklop23[[#This Row],[cena/enota brez DDV v EUR]]+Sklop23[[#This Row],[Davek (EUR)]]</f>
        <v>0</v>
      </c>
      <c r="S28" s="194">
        <f>+Sklop23[[#This Row],[cena/enota brez DDV v EUR]]*Sklop23[[#This Row],[Okvirna količina]]</f>
        <v>0</v>
      </c>
      <c r="T28" s="202">
        <f>+Sklop23[[#This Row],[Končna cena/enoto mere (EUR) z DDV]]*Sklop23[[#This Row],[Okvirna količina]]</f>
        <v>0</v>
      </c>
      <c r="U28" s="203"/>
    </row>
    <row r="29" spans="1:21" s="58" customFormat="1" ht="12">
      <c r="A29" s="87" t="s">
        <v>15</v>
      </c>
      <c r="B29" s="200" t="s">
        <v>1247</v>
      </c>
      <c r="C29" s="233">
        <v>1</v>
      </c>
      <c r="D29" s="196" t="s">
        <v>0</v>
      </c>
      <c r="E29" s="124"/>
      <c r="F29" s="148">
        <v>24</v>
      </c>
      <c r="G29" s="204" t="s">
        <v>0</v>
      </c>
      <c r="H2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29" s="148" t="str">
        <f>IF(Sklop23[[#This Row],[ZAHTEVANA SHEMA KAKOVOSTI]]&lt;&gt;"",Sklop23[[#This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+Sklop23[[#This Row],[cena/enota brez DDV v EUR]]*Sklop23[[#This Row],[Stopnja DDV (%)]]</f>
        <v>0</v>
      </c>
      <c r="R29" s="194">
        <f>+Sklop23[[#This Row],[cena/enota brez DDV v EUR]]+Sklop23[[#This Row],[Davek (EUR)]]</f>
        <v>0</v>
      </c>
      <c r="S29" s="194">
        <f>+Sklop23[[#This Row],[cena/enota brez DDV v EUR]]*Sklop23[[#This Row],[Okvirna količina]]</f>
        <v>0</v>
      </c>
      <c r="T29" s="202">
        <f>+Sklop23[[#This Row],[Končna cena/enoto mere (EUR) z DDV]]*Sklop23[[#This Row],[Okvirna količina]]</f>
        <v>0</v>
      </c>
      <c r="U29" s="203"/>
    </row>
    <row r="30" spans="1:21" s="58" customFormat="1" ht="12">
      <c r="A30" s="87" t="s">
        <v>16</v>
      </c>
      <c r="B30" s="200" t="s">
        <v>1248</v>
      </c>
      <c r="C30" s="233" t="s">
        <v>1222</v>
      </c>
      <c r="D30" s="196" t="s">
        <v>158</v>
      </c>
      <c r="E30" s="124"/>
      <c r="F30" s="148">
        <v>1</v>
      </c>
      <c r="G30" s="204" t="s">
        <v>0</v>
      </c>
      <c r="H3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0" s="148" t="str">
        <f>IF(Sklop23[[#This Row],[ZAHTEVANA SHEMA KAKOVOSTI]]&lt;&gt;"",Sklop23[[#This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+Sklop23[[#This Row],[cena/enota brez DDV v EUR]]*Sklop23[[#This Row],[Stopnja DDV (%)]]</f>
        <v>0</v>
      </c>
      <c r="R30" s="194">
        <f>+Sklop23[[#This Row],[cena/enota brez DDV v EUR]]+Sklop23[[#This Row],[Davek (EUR)]]</f>
        <v>0</v>
      </c>
      <c r="S30" s="194">
        <f>+Sklop23[[#This Row],[cena/enota brez DDV v EUR]]*Sklop23[[#This Row],[Okvirna količina]]</f>
        <v>0</v>
      </c>
      <c r="T30" s="202">
        <f>+Sklop23[[#This Row],[Končna cena/enoto mere (EUR) z DDV]]*Sklop23[[#This Row],[Okvirna količina]]</f>
        <v>0</v>
      </c>
      <c r="U30" s="203"/>
    </row>
    <row r="31" spans="1:21" s="58" customFormat="1" ht="12">
      <c r="A31" s="87" t="s">
        <v>17</v>
      </c>
      <c r="B31" s="200" t="s">
        <v>1249</v>
      </c>
      <c r="C31" s="233">
        <v>1</v>
      </c>
      <c r="D31" s="196" t="s">
        <v>95</v>
      </c>
      <c r="E31" s="124"/>
      <c r="F31" s="148">
        <v>5</v>
      </c>
      <c r="G31" s="204" t="s">
        <v>95</v>
      </c>
      <c r="H3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1" s="148" t="str">
        <f>IF(Sklop23[[#This Row],[ZAHTEVANA SHEMA KAKOVOSTI]]&lt;&gt;"",Sklop23[[#This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+Sklop23[[#This Row],[cena/enota brez DDV v EUR]]*Sklop23[[#This Row],[Stopnja DDV (%)]]</f>
        <v>0</v>
      </c>
      <c r="R31" s="194">
        <f>+Sklop23[[#This Row],[cena/enota brez DDV v EUR]]+Sklop23[[#This Row],[Davek (EUR)]]</f>
        <v>0</v>
      </c>
      <c r="S31" s="194">
        <f>+Sklop23[[#This Row],[cena/enota brez DDV v EUR]]*Sklop23[[#This Row],[Okvirna količina]]</f>
        <v>0</v>
      </c>
      <c r="T31" s="202">
        <f>+Sklop23[[#This Row],[Končna cena/enoto mere (EUR) z DDV]]*Sklop23[[#This Row],[Okvirna količina]]</f>
        <v>0</v>
      </c>
      <c r="U31" s="203"/>
    </row>
    <row r="32" spans="1:21" s="58" customFormat="1" ht="60">
      <c r="A32" s="87" t="s">
        <v>18</v>
      </c>
      <c r="B32" s="200" t="s">
        <v>1250</v>
      </c>
      <c r="C32" s="233">
        <v>1</v>
      </c>
      <c r="D32" s="196" t="s">
        <v>95</v>
      </c>
      <c r="E32" s="124"/>
      <c r="F32" s="148">
        <v>800</v>
      </c>
      <c r="G32" s="204" t="s">
        <v>95</v>
      </c>
      <c r="H3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32" s="148" t="str">
        <f>IF(Sklop23[[#This Row],[ZAHTEVANA SHEMA KAKOVOSTI]]&lt;&gt;"",Sklop23[[#This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+Sklop23[[#This Row],[cena/enota brez DDV v EUR]]*Sklop23[[#This Row],[Stopnja DDV (%)]]</f>
        <v>0</v>
      </c>
      <c r="R32" s="194">
        <f>+Sklop23[[#This Row],[cena/enota brez DDV v EUR]]+Sklop23[[#This Row],[Davek (EUR)]]</f>
        <v>0</v>
      </c>
      <c r="S32" s="194">
        <f>+Sklop23[[#This Row],[cena/enota brez DDV v EUR]]*Sklop23[[#This Row],[Okvirna količina]]</f>
        <v>0</v>
      </c>
      <c r="T32" s="202">
        <f>+Sklop23[[#This Row],[Končna cena/enoto mere (EUR) z DDV]]*Sklop23[[#This Row],[Okvirna količina]]</f>
        <v>0</v>
      </c>
      <c r="U32" s="203"/>
    </row>
    <row r="33" spans="1:21" s="58" customFormat="1" ht="60">
      <c r="A33" s="87" t="s">
        <v>19</v>
      </c>
      <c r="B33" s="200" t="s">
        <v>1251</v>
      </c>
      <c r="C33" s="233">
        <v>1</v>
      </c>
      <c r="D33" s="196" t="s">
        <v>95</v>
      </c>
      <c r="E33" s="124"/>
      <c r="F33" s="148">
        <v>170</v>
      </c>
      <c r="G33" s="204" t="s">
        <v>95</v>
      </c>
      <c r="H3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33" s="148" t="str">
        <f>IF(Sklop23[[#This Row],[ZAHTEVANA SHEMA KAKOVOSTI]]&lt;&gt;"",Sklop23[[#This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+Sklop23[[#This Row],[cena/enota brez DDV v EUR]]*Sklop23[[#This Row],[Stopnja DDV (%)]]</f>
        <v>0</v>
      </c>
      <c r="R33" s="194">
        <f>+Sklop23[[#This Row],[cena/enota brez DDV v EUR]]+Sklop23[[#This Row],[Davek (EUR)]]</f>
        <v>0</v>
      </c>
      <c r="S33" s="194">
        <f>+Sklop23[[#This Row],[cena/enota brez DDV v EUR]]*Sklop23[[#This Row],[Okvirna količina]]</f>
        <v>0</v>
      </c>
      <c r="T33" s="202">
        <f>+Sklop23[[#This Row],[Končna cena/enoto mere (EUR) z DDV]]*Sklop23[[#This Row],[Okvirna količina]]</f>
        <v>0</v>
      </c>
      <c r="U33" s="203"/>
    </row>
    <row r="34" spans="1:21" s="58" customFormat="1" ht="48">
      <c r="A34" s="87" t="s">
        <v>20</v>
      </c>
      <c r="B34" s="200" t="s">
        <v>1252</v>
      </c>
      <c r="C34" s="233">
        <v>1</v>
      </c>
      <c r="D34" s="196" t="s">
        <v>95</v>
      </c>
      <c r="E34" s="124"/>
      <c r="F34" s="148">
        <v>100</v>
      </c>
      <c r="G34" s="204" t="s">
        <v>95</v>
      </c>
      <c r="H3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34" s="148" t="str">
        <f>IF(Sklop23[[#This Row],[ZAHTEVANA SHEMA KAKOVOSTI]]&lt;&gt;"",Sklop23[[#This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+Sklop23[[#This Row],[cena/enota brez DDV v EUR]]*Sklop23[[#This Row],[Stopnja DDV (%)]]</f>
        <v>0</v>
      </c>
      <c r="R34" s="194">
        <f>+Sklop23[[#This Row],[cena/enota brez DDV v EUR]]+Sklop23[[#This Row],[Davek (EUR)]]</f>
        <v>0</v>
      </c>
      <c r="S34" s="194">
        <f>+Sklop23[[#This Row],[cena/enota brez DDV v EUR]]*Sklop23[[#This Row],[Okvirna količina]]</f>
        <v>0</v>
      </c>
      <c r="T34" s="202">
        <f>+Sklop23[[#This Row],[Končna cena/enoto mere (EUR) z DDV]]*Sklop23[[#This Row],[Okvirna količina]]</f>
        <v>0</v>
      </c>
      <c r="U34" s="203"/>
    </row>
    <row r="35" spans="1:21" s="58" customFormat="1" ht="12">
      <c r="A35" s="87" t="s">
        <v>21</v>
      </c>
      <c r="B35" s="200" t="s">
        <v>1253</v>
      </c>
      <c r="C35" s="233">
        <v>500</v>
      </c>
      <c r="D35" s="196" t="s">
        <v>158</v>
      </c>
      <c r="E35" s="124"/>
      <c r="F35" s="148">
        <v>10</v>
      </c>
      <c r="G35" s="204" t="s">
        <v>93</v>
      </c>
      <c r="H3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5" s="148" t="str">
        <f>IF(Sklop23[[#This Row],[ZAHTEVANA SHEMA KAKOVOSTI]]&lt;&gt;"",Sklop23[[#This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+Sklop23[[#This Row],[cena/enota brez DDV v EUR]]*Sklop23[[#This Row],[Stopnja DDV (%)]]</f>
        <v>0</v>
      </c>
      <c r="R35" s="194">
        <f>+Sklop23[[#This Row],[cena/enota brez DDV v EUR]]+Sklop23[[#This Row],[Davek (EUR)]]</f>
        <v>0</v>
      </c>
      <c r="S35" s="194">
        <f>+Sklop23[[#This Row],[cena/enota brez DDV v EUR]]*Sklop23[[#This Row],[Okvirna količina]]</f>
        <v>0</v>
      </c>
      <c r="T35" s="202">
        <f>+Sklop23[[#This Row],[Končna cena/enoto mere (EUR) z DDV]]*Sklop23[[#This Row],[Okvirna količina]]</f>
        <v>0</v>
      </c>
      <c r="U35" s="203"/>
    </row>
    <row r="36" spans="1:21" s="58" customFormat="1" ht="12">
      <c r="A36" s="87" t="s">
        <v>22</v>
      </c>
      <c r="B36" s="200" t="s">
        <v>1254</v>
      </c>
      <c r="C36" s="233">
        <v>900</v>
      </c>
      <c r="D36" s="196" t="s">
        <v>158</v>
      </c>
      <c r="E36" s="124"/>
      <c r="F36" s="148">
        <v>50</v>
      </c>
      <c r="G36" s="204" t="s">
        <v>93</v>
      </c>
      <c r="H3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36" s="148" t="str">
        <f>IF(Sklop23[[#This Row],[ZAHTEVANA SHEMA KAKOVOSTI]]&lt;&gt;"",Sklop23[[#This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+Sklop23[[#This Row],[cena/enota brez DDV v EUR]]*Sklop23[[#This Row],[Stopnja DDV (%)]]</f>
        <v>0</v>
      </c>
      <c r="R36" s="194">
        <f>+Sklop23[[#This Row],[cena/enota brez DDV v EUR]]+Sklop23[[#This Row],[Davek (EUR)]]</f>
        <v>0</v>
      </c>
      <c r="S36" s="194">
        <f>+Sklop23[[#This Row],[cena/enota brez DDV v EUR]]*Sklop23[[#This Row],[Okvirna količina]]</f>
        <v>0</v>
      </c>
      <c r="T36" s="202">
        <f>+Sklop23[[#This Row],[Končna cena/enoto mere (EUR) z DDV]]*Sklop23[[#This Row],[Okvirna količina]]</f>
        <v>0</v>
      </c>
      <c r="U36" s="203"/>
    </row>
    <row r="37" spans="1:21" s="58" customFormat="1" ht="24">
      <c r="A37" s="87" t="s">
        <v>23</v>
      </c>
      <c r="B37" s="200" t="s">
        <v>1255</v>
      </c>
      <c r="C37" s="233">
        <v>700</v>
      </c>
      <c r="D37" s="196" t="s">
        <v>158</v>
      </c>
      <c r="E37" s="124"/>
      <c r="F37" s="148">
        <v>5</v>
      </c>
      <c r="G37" s="204" t="s">
        <v>0</v>
      </c>
      <c r="H3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37" s="148" t="str">
        <f>IF(Sklop23[[#This Row],[ZAHTEVANA SHEMA KAKOVOSTI]]&lt;&gt;"",Sklop23[[#This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+Sklop23[[#This Row],[cena/enota brez DDV v EUR]]*Sklop23[[#This Row],[Stopnja DDV (%)]]</f>
        <v>0</v>
      </c>
      <c r="R37" s="194">
        <f>+Sklop23[[#This Row],[cena/enota brez DDV v EUR]]+Sklop23[[#This Row],[Davek (EUR)]]</f>
        <v>0</v>
      </c>
      <c r="S37" s="194">
        <f>+Sklop23[[#This Row],[cena/enota brez DDV v EUR]]*Sklop23[[#This Row],[Okvirna količina]]</f>
        <v>0</v>
      </c>
      <c r="T37" s="202">
        <f>+Sklop23[[#This Row],[Končna cena/enoto mere (EUR) z DDV]]*Sklop23[[#This Row],[Okvirna količina]]</f>
        <v>0</v>
      </c>
      <c r="U37" s="203"/>
    </row>
    <row r="38" spans="1:21" s="58" customFormat="1" ht="24">
      <c r="A38" s="87" t="s">
        <v>24</v>
      </c>
      <c r="B38" s="200" t="s">
        <v>1256</v>
      </c>
      <c r="C38" s="233" t="s">
        <v>799</v>
      </c>
      <c r="D38" s="196" t="s">
        <v>0</v>
      </c>
      <c r="E38" s="124"/>
      <c r="F38" s="148">
        <v>5</v>
      </c>
      <c r="G38" s="204" t="s">
        <v>0</v>
      </c>
      <c r="H3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8" s="148" t="str">
        <f>IF(Sklop23[[#This Row],[ZAHTEVANA SHEMA KAKOVOSTI]]&lt;&gt;"",Sklop23[[#This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+Sklop23[[#This Row],[cena/enota brez DDV v EUR]]*Sklop23[[#This Row],[Stopnja DDV (%)]]</f>
        <v>0</v>
      </c>
      <c r="R38" s="194">
        <f>+Sklop23[[#This Row],[cena/enota brez DDV v EUR]]+Sklop23[[#This Row],[Davek (EUR)]]</f>
        <v>0</v>
      </c>
      <c r="S38" s="194">
        <f>+Sklop23[[#This Row],[cena/enota brez DDV v EUR]]*Sklop23[[#This Row],[Okvirna količina]]</f>
        <v>0</v>
      </c>
      <c r="T38" s="202">
        <f>+Sklop23[[#This Row],[Končna cena/enoto mere (EUR) z DDV]]*Sklop23[[#This Row],[Okvirna količina]]</f>
        <v>0</v>
      </c>
      <c r="U38" s="203"/>
    </row>
    <row r="39" spans="1:21" s="58" customFormat="1" ht="24">
      <c r="A39" s="87" t="s">
        <v>25</v>
      </c>
      <c r="B39" s="200" t="s">
        <v>1257</v>
      </c>
      <c r="C39" s="233">
        <v>700</v>
      </c>
      <c r="D39" s="196" t="s">
        <v>158</v>
      </c>
      <c r="E39" s="124"/>
      <c r="F39" s="148">
        <v>2</v>
      </c>
      <c r="G39" s="204" t="s">
        <v>0</v>
      </c>
      <c r="H3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1.4</v>
      </c>
      <c r="I39" s="148" t="str">
        <f>IF(Sklop23[[#This Row],[ZAHTEVANA SHEMA KAKOVOSTI]]&lt;&gt;"",Sklop23[[#This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+Sklop23[[#This Row],[cena/enota brez DDV v EUR]]*Sklop23[[#This Row],[Stopnja DDV (%)]]</f>
        <v>0</v>
      </c>
      <c r="R39" s="194">
        <f>+Sklop23[[#This Row],[cena/enota brez DDV v EUR]]+Sklop23[[#This Row],[Davek (EUR)]]</f>
        <v>0</v>
      </c>
      <c r="S39" s="194">
        <f>+Sklop23[[#This Row],[cena/enota brez DDV v EUR]]*Sklop23[[#This Row],[Okvirna količina]]</f>
        <v>0</v>
      </c>
      <c r="T39" s="202">
        <f>+Sklop23[[#This Row],[Končna cena/enoto mere (EUR) z DDV]]*Sklop23[[#This Row],[Okvirna količina]]</f>
        <v>0</v>
      </c>
      <c r="U39" s="203"/>
    </row>
    <row r="40" spans="1:21" s="58" customFormat="1" ht="12">
      <c r="A40" s="87" t="s">
        <v>26</v>
      </c>
      <c r="B40" s="200" t="s">
        <v>1258</v>
      </c>
      <c r="C40" s="233">
        <v>200</v>
      </c>
      <c r="D40" s="196" t="s">
        <v>158</v>
      </c>
      <c r="E40" s="124"/>
      <c r="F40" s="148">
        <v>10</v>
      </c>
      <c r="G40" s="204" t="s">
        <v>0</v>
      </c>
      <c r="H4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0" s="148" t="str">
        <f>IF(Sklop23[[#This Row],[ZAHTEVANA SHEMA KAKOVOSTI]]&lt;&gt;"",Sklop23[[#This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+Sklop23[[#This Row],[cena/enota brez DDV v EUR]]*Sklop23[[#This Row],[Stopnja DDV (%)]]</f>
        <v>0</v>
      </c>
      <c r="R40" s="194">
        <f>+Sklop23[[#This Row],[cena/enota brez DDV v EUR]]+Sklop23[[#This Row],[Davek (EUR)]]</f>
        <v>0</v>
      </c>
      <c r="S40" s="194">
        <f>+Sklop23[[#This Row],[cena/enota brez DDV v EUR]]*Sklop23[[#This Row],[Okvirna količina]]</f>
        <v>0</v>
      </c>
      <c r="T40" s="202">
        <f>+Sklop23[[#This Row],[Končna cena/enoto mere (EUR) z DDV]]*Sklop23[[#This Row],[Okvirna količina]]</f>
        <v>0</v>
      </c>
      <c r="U40" s="203"/>
    </row>
    <row r="41" spans="1:21" s="58" customFormat="1" ht="24">
      <c r="A41" s="87" t="s">
        <v>27</v>
      </c>
      <c r="B41" s="200" t="s">
        <v>1259</v>
      </c>
      <c r="C41" s="233">
        <v>710</v>
      </c>
      <c r="D41" s="196" t="s">
        <v>158</v>
      </c>
      <c r="E41" s="124"/>
      <c r="F41" s="148">
        <v>10</v>
      </c>
      <c r="G41" s="204" t="s">
        <v>0</v>
      </c>
      <c r="H4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7.1</v>
      </c>
      <c r="I41" s="148" t="str">
        <f>IF(Sklop23[[#This Row],[ZAHTEVANA SHEMA KAKOVOSTI]]&lt;&gt;"",Sklop23[[#This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+Sklop23[[#This Row],[cena/enota brez DDV v EUR]]*Sklop23[[#This Row],[Stopnja DDV (%)]]</f>
        <v>0</v>
      </c>
      <c r="R41" s="194">
        <f>+Sklop23[[#This Row],[cena/enota brez DDV v EUR]]+Sklop23[[#This Row],[Davek (EUR)]]</f>
        <v>0</v>
      </c>
      <c r="S41" s="194">
        <f>+Sklop23[[#This Row],[cena/enota brez DDV v EUR]]*Sklop23[[#This Row],[Okvirna količina]]</f>
        <v>0</v>
      </c>
      <c r="T41" s="202">
        <f>+Sklop23[[#This Row],[Končna cena/enoto mere (EUR) z DDV]]*Sklop23[[#This Row],[Okvirna količina]]</f>
        <v>0</v>
      </c>
      <c r="U41" s="203"/>
    </row>
    <row r="42" spans="1:21" s="58" customFormat="1" ht="24">
      <c r="A42" s="87" t="s">
        <v>28</v>
      </c>
      <c r="B42" s="200" t="s">
        <v>1260</v>
      </c>
      <c r="C42" s="233">
        <v>870</v>
      </c>
      <c r="D42" s="196" t="s">
        <v>158</v>
      </c>
      <c r="E42" s="124"/>
      <c r="F42" s="148">
        <v>1</v>
      </c>
      <c r="G42" s="204" t="s">
        <v>0</v>
      </c>
      <c r="H4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0.87</v>
      </c>
      <c r="I42" s="148" t="str">
        <f>IF(Sklop23[[#This Row],[ZAHTEVANA SHEMA KAKOVOSTI]]&lt;&gt;"",Sklop23[[#This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+Sklop23[[#This Row],[cena/enota brez DDV v EUR]]*Sklop23[[#This Row],[Stopnja DDV (%)]]</f>
        <v>0</v>
      </c>
      <c r="R42" s="194">
        <f>+Sklop23[[#This Row],[cena/enota brez DDV v EUR]]+Sklop23[[#This Row],[Davek (EUR)]]</f>
        <v>0</v>
      </c>
      <c r="S42" s="194">
        <f>+Sklop23[[#This Row],[cena/enota brez DDV v EUR]]*Sklop23[[#This Row],[Okvirna količina]]</f>
        <v>0</v>
      </c>
      <c r="T42" s="202">
        <f>+Sklop23[[#This Row],[Končna cena/enoto mere (EUR) z DDV]]*Sklop23[[#This Row],[Okvirna količina]]</f>
        <v>0</v>
      </c>
      <c r="U42" s="203"/>
    </row>
    <row r="43" spans="1:21" s="58" customFormat="1" ht="24">
      <c r="A43" s="87" t="s">
        <v>29</v>
      </c>
      <c r="B43" s="200" t="s">
        <v>1260</v>
      </c>
      <c r="C43" s="233" t="s">
        <v>799</v>
      </c>
      <c r="D43" s="196" t="s">
        <v>0</v>
      </c>
      <c r="E43" s="124"/>
      <c r="F43" s="148">
        <v>5</v>
      </c>
      <c r="G43" s="204" t="s">
        <v>0</v>
      </c>
      <c r="H4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3" s="148" t="str">
        <f>IF(Sklop23[[#This Row],[ZAHTEVANA SHEMA KAKOVOSTI]]&lt;&gt;"",Sklop23[[#This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+Sklop23[[#This Row],[cena/enota brez DDV v EUR]]*Sklop23[[#This Row],[Stopnja DDV (%)]]</f>
        <v>0</v>
      </c>
      <c r="R43" s="194">
        <f>+Sklop23[[#This Row],[cena/enota brez DDV v EUR]]+Sklop23[[#This Row],[Davek (EUR)]]</f>
        <v>0</v>
      </c>
      <c r="S43" s="194">
        <f>+Sklop23[[#This Row],[cena/enota brez DDV v EUR]]*Sklop23[[#This Row],[Okvirna količina]]</f>
        <v>0</v>
      </c>
      <c r="T43" s="202">
        <f>+Sklop23[[#This Row],[Končna cena/enoto mere (EUR) z DDV]]*Sklop23[[#This Row],[Okvirna količina]]</f>
        <v>0</v>
      </c>
      <c r="U43" s="203"/>
    </row>
    <row r="44" spans="1:21" s="58" customFormat="1" ht="24">
      <c r="A44" s="87" t="s">
        <v>30</v>
      </c>
      <c r="B44" s="200" t="s">
        <v>1261</v>
      </c>
      <c r="C44" s="233">
        <v>700</v>
      </c>
      <c r="D44" s="196" t="s">
        <v>158</v>
      </c>
      <c r="E44" s="124"/>
      <c r="F44" s="148">
        <v>5</v>
      </c>
      <c r="G44" s="204" t="s">
        <v>0</v>
      </c>
      <c r="H4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4" s="148" t="str">
        <f>IF(Sklop23[[#This Row],[ZAHTEVANA SHEMA KAKOVOSTI]]&lt;&gt;"",Sklop23[[#This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+Sklop23[[#This Row],[cena/enota brez DDV v EUR]]*Sklop23[[#This Row],[Stopnja DDV (%)]]</f>
        <v>0</v>
      </c>
      <c r="R44" s="194">
        <f>+Sklop23[[#This Row],[cena/enota brez DDV v EUR]]+Sklop23[[#This Row],[Davek (EUR)]]</f>
        <v>0</v>
      </c>
      <c r="S44" s="194">
        <f>+Sklop23[[#This Row],[cena/enota brez DDV v EUR]]*Sklop23[[#This Row],[Okvirna količina]]</f>
        <v>0</v>
      </c>
      <c r="T44" s="202">
        <f>+Sklop23[[#This Row],[Končna cena/enoto mere (EUR) z DDV]]*Sklop23[[#This Row],[Okvirna količina]]</f>
        <v>0</v>
      </c>
      <c r="U44" s="203"/>
    </row>
    <row r="45" spans="1:21" s="58" customFormat="1" ht="24">
      <c r="A45" s="87" t="s">
        <v>31</v>
      </c>
      <c r="B45" s="200" t="s">
        <v>1262</v>
      </c>
      <c r="C45" s="233" t="s">
        <v>799</v>
      </c>
      <c r="D45" s="196" t="s">
        <v>0</v>
      </c>
      <c r="E45" s="124"/>
      <c r="F45" s="148">
        <v>10</v>
      </c>
      <c r="G45" s="204" t="s">
        <v>0</v>
      </c>
      <c r="H4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5" s="148" t="str">
        <f>IF(Sklop23[[#This Row],[ZAHTEVANA SHEMA KAKOVOSTI]]&lt;&gt;"",Sklop23[[#This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+Sklop23[[#This Row],[cena/enota brez DDV v EUR]]*Sklop23[[#This Row],[Stopnja DDV (%)]]</f>
        <v>0</v>
      </c>
      <c r="R45" s="194">
        <f>+Sklop23[[#This Row],[cena/enota brez DDV v EUR]]+Sklop23[[#This Row],[Davek (EUR)]]</f>
        <v>0</v>
      </c>
      <c r="S45" s="194">
        <f>+Sklop23[[#This Row],[cena/enota brez DDV v EUR]]*Sklop23[[#This Row],[Okvirna količina]]</f>
        <v>0</v>
      </c>
      <c r="T45" s="202">
        <f>+Sklop23[[#This Row],[Končna cena/enoto mere (EUR) z DDV]]*Sklop23[[#This Row],[Okvirna količina]]</f>
        <v>0</v>
      </c>
      <c r="U45" s="203"/>
    </row>
    <row r="46" spans="1:21" s="58" customFormat="1" ht="24">
      <c r="A46" s="87" t="s">
        <v>32</v>
      </c>
      <c r="B46" s="200" t="s">
        <v>1263</v>
      </c>
      <c r="C46" s="233">
        <v>700</v>
      </c>
      <c r="D46" s="196" t="s">
        <v>158</v>
      </c>
      <c r="E46" s="124"/>
      <c r="F46" s="148">
        <v>10</v>
      </c>
      <c r="G46" s="204" t="s">
        <v>0</v>
      </c>
      <c r="H4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</v>
      </c>
      <c r="I46" s="148" t="str">
        <f>IF(Sklop23[[#This Row],[ZAHTEVANA SHEMA KAKOVOSTI]]&lt;&gt;"",Sklop23[[#This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+Sklop23[[#This Row],[cena/enota brez DDV v EUR]]*Sklop23[[#This Row],[Stopnja DDV (%)]]</f>
        <v>0</v>
      </c>
      <c r="R46" s="194">
        <f>+Sklop23[[#This Row],[cena/enota brez DDV v EUR]]+Sklop23[[#This Row],[Davek (EUR)]]</f>
        <v>0</v>
      </c>
      <c r="S46" s="194">
        <f>+Sklop23[[#This Row],[cena/enota brez DDV v EUR]]*Sklop23[[#This Row],[Okvirna količina]]</f>
        <v>0</v>
      </c>
      <c r="T46" s="202">
        <f>+Sklop23[[#This Row],[Končna cena/enoto mere (EUR) z DDV]]*Sklop23[[#This Row],[Okvirna količina]]</f>
        <v>0</v>
      </c>
      <c r="U46" s="203"/>
    </row>
    <row r="47" spans="1:21" s="58" customFormat="1" ht="12">
      <c r="A47" s="87" t="s">
        <v>33</v>
      </c>
      <c r="B47" s="200" t="s">
        <v>1264</v>
      </c>
      <c r="C47" s="233" t="s">
        <v>1223</v>
      </c>
      <c r="D47" s="196" t="s">
        <v>158</v>
      </c>
      <c r="E47" s="124"/>
      <c r="F47" s="148">
        <v>2</v>
      </c>
      <c r="G47" s="204" t="s">
        <v>0</v>
      </c>
      <c r="H4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7" s="148" t="str">
        <f>IF(Sklop23[[#This Row],[ZAHTEVANA SHEMA KAKOVOSTI]]&lt;&gt;"",Sklop23[[#This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+Sklop23[[#This Row],[cena/enota brez DDV v EUR]]*Sklop23[[#This Row],[Stopnja DDV (%)]]</f>
        <v>0</v>
      </c>
      <c r="R47" s="194">
        <f>+Sklop23[[#This Row],[cena/enota brez DDV v EUR]]+Sklop23[[#This Row],[Davek (EUR)]]</f>
        <v>0</v>
      </c>
      <c r="S47" s="194">
        <f>+Sklop23[[#This Row],[cena/enota brez DDV v EUR]]*Sklop23[[#This Row],[Okvirna količina]]</f>
        <v>0</v>
      </c>
      <c r="T47" s="202">
        <f>+Sklop23[[#This Row],[Končna cena/enoto mere (EUR) z DDV]]*Sklop23[[#This Row],[Okvirna količina]]</f>
        <v>0</v>
      </c>
      <c r="U47" s="203"/>
    </row>
    <row r="48" spans="1:21" s="58" customFormat="1" ht="12">
      <c r="A48" s="87" t="s">
        <v>34</v>
      </c>
      <c r="B48" s="200" t="s">
        <v>1265</v>
      </c>
      <c r="C48" s="233">
        <v>190</v>
      </c>
      <c r="D48" s="196" t="s">
        <v>158</v>
      </c>
      <c r="E48" s="124"/>
      <c r="F48" s="148">
        <v>5</v>
      </c>
      <c r="G48" s="204" t="s">
        <v>93</v>
      </c>
      <c r="H4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48" s="148" t="str">
        <f>IF(Sklop23[[#This Row],[ZAHTEVANA SHEMA KAKOVOSTI]]&lt;&gt;"",Sklop23[[#This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+Sklop23[[#This Row],[cena/enota brez DDV v EUR]]*Sklop23[[#This Row],[Stopnja DDV (%)]]</f>
        <v>0</v>
      </c>
      <c r="R48" s="194">
        <f>+Sklop23[[#This Row],[cena/enota brez DDV v EUR]]+Sklop23[[#This Row],[Davek (EUR)]]</f>
        <v>0</v>
      </c>
      <c r="S48" s="194">
        <f>+Sklop23[[#This Row],[cena/enota brez DDV v EUR]]*Sklop23[[#This Row],[Okvirna količina]]</f>
        <v>0</v>
      </c>
      <c r="T48" s="202">
        <f>+Sklop23[[#This Row],[Končna cena/enoto mere (EUR) z DDV]]*Sklop23[[#This Row],[Okvirna količina]]</f>
        <v>0</v>
      </c>
      <c r="U48" s="203"/>
    </row>
    <row r="49" spans="1:21" s="58" customFormat="1" ht="12">
      <c r="A49" s="87" t="s">
        <v>35</v>
      </c>
      <c r="B49" s="200" t="s">
        <v>1266</v>
      </c>
      <c r="C49" s="233">
        <v>265</v>
      </c>
      <c r="D49" s="196" t="s">
        <v>158</v>
      </c>
      <c r="E49" s="124"/>
      <c r="F49" s="148">
        <v>10</v>
      </c>
      <c r="G49" s="204" t="s">
        <v>93</v>
      </c>
      <c r="H4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2.6500000000000004</v>
      </c>
      <c r="I49" s="148" t="str">
        <f>IF(Sklop23[[#This Row],[ZAHTEVANA SHEMA KAKOVOSTI]]&lt;&gt;"",Sklop23[[#This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+Sklop23[[#This Row],[cena/enota brez DDV v EUR]]*Sklop23[[#This Row],[Stopnja DDV (%)]]</f>
        <v>0</v>
      </c>
      <c r="R49" s="194">
        <f>+Sklop23[[#This Row],[cena/enota brez DDV v EUR]]+Sklop23[[#This Row],[Davek (EUR)]]</f>
        <v>0</v>
      </c>
      <c r="S49" s="194">
        <f>+Sklop23[[#This Row],[cena/enota brez DDV v EUR]]*Sklop23[[#This Row],[Okvirna količina]]</f>
        <v>0</v>
      </c>
      <c r="T49" s="202">
        <f>+Sklop23[[#This Row],[Končna cena/enoto mere (EUR) z DDV]]*Sklop23[[#This Row],[Okvirna količina]]</f>
        <v>0</v>
      </c>
      <c r="U49" s="203"/>
    </row>
    <row r="50" spans="1:21" s="58" customFormat="1" ht="12">
      <c r="A50" s="87" t="s">
        <v>36</v>
      </c>
      <c r="B50" s="200" t="s">
        <v>1267</v>
      </c>
      <c r="C50" s="233">
        <v>600</v>
      </c>
      <c r="D50" s="196" t="s">
        <v>158</v>
      </c>
      <c r="E50" s="124"/>
      <c r="F50" s="148">
        <v>5</v>
      </c>
      <c r="G50" s="204" t="s">
        <v>93</v>
      </c>
      <c r="H5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50" s="148" t="str">
        <f>IF(Sklop23[[#This Row],[ZAHTEVANA SHEMA KAKOVOSTI]]&lt;&gt;"",Sklop23[[#This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+Sklop23[[#This Row],[cena/enota brez DDV v EUR]]*Sklop23[[#This Row],[Stopnja DDV (%)]]</f>
        <v>0</v>
      </c>
      <c r="R50" s="194">
        <f>+Sklop23[[#This Row],[cena/enota brez DDV v EUR]]+Sklop23[[#This Row],[Davek (EUR)]]</f>
        <v>0</v>
      </c>
      <c r="S50" s="194">
        <f>+Sklop23[[#This Row],[cena/enota brez DDV v EUR]]*Sklop23[[#This Row],[Okvirna količina]]</f>
        <v>0</v>
      </c>
      <c r="T50" s="202">
        <f>+Sklop23[[#This Row],[Končna cena/enoto mere (EUR) z DDV]]*Sklop23[[#This Row],[Okvirna količina]]</f>
        <v>0</v>
      </c>
      <c r="U50" s="203"/>
    </row>
    <row r="51" spans="1:21" s="58" customFormat="1" ht="12">
      <c r="A51" s="87" t="s">
        <v>37</v>
      </c>
      <c r="B51" s="200" t="s">
        <v>1268</v>
      </c>
      <c r="C51" s="233" t="s">
        <v>1224</v>
      </c>
      <c r="D51" s="196" t="s">
        <v>158</v>
      </c>
      <c r="E51" s="124"/>
      <c r="F51" s="148">
        <v>1</v>
      </c>
      <c r="G51" s="204" t="s">
        <v>0</v>
      </c>
      <c r="H5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1" s="148" t="str">
        <f>IF(Sklop23[[#This Row],[ZAHTEVANA SHEMA KAKOVOSTI]]&lt;&gt;"",Sklop23[[#This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+Sklop23[[#This Row],[cena/enota brez DDV v EUR]]*Sklop23[[#This Row],[Stopnja DDV (%)]]</f>
        <v>0</v>
      </c>
      <c r="R51" s="194">
        <f>+Sklop23[[#This Row],[cena/enota brez DDV v EUR]]+Sklop23[[#This Row],[Davek (EUR)]]</f>
        <v>0</v>
      </c>
      <c r="S51" s="194">
        <f>+Sklop23[[#This Row],[cena/enota brez DDV v EUR]]*Sklop23[[#This Row],[Okvirna količina]]</f>
        <v>0</v>
      </c>
      <c r="T51" s="202">
        <f>+Sklop23[[#This Row],[Končna cena/enoto mere (EUR) z DDV]]*Sklop23[[#This Row],[Okvirna količina]]</f>
        <v>0</v>
      </c>
      <c r="U51" s="203"/>
    </row>
    <row r="52" spans="1:21" s="58" customFormat="1" ht="12">
      <c r="A52" s="87" t="s">
        <v>38</v>
      </c>
      <c r="B52" s="200" t="s">
        <v>1269</v>
      </c>
      <c r="C52" s="233">
        <v>440</v>
      </c>
      <c r="D52" s="196" t="s">
        <v>158</v>
      </c>
      <c r="E52" s="124"/>
      <c r="F52" s="148">
        <v>5</v>
      </c>
      <c r="G52" s="204" t="s">
        <v>93</v>
      </c>
      <c r="H5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2.2000000000000002</v>
      </c>
      <c r="I52" s="148" t="str">
        <f>IF(Sklop23[[#This Row],[ZAHTEVANA SHEMA KAKOVOSTI]]&lt;&gt;"",Sklop23[[#This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+Sklop23[[#This Row],[cena/enota brez DDV v EUR]]*Sklop23[[#This Row],[Stopnja DDV (%)]]</f>
        <v>0</v>
      </c>
      <c r="R52" s="194">
        <f>+Sklop23[[#This Row],[cena/enota brez DDV v EUR]]+Sklop23[[#This Row],[Davek (EUR)]]</f>
        <v>0</v>
      </c>
      <c r="S52" s="194">
        <f>+Sklop23[[#This Row],[cena/enota brez DDV v EUR]]*Sklop23[[#This Row],[Okvirna količina]]</f>
        <v>0</v>
      </c>
      <c r="T52" s="202">
        <f>+Sklop23[[#This Row],[Končna cena/enoto mere (EUR) z DDV]]*Sklop23[[#This Row],[Okvirna količina]]</f>
        <v>0</v>
      </c>
      <c r="U52" s="203"/>
    </row>
    <row r="53" spans="1:21" s="58" customFormat="1" ht="12">
      <c r="A53" s="87" t="s">
        <v>39</v>
      </c>
      <c r="B53" s="200" t="s">
        <v>1270</v>
      </c>
      <c r="C53" s="233">
        <v>125</v>
      </c>
      <c r="D53" s="196" t="s">
        <v>158</v>
      </c>
      <c r="E53" s="124"/>
      <c r="F53" s="148">
        <v>10</v>
      </c>
      <c r="G53" s="204" t="s">
        <v>93</v>
      </c>
      <c r="H5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53" s="148" t="str">
        <f>IF(Sklop23[[#This Row],[ZAHTEVANA SHEMA KAKOVOSTI]]&lt;&gt;"",Sklop23[[#This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+Sklop23[[#This Row],[cena/enota brez DDV v EUR]]*Sklop23[[#This Row],[Stopnja DDV (%)]]</f>
        <v>0</v>
      </c>
      <c r="R53" s="194">
        <f>+Sklop23[[#This Row],[cena/enota brez DDV v EUR]]+Sklop23[[#This Row],[Davek (EUR)]]</f>
        <v>0</v>
      </c>
      <c r="S53" s="194">
        <f>+Sklop23[[#This Row],[cena/enota brez DDV v EUR]]*Sklop23[[#This Row],[Okvirna količina]]</f>
        <v>0</v>
      </c>
      <c r="T53" s="202">
        <f>+Sklop23[[#This Row],[Končna cena/enoto mere (EUR) z DDV]]*Sklop23[[#This Row],[Okvirna količina]]</f>
        <v>0</v>
      </c>
      <c r="U53" s="203"/>
    </row>
    <row r="54" spans="1:21" s="58" customFormat="1" ht="12">
      <c r="A54" s="87" t="s">
        <v>40</v>
      </c>
      <c r="B54" s="200" t="s">
        <v>1271</v>
      </c>
      <c r="C54" s="233">
        <v>450</v>
      </c>
      <c r="D54" s="196" t="s">
        <v>158</v>
      </c>
      <c r="E54" s="124"/>
      <c r="F54" s="148">
        <v>2</v>
      </c>
      <c r="G54" s="204" t="s">
        <v>93</v>
      </c>
      <c r="H5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</v>
      </c>
      <c r="I54" s="148" t="str">
        <f>IF(Sklop23[[#This Row],[ZAHTEVANA SHEMA KAKOVOSTI]]&lt;&gt;"",Sklop23[[#This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+Sklop23[[#This Row],[cena/enota brez DDV v EUR]]*Sklop23[[#This Row],[Stopnja DDV (%)]]</f>
        <v>0</v>
      </c>
      <c r="R54" s="194">
        <f>+Sklop23[[#This Row],[cena/enota brez DDV v EUR]]+Sklop23[[#This Row],[Davek (EUR)]]</f>
        <v>0</v>
      </c>
      <c r="S54" s="194">
        <f>+Sklop23[[#This Row],[cena/enota brez DDV v EUR]]*Sklop23[[#This Row],[Okvirna količina]]</f>
        <v>0</v>
      </c>
      <c r="T54" s="202">
        <f>+Sklop23[[#This Row],[Končna cena/enoto mere (EUR) z DDV]]*Sklop23[[#This Row],[Okvirna količina]]</f>
        <v>0</v>
      </c>
      <c r="U54" s="203"/>
    </row>
    <row r="55" spans="1:21" s="58" customFormat="1" ht="12">
      <c r="A55" s="87" t="s">
        <v>41</v>
      </c>
      <c r="B55" s="200" t="s">
        <v>1272</v>
      </c>
      <c r="C55" s="233" t="s">
        <v>265</v>
      </c>
      <c r="D55" s="196" t="s">
        <v>158</v>
      </c>
      <c r="E55" s="124"/>
      <c r="F55" s="148">
        <v>2</v>
      </c>
      <c r="G55" s="204" t="s">
        <v>0</v>
      </c>
      <c r="H5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5" s="148" t="str">
        <f>IF(Sklop23[[#This Row],[ZAHTEVANA SHEMA KAKOVOSTI]]&lt;&gt;"",Sklop23[[#This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+Sklop23[[#This Row],[cena/enota brez DDV v EUR]]*Sklop23[[#This Row],[Stopnja DDV (%)]]</f>
        <v>0</v>
      </c>
      <c r="R55" s="194">
        <f>+Sklop23[[#This Row],[cena/enota brez DDV v EUR]]+Sklop23[[#This Row],[Davek (EUR)]]</f>
        <v>0</v>
      </c>
      <c r="S55" s="194">
        <f>+Sklop23[[#This Row],[cena/enota brez DDV v EUR]]*Sklop23[[#This Row],[Okvirna količina]]</f>
        <v>0</v>
      </c>
      <c r="T55" s="202">
        <f>+Sklop23[[#This Row],[Končna cena/enoto mere (EUR) z DDV]]*Sklop23[[#This Row],[Okvirna količina]]</f>
        <v>0</v>
      </c>
      <c r="U55" s="203"/>
    </row>
    <row r="56" spans="1:21" s="58" customFormat="1" ht="12">
      <c r="A56" s="87" t="s">
        <v>42</v>
      </c>
      <c r="B56" s="200" t="s">
        <v>1273</v>
      </c>
      <c r="C56" s="233">
        <v>166</v>
      </c>
      <c r="D56" s="196" t="s">
        <v>158</v>
      </c>
      <c r="E56" s="124"/>
      <c r="F56" s="148">
        <v>10</v>
      </c>
      <c r="G56" s="204" t="s">
        <v>93</v>
      </c>
      <c r="H5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1.6600000000000001</v>
      </c>
      <c r="I56" s="148" t="str">
        <f>IF(Sklop23[[#This Row],[ZAHTEVANA SHEMA KAKOVOSTI]]&lt;&gt;"",Sklop23[[#This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+Sklop23[[#This Row],[cena/enota brez DDV v EUR]]*Sklop23[[#This Row],[Stopnja DDV (%)]]</f>
        <v>0</v>
      </c>
      <c r="R56" s="194">
        <f>+Sklop23[[#This Row],[cena/enota brez DDV v EUR]]+Sklop23[[#This Row],[Davek (EUR)]]</f>
        <v>0</v>
      </c>
      <c r="S56" s="194">
        <f>+Sklop23[[#This Row],[cena/enota brez DDV v EUR]]*Sklop23[[#This Row],[Okvirna količina]]</f>
        <v>0</v>
      </c>
      <c r="T56" s="202">
        <f>+Sklop23[[#This Row],[Končna cena/enoto mere (EUR) z DDV]]*Sklop23[[#This Row],[Okvirna količina]]</f>
        <v>0</v>
      </c>
      <c r="U56" s="203"/>
    </row>
    <row r="57" spans="1:21" s="58" customFormat="1" ht="12">
      <c r="A57" s="87" t="s">
        <v>43</v>
      </c>
      <c r="B57" s="200" t="s">
        <v>1274</v>
      </c>
      <c r="C57" s="233">
        <v>100</v>
      </c>
      <c r="D57" s="196" t="s">
        <v>158</v>
      </c>
      <c r="E57" s="124"/>
      <c r="F57" s="148">
        <v>10</v>
      </c>
      <c r="G57" s="204" t="s">
        <v>93</v>
      </c>
      <c r="H5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7" s="148" t="str">
        <f>IF(Sklop23[[#This Row],[ZAHTEVANA SHEMA KAKOVOSTI]]&lt;&gt;"",Sklop23[[#This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+Sklop23[[#This Row],[cena/enota brez DDV v EUR]]*Sklop23[[#This Row],[Stopnja DDV (%)]]</f>
        <v>0</v>
      </c>
      <c r="R57" s="194">
        <f>+Sklop23[[#This Row],[cena/enota brez DDV v EUR]]+Sklop23[[#This Row],[Davek (EUR)]]</f>
        <v>0</v>
      </c>
      <c r="S57" s="194">
        <f>+Sklop23[[#This Row],[cena/enota brez DDV v EUR]]*Sklop23[[#This Row],[Okvirna količina]]</f>
        <v>0</v>
      </c>
      <c r="T57" s="202">
        <f>+Sklop23[[#This Row],[Končna cena/enoto mere (EUR) z DDV]]*Sklop23[[#This Row],[Okvirna količina]]</f>
        <v>0</v>
      </c>
      <c r="U57" s="203"/>
    </row>
    <row r="58" spans="1:21" s="58" customFormat="1" ht="12">
      <c r="A58" s="87" t="s">
        <v>48</v>
      </c>
      <c r="B58" s="200" t="s">
        <v>1275</v>
      </c>
      <c r="C58" s="233">
        <v>170</v>
      </c>
      <c r="D58" s="196" t="s">
        <v>158</v>
      </c>
      <c r="E58" s="124"/>
      <c r="F58" s="148">
        <v>10</v>
      </c>
      <c r="G58" s="204" t="s">
        <v>93</v>
      </c>
      <c r="H5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58" s="148" t="str">
        <f>IF(Sklop23[[#This Row],[ZAHTEVANA SHEMA KAKOVOSTI]]&lt;&gt;"",Sklop23[[#This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+Sklop23[[#This Row],[cena/enota brez DDV v EUR]]*Sklop23[[#This Row],[Stopnja DDV (%)]]</f>
        <v>0</v>
      </c>
      <c r="R58" s="194">
        <f>+Sklop23[[#This Row],[cena/enota brez DDV v EUR]]+Sklop23[[#This Row],[Davek (EUR)]]</f>
        <v>0</v>
      </c>
      <c r="S58" s="194">
        <f>+Sklop23[[#This Row],[cena/enota brez DDV v EUR]]*Sklop23[[#This Row],[Okvirna količina]]</f>
        <v>0</v>
      </c>
      <c r="T58" s="202">
        <f>+Sklop23[[#This Row],[Končna cena/enoto mere (EUR) z DDV]]*Sklop23[[#This Row],[Okvirna količina]]</f>
        <v>0</v>
      </c>
      <c r="U58" s="203"/>
    </row>
    <row r="59" spans="1:21" s="58" customFormat="1" ht="12">
      <c r="A59" s="87" t="s">
        <v>44</v>
      </c>
      <c r="B59" s="200" t="s">
        <v>1276</v>
      </c>
      <c r="C59" s="233">
        <v>135</v>
      </c>
      <c r="D59" s="196" t="s">
        <v>158</v>
      </c>
      <c r="E59" s="124"/>
      <c r="F59" s="148">
        <v>10</v>
      </c>
      <c r="G59" s="204" t="s">
        <v>93</v>
      </c>
      <c r="H5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1.35</v>
      </c>
      <c r="I59" s="148" t="str">
        <f>IF(Sklop23[[#This Row],[ZAHTEVANA SHEMA KAKOVOSTI]]&lt;&gt;"",Sklop23[[#This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+Sklop23[[#This Row],[cena/enota brez DDV v EUR]]*Sklop23[[#This Row],[Stopnja DDV (%)]]</f>
        <v>0</v>
      </c>
      <c r="R59" s="194">
        <f>+Sklop23[[#This Row],[cena/enota brez DDV v EUR]]+Sklop23[[#This Row],[Davek (EUR)]]</f>
        <v>0</v>
      </c>
      <c r="S59" s="194">
        <f>+Sklop23[[#This Row],[cena/enota brez DDV v EUR]]*Sklop23[[#This Row],[Okvirna količina]]</f>
        <v>0</v>
      </c>
      <c r="T59" s="202">
        <f>+Sklop23[[#This Row],[Končna cena/enoto mere (EUR) z DDV]]*Sklop23[[#This Row],[Okvirna količina]]</f>
        <v>0</v>
      </c>
      <c r="U59" s="203"/>
    </row>
    <row r="60" spans="1:21" s="58" customFormat="1" ht="12">
      <c r="A60" s="87" t="s">
        <v>45</v>
      </c>
      <c r="B60" s="200" t="s">
        <v>1277</v>
      </c>
      <c r="C60" s="233">
        <v>400</v>
      </c>
      <c r="D60" s="196" t="s">
        <v>158</v>
      </c>
      <c r="E60" s="124"/>
      <c r="F60" s="148">
        <v>2</v>
      </c>
      <c r="G60" s="204" t="s">
        <v>93</v>
      </c>
      <c r="H6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</v>
      </c>
      <c r="I60" s="148" t="str">
        <f>IF(Sklop23[[#This Row],[ZAHTEVANA SHEMA KAKOVOSTI]]&lt;&gt;"",Sklop23[[#This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+Sklop23[[#This Row],[cena/enota brez DDV v EUR]]*Sklop23[[#This Row],[Stopnja DDV (%)]]</f>
        <v>0</v>
      </c>
      <c r="R60" s="194">
        <f>+Sklop23[[#This Row],[cena/enota brez DDV v EUR]]+Sklop23[[#This Row],[Davek (EUR)]]</f>
        <v>0</v>
      </c>
      <c r="S60" s="194">
        <f>+Sklop23[[#This Row],[cena/enota brez DDV v EUR]]*Sklop23[[#This Row],[Okvirna količina]]</f>
        <v>0</v>
      </c>
      <c r="T60" s="202">
        <f>+Sklop23[[#This Row],[Končna cena/enoto mere (EUR) z DDV]]*Sklop23[[#This Row],[Okvirna količina]]</f>
        <v>0</v>
      </c>
      <c r="U60" s="203"/>
    </row>
    <row r="61" spans="1:21" s="58" customFormat="1" ht="12">
      <c r="A61" s="87" t="s">
        <v>49</v>
      </c>
      <c r="B61" s="200" t="s">
        <v>1278</v>
      </c>
      <c r="C61" s="233">
        <v>18</v>
      </c>
      <c r="D61" s="196" t="s">
        <v>158</v>
      </c>
      <c r="E61" s="124"/>
      <c r="F61" s="148">
        <v>10</v>
      </c>
      <c r="G61" s="204" t="s">
        <v>93</v>
      </c>
      <c r="H6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0.18</v>
      </c>
      <c r="I61" s="148" t="str">
        <f>IF(Sklop23[[#This Row],[ZAHTEVANA SHEMA KAKOVOSTI]]&lt;&gt;"",Sklop23[[#This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+Sklop23[[#This Row],[cena/enota brez DDV v EUR]]*Sklop23[[#This Row],[Stopnja DDV (%)]]</f>
        <v>0</v>
      </c>
      <c r="R61" s="194">
        <f>+Sklop23[[#This Row],[cena/enota brez DDV v EUR]]+Sklop23[[#This Row],[Davek (EUR)]]</f>
        <v>0</v>
      </c>
      <c r="S61" s="194">
        <f>+Sklop23[[#This Row],[cena/enota brez DDV v EUR]]*Sklop23[[#This Row],[Okvirna količina]]</f>
        <v>0</v>
      </c>
      <c r="T61" s="202">
        <f>+Sklop23[[#This Row],[Končna cena/enoto mere (EUR) z DDV]]*Sklop23[[#This Row],[Okvirna količina]]</f>
        <v>0</v>
      </c>
      <c r="U61" s="203"/>
    </row>
    <row r="62" spans="1:21" s="58" customFormat="1" ht="12">
      <c r="A62" s="87" t="s">
        <v>50</v>
      </c>
      <c r="B62" s="200" t="s">
        <v>1279</v>
      </c>
      <c r="C62" s="233">
        <v>19</v>
      </c>
      <c r="D62" s="196" t="s">
        <v>158</v>
      </c>
      <c r="E62" s="124"/>
      <c r="F62" s="148">
        <v>10</v>
      </c>
      <c r="G62" s="204" t="s">
        <v>93</v>
      </c>
      <c r="H6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0.19</v>
      </c>
      <c r="I62" s="148" t="str">
        <f>IF(Sklop23[[#This Row],[ZAHTEVANA SHEMA KAKOVOSTI]]&lt;&gt;"",Sklop23[[#This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+Sklop23[[#This Row],[cena/enota brez DDV v EUR]]*Sklop23[[#This Row],[Stopnja DDV (%)]]</f>
        <v>0</v>
      </c>
      <c r="R62" s="194">
        <f>+Sklop23[[#This Row],[cena/enota brez DDV v EUR]]+Sklop23[[#This Row],[Davek (EUR)]]</f>
        <v>0</v>
      </c>
      <c r="S62" s="194">
        <f>+Sklop23[[#This Row],[cena/enota brez DDV v EUR]]*Sklop23[[#This Row],[Okvirna količina]]</f>
        <v>0</v>
      </c>
      <c r="T62" s="202">
        <f>+Sklop23[[#This Row],[Končna cena/enoto mere (EUR) z DDV]]*Sklop23[[#This Row],[Okvirna količina]]</f>
        <v>0</v>
      </c>
      <c r="U62" s="203"/>
    </row>
    <row r="63" spans="1:21" s="58" customFormat="1" ht="12">
      <c r="A63" s="87" t="s">
        <v>46</v>
      </c>
      <c r="B63" s="200" t="s">
        <v>1280</v>
      </c>
      <c r="C63" s="233">
        <v>215</v>
      </c>
      <c r="D63" s="196" t="s">
        <v>158</v>
      </c>
      <c r="E63" s="124"/>
      <c r="F63" s="148">
        <v>10</v>
      </c>
      <c r="G63" s="204" t="s">
        <v>93</v>
      </c>
      <c r="H6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2.15</v>
      </c>
      <c r="I63" s="148" t="str">
        <f>IF(Sklop23[[#This Row],[ZAHTEVANA SHEMA KAKOVOSTI]]&lt;&gt;"",Sklop23[[#This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+Sklop23[[#This Row],[cena/enota brez DDV v EUR]]*Sklop23[[#This Row],[Stopnja DDV (%)]]</f>
        <v>0</v>
      </c>
      <c r="R63" s="194">
        <f>+Sklop23[[#This Row],[cena/enota brez DDV v EUR]]+Sklop23[[#This Row],[Davek (EUR)]]</f>
        <v>0</v>
      </c>
      <c r="S63" s="194">
        <f>+Sklop23[[#This Row],[cena/enota brez DDV v EUR]]*Sklop23[[#This Row],[Okvirna količina]]</f>
        <v>0</v>
      </c>
      <c r="T63" s="202">
        <f>+Sklop23[[#This Row],[Končna cena/enoto mere (EUR) z DDV]]*Sklop23[[#This Row],[Okvirna količina]]</f>
        <v>0</v>
      </c>
      <c r="U63" s="203"/>
    </row>
    <row r="64" spans="1:21" s="58" customFormat="1" ht="12">
      <c r="A64" s="87" t="s">
        <v>51</v>
      </c>
      <c r="B64" s="200" t="s">
        <v>1281</v>
      </c>
      <c r="C64" s="233">
        <v>155</v>
      </c>
      <c r="D64" s="196" t="s">
        <v>158</v>
      </c>
      <c r="E64" s="124"/>
      <c r="F64" s="148">
        <v>10</v>
      </c>
      <c r="G64" s="204" t="s">
        <v>93</v>
      </c>
      <c r="H6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1.55</v>
      </c>
      <c r="I64" s="148" t="str">
        <f>IF(Sklop23[[#This Row],[ZAHTEVANA SHEMA KAKOVOSTI]]&lt;&gt;"",Sklop23[[#This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+Sklop23[[#This Row],[cena/enota brez DDV v EUR]]*Sklop23[[#This Row],[Stopnja DDV (%)]]</f>
        <v>0</v>
      </c>
      <c r="R64" s="194">
        <f>+Sklop23[[#This Row],[cena/enota brez DDV v EUR]]+Sklop23[[#This Row],[Davek (EUR)]]</f>
        <v>0</v>
      </c>
      <c r="S64" s="194">
        <f>+Sklop23[[#This Row],[cena/enota brez DDV v EUR]]*Sklop23[[#This Row],[Okvirna količina]]</f>
        <v>0</v>
      </c>
      <c r="T64" s="202">
        <f>+Sklop23[[#This Row],[Končna cena/enoto mere (EUR) z DDV]]*Sklop23[[#This Row],[Okvirna količina]]</f>
        <v>0</v>
      </c>
      <c r="U64" s="203"/>
    </row>
    <row r="65" spans="1:21" s="58" customFormat="1" ht="12">
      <c r="A65" s="87" t="s">
        <v>47</v>
      </c>
      <c r="B65" s="200" t="s">
        <v>1282</v>
      </c>
      <c r="C65" s="233">
        <v>650</v>
      </c>
      <c r="D65" s="196" t="s">
        <v>158</v>
      </c>
      <c r="E65" s="124"/>
      <c r="F65" s="148">
        <v>10</v>
      </c>
      <c r="G65" s="204" t="s">
        <v>93</v>
      </c>
      <c r="H6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6.5</v>
      </c>
      <c r="I65" s="148" t="str">
        <f>IF(Sklop23[[#This Row],[ZAHTEVANA SHEMA KAKOVOSTI]]&lt;&gt;"",Sklop23[[#This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+Sklop23[[#This Row],[cena/enota brez DDV v EUR]]*Sklop23[[#This Row],[Stopnja DDV (%)]]</f>
        <v>0</v>
      </c>
      <c r="R65" s="194">
        <f>+Sklop23[[#This Row],[cena/enota brez DDV v EUR]]+Sklop23[[#This Row],[Davek (EUR)]]</f>
        <v>0</v>
      </c>
      <c r="S65" s="194">
        <f>+Sklop23[[#This Row],[cena/enota brez DDV v EUR]]*Sklop23[[#This Row],[Okvirna količina]]</f>
        <v>0</v>
      </c>
      <c r="T65" s="202">
        <f>+Sklop23[[#This Row],[Končna cena/enoto mere (EUR) z DDV]]*Sklop23[[#This Row],[Okvirna količina]]</f>
        <v>0</v>
      </c>
      <c r="U65" s="203"/>
    </row>
    <row r="66" spans="1:21" s="58" customFormat="1" ht="12">
      <c r="A66" s="87" t="s">
        <v>52</v>
      </c>
      <c r="B66" s="200" t="s">
        <v>1283</v>
      </c>
      <c r="C66" s="233">
        <v>660</v>
      </c>
      <c r="D66" s="196" t="s">
        <v>158</v>
      </c>
      <c r="E66" s="124"/>
      <c r="F66" s="148">
        <v>4</v>
      </c>
      <c r="G66" s="204" t="s">
        <v>93</v>
      </c>
      <c r="H6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2.64</v>
      </c>
      <c r="I66" s="148" t="str">
        <f>IF(Sklop23[[#This Row],[ZAHTEVANA SHEMA KAKOVOSTI]]&lt;&gt;"",Sklop23[[#This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+Sklop23[[#This Row],[cena/enota brez DDV v EUR]]*Sklop23[[#This Row],[Stopnja DDV (%)]]</f>
        <v>0</v>
      </c>
      <c r="R66" s="194">
        <f>+Sklop23[[#This Row],[cena/enota brez DDV v EUR]]+Sklop23[[#This Row],[Davek (EUR)]]</f>
        <v>0</v>
      </c>
      <c r="S66" s="194">
        <f>+Sklop23[[#This Row],[cena/enota brez DDV v EUR]]*Sklop23[[#This Row],[Okvirna količina]]</f>
        <v>0</v>
      </c>
      <c r="T66" s="202">
        <f>+Sklop23[[#This Row],[Končna cena/enoto mere (EUR) z DDV]]*Sklop23[[#This Row],[Okvirna količina]]</f>
        <v>0</v>
      </c>
      <c r="U66" s="203"/>
    </row>
    <row r="67" spans="1:21" s="58" customFormat="1" ht="12">
      <c r="A67" s="87" t="s">
        <v>53</v>
      </c>
      <c r="B67" s="200" t="s">
        <v>1284</v>
      </c>
      <c r="C67" s="233">
        <v>650</v>
      </c>
      <c r="D67" s="196" t="s">
        <v>158</v>
      </c>
      <c r="E67" s="124"/>
      <c r="F67" s="148">
        <v>1</v>
      </c>
      <c r="G67" s="204" t="s">
        <v>93</v>
      </c>
      <c r="H6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0.65</v>
      </c>
      <c r="I67" s="148" t="str">
        <f>IF(Sklop23[[#This Row],[ZAHTEVANA SHEMA KAKOVOSTI]]&lt;&gt;"",Sklop23[[#This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+Sklop23[[#This Row],[cena/enota brez DDV v EUR]]*Sklop23[[#This Row],[Stopnja DDV (%)]]</f>
        <v>0</v>
      </c>
      <c r="R67" s="194">
        <f>+Sklop23[[#This Row],[cena/enota brez DDV v EUR]]+Sklop23[[#This Row],[Davek (EUR)]]</f>
        <v>0</v>
      </c>
      <c r="S67" s="194">
        <f>+Sklop23[[#This Row],[cena/enota brez DDV v EUR]]*Sklop23[[#This Row],[Okvirna količina]]</f>
        <v>0</v>
      </c>
      <c r="T67" s="202">
        <f>+Sklop23[[#This Row],[Končna cena/enoto mere (EUR) z DDV]]*Sklop23[[#This Row],[Okvirna količina]]</f>
        <v>0</v>
      </c>
      <c r="U67" s="203"/>
    </row>
    <row r="68" spans="1:21" s="58" customFormat="1" ht="12">
      <c r="A68" s="87" t="s">
        <v>54</v>
      </c>
      <c r="B68" s="200" t="s">
        <v>1285</v>
      </c>
      <c r="C68" s="233">
        <v>100</v>
      </c>
      <c r="D68" s="196" t="s">
        <v>158</v>
      </c>
      <c r="E68" s="124"/>
      <c r="F68" s="148">
        <v>10</v>
      </c>
      <c r="G68" s="204" t="s">
        <v>93</v>
      </c>
      <c r="H6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8" s="148" t="str">
        <f>IF(Sklop23[[#This Row],[ZAHTEVANA SHEMA KAKOVOSTI]]&lt;&gt;"",Sklop23[[#This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+Sklop23[[#This Row],[cena/enota brez DDV v EUR]]*Sklop23[[#This Row],[Stopnja DDV (%)]]</f>
        <v>0</v>
      </c>
      <c r="R68" s="194">
        <f>+Sklop23[[#This Row],[cena/enota brez DDV v EUR]]+Sklop23[[#This Row],[Davek (EUR)]]</f>
        <v>0</v>
      </c>
      <c r="S68" s="194">
        <f>+Sklop23[[#This Row],[cena/enota brez DDV v EUR]]*Sklop23[[#This Row],[Okvirna količina]]</f>
        <v>0</v>
      </c>
      <c r="T68" s="202">
        <f>+Sklop23[[#This Row],[Končna cena/enoto mere (EUR) z DDV]]*Sklop23[[#This Row],[Okvirna količina]]</f>
        <v>0</v>
      </c>
      <c r="U68" s="203"/>
    </row>
    <row r="69" spans="1:21" s="58" customFormat="1" ht="12">
      <c r="A69" s="87" t="s">
        <v>55</v>
      </c>
      <c r="B69" s="200" t="s">
        <v>1286</v>
      </c>
      <c r="C69" s="233">
        <v>130</v>
      </c>
      <c r="D69" s="196" t="s">
        <v>158</v>
      </c>
      <c r="E69" s="124"/>
      <c r="F69" s="148">
        <v>30</v>
      </c>
      <c r="G69" s="204" t="s">
        <v>93</v>
      </c>
      <c r="H6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3.9000000000000004</v>
      </c>
      <c r="I69" s="148" t="str">
        <f>IF(Sklop23[[#This Row],[ZAHTEVANA SHEMA KAKOVOSTI]]&lt;&gt;"",Sklop23[[#This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+Sklop23[[#This Row],[cena/enota brez DDV v EUR]]*Sklop23[[#This Row],[Stopnja DDV (%)]]</f>
        <v>0</v>
      </c>
      <c r="R69" s="194">
        <f>+Sklop23[[#This Row],[cena/enota brez DDV v EUR]]+Sklop23[[#This Row],[Davek (EUR)]]</f>
        <v>0</v>
      </c>
      <c r="S69" s="194">
        <f>+Sklop23[[#This Row],[cena/enota brez DDV v EUR]]*Sklop23[[#This Row],[Okvirna količina]]</f>
        <v>0</v>
      </c>
      <c r="T69" s="202">
        <f>+Sklop23[[#This Row],[Končna cena/enoto mere (EUR) z DDV]]*Sklop23[[#This Row],[Okvirna količina]]</f>
        <v>0</v>
      </c>
      <c r="U69" s="203"/>
    </row>
    <row r="70" spans="1:21" s="58" customFormat="1" ht="12">
      <c r="A70" s="87" t="s">
        <v>56</v>
      </c>
      <c r="B70" s="200" t="s">
        <v>1287</v>
      </c>
      <c r="C70" s="233">
        <v>860</v>
      </c>
      <c r="D70" s="196" t="s">
        <v>158</v>
      </c>
      <c r="E70" s="124"/>
      <c r="F70" s="148">
        <v>40</v>
      </c>
      <c r="G70" s="204" t="s">
        <v>93</v>
      </c>
      <c r="H7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34.4</v>
      </c>
      <c r="I70" s="148" t="str">
        <f>IF(Sklop23[[#This Row],[ZAHTEVANA SHEMA KAKOVOSTI]]&lt;&gt;"",Sklop23[[#This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+Sklop23[[#This Row],[cena/enota brez DDV v EUR]]*Sklop23[[#This Row],[Stopnja DDV (%)]]</f>
        <v>0</v>
      </c>
      <c r="R70" s="194">
        <f>+Sklop23[[#This Row],[cena/enota brez DDV v EUR]]+Sklop23[[#This Row],[Davek (EUR)]]</f>
        <v>0</v>
      </c>
      <c r="S70" s="194">
        <f>+Sklop23[[#This Row],[cena/enota brez DDV v EUR]]*Sklop23[[#This Row],[Okvirna količina]]</f>
        <v>0</v>
      </c>
      <c r="T70" s="202">
        <f>+Sklop23[[#This Row],[Končna cena/enoto mere (EUR) z DDV]]*Sklop23[[#This Row],[Okvirna količina]]</f>
        <v>0</v>
      </c>
      <c r="U70" s="203"/>
    </row>
    <row r="71" spans="1:21" s="58" customFormat="1" ht="12">
      <c r="A71" s="87" t="s">
        <v>57</v>
      </c>
      <c r="B71" s="200" t="s">
        <v>1288</v>
      </c>
      <c r="C71" s="233">
        <v>32</v>
      </c>
      <c r="D71" s="196" t="s">
        <v>158</v>
      </c>
      <c r="E71" s="124"/>
      <c r="F71" s="148">
        <v>1</v>
      </c>
      <c r="G71" s="204" t="s">
        <v>93</v>
      </c>
      <c r="H7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3.2000000000000001E-2</v>
      </c>
      <c r="I71" s="148" t="str">
        <f>IF(Sklop23[[#This Row],[ZAHTEVANA SHEMA KAKOVOSTI]]&lt;&gt;"",Sklop23[[#This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+Sklop23[[#This Row],[cena/enota brez DDV v EUR]]*Sklop23[[#This Row],[Stopnja DDV (%)]]</f>
        <v>0</v>
      </c>
      <c r="R71" s="194">
        <f>+Sklop23[[#This Row],[cena/enota brez DDV v EUR]]+Sklop23[[#This Row],[Davek (EUR)]]</f>
        <v>0</v>
      </c>
      <c r="S71" s="194">
        <f>+Sklop23[[#This Row],[cena/enota brez DDV v EUR]]*Sklop23[[#This Row],[Okvirna količina]]</f>
        <v>0</v>
      </c>
      <c r="T71" s="202">
        <f>+Sklop23[[#This Row],[Končna cena/enoto mere (EUR) z DDV]]*Sklop23[[#This Row],[Okvirna količina]]</f>
        <v>0</v>
      </c>
      <c r="U71" s="203"/>
    </row>
    <row r="72" spans="1:21" s="58" customFormat="1" ht="12">
      <c r="A72" s="87" t="s">
        <v>58</v>
      </c>
      <c r="B72" s="200" t="s">
        <v>1289</v>
      </c>
      <c r="C72" s="233">
        <v>640</v>
      </c>
      <c r="D72" s="196" t="s">
        <v>158</v>
      </c>
      <c r="E72" s="124"/>
      <c r="F72" s="148">
        <v>10</v>
      </c>
      <c r="G72" s="204" t="s">
        <v>93</v>
      </c>
      <c r="H7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</v>
      </c>
      <c r="I72" s="148" t="str">
        <f>IF(Sklop23[[#This Row],[ZAHTEVANA SHEMA KAKOVOSTI]]&lt;&gt;"",Sklop23[[#This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+Sklop23[[#This Row],[cena/enota brez DDV v EUR]]*Sklop23[[#This Row],[Stopnja DDV (%)]]</f>
        <v>0</v>
      </c>
      <c r="R72" s="194">
        <f>+Sklop23[[#This Row],[cena/enota brez DDV v EUR]]+Sklop23[[#This Row],[Davek (EUR)]]</f>
        <v>0</v>
      </c>
      <c r="S72" s="194">
        <f>+Sklop23[[#This Row],[cena/enota brez DDV v EUR]]*Sklop23[[#This Row],[Okvirna količina]]</f>
        <v>0</v>
      </c>
      <c r="T72" s="202">
        <f>+Sklop23[[#This Row],[Končna cena/enoto mere (EUR) z DDV]]*Sklop23[[#This Row],[Okvirna količina]]</f>
        <v>0</v>
      </c>
      <c r="U72" s="203"/>
    </row>
    <row r="73" spans="1:21" s="58" customFormat="1" ht="12">
      <c r="A73" s="87" t="s">
        <v>59</v>
      </c>
      <c r="B73" s="200" t="s">
        <v>1290</v>
      </c>
      <c r="C73" s="233">
        <v>190</v>
      </c>
      <c r="D73" s="196" t="s">
        <v>158</v>
      </c>
      <c r="E73" s="124"/>
      <c r="F73" s="148">
        <v>5</v>
      </c>
      <c r="G73" s="204" t="s">
        <v>93</v>
      </c>
      <c r="H7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73" s="148" t="str">
        <f>IF(Sklop23[[#This Row],[ZAHTEVANA SHEMA KAKOVOSTI]]&lt;&gt;"",Sklop23[[#This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+Sklop23[[#This Row],[cena/enota brez DDV v EUR]]*Sklop23[[#This Row],[Stopnja DDV (%)]]</f>
        <v>0</v>
      </c>
      <c r="R73" s="194">
        <f>+Sklop23[[#This Row],[cena/enota brez DDV v EUR]]+Sklop23[[#This Row],[Davek (EUR)]]</f>
        <v>0</v>
      </c>
      <c r="S73" s="194">
        <f>+Sklop23[[#This Row],[cena/enota brez DDV v EUR]]*Sklop23[[#This Row],[Okvirna količina]]</f>
        <v>0</v>
      </c>
      <c r="T73" s="202">
        <f>+Sklop23[[#This Row],[Končna cena/enoto mere (EUR) z DDV]]*Sklop23[[#This Row],[Okvirna količina]]</f>
        <v>0</v>
      </c>
      <c r="U73" s="203"/>
    </row>
    <row r="74" spans="1:21" s="58" customFormat="1" ht="12">
      <c r="A74" s="87" t="s">
        <v>60</v>
      </c>
      <c r="B74" s="200" t="s">
        <v>1291</v>
      </c>
      <c r="C74" s="233">
        <v>60</v>
      </c>
      <c r="D74" s="196" t="s">
        <v>158</v>
      </c>
      <c r="E74" s="124"/>
      <c r="F74" s="148">
        <v>5</v>
      </c>
      <c r="G74" s="204" t="s">
        <v>93</v>
      </c>
      <c r="H7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74" s="148" t="str">
        <f>IF(Sklop23[[#This Row],[ZAHTEVANA SHEMA KAKOVOSTI]]&lt;&gt;"",Sklop23[[#This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+Sklop23[[#This Row],[cena/enota brez DDV v EUR]]*Sklop23[[#This Row],[Stopnja DDV (%)]]</f>
        <v>0</v>
      </c>
      <c r="R74" s="194">
        <f>+Sklop23[[#This Row],[cena/enota brez DDV v EUR]]+Sklop23[[#This Row],[Davek (EUR)]]</f>
        <v>0</v>
      </c>
      <c r="S74" s="194">
        <f>+Sklop23[[#This Row],[cena/enota brez DDV v EUR]]*Sklop23[[#This Row],[Okvirna količina]]</f>
        <v>0</v>
      </c>
      <c r="T74" s="202">
        <f>+Sklop23[[#This Row],[Končna cena/enoto mere (EUR) z DDV]]*Sklop23[[#This Row],[Okvirna količina]]</f>
        <v>0</v>
      </c>
      <c r="U74" s="203"/>
    </row>
    <row r="75" spans="1:21" s="58" customFormat="1" ht="12">
      <c r="A75" s="87" t="s">
        <v>61</v>
      </c>
      <c r="B75" s="200" t="s">
        <v>1292</v>
      </c>
      <c r="C75" s="233" t="s">
        <v>1225</v>
      </c>
      <c r="D75" s="196" t="s">
        <v>158</v>
      </c>
      <c r="E75" s="124"/>
      <c r="F75" s="148">
        <v>1</v>
      </c>
      <c r="G75" s="204" t="s">
        <v>0</v>
      </c>
      <c r="H7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75" s="148" t="str">
        <f>IF(Sklop23[[#This Row],[ZAHTEVANA SHEMA KAKOVOSTI]]&lt;&gt;"",Sklop23[[#This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+Sklop23[[#This Row],[cena/enota brez DDV v EUR]]*Sklop23[[#This Row],[Stopnja DDV (%)]]</f>
        <v>0</v>
      </c>
      <c r="R75" s="194">
        <f>+Sklop23[[#This Row],[cena/enota brez DDV v EUR]]+Sklop23[[#This Row],[Davek (EUR)]]</f>
        <v>0</v>
      </c>
      <c r="S75" s="194">
        <f>+Sklop23[[#This Row],[cena/enota brez DDV v EUR]]*Sklop23[[#This Row],[Okvirna količina]]</f>
        <v>0</v>
      </c>
      <c r="T75" s="202">
        <f>+Sklop23[[#This Row],[Končna cena/enoto mere (EUR) z DDV]]*Sklop23[[#This Row],[Okvirna količina]]</f>
        <v>0</v>
      </c>
      <c r="U75" s="203"/>
    </row>
    <row r="76" spans="1:21" s="58" customFormat="1" ht="12">
      <c r="A76" s="87" t="s">
        <v>62</v>
      </c>
      <c r="B76" s="200" t="s">
        <v>1293</v>
      </c>
      <c r="C76" s="233">
        <v>55</v>
      </c>
      <c r="D76" s="196" t="s">
        <v>158</v>
      </c>
      <c r="E76" s="124"/>
      <c r="F76" s="148">
        <v>30</v>
      </c>
      <c r="G76" s="204" t="s">
        <v>93</v>
      </c>
      <c r="H7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1.65</v>
      </c>
      <c r="I76" s="148" t="str">
        <f>IF(Sklop23[[#This Row],[ZAHTEVANA SHEMA KAKOVOSTI]]&lt;&gt;"",Sklop23[[#This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+Sklop23[[#This Row],[cena/enota brez DDV v EUR]]*Sklop23[[#This Row],[Stopnja DDV (%)]]</f>
        <v>0</v>
      </c>
      <c r="R76" s="194">
        <f>+Sklop23[[#This Row],[cena/enota brez DDV v EUR]]+Sklop23[[#This Row],[Davek (EUR)]]</f>
        <v>0</v>
      </c>
      <c r="S76" s="194">
        <f>+Sklop23[[#This Row],[cena/enota brez DDV v EUR]]*Sklop23[[#This Row],[Okvirna količina]]</f>
        <v>0</v>
      </c>
      <c r="T76" s="202">
        <f>+Sklop23[[#This Row],[Končna cena/enoto mere (EUR) z DDV]]*Sklop23[[#This Row],[Okvirna količina]]</f>
        <v>0</v>
      </c>
      <c r="U76" s="203"/>
    </row>
    <row r="77" spans="1:21" s="58" customFormat="1" ht="12">
      <c r="A77" s="87" t="s">
        <v>68</v>
      </c>
      <c r="B77" s="200" t="s">
        <v>1294</v>
      </c>
      <c r="C77" s="233">
        <v>60</v>
      </c>
      <c r="D77" s="196" t="s">
        <v>158</v>
      </c>
      <c r="E77" s="124"/>
      <c r="F77" s="148">
        <v>10</v>
      </c>
      <c r="G77" s="204" t="s">
        <v>93</v>
      </c>
      <c r="H7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</v>
      </c>
      <c r="I77" s="148" t="str">
        <f>IF(Sklop23[[#This Row],[ZAHTEVANA SHEMA KAKOVOSTI]]&lt;&gt;"",Sklop23[[#This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+Sklop23[[#This Row],[cena/enota brez DDV v EUR]]*Sklop23[[#This Row],[Stopnja DDV (%)]]</f>
        <v>0</v>
      </c>
      <c r="R77" s="194">
        <f>+Sklop23[[#This Row],[cena/enota brez DDV v EUR]]+Sklop23[[#This Row],[Davek (EUR)]]</f>
        <v>0</v>
      </c>
      <c r="S77" s="194">
        <f>+Sklop23[[#This Row],[cena/enota brez DDV v EUR]]*Sklop23[[#This Row],[Okvirna količina]]</f>
        <v>0</v>
      </c>
      <c r="T77" s="202">
        <f>+Sklop23[[#This Row],[Končna cena/enoto mere (EUR) z DDV]]*Sklop23[[#This Row],[Okvirna količina]]</f>
        <v>0</v>
      </c>
      <c r="U77" s="203"/>
    </row>
    <row r="78" spans="1:21" s="58" customFormat="1" ht="12">
      <c r="A78" s="87" t="s">
        <v>69</v>
      </c>
      <c r="B78" s="200" t="s">
        <v>1295</v>
      </c>
      <c r="C78" s="233">
        <v>50</v>
      </c>
      <c r="D78" s="196" t="s">
        <v>158</v>
      </c>
      <c r="E78" s="124"/>
      <c r="F78" s="148">
        <v>15</v>
      </c>
      <c r="G78" s="204" t="s">
        <v>93</v>
      </c>
      <c r="H7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78" s="148" t="str">
        <f>IF(Sklop23[[#This Row],[ZAHTEVANA SHEMA KAKOVOSTI]]&lt;&gt;"",Sklop23[[#This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+Sklop23[[#This Row],[cena/enota brez DDV v EUR]]*Sklop23[[#This Row],[Stopnja DDV (%)]]</f>
        <v>0</v>
      </c>
      <c r="R78" s="194">
        <f>+Sklop23[[#This Row],[cena/enota brez DDV v EUR]]+Sklop23[[#This Row],[Davek (EUR)]]</f>
        <v>0</v>
      </c>
      <c r="S78" s="194">
        <f>+Sklop23[[#This Row],[cena/enota brez DDV v EUR]]*Sklop23[[#This Row],[Okvirna količina]]</f>
        <v>0</v>
      </c>
      <c r="T78" s="202">
        <f>+Sklop23[[#This Row],[Končna cena/enoto mere (EUR) z DDV]]*Sklop23[[#This Row],[Okvirna količina]]</f>
        <v>0</v>
      </c>
      <c r="U78" s="203"/>
    </row>
    <row r="79" spans="1:21" s="58" customFormat="1" ht="12">
      <c r="A79" s="87" t="s">
        <v>70</v>
      </c>
      <c r="B79" s="200" t="s">
        <v>1296</v>
      </c>
      <c r="C79" s="233">
        <v>45</v>
      </c>
      <c r="D79" s="196" t="s">
        <v>158</v>
      </c>
      <c r="E79" s="124"/>
      <c r="F79" s="148">
        <v>5</v>
      </c>
      <c r="G79" s="204" t="s">
        <v>93</v>
      </c>
      <c r="H7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0.22499999999999998</v>
      </c>
      <c r="I79" s="148" t="str">
        <f>IF(Sklop23[[#This Row],[ZAHTEVANA SHEMA KAKOVOSTI]]&lt;&gt;"",Sklop23[[#This Row],[Preračunana masa/volumen/kos na enoto kg]],"")</f>
        <v/>
      </c>
      <c r="J79" s="193"/>
      <c r="K79" s="197"/>
      <c r="L79" s="197"/>
      <c r="M79" s="198"/>
      <c r="N79" s="194"/>
      <c r="O79" s="194"/>
      <c r="P79" s="195"/>
      <c r="Q79" s="194">
        <f>+Sklop23[[#This Row],[cena/enota brez DDV v EUR]]*Sklop23[[#This Row],[Stopnja DDV (%)]]</f>
        <v>0</v>
      </c>
      <c r="R79" s="194">
        <f>+Sklop23[[#This Row],[cena/enota brez DDV v EUR]]+Sklop23[[#This Row],[Davek (EUR)]]</f>
        <v>0</v>
      </c>
      <c r="S79" s="194">
        <f>+Sklop23[[#This Row],[cena/enota brez DDV v EUR]]*Sklop23[[#This Row],[Okvirna količina]]</f>
        <v>0</v>
      </c>
      <c r="T79" s="202">
        <f>+Sklop23[[#This Row],[Končna cena/enoto mere (EUR) z DDV]]*Sklop23[[#This Row],[Okvirna količina]]</f>
        <v>0</v>
      </c>
      <c r="U79" s="203"/>
    </row>
    <row r="80" spans="1:21" s="58" customFormat="1" ht="12">
      <c r="A80" s="87" t="s">
        <v>71</v>
      </c>
      <c r="B80" s="200" t="s">
        <v>1297</v>
      </c>
      <c r="C80" s="233">
        <v>50</v>
      </c>
      <c r="D80" s="196" t="s">
        <v>158</v>
      </c>
      <c r="E80" s="124"/>
      <c r="F80" s="148">
        <v>5</v>
      </c>
      <c r="G80" s="204" t="s">
        <v>93</v>
      </c>
      <c r="H8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0.25</v>
      </c>
      <c r="I80" s="148" t="str">
        <f>IF(Sklop23[[#This Row],[ZAHTEVANA SHEMA KAKOVOSTI]]&lt;&gt;"",Sklop23[[#This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+Sklop23[[#This Row],[cena/enota brez DDV v EUR]]*Sklop23[[#This Row],[Stopnja DDV (%)]]</f>
        <v>0</v>
      </c>
      <c r="R80" s="194">
        <f>+Sklop23[[#This Row],[cena/enota brez DDV v EUR]]+Sklop23[[#This Row],[Davek (EUR)]]</f>
        <v>0</v>
      </c>
      <c r="S80" s="194">
        <f>+Sklop23[[#This Row],[cena/enota brez DDV v EUR]]*Sklop23[[#This Row],[Okvirna količina]]</f>
        <v>0</v>
      </c>
      <c r="T80" s="202">
        <f>+Sklop23[[#This Row],[Končna cena/enoto mere (EUR) z DDV]]*Sklop23[[#This Row],[Okvirna količina]]</f>
        <v>0</v>
      </c>
      <c r="U80" s="203"/>
    </row>
    <row r="81" spans="1:21" s="58" customFormat="1" ht="12">
      <c r="A81" s="87" t="s">
        <v>72</v>
      </c>
      <c r="B81" s="200" t="s">
        <v>1298</v>
      </c>
      <c r="C81" s="233">
        <v>10</v>
      </c>
      <c r="D81" s="196" t="s">
        <v>158</v>
      </c>
      <c r="E81" s="124"/>
      <c r="F81" s="148">
        <v>15</v>
      </c>
      <c r="G81" s="204" t="s">
        <v>93</v>
      </c>
      <c r="H8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81" s="148" t="str">
        <f>IF(Sklop23[[#This Row],[ZAHTEVANA SHEMA KAKOVOSTI]]&lt;&gt;"",Sklop23[[#This Row],[Preračunana masa/volumen/kos na enoto kg]],"")</f>
        <v/>
      </c>
      <c r="J81" s="193"/>
      <c r="K81" s="197"/>
      <c r="L81" s="197"/>
      <c r="M81" s="198"/>
      <c r="N81" s="194"/>
      <c r="O81" s="194"/>
      <c r="P81" s="195"/>
      <c r="Q81" s="194">
        <f>+Sklop23[[#This Row],[cena/enota brez DDV v EUR]]*Sklop23[[#This Row],[Stopnja DDV (%)]]</f>
        <v>0</v>
      </c>
      <c r="R81" s="194">
        <f>+Sklop23[[#This Row],[cena/enota brez DDV v EUR]]+Sklop23[[#This Row],[Davek (EUR)]]</f>
        <v>0</v>
      </c>
      <c r="S81" s="194">
        <f>+Sklop23[[#This Row],[cena/enota brez DDV v EUR]]*Sklop23[[#This Row],[Okvirna količina]]</f>
        <v>0</v>
      </c>
      <c r="T81" s="202">
        <f>+Sklop23[[#This Row],[Končna cena/enoto mere (EUR) z DDV]]*Sklop23[[#This Row],[Okvirna količina]]</f>
        <v>0</v>
      </c>
      <c r="U81" s="203"/>
    </row>
    <row r="82" spans="1:21" s="58" customFormat="1" ht="24">
      <c r="A82" s="87" t="s">
        <v>73</v>
      </c>
      <c r="B82" s="200" t="s">
        <v>1299</v>
      </c>
      <c r="C82" s="233">
        <v>1</v>
      </c>
      <c r="D82" s="196" t="s">
        <v>95</v>
      </c>
      <c r="E82" s="124"/>
      <c r="F82" s="148">
        <v>1800</v>
      </c>
      <c r="G82" s="204" t="s">
        <v>95</v>
      </c>
      <c r="H8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1800</v>
      </c>
      <c r="I82" s="148" t="str">
        <f>IF(Sklop23[[#This Row],[ZAHTEVANA SHEMA KAKOVOSTI]]&lt;&gt;"",Sklop23[[#This Row],[Preračunana masa/volumen/kos na enoto kg]],"")</f>
        <v/>
      </c>
      <c r="J82" s="193"/>
      <c r="K82" s="197"/>
      <c r="L82" s="197"/>
      <c r="M82" s="198"/>
      <c r="N82" s="194"/>
      <c r="O82" s="194"/>
      <c r="P82" s="195"/>
      <c r="Q82" s="194">
        <f>+Sklop23[[#This Row],[cena/enota brez DDV v EUR]]*Sklop23[[#This Row],[Stopnja DDV (%)]]</f>
        <v>0</v>
      </c>
      <c r="R82" s="194">
        <f>+Sklop23[[#This Row],[cena/enota brez DDV v EUR]]+Sklop23[[#This Row],[Davek (EUR)]]</f>
        <v>0</v>
      </c>
      <c r="S82" s="194">
        <f>+Sklop23[[#This Row],[cena/enota brez DDV v EUR]]*Sklop23[[#This Row],[Okvirna količina]]</f>
        <v>0</v>
      </c>
      <c r="T82" s="202">
        <f>+Sklop23[[#This Row],[Končna cena/enoto mere (EUR) z DDV]]*Sklop23[[#This Row],[Okvirna količina]]</f>
        <v>0</v>
      </c>
      <c r="U82" s="203"/>
    </row>
    <row r="83" spans="1:21" s="58" customFormat="1" ht="12">
      <c r="A83" s="87" t="s">
        <v>74</v>
      </c>
      <c r="B83" s="200" t="s">
        <v>1300</v>
      </c>
      <c r="C83" s="233">
        <v>1</v>
      </c>
      <c r="D83" s="196" t="s">
        <v>95</v>
      </c>
      <c r="E83" s="124"/>
      <c r="F83" s="148">
        <v>500</v>
      </c>
      <c r="G83" s="204" t="s">
        <v>95</v>
      </c>
      <c r="H8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83" s="148" t="str">
        <f>IF(Sklop23[[#This Row],[ZAHTEVANA SHEMA KAKOVOSTI]]&lt;&gt;"",Sklop23[[#This Row],[Preračunana masa/volumen/kos na enoto kg]],"")</f>
        <v/>
      </c>
      <c r="J83" s="193"/>
      <c r="K83" s="197"/>
      <c r="L83" s="197"/>
      <c r="M83" s="198"/>
      <c r="N83" s="194"/>
      <c r="O83" s="194"/>
      <c r="P83" s="195"/>
      <c r="Q83" s="194">
        <f>+Sklop23[[#This Row],[cena/enota brez DDV v EUR]]*Sklop23[[#This Row],[Stopnja DDV (%)]]</f>
        <v>0</v>
      </c>
      <c r="R83" s="194">
        <f>+Sklop23[[#This Row],[cena/enota brez DDV v EUR]]+Sklop23[[#This Row],[Davek (EUR)]]</f>
        <v>0</v>
      </c>
      <c r="S83" s="194">
        <f>+Sklop23[[#This Row],[cena/enota brez DDV v EUR]]*Sklop23[[#This Row],[Okvirna količina]]</f>
        <v>0</v>
      </c>
      <c r="T83" s="202">
        <f>+Sklop23[[#This Row],[Končna cena/enoto mere (EUR) z DDV]]*Sklop23[[#This Row],[Okvirna količina]]</f>
        <v>0</v>
      </c>
      <c r="U83" s="203"/>
    </row>
    <row r="84" spans="1:21" s="58" customFormat="1" ht="24">
      <c r="A84" s="87" t="s">
        <v>75</v>
      </c>
      <c r="B84" s="200" t="s">
        <v>1301</v>
      </c>
      <c r="C84" s="233">
        <v>1</v>
      </c>
      <c r="D84" s="196" t="s">
        <v>95</v>
      </c>
      <c r="E84" s="124"/>
      <c r="F84" s="148">
        <v>100</v>
      </c>
      <c r="G84" s="204" t="s">
        <v>95</v>
      </c>
      <c r="H8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84" s="148" t="str">
        <f>IF(Sklop23[[#This Row],[ZAHTEVANA SHEMA KAKOVOSTI]]&lt;&gt;"",Sklop23[[#This Row],[Preračunana masa/volumen/kos na enoto kg]],"")</f>
        <v/>
      </c>
      <c r="J84" s="193"/>
      <c r="K84" s="197"/>
      <c r="L84" s="197"/>
      <c r="M84" s="198"/>
      <c r="N84" s="194"/>
      <c r="O84" s="194"/>
      <c r="P84" s="195"/>
      <c r="Q84" s="194">
        <f>+Sklop23[[#This Row],[cena/enota brez DDV v EUR]]*Sklop23[[#This Row],[Stopnja DDV (%)]]</f>
        <v>0</v>
      </c>
      <c r="R84" s="194">
        <f>+Sklop23[[#This Row],[cena/enota brez DDV v EUR]]+Sklop23[[#This Row],[Davek (EUR)]]</f>
        <v>0</v>
      </c>
      <c r="S84" s="194">
        <f>+Sklop23[[#This Row],[cena/enota brez DDV v EUR]]*Sklop23[[#This Row],[Okvirna količina]]</f>
        <v>0</v>
      </c>
      <c r="T84" s="202">
        <f>+Sklop23[[#This Row],[Končna cena/enoto mere (EUR) z DDV]]*Sklop23[[#This Row],[Okvirna količina]]</f>
        <v>0</v>
      </c>
      <c r="U84" s="203"/>
    </row>
    <row r="85" spans="1:21" s="58" customFormat="1" ht="12">
      <c r="A85" s="87" t="s">
        <v>76</v>
      </c>
      <c r="B85" s="200" t="s">
        <v>1302</v>
      </c>
      <c r="C85" s="233">
        <v>1</v>
      </c>
      <c r="D85" s="196" t="s">
        <v>95</v>
      </c>
      <c r="E85" s="124"/>
      <c r="F85" s="148">
        <v>50</v>
      </c>
      <c r="G85" s="204" t="s">
        <v>95</v>
      </c>
      <c r="H8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5" s="148" t="str">
        <f>IF(Sklop23[[#This Row],[ZAHTEVANA SHEMA KAKOVOSTI]]&lt;&gt;"",Sklop23[[#This Row],[Preračunana masa/volumen/kos na enoto kg]],"")</f>
        <v/>
      </c>
      <c r="J85" s="193"/>
      <c r="K85" s="197"/>
      <c r="L85" s="197"/>
      <c r="M85" s="198"/>
      <c r="N85" s="194"/>
      <c r="O85" s="194"/>
      <c r="P85" s="195"/>
      <c r="Q85" s="194">
        <f>+Sklop23[[#This Row],[cena/enota brez DDV v EUR]]*Sklop23[[#This Row],[Stopnja DDV (%)]]</f>
        <v>0</v>
      </c>
      <c r="R85" s="194">
        <f>+Sklop23[[#This Row],[cena/enota brez DDV v EUR]]+Sklop23[[#This Row],[Davek (EUR)]]</f>
        <v>0</v>
      </c>
      <c r="S85" s="194">
        <f>+Sklop23[[#This Row],[cena/enota brez DDV v EUR]]*Sklop23[[#This Row],[Okvirna količina]]</f>
        <v>0</v>
      </c>
      <c r="T85" s="202">
        <f>+Sklop23[[#This Row],[Končna cena/enoto mere (EUR) z DDV]]*Sklop23[[#This Row],[Okvirna količina]]</f>
        <v>0</v>
      </c>
      <c r="U85" s="203"/>
    </row>
    <row r="86" spans="1:21" s="58" customFormat="1" ht="24">
      <c r="A86" s="87" t="s">
        <v>77</v>
      </c>
      <c r="B86" s="200" t="s">
        <v>859</v>
      </c>
      <c r="C86" s="233" t="s">
        <v>161</v>
      </c>
      <c r="D86" s="196" t="s">
        <v>95</v>
      </c>
      <c r="E86" s="124"/>
      <c r="F86" s="148">
        <v>300</v>
      </c>
      <c r="G86" s="204" t="s">
        <v>95</v>
      </c>
      <c r="H8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86" s="148" t="str">
        <f>IF(Sklop23[[#This Row],[ZAHTEVANA SHEMA KAKOVOSTI]]&lt;&gt;"",Sklop23[[#This Row],[Preračunana masa/volumen/kos na enoto kg]],"")</f>
        <v/>
      </c>
      <c r="J86" s="193"/>
      <c r="K86" s="197"/>
      <c r="L86" s="197"/>
      <c r="M86" s="198"/>
      <c r="N86" s="194"/>
      <c r="O86" s="194"/>
      <c r="P86" s="195"/>
      <c r="Q86" s="194">
        <f>+Sklop23[[#This Row],[cena/enota brez DDV v EUR]]*Sklop23[[#This Row],[Stopnja DDV (%)]]</f>
        <v>0</v>
      </c>
      <c r="R86" s="194">
        <f>+Sklop23[[#This Row],[cena/enota brez DDV v EUR]]+Sklop23[[#This Row],[Davek (EUR)]]</f>
        <v>0</v>
      </c>
      <c r="S86" s="194">
        <f>+Sklop23[[#This Row],[cena/enota brez DDV v EUR]]*Sklop23[[#This Row],[Okvirna količina]]</f>
        <v>0</v>
      </c>
      <c r="T86" s="202">
        <f>+Sklop23[[#This Row],[Končna cena/enoto mere (EUR) z DDV]]*Sklop23[[#This Row],[Okvirna količina]]</f>
        <v>0</v>
      </c>
      <c r="U86" s="203"/>
    </row>
    <row r="87" spans="1:21" s="58" customFormat="1" ht="24">
      <c r="A87" s="87" t="s">
        <v>78</v>
      </c>
      <c r="B87" s="200" t="s">
        <v>860</v>
      </c>
      <c r="C87" s="233" t="s">
        <v>161</v>
      </c>
      <c r="D87" s="196" t="s">
        <v>95</v>
      </c>
      <c r="E87" s="124"/>
      <c r="F87" s="148">
        <v>50</v>
      </c>
      <c r="G87" s="204" t="s">
        <v>95</v>
      </c>
      <c r="H8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7" s="148" t="str">
        <f>IF(Sklop23[[#This Row],[ZAHTEVANA SHEMA KAKOVOSTI]]&lt;&gt;"",Sklop23[[#This Row],[Preračunana masa/volumen/kos na enoto kg]],"")</f>
        <v/>
      </c>
      <c r="J87" s="193"/>
      <c r="K87" s="197"/>
      <c r="L87" s="197"/>
      <c r="M87" s="198"/>
      <c r="N87" s="194"/>
      <c r="O87" s="194"/>
      <c r="P87" s="195"/>
      <c r="Q87" s="194">
        <f>+Sklop23[[#This Row],[cena/enota brez DDV v EUR]]*Sklop23[[#This Row],[Stopnja DDV (%)]]</f>
        <v>0</v>
      </c>
      <c r="R87" s="194">
        <f>+Sklop23[[#This Row],[cena/enota brez DDV v EUR]]+Sklop23[[#This Row],[Davek (EUR)]]</f>
        <v>0</v>
      </c>
      <c r="S87" s="194">
        <f>+Sklop23[[#This Row],[cena/enota brez DDV v EUR]]*Sklop23[[#This Row],[Okvirna količina]]</f>
        <v>0</v>
      </c>
      <c r="T87" s="202">
        <f>+Sklop23[[#This Row],[Končna cena/enoto mere (EUR) z DDV]]*Sklop23[[#This Row],[Okvirna količina]]</f>
        <v>0</v>
      </c>
      <c r="U87" s="203"/>
    </row>
    <row r="88" spans="1:21" s="58" customFormat="1" ht="48">
      <c r="A88" s="87" t="s">
        <v>79</v>
      </c>
      <c r="B88" s="200" t="s">
        <v>1303</v>
      </c>
      <c r="C88" s="233" t="s">
        <v>269</v>
      </c>
      <c r="D88" s="196" t="s">
        <v>158</v>
      </c>
      <c r="E88" s="124"/>
      <c r="F88" s="148">
        <v>1000</v>
      </c>
      <c r="G88" s="204" t="s">
        <v>0</v>
      </c>
      <c r="H8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88" s="148" t="str">
        <f>IF(Sklop23[[#This Row],[ZAHTEVANA SHEMA KAKOVOSTI]]&lt;&gt;"",Sklop23[[#This Row],[Preračunana masa/volumen/kos na enoto kg]],"")</f>
        <v/>
      </c>
      <c r="J88" s="193"/>
      <c r="K88" s="197"/>
      <c r="L88" s="197"/>
      <c r="M88" s="198"/>
      <c r="N88" s="194"/>
      <c r="O88" s="194"/>
      <c r="P88" s="195"/>
      <c r="Q88" s="194">
        <f>+Sklop23[[#This Row],[cena/enota brez DDV v EUR]]*Sklop23[[#This Row],[Stopnja DDV (%)]]</f>
        <v>0</v>
      </c>
      <c r="R88" s="194">
        <f>+Sklop23[[#This Row],[cena/enota brez DDV v EUR]]+Sklop23[[#This Row],[Davek (EUR)]]</f>
        <v>0</v>
      </c>
      <c r="S88" s="194">
        <f>+Sklop23[[#This Row],[cena/enota brez DDV v EUR]]*Sklop23[[#This Row],[Okvirna količina]]</f>
        <v>0</v>
      </c>
      <c r="T88" s="202">
        <f>+Sklop23[[#This Row],[Končna cena/enoto mere (EUR) z DDV]]*Sklop23[[#This Row],[Okvirna količina]]</f>
        <v>0</v>
      </c>
      <c r="U88" s="203"/>
    </row>
    <row r="89" spans="1:21" s="58" customFormat="1" ht="12">
      <c r="A89" s="87" t="s">
        <v>80</v>
      </c>
      <c r="B89" s="200" t="s">
        <v>1304</v>
      </c>
      <c r="C89" s="233">
        <v>1</v>
      </c>
      <c r="D89" s="196" t="s">
        <v>0</v>
      </c>
      <c r="E89" s="124"/>
      <c r="F89" s="148">
        <v>30</v>
      </c>
      <c r="G89" s="204" t="s">
        <v>0</v>
      </c>
      <c r="H8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9" s="148" t="str">
        <f>IF(Sklop23[[#This Row],[ZAHTEVANA SHEMA KAKOVOSTI]]&lt;&gt;"",Sklop23[[#This Row],[Preračunana masa/volumen/kos na enoto kg]],"")</f>
        <v/>
      </c>
      <c r="J89" s="193"/>
      <c r="K89" s="197"/>
      <c r="L89" s="197"/>
      <c r="M89" s="198"/>
      <c r="N89" s="194"/>
      <c r="O89" s="194"/>
      <c r="P89" s="195"/>
      <c r="Q89" s="194">
        <f>+Sklop23[[#This Row],[cena/enota brez DDV v EUR]]*Sklop23[[#This Row],[Stopnja DDV (%)]]</f>
        <v>0</v>
      </c>
      <c r="R89" s="194">
        <f>+Sklop23[[#This Row],[cena/enota brez DDV v EUR]]+Sklop23[[#This Row],[Davek (EUR)]]</f>
        <v>0</v>
      </c>
      <c r="S89" s="194">
        <f>+Sklop23[[#This Row],[cena/enota brez DDV v EUR]]*Sklop23[[#This Row],[Okvirna količina]]</f>
        <v>0</v>
      </c>
      <c r="T89" s="202">
        <f>+Sklop23[[#This Row],[Končna cena/enoto mere (EUR) z DDV]]*Sklop23[[#This Row],[Okvirna količina]]</f>
        <v>0</v>
      </c>
      <c r="U89" s="203"/>
    </row>
    <row r="90" spans="1:21" s="58" customFormat="1" ht="12">
      <c r="A90" s="87" t="s">
        <v>81</v>
      </c>
      <c r="B90" s="200" t="s">
        <v>1305</v>
      </c>
      <c r="C90" s="233">
        <v>250</v>
      </c>
      <c r="D90" s="196" t="s">
        <v>158</v>
      </c>
      <c r="E90" s="124"/>
      <c r="F90" s="148">
        <v>30</v>
      </c>
      <c r="G90" s="204" t="s">
        <v>93</v>
      </c>
      <c r="H9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90" s="148" t="str">
        <f>IF(Sklop23[[#This Row],[ZAHTEVANA SHEMA KAKOVOSTI]]&lt;&gt;"",Sklop23[[#This Row],[Preračunana masa/volumen/kos na enoto kg]],"")</f>
        <v/>
      </c>
      <c r="J90" s="193"/>
      <c r="K90" s="197"/>
      <c r="L90" s="197"/>
      <c r="M90" s="198"/>
      <c r="N90" s="194"/>
      <c r="O90" s="194"/>
      <c r="P90" s="195"/>
      <c r="Q90" s="194">
        <f>+Sklop23[[#This Row],[cena/enota brez DDV v EUR]]*Sklop23[[#This Row],[Stopnja DDV (%)]]</f>
        <v>0</v>
      </c>
      <c r="R90" s="194">
        <f>+Sklop23[[#This Row],[cena/enota brez DDV v EUR]]+Sklop23[[#This Row],[Davek (EUR)]]</f>
        <v>0</v>
      </c>
      <c r="S90" s="194">
        <f>+Sklop23[[#This Row],[cena/enota brez DDV v EUR]]*Sklop23[[#This Row],[Okvirna količina]]</f>
        <v>0</v>
      </c>
      <c r="T90" s="202">
        <f>+Sklop23[[#This Row],[Končna cena/enoto mere (EUR) z DDV]]*Sklop23[[#This Row],[Okvirna količina]]</f>
        <v>0</v>
      </c>
      <c r="U90" s="203"/>
    </row>
    <row r="91" spans="1:21" s="58" customFormat="1" ht="12">
      <c r="A91" s="87" t="s">
        <v>82</v>
      </c>
      <c r="B91" s="200" t="s">
        <v>573</v>
      </c>
      <c r="C91" s="233">
        <v>500</v>
      </c>
      <c r="D91" s="196" t="s">
        <v>158</v>
      </c>
      <c r="E91" s="124"/>
      <c r="F91" s="148">
        <v>120</v>
      </c>
      <c r="G91" s="204" t="s">
        <v>0</v>
      </c>
      <c r="H9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91" s="148" t="str">
        <f>IF(Sklop23[[#This Row],[ZAHTEVANA SHEMA KAKOVOSTI]]&lt;&gt;"",Sklop23[[#This Row],[Preračunana masa/volumen/kos na enoto kg]],"")</f>
        <v/>
      </c>
      <c r="J91" s="193"/>
      <c r="K91" s="197"/>
      <c r="L91" s="197"/>
      <c r="M91" s="198"/>
      <c r="N91" s="194"/>
      <c r="O91" s="194"/>
      <c r="P91" s="195"/>
      <c r="Q91" s="194">
        <f>+Sklop23[[#This Row],[cena/enota brez DDV v EUR]]*Sklop23[[#This Row],[Stopnja DDV (%)]]</f>
        <v>0</v>
      </c>
      <c r="R91" s="194">
        <f>+Sklop23[[#This Row],[cena/enota brez DDV v EUR]]+Sklop23[[#This Row],[Davek (EUR)]]</f>
        <v>0</v>
      </c>
      <c r="S91" s="194">
        <f>+Sklop23[[#This Row],[cena/enota brez DDV v EUR]]*Sklop23[[#This Row],[Okvirna količina]]</f>
        <v>0</v>
      </c>
      <c r="T91" s="202">
        <f>+Sklop23[[#This Row],[Končna cena/enoto mere (EUR) z DDV]]*Sklop23[[#This Row],[Okvirna količina]]</f>
        <v>0</v>
      </c>
      <c r="U91" s="203"/>
    </row>
    <row r="92" spans="1:21" s="58" customFormat="1" ht="12">
      <c r="A92" s="87" t="s">
        <v>83</v>
      </c>
      <c r="B92" s="200" t="s">
        <v>1306</v>
      </c>
      <c r="C92" s="233">
        <v>500</v>
      </c>
      <c r="D92" s="196" t="s">
        <v>158</v>
      </c>
      <c r="E92" s="124"/>
      <c r="F92" s="148">
        <v>20</v>
      </c>
      <c r="G92" s="204" t="s">
        <v>93</v>
      </c>
      <c r="H9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2" s="148" t="str">
        <f>IF(Sklop23[[#This Row],[ZAHTEVANA SHEMA KAKOVOSTI]]&lt;&gt;"",Sklop23[[#This Row],[Preračunana masa/volumen/kos na enoto kg]],"")</f>
        <v/>
      </c>
      <c r="J92" s="193"/>
      <c r="K92" s="197"/>
      <c r="L92" s="197"/>
      <c r="M92" s="198"/>
      <c r="N92" s="194"/>
      <c r="O92" s="194"/>
      <c r="P92" s="195"/>
      <c r="Q92" s="194">
        <f>+Sklop23[[#This Row],[cena/enota brez DDV v EUR]]*Sklop23[[#This Row],[Stopnja DDV (%)]]</f>
        <v>0</v>
      </c>
      <c r="R92" s="194">
        <f>+Sklop23[[#This Row],[cena/enota brez DDV v EUR]]+Sklop23[[#This Row],[Davek (EUR)]]</f>
        <v>0</v>
      </c>
      <c r="S92" s="194">
        <f>+Sklop23[[#This Row],[cena/enota brez DDV v EUR]]*Sklop23[[#This Row],[Okvirna količina]]</f>
        <v>0</v>
      </c>
      <c r="T92" s="202">
        <f>+Sklop23[[#This Row],[Končna cena/enoto mere (EUR) z DDV]]*Sklop23[[#This Row],[Okvirna količina]]</f>
        <v>0</v>
      </c>
      <c r="U92" s="203"/>
    </row>
    <row r="93" spans="1:21" s="58" customFormat="1" ht="12">
      <c r="A93" s="87" t="s">
        <v>84</v>
      </c>
      <c r="B93" s="200" t="s">
        <v>1307</v>
      </c>
      <c r="C93" s="233">
        <v>150</v>
      </c>
      <c r="D93" s="196" t="s">
        <v>158</v>
      </c>
      <c r="E93" s="124"/>
      <c r="F93" s="148">
        <v>10</v>
      </c>
      <c r="G93" s="204" t="s">
        <v>93</v>
      </c>
      <c r="H9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93" s="148" t="str">
        <f>IF(Sklop23[[#This Row],[ZAHTEVANA SHEMA KAKOVOSTI]]&lt;&gt;"",Sklop23[[#This Row],[Preračunana masa/volumen/kos na enoto kg]],"")</f>
        <v/>
      </c>
      <c r="J93" s="193"/>
      <c r="K93" s="197"/>
      <c r="L93" s="197"/>
      <c r="M93" s="198"/>
      <c r="N93" s="194"/>
      <c r="O93" s="194"/>
      <c r="P93" s="195"/>
      <c r="Q93" s="194">
        <f>+Sklop23[[#This Row],[cena/enota brez DDV v EUR]]*Sklop23[[#This Row],[Stopnja DDV (%)]]</f>
        <v>0</v>
      </c>
      <c r="R93" s="194">
        <f>+Sklop23[[#This Row],[cena/enota brez DDV v EUR]]+Sklop23[[#This Row],[Davek (EUR)]]</f>
        <v>0</v>
      </c>
      <c r="S93" s="194">
        <f>+Sklop23[[#This Row],[cena/enota brez DDV v EUR]]*Sklop23[[#This Row],[Okvirna količina]]</f>
        <v>0</v>
      </c>
      <c r="T93" s="202">
        <f>+Sklop23[[#This Row],[Končna cena/enoto mere (EUR) z DDV]]*Sklop23[[#This Row],[Okvirna količina]]</f>
        <v>0</v>
      </c>
      <c r="U93" s="203"/>
    </row>
    <row r="94" spans="1:21" s="58" customFormat="1" ht="24">
      <c r="A94" s="87" t="s">
        <v>85</v>
      </c>
      <c r="B94" s="200" t="s">
        <v>1308</v>
      </c>
      <c r="C94" s="233">
        <v>1</v>
      </c>
      <c r="D94" s="196" t="s">
        <v>0</v>
      </c>
      <c r="E94" s="124"/>
      <c r="F94" s="148">
        <v>10</v>
      </c>
      <c r="G94" s="204" t="s">
        <v>0</v>
      </c>
      <c r="H9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4" s="148" t="str">
        <f>IF(Sklop23[[#This Row],[ZAHTEVANA SHEMA KAKOVOSTI]]&lt;&gt;"",Sklop23[[#This Row],[Preračunana masa/volumen/kos na enoto kg]],"")</f>
        <v/>
      </c>
      <c r="J94" s="193"/>
      <c r="K94" s="197"/>
      <c r="L94" s="197"/>
      <c r="M94" s="198"/>
      <c r="N94" s="194"/>
      <c r="O94" s="194"/>
      <c r="P94" s="195"/>
      <c r="Q94" s="194">
        <f>+Sklop23[[#This Row],[cena/enota brez DDV v EUR]]*Sklop23[[#This Row],[Stopnja DDV (%)]]</f>
        <v>0</v>
      </c>
      <c r="R94" s="194">
        <f>+Sklop23[[#This Row],[cena/enota brez DDV v EUR]]+Sklop23[[#This Row],[Davek (EUR)]]</f>
        <v>0</v>
      </c>
      <c r="S94" s="194">
        <f>+Sklop23[[#This Row],[cena/enota brez DDV v EUR]]*Sklop23[[#This Row],[Okvirna količina]]</f>
        <v>0</v>
      </c>
      <c r="T94" s="202">
        <f>+Sklop23[[#This Row],[Končna cena/enoto mere (EUR) z DDV]]*Sklop23[[#This Row],[Okvirna količina]]</f>
        <v>0</v>
      </c>
      <c r="U94" s="203"/>
    </row>
    <row r="95" spans="1:21" s="58" customFormat="1" ht="12">
      <c r="A95" s="87" t="s">
        <v>86</v>
      </c>
      <c r="B95" s="200" t="s">
        <v>1309</v>
      </c>
      <c r="C95" s="233" t="s">
        <v>243</v>
      </c>
      <c r="D95" s="196" t="s">
        <v>158</v>
      </c>
      <c r="E95" s="124"/>
      <c r="F95" s="148">
        <v>50</v>
      </c>
      <c r="G95" s="204" t="s">
        <v>0</v>
      </c>
      <c r="H9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5" s="148" t="str">
        <f>IF(Sklop23[[#This Row],[ZAHTEVANA SHEMA KAKOVOSTI]]&lt;&gt;"",Sklop23[[#This Row],[Preračunana masa/volumen/kos na enoto kg]],"")</f>
        <v/>
      </c>
      <c r="J95" s="193"/>
      <c r="K95" s="197"/>
      <c r="L95" s="197"/>
      <c r="M95" s="198"/>
      <c r="N95" s="194"/>
      <c r="O95" s="194"/>
      <c r="P95" s="195"/>
      <c r="Q95" s="194">
        <f>+Sklop23[[#This Row],[cena/enota brez DDV v EUR]]*Sklop23[[#This Row],[Stopnja DDV (%)]]</f>
        <v>0</v>
      </c>
      <c r="R95" s="194">
        <f>+Sklop23[[#This Row],[cena/enota brez DDV v EUR]]+Sklop23[[#This Row],[Davek (EUR)]]</f>
        <v>0</v>
      </c>
      <c r="S95" s="194">
        <f>+Sklop23[[#This Row],[cena/enota brez DDV v EUR]]*Sklop23[[#This Row],[Okvirna količina]]</f>
        <v>0</v>
      </c>
      <c r="T95" s="202">
        <f>+Sklop23[[#This Row],[Končna cena/enoto mere (EUR) z DDV]]*Sklop23[[#This Row],[Okvirna količina]]</f>
        <v>0</v>
      </c>
      <c r="U95" s="203"/>
    </row>
    <row r="96" spans="1:21" s="58" customFormat="1" ht="12">
      <c r="A96" s="87" t="s">
        <v>87</v>
      </c>
      <c r="B96" s="200" t="s">
        <v>1310</v>
      </c>
      <c r="C96" s="233" t="s">
        <v>242</v>
      </c>
      <c r="D96" s="196" t="s">
        <v>158</v>
      </c>
      <c r="E96" s="124"/>
      <c r="F96" s="148">
        <v>260</v>
      </c>
      <c r="G96" s="204" t="s">
        <v>0</v>
      </c>
      <c r="H9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260</v>
      </c>
      <c r="I96" s="148" t="str">
        <f>IF(Sklop23[[#This Row],[ZAHTEVANA SHEMA KAKOVOSTI]]&lt;&gt;"",Sklop23[[#This Row],[Preračunana masa/volumen/kos na enoto kg]],"")</f>
        <v/>
      </c>
      <c r="J96" s="193"/>
      <c r="K96" s="197"/>
      <c r="L96" s="197"/>
      <c r="M96" s="198"/>
      <c r="N96" s="194"/>
      <c r="O96" s="194"/>
      <c r="P96" s="195"/>
      <c r="Q96" s="194">
        <f>+Sklop23[[#This Row],[cena/enota brez DDV v EUR]]*Sklop23[[#This Row],[Stopnja DDV (%)]]</f>
        <v>0</v>
      </c>
      <c r="R96" s="194">
        <f>+Sklop23[[#This Row],[cena/enota brez DDV v EUR]]+Sklop23[[#This Row],[Davek (EUR)]]</f>
        <v>0</v>
      </c>
      <c r="S96" s="194">
        <f>+Sklop23[[#This Row],[cena/enota brez DDV v EUR]]*Sklop23[[#This Row],[Okvirna količina]]</f>
        <v>0</v>
      </c>
      <c r="T96" s="202">
        <f>+Sklop23[[#This Row],[Končna cena/enoto mere (EUR) z DDV]]*Sklop23[[#This Row],[Okvirna količina]]</f>
        <v>0</v>
      </c>
      <c r="U96" s="203"/>
    </row>
    <row r="97" spans="1:21" s="58" customFormat="1" ht="12">
      <c r="A97" s="87" t="s">
        <v>88</v>
      </c>
      <c r="B97" s="200" t="s">
        <v>1226</v>
      </c>
      <c r="C97" s="233">
        <v>200</v>
      </c>
      <c r="D97" s="196" t="s">
        <v>158</v>
      </c>
      <c r="E97" s="124"/>
      <c r="F97" s="148">
        <v>20</v>
      </c>
      <c r="G97" s="204" t="s">
        <v>0</v>
      </c>
      <c r="H9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7" s="148" t="str">
        <f>IF(Sklop23[[#This Row],[ZAHTEVANA SHEMA KAKOVOSTI]]&lt;&gt;"",Sklop23[[#This Row],[Preračunana masa/volumen/kos na enoto kg]],"")</f>
        <v/>
      </c>
      <c r="J97" s="193"/>
      <c r="K97" s="197"/>
      <c r="L97" s="197"/>
      <c r="M97" s="198"/>
      <c r="N97" s="194"/>
      <c r="O97" s="194"/>
      <c r="P97" s="195"/>
      <c r="Q97" s="194">
        <f>+Sklop23[[#This Row],[cena/enota brez DDV v EUR]]*Sklop23[[#This Row],[Stopnja DDV (%)]]</f>
        <v>0</v>
      </c>
      <c r="R97" s="194">
        <f>+Sklop23[[#This Row],[cena/enota brez DDV v EUR]]+Sklop23[[#This Row],[Davek (EUR)]]</f>
        <v>0</v>
      </c>
      <c r="S97" s="194">
        <f>+Sklop23[[#This Row],[cena/enota brez DDV v EUR]]*Sklop23[[#This Row],[Okvirna količina]]</f>
        <v>0</v>
      </c>
      <c r="T97" s="202">
        <f>+Sklop23[[#This Row],[Končna cena/enoto mere (EUR) z DDV]]*Sklop23[[#This Row],[Okvirna količina]]</f>
        <v>0</v>
      </c>
      <c r="U97" s="203"/>
    </row>
    <row r="98" spans="1:21" s="58" customFormat="1" ht="12">
      <c r="A98" s="87" t="s">
        <v>89</v>
      </c>
      <c r="B98" s="200" t="s">
        <v>1311</v>
      </c>
      <c r="C98" s="233">
        <v>500</v>
      </c>
      <c r="D98" s="196" t="s">
        <v>158</v>
      </c>
      <c r="E98" s="124"/>
      <c r="F98" s="148">
        <v>300</v>
      </c>
      <c r="G98" s="204" t="s">
        <v>93</v>
      </c>
      <c r="H9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98" s="148" t="str">
        <f>IF(Sklop23[[#This Row],[ZAHTEVANA SHEMA KAKOVOSTI]]&lt;&gt;"",Sklop23[[#This Row],[Preračunana masa/volumen/kos na enoto kg]],"")</f>
        <v/>
      </c>
      <c r="J98" s="193"/>
      <c r="K98" s="197"/>
      <c r="L98" s="197"/>
      <c r="M98" s="198"/>
      <c r="N98" s="194"/>
      <c r="O98" s="194"/>
      <c r="P98" s="195"/>
      <c r="Q98" s="194">
        <f>+Sklop23[[#This Row],[cena/enota brez DDV v EUR]]*Sklop23[[#This Row],[Stopnja DDV (%)]]</f>
        <v>0</v>
      </c>
      <c r="R98" s="194">
        <f>+Sklop23[[#This Row],[cena/enota brez DDV v EUR]]+Sklop23[[#This Row],[Davek (EUR)]]</f>
        <v>0</v>
      </c>
      <c r="S98" s="194">
        <f>+Sklop23[[#This Row],[cena/enota brez DDV v EUR]]*Sklop23[[#This Row],[Okvirna količina]]</f>
        <v>0</v>
      </c>
      <c r="T98" s="202">
        <f>+Sklop23[[#This Row],[Končna cena/enoto mere (EUR) z DDV]]*Sklop23[[#This Row],[Okvirna količina]]</f>
        <v>0</v>
      </c>
      <c r="U98" s="203"/>
    </row>
    <row r="99" spans="1:21" s="58" customFormat="1" ht="12">
      <c r="A99" s="87" t="s">
        <v>90</v>
      </c>
      <c r="B99" s="200" t="s">
        <v>1312</v>
      </c>
      <c r="C99" s="233">
        <v>500</v>
      </c>
      <c r="D99" s="196" t="s">
        <v>158</v>
      </c>
      <c r="E99" s="124"/>
      <c r="F99" s="148">
        <v>140</v>
      </c>
      <c r="G99" s="204" t="s">
        <v>93</v>
      </c>
      <c r="H9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99" s="148" t="str">
        <f>IF(Sklop23[[#This Row],[ZAHTEVANA SHEMA KAKOVOSTI]]&lt;&gt;"",Sklop23[[#This Row],[Preračunana masa/volumen/kos na enoto kg]],"")</f>
        <v/>
      </c>
      <c r="J99" s="193"/>
      <c r="K99" s="197"/>
      <c r="L99" s="197"/>
      <c r="M99" s="198"/>
      <c r="N99" s="194"/>
      <c r="O99" s="194"/>
      <c r="P99" s="195"/>
      <c r="Q99" s="194">
        <f>+Sklop23[[#This Row],[cena/enota brez DDV v EUR]]*Sklop23[[#This Row],[Stopnja DDV (%)]]</f>
        <v>0</v>
      </c>
      <c r="R99" s="194">
        <f>+Sklop23[[#This Row],[cena/enota brez DDV v EUR]]+Sklop23[[#This Row],[Davek (EUR)]]</f>
        <v>0</v>
      </c>
      <c r="S99" s="194">
        <f>+Sklop23[[#This Row],[cena/enota brez DDV v EUR]]*Sklop23[[#This Row],[Okvirna količina]]</f>
        <v>0</v>
      </c>
      <c r="T99" s="202">
        <f>+Sklop23[[#This Row],[Končna cena/enoto mere (EUR) z DDV]]*Sklop23[[#This Row],[Okvirna količina]]</f>
        <v>0</v>
      </c>
      <c r="U99" s="203"/>
    </row>
    <row r="100" spans="1:21" s="58" customFormat="1" ht="12">
      <c r="A100" s="87" t="s">
        <v>91</v>
      </c>
      <c r="B100" s="200" t="s">
        <v>1313</v>
      </c>
      <c r="C100" s="233">
        <v>1</v>
      </c>
      <c r="D100" s="196" t="s">
        <v>0</v>
      </c>
      <c r="E100" s="124"/>
      <c r="F100" s="148">
        <v>100</v>
      </c>
      <c r="G100" s="204" t="s">
        <v>0</v>
      </c>
      <c r="H10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00" s="148" t="str">
        <f>IF(Sklop23[[#This Row],[ZAHTEVANA SHEMA KAKOVOSTI]]&lt;&gt;"",Sklop23[[#This Row],[Preračunana masa/volumen/kos na enoto kg]],"")</f>
        <v/>
      </c>
      <c r="J100" s="193"/>
      <c r="K100" s="197"/>
      <c r="L100" s="197"/>
      <c r="M100" s="198"/>
      <c r="N100" s="194"/>
      <c r="O100" s="194"/>
      <c r="P100" s="195"/>
      <c r="Q100" s="194">
        <f>+Sklop23[[#This Row],[cena/enota brez DDV v EUR]]*Sklop23[[#This Row],[Stopnja DDV (%)]]</f>
        <v>0</v>
      </c>
      <c r="R100" s="194">
        <f>+Sklop23[[#This Row],[cena/enota brez DDV v EUR]]+Sklop23[[#This Row],[Davek (EUR)]]</f>
        <v>0</v>
      </c>
      <c r="S100" s="194">
        <f>+Sklop23[[#This Row],[cena/enota brez DDV v EUR]]*Sklop23[[#This Row],[Okvirna količina]]</f>
        <v>0</v>
      </c>
      <c r="T100" s="202">
        <f>+Sklop23[[#This Row],[Končna cena/enoto mere (EUR) z DDV]]*Sklop23[[#This Row],[Okvirna količina]]</f>
        <v>0</v>
      </c>
      <c r="U100" s="203"/>
    </row>
    <row r="101" spans="1:21" s="58" customFormat="1" ht="24">
      <c r="A101" s="87" t="s">
        <v>92</v>
      </c>
      <c r="B101" s="200" t="s">
        <v>1314</v>
      </c>
      <c r="C101" s="233">
        <v>1000</v>
      </c>
      <c r="D101" s="196" t="s">
        <v>158</v>
      </c>
      <c r="E101" s="124"/>
      <c r="F101" s="148">
        <v>900</v>
      </c>
      <c r="G101" s="204" t="s">
        <v>0</v>
      </c>
      <c r="H10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01" s="148" t="str">
        <f>IF(Sklop23[[#This Row],[ZAHTEVANA SHEMA KAKOVOSTI]]&lt;&gt;"",Sklop23[[#This Row],[Preračunana masa/volumen/kos na enoto kg]],"")</f>
        <v/>
      </c>
      <c r="J101" s="193"/>
      <c r="K101" s="197"/>
      <c r="L101" s="197"/>
      <c r="M101" s="198"/>
      <c r="N101" s="194"/>
      <c r="O101" s="194"/>
      <c r="P101" s="195"/>
      <c r="Q101" s="194">
        <f>+Sklop23[[#This Row],[cena/enota brez DDV v EUR]]*Sklop23[[#This Row],[Stopnja DDV (%)]]</f>
        <v>0</v>
      </c>
      <c r="R101" s="194">
        <f>+Sklop23[[#This Row],[cena/enota brez DDV v EUR]]+Sklop23[[#This Row],[Davek (EUR)]]</f>
        <v>0</v>
      </c>
      <c r="S101" s="194">
        <f>+Sklop23[[#This Row],[cena/enota brez DDV v EUR]]*Sklop23[[#This Row],[Okvirna količina]]</f>
        <v>0</v>
      </c>
      <c r="T101" s="202">
        <f>+Sklop23[[#This Row],[Končna cena/enoto mere (EUR) z DDV]]*Sklop23[[#This Row],[Okvirna količina]]</f>
        <v>0</v>
      </c>
      <c r="U101" s="203"/>
    </row>
    <row r="102" spans="1:21" s="58" customFormat="1" ht="12">
      <c r="A102" s="87" t="s">
        <v>100</v>
      </c>
      <c r="B102" s="200" t="s">
        <v>861</v>
      </c>
      <c r="C102" s="233" t="s">
        <v>161</v>
      </c>
      <c r="D102" s="196" t="s">
        <v>0</v>
      </c>
      <c r="E102" s="124"/>
      <c r="F102" s="148">
        <v>200</v>
      </c>
      <c r="G102" s="204" t="s">
        <v>0</v>
      </c>
      <c r="H10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2" s="148" t="str">
        <f>IF(Sklop23[[#This Row],[ZAHTEVANA SHEMA KAKOVOSTI]]&lt;&gt;"",Sklop23[[#This Row],[Preračunana masa/volumen/kos na enoto kg]],"")</f>
        <v/>
      </c>
      <c r="J102" s="193"/>
      <c r="K102" s="197"/>
      <c r="L102" s="197"/>
      <c r="M102" s="198"/>
      <c r="N102" s="194"/>
      <c r="O102" s="194"/>
      <c r="P102" s="195"/>
      <c r="Q102" s="194">
        <f>+Sklop23[[#This Row],[cena/enota brez DDV v EUR]]*Sklop23[[#This Row],[Stopnja DDV (%)]]</f>
        <v>0</v>
      </c>
      <c r="R102" s="194">
        <f>+Sklop23[[#This Row],[cena/enota brez DDV v EUR]]+Sklop23[[#This Row],[Davek (EUR)]]</f>
        <v>0</v>
      </c>
      <c r="S102" s="194">
        <f>+Sklop23[[#This Row],[cena/enota brez DDV v EUR]]*Sklop23[[#This Row],[Okvirna količina]]</f>
        <v>0</v>
      </c>
      <c r="T102" s="202">
        <f>+Sklop23[[#This Row],[Končna cena/enoto mere (EUR) z DDV]]*Sklop23[[#This Row],[Okvirna količina]]</f>
        <v>0</v>
      </c>
      <c r="U102" s="203"/>
    </row>
    <row r="103" spans="1:21" s="58" customFormat="1" ht="24">
      <c r="A103" s="87" t="s">
        <v>101</v>
      </c>
      <c r="B103" s="200" t="s">
        <v>1315</v>
      </c>
      <c r="C103" s="233">
        <v>1</v>
      </c>
      <c r="D103" s="196" t="s">
        <v>0</v>
      </c>
      <c r="E103" s="124"/>
      <c r="F103" s="148">
        <v>300</v>
      </c>
      <c r="G103" s="204" t="s">
        <v>0</v>
      </c>
      <c r="H10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03" s="148" t="str">
        <f>IF(Sklop23[[#This Row],[ZAHTEVANA SHEMA KAKOVOSTI]]&lt;&gt;"",Sklop23[[#This Row],[Preračunana masa/volumen/kos na enoto kg]],"")</f>
        <v/>
      </c>
      <c r="J103" s="193"/>
      <c r="K103" s="197"/>
      <c r="L103" s="197"/>
      <c r="M103" s="198"/>
      <c r="N103" s="194"/>
      <c r="O103" s="194"/>
      <c r="P103" s="195"/>
      <c r="Q103" s="194">
        <f>+Sklop23[[#This Row],[cena/enota brez DDV v EUR]]*Sklop23[[#This Row],[Stopnja DDV (%)]]</f>
        <v>0</v>
      </c>
      <c r="R103" s="194">
        <f>+Sklop23[[#This Row],[cena/enota brez DDV v EUR]]+Sklop23[[#This Row],[Davek (EUR)]]</f>
        <v>0</v>
      </c>
      <c r="S103" s="194">
        <f>+Sklop23[[#This Row],[cena/enota brez DDV v EUR]]*Sklop23[[#This Row],[Okvirna količina]]</f>
        <v>0</v>
      </c>
      <c r="T103" s="202">
        <f>+Sklop23[[#This Row],[Končna cena/enoto mere (EUR) z DDV]]*Sklop23[[#This Row],[Okvirna količina]]</f>
        <v>0</v>
      </c>
      <c r="U103" s="203"/>
    </row>
    <row r="104" spans="1:21" s="58" customFormat="1" ht="24">
      <c r="A104" s="87" t="s">
        <v>102</v>
      </c>
      <c r="B104" s="200" t="s">
        <v>1316</v>
      </c>
      <c r="C104" s="233" t="s">
        <v>1227</v>
      </c>
      <c r="D104" s="196" t="s">
        <v>0</v>
      </c>
      <c r="E104" s="124"/>
      <c r="F104" s="148">
        <v>200</v>
      </c>
      <c r="G104" s="204" t="s">
        <v>0</v>
      </c>
      <c r="H10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4" s="148" t="str">
        <f>IF(Sklop23[[#This Row],[ZAHTEVANA SHEMA KAKOVOSTI]]&lt;&gt;"",Sklop23[[#This Row],[Preračunana masa/volumen/kos na enoto kg]],"")</f>
        <v/>
      </c>
      <c r="J104" s="193"/>
      <c r="K104" s="197"/>
      <c r="L104" s="197"/>
      <c r="M104" s="198"/>
      <c r="N104" s="194"/>
      <c r="O104" s="194"/>
      <c r="P104" s="195"/>
      <c r="Q104" s="194">
        <f>+Sklop23[[#This Row],[cena/enota brez DDV v EUR]]*Sklop23[[#This Row],[Stopnja DDV (%)]]</f>
        <v>0</v>
      </c>
      <c r="R104" s="194">
        <f>+Sklop23[[#This Row],[cena/enota brez DDV v EUR]]+Sklop23[[#This Row],[Davek (EUR)]]</f>
        <v>0</v>
      </c>
      <c r="S104" s="194">
        <f>+Sklop23[[#This Row],[cena/enota brez DDV v EUR]]*Sklop23[[#This Row],[Okvirna količina]]</f>
        <v>0</v>
      </c>
      <c r="T104" s="202">
        <f>+Sklop23[[#This Row],[Končna cena/enoto mere (EUR) z DDV]]*Sklop23[[#This Row],[Okvirna količina]]</f>
        <v>0</v>
      </c>
      <c r="U104" s="203"/>
    </row>
    <row r="105" spans="1:21" s="58" customFormat="1" ht="24">
      <c r="A105" s="87" t="s">
        <v>103</v>
      </c>
      <c r="B105" s="200" t="s">
        <v>1317</v>
      </c>
      <c r="C105" s="233" t="s">
        <v>1228</v>
      </c>
      <c r="D105" s="196" t="s">
        <v>158</v>
      </c>
      <c r="E105" s="124"/>
      <c r="F105" s="148">
        <v>200</v>
      </c>
      <c r="G105" s="204" t="s">
        <v>0</v>
      </c>
      <c r="H10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5" s="148" t="str">
        <f>IF(Sklop23[[#This Row],[ZAHTEVANA SHEMA KAKOVOSTI]]&lt;&gt;"",Sklop23[[#This Row],[Preračunana masa/volumen/kos na enoto kg]],"")</f>
        <v/>
      </c>
      <c r="J105" s="193"/>
      <c r="K105" s="197"/>
      <c r="L105" s="197"/>
      <c r="M105" s="198"/>
      <c r="N105" s="194"/>
      <c r="O105" s="194"/>
      <c r="P105" s="195"/>
      <c r="Q105" s="194">
        <f>+Sklop23[[#This Row],[cena/enota brez DDV v EUR]]*Sklop23[[#This Row],[Stopnja DDV (%)]]</f>
        <v>0</v>
      </c>
      <c r="R105" s="194">
        <f>+Sklop23[[#This Row],[cena/enota brez DDV v EUR]]+Sklop23[[#This Row],[Davek (EUR)]]</f>
        <v>0</v>
      </c>
      <c r="S105" s="194">
        <f>+Sklop23[[#This Row],[cena/enota brez DDV v EUR]]*Sklop23[[#This Row],[Okvirna količina]]</f>
        <v>0</v>
      </c>
      <c r="T105" s="202">
        <f>+Sklop23[[#This Row],[Končna cena/enoto mere (EUR) z DDV]]*Sklop23[[#This Row],[Okvirna količina]]</f>
        <v>0</v>
      </c>
      <c r="U105" s="203"/>
    </row>
    <row r="106" spans="1:21" s="58" customFormat="1" ht="36">
      <c r="A106" s="87" t="s">
        <v>104</v>
      </c>
      <c r="B106" s="200" t="s">
        <v>1318</v>
      </c>
      <c r="C106" s="233" t="s">
        <v>1229</v>
      </c>
      <c r="D106" s="196" t="s">
        <v>0</v>
      </c>
      <c r="E106" s="124"/>
      <c r="F106" s="148">
        <v>1200</v>
      </c>
      <c r="G106" s="204" t="s">
        <v>0</v>
      </c>
      <c r="H10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06" s="148" t="str">
        <f>IF(Sklop23[[#This Row],[ZAHTEVANA SHEMA KAKOVOSTI]]&lt;&gt;"",Sklop23[[#This Row],[Preračunana masa/volumen/kos na enoto kg]],"")</f>
        <v/>
      </c>
      <c r="J106" s="193"/>
      <c r="K106" s="197"/>
      <c r="L106" s="197"/>
      <c r="M106" s="198"/>
      <c r="N106" s="194"/>
      <c r="O106" s="194"/>
      <c r="P106" s="195"/>
      <c r="Q106" s="194">
        <f>+Sklop23[[#This Row],[cena/enota brez DDV v EUR]]*Sklop23[[#This Row],[Stopnja DDV (%)]]</f>
        <v>0</v>
      </c>
      <c r="R106" s="194">
        <f>+Sklop23[[#This Row],[cena/enota brez DDV v EUR]]+Sklop23[[#This Row],[Davek (EUR)]]</f>
        <v>0</v>
      </c>
      <c r="S106" s="194">
        <f>+Sklop23[[#This Row],[cena/enota brez DDV v EUR]]*Sklop23[[#This Row],[Okvirna količina]]</f>
        <v>0</v>
      </c>
      <c r="T106" s="202">
        <f>+Sklop23[[#This Row],[Končna cena/enoto mere (EUR) z DDV]]*Sklop23[[#This Row],[Okvirna količina]]</f>
        <v>0</v>
      </c>
      <c r="U106" s="203"/>
    </row>
    <row r="107" spans="1:21" s="58" customFormat="1" ht="36">
      <c r="A107" s="87" t="s">
        <v>105</v>
      </c>
      <c r="B107" s="200" t="s">
        <v>1319</v>
      </c>
      <c r="C107" s="233" t="s">
        <v>1229</v>
      </c>
      <c r="D107" s="196" t="s">
        <v>0</v>
      </c>
      <c r="E107" s="124"/>
      <c r="F107" s="148">
        <v>80</v>
      </c>
      <c r="G107" s="204" t="s">
        <v>0</v>
      </c>
      <c r="H10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07" s="148" t="str">
        <f>IF(Sklop23[[#This Row],[ZAHTEVANA SHEMA KAKOVOSTI]]&lt;&gt;"",Sklop23[[#This Row],[Preračunana masa/volumen/kos na enoto kg]],"")</f>
        <v/>
      </c>
      <c r="J107" s="193"/>
      <c r="K107" s="197"/>
      <c r="L107" s="197"/>
      <c r="M107" s="198"/>
      <c r="N107" s="194"/>
      <c r="O107" s="194"/>
      <c r="P107" s="195"/>
      <c r="Q107" s="194">
        <f>+Sklop23[[#This Row],[cena/enota brez DDV v EUR]]*Sklop23[[#This Row],[Stopnja DDV (%)]]</f>
        <v>0</v>
      </c>
      <c r="R107" s="194">
        <f>+Sklop23[[#This Row],[cena/enota brez DDV v EUR]]+Sklop23[[#This Row],[Davek (EUR)]]</f>
        <v>0</v>
      </c>
      <c r="S107" s="194">
        <f>+Sklop23[[#This Row],[cena/enota brez DDV v EUR]]*Sklop23[[#This Row],[Okvirna količina]]</f>
        <v>0</v>
      </c>
      <c r="T107" s="202">
        <f>+Sklop23[[#This Row],[Končna cena/enoto mere (EUR) z DDV]]*Sklop23[[#This Row],[Okvirna količina]]</f>
        <v>0</v>
      </c>
      <c r="U107" s="203"/>
    </row>
    <row r="108" spans="1:21" s="58" customFormat="1" ht="12">
      <c r="A108" s="87" t="s">
        <v>106</v>
      </c>
      <c r="B108" s="200" t="s">
        <v>1320</v>
      </c>
      <c r="C108" s="233" t="s">
        <v>243</v>
      </c>
      <c r="D108" s="196" t="s">
        <v>158</v>
      </c>
      <c r="E108" s="124"/>
      <c r="F108" s="148">
        <v>200</v>
      </c>
      <c r="G108" s="204" t="s">
        <v>0</v>
      </c>
      <c r="H10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8" s="148" t="str">
        <f>IF(Sklop23[[#This Row],[ZAHTEVANA SHEMA KAKOVOSTI]]&lt;&gt;"",Sklop23[[#This Row],[Preračunana masa/volumen/kos na enoto kg]],"")</f>
        <v/>
      </c>
      <c r="J108" s="193"/>
      <c r="K108" s="197"/>
      <c r="L108" s="197"/>
      <c r="M108" s="198"/>
      <c r="N108" s="194"/>
      <c r="O108" s="194"/>
      <c r="P108" s="195"/>
      <c r="Q108" s="194">
        <f>+Sklop23[[#This Row],[cena/enota brez DDV v EUR]]*Sklop23[[#This Row],[Stopnja DDV (%)]]</f>
        <v>0</v>
      </c>
      <c r="R108" s="194">
        <f>+Sklop23[[#This Row],[cena/enota brez DDV v EUR]]+Sklop23[[#This Row],[Davek (EUR)]]</f>
        <v>0</v>
      </c>
      <c r="S108" s="194">
        <f>+Sklop23[[#This Row],[cena/enota brez DDV v EUR]]*Sklop23[[#This Row],[Okvirna količina]]</f>
        <v>0</v>
      </c>
      <c r="T108" s="202">
        <f>+Sklop23[[#This Row],[Končna cena/enoto mere (EUR) z DDV]]*Sklop23[[#This Row],[Okvirna količina]]</f>
        <v>0</v>
      </c>
      <c r="U108" s="203"/>
    </row>
    <row r="109" spans="1:21" s="58" customFormat="1" ht="24">
      <c r="A109" s="87" t="s">
        <v>107</v>
      </c>
      <c r="B109" s="200" t="s">
        <v>1321</v>
      </c>
      <c r="C109" s="233">
        <v>100</v>
      </c>
      <c r="D109" s="196" t="s">
        <v>158</v>
      </c>
      <c r="E109" s="124"/>
      <c r="F109" s="148">
        <v>12</v>
      </c>
      <c r="G109" s="204" t="s">
        <v>93</v>
      </c>
      <c r="H10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1.2000000000000002</v>
      </c>
      <c r="I109" s="148" t="str">
        <f>IF(Sklop23[[#This Row],[ZAHTEVANA SHEMA KAKOVOSTI]]&lt;&gt;"",Sklop23[[#This Row],[Preračunana masa/volumen/kos na enoto kg]],"")</f>
        <v/>
      </c>
      <c r="J109" s="193"/>
      <c r="K109" s="197"/>
      <c r="L109" s="197"/>
      <c r="M109" s="198"/>
      <c r="N109" s="194"/>
      <c r="O109" s="194"/>
      <c r="P109" s="195"/>
      <c r="Q109" s="194">
        <f>+Sklop23[[#This Row],[cena/enota brez DDV v EUR]]*Sklop23[[#This Row],[Stopnja DDV (%)]]</f>
        <v>0</v>
      </c>
      <c r="R109" s="194">
        <f>+Sklop23[[#This Row],[cena/enota brez DDV v EUR]]+Sklop23[[#This Row],[Davek (EUR)]]</f>
        <v>0</v>
      </c>
      <c r="S109" s="194">
        <f>+Sklop23[[#This Row],[cena/enota brez DDV v EUR]]*Sklop23[[#This Row],[Okvirna količina]]</f>
        <v>0</v>
      </c>
      <c r="T109" s="202">
        <f>+Sklop23[[#This Row],[Končna cena/enoto mere (EUR) z DDV]]*Sklop23[[#This Row],[Okvirna količina]]</f>
        <v>0</v>
      </c>
      <c r="U109" s="203"/>
    </row>
    <row r="110" spans="1:21" s="58" customFormat="1" ht="12">
      <c r="A110" s="87" t="s">
        <v>108</v>
      </c>
      <c r="B110" s="200" t="s">
        <v>1322</v>
      </c>
      <c r="C110" s="233">
        <v>1</v>
      </c>
      <c r="D110" s="196" t="s">
        <v>0</v>
      </c>
      <c r="E110" s="124"/>
      <c r="F110" s="148">
        <v>1000</v>
      </c>
      <c r="G110" s="204" t="s">
        <v>0</v>
      </c>
      <c r="H11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110" s="148" t="str">
        <f>IF(Sklop23[[#This Row],[ZAHTEVANA SHEMA KAKOVOSTI]]&lt;&gt;"",Sklop23[[#This Row],[Preračunana masa/volumen/kos na enoto kg]],"")</f>
        <v/>
      </c>
      <c r="J110" s="193"/>
      <c r="K110" s="197"/>
      <c r="L110" s="197"/>
      <c r="M110" s="198"/>
      <c r="N110" s="194"/>
      <c r="O110" s="194"/>
      <c r="P110" s="195"/>
      <c r="Q110" s="194">
        <f>+Sklop23[[#This Row],[cena/enota brez DDV v EUR]]*Sklop23[[#This Row],[Stopnja DDV (%)]]</f>
        <v>0</v>
      </c>
      <c r="R110" s="194">
        <f>+Sklop23[[#This Row],[cena/enota brez DDV v EUR]]+Sklop23[[#This Row],[Davek (EUR)]]</f>
        <v>0</v>
      </c>
      <c r="S110" s="194">
        <f>+Sklop23[[#This Row],[cena/enota brez DDV v EUR]]*Sklop23[[#This Row],[Okvirna količina]]</f>
        <v>0</v>
      </c>
      <c r="T110" s="202">
        <f>+Sklop23[[#This Row],[Končna cena/enoto mere (EUR) z DDV]]*Sklop23[[#This Row],[Okvirna količina]]</f>
        <v>0</v>
      </c>
      <c r="U110" s="203"/>
    </row>
    <row r="111" spans="1:21" s="58" customFormat="1" ht="12">
      <c r="A111" s="87" t="s">
        <v>109</v>
      </c>
      <c r="B111" s="200" t="s">
        <v>1322</v>
      </c>
      <c r="C111" s="233" t="s">
        <v>1230</v>
      </c>
      <c r="D111" s="196" t="s">
        <v>0</v>
      </c>
      <c r="E111" s="124"/>
      <c r="F111" s="148">
        <v>50</v>
      </c>
      <c r="G111" s="204" t="s">
        <v>0</v>
      </c>
      <c r="H11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11" s="148" t="str">
        <f>IF(Sklop23[[#This Row],[ZAHTEVANA SHEMA KAKOVOSTI]]&lt;&gt;"",Sklop23[[#This Row],[Preračunana masa/volumen/kos na enoto kg]],"")</f>
        <v/>
      </c>
      <c r="J111" s="193"/>
      <c r="K111" s="197"/>
      <c r="L111" s="197"/>
      <c r="M111" s="198"/>
      <c r="N111" s="194"/>
      <c r="O111" s="194"/>
      <c r="P111" s="195"/>
      <c r="Q111" s="194">
        <f>+Sklop23[[#This Row],[cena/enota brez DDV v EUR]]*Sklop23[[#This Row],[Stopnja DDV (%)]]</f>
        <v>0</v>
      </c>
      <c r="R111" s="194">
        <f>+Sklop23[[#This Row],[cena/enota brez DDV v EUR]]+Sklop23[[#This Row],[Davek (EUR)]]</f>
        <v>0</v>
      </c>
      <c r="S111" s="194">
        <f>+Sklop23[[#This Row],[cena/enota brez DDV v EUR]]*Sklop23[[#This Row],[Okvirna količina]]</f>
        <v>0</v>
      </c>
      <c r="T111" s="202">
        <f>+Sklop23[[#This Row],[Končna cena/enoto mere (EUR) z DDV]]*Sklop23[[#This Row],[Okvirna količina]]</f>
        <v>0</v>
      </c>
      <c r="U111" s="203"/>
    </row>
    <row r="112" spans="1:21" s="58" customFormat="1" ht="36">
      <c r="A112" s="87" t="s">
        <v>110</v>
      </c>
      <c r="B112" s="200" t="s">
        <v>1396</v>
      </c>
      <c r="C112" s="233">
        <v>1</v>
      </c>
      <c r="D112" s="196" t="s">
        <v>0</v>
      </c>
      <c r="E112" s="124" t="s">
        <v>1397</v>
      </c>
      <c r="F112" s="148">
        <v>1200</v>
      </c>
      <c r="G112" s="204" t="s">
        <v>0</v>
      </c>
      <c r="H11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12" s="148">
        <f>IF(Sklop23[[#This Row],[ZAHTEVANA SHEMA KAKOVOSTI]]&lt;&gt;"",Sklop23[[#This Row],[Preračunana masa/volumen/kos na enoto kg]],"")</f>
        <v>1200</v>
      </c>
      <c r="J112" s="193"/>
      <c r="K112" s="197"/>
      <c r="L112" s="197"/>
      <c r="M112" s="198"/>
      <c r="N112" s="194"/>
      <c r="O112" s="194"/>
      <c r="P112" s="195"/>
      <c r="Q112" s="194">
        <f>+Sklop23[[#This Row],[cena/enota brez DDV v EUR]]*Sklop23[[#This Row],[Stopnja DDV (%)]]</f>
        <v>0</v>
      </c>
      <c r="R112" s="194">
        <f>+Sklop23[[#This Row],[cena/enota brez DDV v EUR]]+Sklop23[[#This Row],[Davek (EUR)]]</f>
        <v>0</v>
      </c>
      <c r="S112" s="194">
        <f>+Sklop23[[#This Row],[cena/enota brez DDV v EUR]]*Sklop23[[#This Row],[Okvirna količina]]</f>
        <v>0</v>
      </c>
      <c r="T112" s="202">
        <f>+Sklop23[[#This Row],[Končna cena/enoto mere (EUR) z DDV]]*Sklop23[[#This Row],[Okvirna količina]]</f>
        <v>0</v>
      </c>
      <c r="U112" s="203"/>
    </row>
    <row r="113" spans="1:21" s="58" customFormat="1" ht="12">
      <c r="A113" s="87" t="s">
        <v>111</v>
      </c>
      <c r="B113" s="200" t="s">
        <v>1323</v>
      </c>
      <c r="C113" s="233" t="s">
        <v>243</v>
      </c>
      <c r="D113" s="196" t="s">
        <v>158</v>
      </c>
      <c r="E113" s="124"/>
      <c r="F113" s="148">
        <v>5</v>
      </c>
      <c r="G113" s="204" t="s">
        <v>0</v>
      </c>
      <c r="H11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148" t="str">
        <f>IF(Sklop23[[#This Row],[ZAHTEVANA SHEMA KAKOVOSTI]]&lt;&gt;"",Sklop23[[#This Row],[Preračunana masa/volumen/kos na enoto kg]],"")</f>
        <v/>
      </c>
      <c r="J113" s="193"/>
      <c r="K113" s="197"/>
      <c r="L113" s="197"/>
      <c r="M113" s="198"/>
      <c r="N113" s="194"/>
      <c r="O113" s="194"/>
      <c r="P113" s="195"/>
      <c r="Q113" s="194">
        <f>+Sklop23[[#This Row],[cena/enota brez DDV v EUR]]*Sklop23[[#This Row],[Stopnja DDV (%)]]</f>
        <v>0</v>
      </c>
      <c r="R113" s="194">
        <f>+Sklop23[[#This Row],[cena/enota brez DDV v EUR]]+Sklop23[[#This Row],[Davek (EUR)]]</f>
        <v>0</v>
      </c>
      <c r="S113" s="194">
        <f>+Sklop23[[#This Row],[cena/enota brez DDV v EUR]]*Sklop23[[#This Row],[Okvirna količina]]</f>
        <v>0</v>
      </c>
      <c r="T113" s="202">
        <f>+Sklop23[[#This Row],[Končna cena/enoto mere (EUR) z DDV]]*Sklop23[[#This Row],[Okvirna količina]]</f>
        <v>0</v>
      </c>
      <c r="U113" s="203"/>
    </row>
    <row r="114" spans="1:21" s="58" customFormat="1" ht="12">
      <c r="A114" s="87" t="s">
        <v>112</v>
      </c>
      <c r="B114" s="200" t="s">
        <v>1324</v>
      </c>
      <c r="C114" s="233">
        <v>1</v>
      </c>
      <c r="D114" s="196" t="s">
        <v>0</v>
      </c>
      <c r="E114" s="124"/>
      <c r="F114" s="148">
        <v>60</v>
      </c>
      <c r="G114" s="204" t="s">
        <v>0</v>
      </c>
      <c r="H11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4" s="148" t="str">
        <f>IF(Sklop23[[#This Row],[ZAHTEVANA SHEMA KAKOVOSTI]]&lt;&gt;"",Sklop23[[#This Row],[Preračunana masa/volumen/kos na enoto kg]],"")</f>
        <v/>
      </c>
      <c r="J114" s="193"/>
      <c r="K114" s="197"/>
      <c r="L114" s="197"/>
      <c r="M114" s="198"/>
      <c r="N114" s="194"/>
      <c r="O114" s="194"/>
      <c r="P114" s="195"/>
      <c r="Q114" s="194">
        <f>+Sklop23[[#This Row],[cena/enota brez DDV v EUR]]*Sklop23[[#This Row],[Stopnja DDV (%)]]</f>
        <v>0</v>
      </c>
      <c r="R114" s="194">
        <f>+Sklop23[[#This Row],[cena/enota brez DDV v EUR]]+Sklop23[[#This Row],[Davek (EUR)]]</f>
        <v>0</v>
      </c>
      <c r="S114" s="194">
        <f>+Sklop23[[#This Row],[cena/enota brez DDV v EUR]]*Sklop23[[#This Row],[Okvirna količina]]</f>
        <v>0</v>
      </c>
      <c r="T114" s="202">
        <f>+Sklop23[[#This Row],[Končna cena/enoto mere (EUR) z DDV]]*Sklop23[[#This Row],[Okvirna količina]]</f>
        <v>0</v>
      </c>
      <c r="U114" s="203"/>
    </row>
    <row r="115" spans="1:21" s="58" customFormat="1" ht="12">
      <c r="A115" s="87" t="s">
        <v>113</v>
      </c>
      <c r="B115" s="200" t="s">
        <v>1220</v>
      </c>
      <c r="C115" s="233" t="s">
        <v>242</v>
      </c>
      <c r="D115" s="196" t="s">
        <v>158</v>
      </c>
      <c r="E115" s="124"/>
      <c r="F115" s="148">
        <v>10</v>
      </c>
      <c r="G115" s="204" t="s">
        <v>0</v>
      </c>
      <c r="H11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5" s="148" t="str">
        <f>IF(Sklop23[[#This Row],[ZAHTEVANA SHEMA KAKOVOSTI]]&lt;&gt;"",Sklop23[[#This Row],[Preračunana masa/volumen/kos na enoto kg]],"")</f>
        <v/>
      </c>
      <c r="J115" s="193"/>
      <c r="K115" s="197"/>
      <c r="L115" s="197"/>
      <c r="M115" s="198"/>
      <c r="N115" s="194"/>
      <c r="O115" s="194"/>
      <c r="P115" s="195"/>
      <c r="Q115" s="194">
        <f>+Sklop23[[#This Row],[cena/enota brez DDV v EUR]]*Sklop23[[#This Row],[Stopnja DDV (%)]]</f>
        <v>0</v>
      </c>
      <c r="R115" s="194">
        <f>+Sklop23[[#This Row],[cena/enota brez DDV v EUR]]+Sklop23[[#This Row],[Davek (EUR)]]</f>
        <v>0</v>
      </c>
      <c r="S115" s="194">
        <f>+Sklop23[[#This Row],[cena/enota brez DDV v EUR]]*Sklop23[[#This Row],[Okvirna količina]]</f>
        <v>0</v>
      </c>
      <c r="T115" s="202">
        <f>+Sklop23[[#This Row],[Končna cena/enoto mere (EUR) z DDV]]*Sklop23[[#This Row],[Okvirna količina]]</f>
        <v>0</v>
      </c>
      <c r="U115" s="203"/>
    </row>
    <row r="116" spans="1:21" s="58" customFormat="1" ht="12">
      <c r="A116" s="87" t="s">
        <v>114</v>
      </c>
      <c r="B116" s="200" t="s">
        <v>1325</v>
      </c>
      <c r="C116" s="233">
        <v>500</v>
      </c>
      <c r="D116" s="196" t="s">
        <v>158</v>
      </c>
      <c r="E116" s="124"/>
      <c r="F116" s="148">
        <v>240</v>
      </c>
      <c r="G116" s="204" t="s">
        <v>0</v>
      </c>
      <c r="H11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116" s="148" t="str">
        <f>IF(Sklop23[[#This Row],[ZAHTEVANA SHEMA KAKOVOSTI]]&lt;&gt;"",Sklop23[[#This Row],[Preračunana masa/volumen/kos na enoto kg]],"")</f>
        <v/>
      </c>
      <c r="J116" s="193"/>
      <c r="K116" s="197"/>
      <c r="L116" s="197"/>
      <c r="M116" s="198"/>
      <c r="N116" s="194"/>
      <c r="O116" s="194"/>
      <c r="P116" s="195"/>
      <c r="Q116" s="194">
        <f>+Sklop23[[#This Row],[cena/enota brez DDV v EUR]]*Sklop23[[#This Row],[Stopnja DDV (%)]]</f>
        <v>0</v>
      </c>
      <c r="R116" s="194">
        <f>+Sklop23[[#This Row],[cena/enota brez DDV v EUR]]+Sklop23[[#This Row],[Davek (EUR)]]</f>
        <v>0</v>
      </c>
      <c r="S116" s="194">
        <f>+Sklop23[[#This Row],[cena/enota brez DDV v EUR]]*Sklop23[[#This Row],[Okvirna količina]]</f>
        <v>0</v>
      </c>
      <c r="T116" s="202">
        <f>+Sklop23[[#This Row],[Končna cena/enoto mere (EUR) z DDV]]*Sklop23[[#This Row],[Okvirna količina]]</f>
        <v>0</v>
      </c>
      <c r="U116" s="203"/>
    </row>
    <row r="117" spans="1:21" s="58" customFormat="1" ht="12">
      <c r="A117" s="87" t="s">
        <v>115</v>
      </c>
      <c r="B117" s="200" t="s">
        <v>862</v>
      </c>
      <c r="C117" s="233" t="s">
        <v>161</v>
      </c>
      <c r="D117" s="196" t="s">
        <v>0</v>
      </c>
      <c r="E117" s="124"/>
      <c r="F117" s="148">
        <v>100</v>
      </c>
      <c r="G117" s="204" t="s">
        <v>0</v>
      </c>
      <c r="H11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17" s="148" t="str">
        <f>IF(Sklop23[[#This Row],[ZAHTEVANA SHEMA KAKOVOSTI]]&lt;&gt;"",Sklop23[[#This Row],[Preračunana masa/volumen/kos na enoto kg]],"")</f>
        <v/>
      </c>
      <c r="J117" s="193"/>
      <c r="K117" s="197"/>
      <c r="L117" s="197"/>
      <c r="M117" s="198"/>
      <c r="N117" s="194"/>
      <c r="O117" s="194"/>
      <c r="P117" s="195"/>
      <c r="Q117" s="194">
        <f>+Sklop23[[#This Row],[cena/enota brez DDV v EUR]]*Sklop23[[#This Row],[Stopnja DDV (%)]]</f>
        <v>0</v>
      </c>
      <c r="R117" s="194">
        <f>+Sklop23[[#This Row],[cena/enota brez DDV v EUR]]+Sklop23[[#This Row],[Davek (EUR)]]</f>
        <v>0</v>
      </c>
      <c r="S117" s="194">
        <f>+Sklop23[[#This Row],[cena/enota brez DDV v EUR]]*Sklop23[[#This Row],[Okvirna količina]]</f>
        <v>0</v>
      </c>
      <c r="T117" s="202">
        <f>+Sklop23[[#This Row],[Končna cena/enoto mere (EUR) z DDV]]*Sklop23[[#This Row],[Okvirna količina]]</f>
        <v>0</v>
      </c>
      <c r="U117" s="203"/>
    </row>
    <row r="118" spans="1:21" s="58" customFormat="1" ht="24">
      <c r="A118" s="87" t="s">
        <v>116</v>
      </c>
      <c r="B118" s="200" t="s">
        <v>1326</v>
      </c>
      <c r="C118" s="233" t="s">
        <v>1231</v>
      </c>
      <c r="D118" s="196" t="s">
        <v>158</v>
      </c>
      <c r="E118" s="124"/>
      <c r="F118" s="148">
        <v>800</v>
      </c>
      <c r="G118" s="204" t="s">
        <v>0</v>
      </c>
      <c r="H11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118" s="148" t="str">
        <f>IF(Sklop23[[#This Row],[ZAHTEVANA SHEMA KAKOVOSTI]]&lt;&gt;"",Sklop23[[#This Row],[Preračunana masa/volumen/kos na enoto kg]],"")</f>
        <v/>
      </c>
      <c r="J118" s="193"/>
      <c r="K118" s="197"/>
      <c r="L118" s="197"/>
      <c r="M118" s="198"/>
      <c r="N118" s="194"/>
      <c r="O118" s="194"/>
      <c r="P118" s="195"/>
      <c r="Q118" s="194">
        <f>+Sklop23[[#This Row],[cena/enota brez DDV v EUR]]*Sklop23[[#This Row],[Stopnja DDV (%)]]</f>
        <v>0</v>
      </c>
      <c r="R118" s="194">
        <f>+Sklop23[[#This Row],[cena/enota brez DDV v EUR]]+Sklop23[[#This Row],[Davek (EUR)]]</f>
        <v>0</v>
      </c>
      <c r="S118" s="194">
        <f>+Sklop23[[#This Row],[cena/enota brez DDV v EUR]]*Sklop23[[#This Row],[Okvirna količina]]</f>
        <v>0</v>
      </c>
      <c r="T118" s="202">
        <f>+Sklop23[[#This Row],[Končna cena/enoto mere (EUR) z DDV]]*Sklop23[[#This Row],[Okvirna količina]]</f>
        <v>0</v>
      </c>
      <c r="U118" s="203"/>
    </row>
    <row r="119" spans="1:21" s="58" customFormat="1" ht="12">
      <c r="A119" s="87" t="s">
        <v>117</v>
      </c>
      <c r="B119" s="200" t="s">
        <v>1327</v>
      </c>
      <c r="C119" s="233" t="s">
        <v>1232</v>
      </c>
      <c r="D119" s="196" t="s">
        <v>158</v>
      </c>
      <c r="E119" s="124"/>
      <c r="F119" s="148">
        <v>200</v>
      </c>
      <c r="G119" s="204" t="s">
        <v>0</v>
      </c>
      <c r="H11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19" s="148" t="str">
        <f>IF(Sklop23[[#This Row],[ZAHTEVANA SHEMA KAKOVOSTI]]&lt;&gt;"",Sklop23[[#This Row],[Preračunana masa/volumen/kos na enoto kg]],"")</f>
        <v/>
      </c>
      <c r="J119" s="193"/>
      <c r="K119" s="197"/>
      <c r="L119" s="197"/>
      <c r="M119" s="198"/>
      <c r="N119" s="194"/>
      <c r="O119" s="194"/>
      <c r="P119" s="195"/>
      <c r="Q119" s="194">
        <f>+Sklop23[[#This Row],[cena/enota brez DDV v EUR]]*Sklop23[[#This Row],[Stopnja DDV (%)]]</f>
        <v>0</v>
      </c>
      <c r="R119" s="194">
        <f>+Sklop23[[#This Row],[cena/enota brez DDV v EUR]]+Sklop23[[#This Row],[Davek (EUR)]]</f>
        <v>0</v>
      </c>
      <c r="S119" s="194">
        <f>+Sklop23[[#This Row],[cena/enota brez DDV v EUR]]*Sklop23[[#This Row],[Okvirna količina]]</f>
        <v>0</v>
      </c>
      <c r="T119" s="202">
        <f>+Sklop23[[#This Row],[Končna cena/enoto mere (EUR) z DDV]]*Sklop23[[#This Row],[Okvirna količina]]</f>
        <v>0</v>
      </c>
      <c r="U119" s="203"/>
    </row>
    <row r="120" spans="1:21" s="58" customFormat="1" ht="12">
      <c r="A120" s="87" t="s">
        <v>118</v>
      </c>
      <c r="B120" s="200" t="s">
        <v>1328</v>
      </c>
      <c r="C120" s="233">
        <v>330</v>
      </c>
      <c r="D120" s="196" t="s">
        <v>158</v>
      </c>
      <c r="E120" s="124"/>
      <c r="F120" s="148">
        <v>200</v>
      </c>
      <c r="G120" s="204" t="s">
        <v>93</v>
      </c>
      <c r="H12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66</v>
      </c>
      <c r="I120" s="148" t="str">
        <f>IF(Sklop23[[#This Row],[ZAHTEVANA SHEMA KAKOVOSTI]]&lt;&gt;"",Sklop23[[#This Row],[Preračunana masa/volumen/kos na enoto kg]],"")</f>
        <v/>
      </c>
      <c r="J120" s="193"/>
      <c r="K120" s="197"/>
      <c r="L120" s="197"/>
      <c r="M120" s="198"/>
      <c r="N120" s="194"/>
      <c r="O120" s="194"/>
      <c r="P120" s="195"/>
      <c r="Q120" s="194">
        <f>+Sklop23[[#This Row],[cena/enota brez DDV v EUR]]*Sklop23[[#This Row],[Stopnja DDV (%)]]</f>
        <v>0</v>
      </c>
      <c r="R120" s="194">
        <f>+Sklop23[[#This Row],[cena/enota brez DDV v EUR]]+Sklop23[[#This Row],[Davek (EUR)]]</f>
        <v>0</v>
      </c>
      <c r="S120" s="194">
        <f>+Sklop23[[#This Row],[cena/enota brez DDV v EUR]]*Sklop23[[#This Row],[Okvirna količina]]</f>
        <v>0</v>
      </c>
      <c r="T120" s="202">
        <f>+Sklop23[[#This Row],[Končna cena/enoto mere (EUR) z DDV]]*Sklop23[[#This Row],[Okvirna količina]]</f>
        <v>0</v>
      </c>
      <c r="U120" s="203"/>
    </row>
    <row r="121" spans="1:21" s="58" customFormat="1" ht="12">
      <c r="A121" s="87" t="s">
        <v>119</v>
      </c>
      <c r="B121" s="200" t="s">
        <v>1329</v>
      </c>
      <c r="C121" s="233">
        <v>1</v>
      </c>
      <c r="D121" s="196" t="s">
        <v>95</v>
      </c>
      <c r="E121" s="124"/>
      <c r="F121" s="148">
        <v>30</v>
      </c>
      <c r="G121" s="204" t="s">
        <v>95</v>
      </c>
      <c r="H12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21" s="148" t="str">
        <f>IF(Sklop23[[#This Row],[ZAHTEVANA SHEMA KAKOVOSTI]]&lt;&gt;"",Sklop23[[#This Row],[Preračunana masa/volumen/kos na enoto kg]],"")</f>
        <v/>
      </c>
      <c r="J121" s="193"/>
      <c r="K121" s="197"/>
      <c r="L121" s="197"/>
      <c r="M121" s="198"/>
      <c r="N121" s="194"/>
      <c r="O121" s="194"/>
      <c r="P121" s="195"/>
      <c r="Q121" s="194">
        <f>+Sklop23[[#This Row],[cena/enota brez DDV v EUR]]*Sklop23[[#This Row],[Stopnja DDV (%)]]</f>
        <v>0</v>
      </c>
      <c r="R121" s="194">
        <f>+Sklop23[[#This Row],[cena/enota brez DDV v EUR]]+Sklop23[[#This Row],[Davek (EUR)]]</f>
        <v>0</v>
      </c>
      <c r="S121" s="194">
        <f>+Sklop23[[#This Row],[cena/enota brez DDV v EUR]]*Sklop23[[#This Row],[Okvirna količina]]</f>
        <v>0</v>
      </c>
      <c r="T121" s="202">
        <f>+Sklop23[[#This Row],[Končna cena/enoto mere (EUR) z DDV]]*Sklop23[[#This Row],[Okvirna količina]]</f>
        <v>0</v>
      </c>
      <c r="U121" s="203"/>
    </row>
    <row r="122" spans="1:21" s="58" customFormat="1" ht="12">
      <c r="A122" s="87" t="s">
        <v>120</v>
      </c>
      <c r="B122" s="200" t="s">
        <v>1330</v>
      </c>
      <c r="C122" s="233" t="s">
        <v>243</v>
      </c>
      <c r="D122" s="196" t="s">
        <v>158</v>
      </c>
      <c r="E122" s="124"/>
      <c r="F122" s="148">
        <v>10</v>
      </c>
      <c r="G122" s="204" t="s">
        <v>0</v>
      </c>
      <c r="H12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22" s="148" t="str">
        <f>IF(Sklop23[[#This Row],[ZAHTEVANA SHEMA KAKOVOSTI]]&lt;&gt;"",Sklop23[[#This Row],[Preračunana masa/volumen/kos na enoto kg]],"")</f>
        <v/>
      </c>
      <c r="J122" s="193"/>
      <c r="K122" s="197"/>
      <c r="L122" s="197"/>
      <c r="M122" s="198"/>
      <c r="N122" s="194"/>
      <c r="O122" s="194"/>
      <c r="P122" s="195"/>
      <c r="Q122" s="194">
        <f>+Sklop23[[#This Row],[cena/enota brez DDV v EUR]]*Sklop23[[#This Row],[Stopnja DDV (%)]]</f>
        <v>0</v>
      </c>
      <c r="R122" s="194">
        <f>+Sklop23[[#This Row],[cena/enota brez DDV v EUR]]+Sklop23[[#This Row],[Davek (EUR)]]</f>
        <v>0</v>
      </c>
      <c r="S122" s="194">
        <f>+Sklop23[[#This Row],[cena/enota brez DDV v EUR]]*Sklop23[[#This Row],[Okvirna količina]]</f>
        <v>0</v>
      </c>
      <c r="T122" s="202">
        <f>+Sklop23[[#This Row],[Končna cena/enoto mere (EUR) z DDV]]*Sklop23[[#This Row],[Okvirna količina]]</f>
        <v>0</v>
      </c>
      <c r="U122" s="203"/>
    </row>
    <row r="123" spans="1:21" s="58" customFormat="1" ht="12">
      <c r="A123" s="87" t="s">
        <v>121</v>
      </c>
      <c r="B123" s="200" t="s">
        <v>1331</v>
      </c>
      <c r="C123" s="233">
        <v>400</v>
      </c>
      <c r="D123" s="196" t="s">
        <v>158</v>
      </c>
      <c r="E123" s="124"/>
      <c r="F123" s="148">
        <v>70</v>
      </c>
      <c r="G123" s="204" t="s">
        <v>93</v>
      </c>
      <c r="H12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23" s="148" t="str">
        <f>IF(Sklop23[[#This Row],[ZAHTEVANA SHEMA KAKOVOSTI]]&lt;&gt;"",Sklop23[[#This Row],[Preračunana masa/volumen/kos na enoto kg]],"")</f>
        <v/>
      </c>
      <c r="J123" s="193"/>
      <c r="K123" s="197"/>
      <c r="L123" s="197"/>
      <c r="M123" s="198"/>
      <c r="N123" s="194"/>
      <c r="O123" s="194"/>
      <c r="P123" s="195"/>
      <c r="Q123" s="194">
        <f>+Sklop23[[#This Row],[cena/enota brez DDV v EUR]]*Sklop23[[#This Row],[Stopnja DDV (%)]]</f>
        <v>0</v>
      </c>
      <c r="R123" s="194">
        <f>+Sklop23[[#This Row],[cena/enota brez DDV v EUR]]+Sklop23[[#This Row],[Davek (EUR)]]</f>
        <v>0</v>
      </c>
      <c r="S123" s="194">
        <f>+Sklop23[[#This Row],[cena/enota brez DDV v EUR]]*Sklop23[[#This Row],[Okvirna količina]]</f>
        <v>0</v>
      </c>
      <c r="T123" s="202">
        <f>+Sklop23[[#This Row],[Končna cena/enoto mere (EUR) z DDV]]*Sklop23[[#This Row],[Okvirna količina]]</f>
        <v>0</v>
      </c>
      <c r="U123" s="203"/>
    </row>
    <row r="124" spans="1:21" s="58" customFormat="1" ht="12">
      <c r="A124" s="87" t="s">
        <v>122</v>
      </c>
      <c r="B124" s="200" t="s">
        <v>1332</v>
      </c>
      <c r="C124" s="233">
        <v>30</v>
      </c>
      <c r="D124" s="196" t="s">
        <v>158</v>
      </c>
      <c r="E124" s="124"/>
      <c r="F124" s="148">
        <v>10</v>
      </c>
      <c r="G124" s="204" t="s">
        <v>93</v>
      </c>
      <c r="H12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124" s="148" t="str">
        <f>IF(Sklop23[[#This Row],[ZAHTEVANA SHEMA KAKOVOSTI]]&lt;&gt;"",Sklop23[[#This Row],[Preračunana masa/volumen/kos na enoto kg]],"")</f>
        <v/>
      </c>
      <c r="J124" s="193"/>
      <c r="K124" s="197"/>
      <c r="L124" s="197"/>
      <c r="M124" s="198"/>
      <c r="N124" s="194"/>
      <c r="O124" s="194"/>
      <c r="P124" s="195"/>
      <c r="Q124" s="194">
        <f>+Sklop23[[#This Row],[cena/enota brez DDV v EUR]]*Sklop23[[#This Row],[Stopnja DDV (%)]]</f>
        <v>0</v>
      </c>
      <c r="R124" s="194">
        <f>+Sklop23[[#This Row],[cena/enota brez DDV v EUR]]+Sklop23[[#This Row],[Davek (EUR)]]</f>
        <v>0</v>
      </c>
      <c r="S124" s="194">
        <f>+Sklop23[[#This Row],[cena/enota brez DDV v EUR]]*Sklop23[[#This Row],[Okvirna količina]]</f>
        <v>0</v>
      </c>
      <c r="T124" s="202">
        <f>+Sklop23[[#This Row],[Končna cena/enoto mere (EUR) z DDV]]*Sklop23[[#This Row],[Okvirna količina]]</f>
        <v>0</v>
      </c>
      <c r="U124" s="203"/>
    </row>
    <row r="125" spans="1:21" s="58" customFormat="1" ht="12">
      <c r="A125" s="87" t="s">
        <v>123</v>
      </c>
      <c r="B125" s="200" t="s">
        <v>1333</v>
      </c>
      <c r="C125" s="233" t="s">
        <v>269</v>
      </c>
      <c r="D125" s="196" t="s">
        <v>158</v>
      </c>
      <c r="E125" s="124"/>
      <c r="F125" s="148">
        <v>5</v>
      </c>
      <c r="G125" s="204" t="s">
        <v>0</v>
      </c>
      <c r="H12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5" s="148" t="str">
        <f>IF(Sklop23[[#This Row],[ZAHTEVANA SHEMA KAKOVOSTI]]&lt;&gt;"",Sklop23[[#This Row],[Preračunana masa/volumen/kos na enoto kg]],"")</f>
        <v/>
      </c>
      <c r="J125" s="193"/>
      <c r="K125" s="197"/>
      <c r="L125" s="197"/>
      <c r="M125" s="198"/>
      <c r="N125" s="194"/>
      <c r="O125" s="194"/>
      <c r="P125" s="195"/>
      <c r="Q125" s="194">
        <f>+Sklop23[[#This Row],[cena/enota brez DDV v EUR]]*Sklop23[[#This Row],[Stopnja DDV (%)]]</f>
        <v>0</v>
      </c>
      <c r="R125" s="194">
        <f>+Sklop23[[#This Row],[cena/enota brez DDV v EUR]]+Sklop23[[#This Row],[Davek (EUR)]]</f>
        <v>0</v>
      </c>
      <c r="S125" s="194">
        <f>+Sklop23[[#This Row],[cena/enota brez DDV v EUR]]*Sklop23[[#This Row],[Okvirna količina]]</f>
        <v>0</v>
      </c>
      <c r="T125" s="202">
        <f>+Sklop23[[#This Row],[Končna cena/enoto mere (EUR) z DDV]]*Sklop23[[#This Row],[Okvirna količina]]</f>
        <v>0</v>
      </c>
      <c r="U125" s="203"/>
    </row>
    <row r="126" spans="1:21" s="58" customFormat="1" ht="24">
      <c r="A126" s="87" t="s">
        <v>124</v>
      </c>
      <c r="B126" s="200" t="s">
        <v>1334</v>
      </c>
      <c r="C126" s="233">
        <v>650</v>
      </c>
      <c r="D126" s="196" t="s">
        <v>159</v>
      </c>
      <c r="E126" s="124"/>
      <c r="F126" s="148">
        <v>200</v>
      </c>
      <c r="G126" s="204" t="s">
        <v>93</v>
      </c>
      <c r="H12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130</v>
      </c>
      <c r="I126" s="148" t="str">
        <f>IF(Sklop23[[#This Row],[ZAHTEVANA SHEMA KAKOVOSTI]]&lt;&gt;"",Sklop23[[#This Row],[Preračunana masa/volumen/kos na enoto kg]],"")</f>
        <v/>
      </c>
      <c r="J126" s="193"/>
      <c r="K126" s="197"/>
      <c r="L126" s="197"/>
      <c r="M126" s="198"/>
      <c r="N126" s="194"/>
      <c r="O126" s="194"/>
      <c r="P126" s="195"/>
      <c r="Q126" s="194">
        <f>+Sklop23[[#This Row],[cena/enota brez DDV v EUR]]*Sklop23[[#This Row],[Stopnja DDV (%)]]</f>
        <v>0</v>
      </c>
      <c r="R126" s="194">
        <f>+Sklop23[[#This Row],[cena/enota brez DDV v EUR]]+Sklop23[[#This Row],[Davek (EUR)]]</f>
        <v>0</v>
      </c>
      <c r="S126" s="194">
        <f>+Sklop23[[#This Row],[cena/enota brez DDV v EUR]]*Sklop23[[#This Row],[Okvirna količina]]</f>
        <v>0</v>
      </c>
      <c r="T126" s="202">
        <f>+Sklop23[[#This Row],[Končna cena/enoto mere (EUR) z DDV]]*Sklop23[[#This Row],[Okvirna količina]]</f>
        <v>0</v>
      </c>
      <c r="U126" s="203"/>
    </row>
    <row r="127" spans="1:21" s="58" customFormat="1" ht="36">
      <c r="A127" s="87" t="s">
        <v>125</v>
      </c>
      <c r="B127" s="200" t="s">
        <v>1335</v>
      </c>
      <c r="C127" s="233">
        <v>250</v>
      </c>
      <c r="D127" s="196" t="s">
        <v>158</v>
      </c>
      <c r="E127" s="124"/>
      <c r="F127" s="148">
        <v>20</v>
      </c>
      <c r="G127" s="204" t="s">
        <v>93</v>
      </c>
      <c r="H12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7" s="148" t="str">
        <f>IF(Sklop23[[#This Row],[ZAHTEVANA SHEMA KAKOVOSTI]]&lt;&gt;"",Sklop23[[#This Row],[Preračunana masa/volumen/kos na enoto kg]],"")</f>
        <v/>
      </c>
      <c r="J127" s="193"/>
      <c r="K127" s="197"/>
      <c r="L127" s="197"/>
      <c r="M127" s="198"/>
      <c r="N127" s="194"/>
      <c r="O127" s="194"/>
      <c r="P127" s="195"/>
      <c r="Q127" s="194">
        <f>+Sklop23[[#This Row],[cena/enota brez DDV v EUR]]*Sklop23[[#This Row],[Stopnja DDV (%)]]</f>
        <v>0</v>
      </c>
      <c r="R127" s="194">
        <f>+Sklop23[[#This Row],[cena/enota brez DDV v EUR]]+Sklop23[[#This Row],[Davek (EUR)]]</f>
        <v>0</v>
      </c>
      <c r="S127" s="194">
        <f>+Sklop23[[#This Row],[cena/enota brez DDV v EUR]]*Sklop23[[#This Row],[Okvirna količina]]</f>
        <v>0</v>
      </c>
      <c r="T127" s="202">
        <f>+Sklop23[[#This Row],[Končna cena/enoto mere (EUR) z DDV]]*Sklop23[[#This Row],[Okvirna količina]]</f>
        <v>0</v>
      </c>
      <c r="U127" s="203"/>
    </row>
    <row r="128" spans="1:21" s="58" customFormat="1" ht="12">
      <c r="A128" s="87" t="s">
        <v>126</v>
      </c>
      <c r="B128" s="200" t="s">
        <v>1336</v>
      </c>
      <c r="C128" s="233">
        <v>42</v>
      </c>
      <c r="D128" s="196" t="s">
        <v>158</v>
      </c>
      <c r="E128" s="124"/>
      <c r="F128" s="148">
        <v>300</v>
      </c>
      <c r="G128" s="204" t="s">
        <v>93</v>
      </c>
      <c r="H12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12.600000000000001</v>
      </c>
      <c r="I128" s="148" t="str">
        <f>IF(Sklop23[[#This Row],[ZAHTEVANA SHEMA KAKOVOSTI]]&lt;&gt;"",Sklop23[[#This Row],[Preračunana masa/volumen/kos na enoto kg]],"")</f>
        <v/>
      </c>
      <c r="J128" s="193"/>
      <c r="K128" s="197"/>
      <c r="L128" s="197"/>
      <c r="M128" s="198"/>
      <c r="N128" s="194"/>
      <c r="O128" s="194"/>
      <c r="P128" s="195"/>
      <c r="Q128" s="194">
        <f>+Sklop23[[#This Row],[cena/enota brez DDV v EUR]]*Sklop23[[#This Row],[Stopnja DDV (%)]]</f>
        <v>0</v>
      </c>
      <c r="R128" s="194">
        <f>+Sklop23[[#This Row],[cena/enota brez DDV v EUR]]+Sklop23[[#This Row],[Davek (EUR)]]</f>
        <v>0</v>
      </c>
      <c r="S128" s="194">
        <f>+Sklop23[[#This Row],[cena/enota brez DDV v EUR]]*Sklop23[[#This Row],[Okvirna količina]]</f>
        <v>0</v>
      </c>
      <c r="T128" s="202">
        <f>+Sklop23[[#This Row],[Končna cena/enoto mere (EUR) z DDV]]*Sklop23[[#This Row],[Okvirna količina]]</f>
        <v>0</v>
      </c>
      <c r="U128" s="203"/>
    </row>
    <row r="129" spans="1:21" s="58" customFormat="1" ht="12">
      <c r="A129" s="87" t="s">
        <v>127</v>
      </c>
      <c r="B129" s="200" t="s">
        <v>1337</v>
      </c>
      <c r="C129" s="233">
        <v>400</v>
      </c>
      <c r="D129" s="196" t="s">
        <v>158</v>
      </c>
      <c r="E129" s="124"/>
      <c r="F129" s="148">
        <v>80</v>
      </c>
      <c r="G129" s="204" t="s">
        <v>93</v>
      </c>
      <c r="H12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29" s="148" t="str">
        <f>IF(Sklop23[[#This Row],[ZAHTEVANA SHEMA KAKOVOSTI]]&lt;&gt;"",Sklop23[[#This Row],[Preračunana masa/volumen/kos na enoto kg]],"")</f>
        <v/>
      </c>
      <c r="J129" s="193"/>
      <c r="K129" s="197"/>
      <c r="L129" s="197"/>
      <c r="M129" s="198"/>
      <c r="N129" s="194"/>
      <c r="O129" s="194"/>
      <c r="P129" s="195"/>
      <c r="Q129" s="194">
        <f>+Sklop23[[#This Row],[cena/enota brez DDV v EUR]]*Sklop23[[#This Row],[Stopnja DDV (%)]]</f>
        <v>0</v>
      </c>
      <c r="R129" s="194">
        <f>+Sklop23[[#This Row],[cena/enota brez DDV v EUR]]+Sklop23[[#This Row],[Davek (EUR)]]</f>
        <v>0</v>
      </c>
      <c r="S129" s="194">
        <f>+Sklop23[[#This Row],[cena/enota brez DDV v EUR]]*Sklop23[[#This Row],[Okvirna količina]]</f>
        <v>0</v>
      </c>
      <c r="T129" s="202">
        <f>+Sklop23[[#This Row],[Končna cena/enoto mere (EUR) z DDV]]*Sklop23[[#This Row],[Okvirna količina]]</f>
        <v>0</v>
      </c>
      <c r="U129" s="203"/>
    </row>
    <row r="130" spans="1:21" s="58" customFormat="1" ht="12">
      <c r="A130" s="87" t="s">
        <v>246</v>
      </c>
      <c r="B130" s="200" t="s">
        <v>1338</v>
      </c>
      <c r="C130" s="233" t="s">
        <v>269</v>
      </c>
      <c r="D130" s="196" t="s">
        <v>158</v>
      </c>
      <c r="E130" s="124"/>
      <c r="F130" s="148">
        <v>10</v>
      </c>
      <c r="G130" s="204" t="s">
        <v>0</v>
      </c>
      <c r="H13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0" s="148" t="str">
        <f>IF(Sklop23[[#This Row],[ZAHTEVANA SHEMA KAKOVOSTI]]&lt;&gt;"",Sklop23[[#This Row],[Preračunana masa/volumen/kos na enoto kg]],"")</f>
        <v/>
      </c>
      <c r="J130" s="193"/>
      <c r="K130" s="197"/>
      <c r="L130" s="197"/>
      <c r="M130" s="198"/>
      <c r="N130" s="194"/>
      <c r="O130" s="194"/>
      <c r="P130" s="195"/>
      <c r="Q130" s="194">
        <f>+Sklop23[[#This Row],[cena/enota brez DDV v EUR]]*Sklop23[[#This Row],[Stopnja DDV (%)]]</f>
        <v>0</v>
      </c>
      <c r="R130" s="194">
        <f>+Sklop23[[#This Row],[cena/enota brez DDV v EUR]]+Sklop23[[#This Row],[Davek (EUR)]]</f>
        <v>0</v>
      </c>
      <c r="S130" s="194">
        <f>+Sklop23[[#This Row],[cena/enota brez DDV v EUR]]*Sklop23[[#This Row],[Okvirna količina]]</f>
        <v>0</v>
      </c>
      <c r="T130" s="202">
        <f>+Sklop23[[#This Row],[Končna cena/enoto mere (EUR) z DDV]]*Sklop23[[#This Row],[Okvirna količina]]</f>
        <v>0</v>
      </c>
      <c r="U130" s="203"/>
    </row>
    <row r="131" spans="1:21" s="58" customFormat="1" ht="36">
      <c r="A131" s="87" t="s">
        <v>247</v>
      </c>
      <c r="B131" s="200" t="s">
        <v>863</v>
      </c>
      <c r="C131" s="233">
        <v>95</v>
      </c>
      <c r="D131" s="196" t="s">
        <v>158</v>
      </c>
      <c r="E131" s="124"/>
      <c r="F131" s="148">
        <v>70</v>
      </c>
      <c r="G131" s="204" t="s">
        <v>93</v>
      </c>
      <c r="H13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1" s="148" t="str">
        <f>IF(Sklop23[[#This Row],[ZAHTEVANA SHEMA KAKOVOSTI]]&lt;&gt;"",Sklop23[[#This Row],[Preračunana masa/volumen/kos na enoto kg]],"")</f>
        <v/>
      </c>
      <c r="J131" s="193"/>
      <c r="K131" s="197"/>
      <c r="L131" s="197"/>
      <c r="M131" s="198"/>
      <c r="N131" s="194"/>
      <c r="O131" s="194"/>
      <c r="P131" s="195"/>
      <c r="Q131" s="194">
        <f>+Sklop23[[#This Row],[cena/enota brez DDV v EUR]]*Sklop23[[#This Row],[Stopnja DDV (%)]]</f>
        <v>0</v>
      </c>
      <c r="R131" s="194">
        <f>+Sklop23[[#This Row],[cena/enota brez DDV v EUR]]+Sklop23[[#This Row],[Davek (EUR)]]</f>
        <v>0</v>
      </c>
      <c r="S131" s="194">
        <f>+Sklop23[[#This Row],[cena/enota brez DDV v EUR]]*Sklop23[[#This Row],[Okvirna količina]]</f>
        <v>0</v>
      </c>
      <c r="T131" s="202">
        <f>+Sklop23[[#This Row],[Končna cena/enoto mere (EUR) z DDV]]*Sklop23[[#This Row],[Okvirna količina]]</f>
        <v>0</v>
      </c>
      <c r="U131" s="203"/>
    </row>
    <row r="132" spans="1:21" s="58" customFormat="1" ht="48">
      <c r="A132" s="87" t="s">
        <v>248</v>
      </c>
      <c r="B132" s="200" t="s">
        <v>1339</v>
      </c>
      <c r="C132" s="233">
        <v>95</v>
      </c>
      <c r="D132" s="196" t="s">
        <v>158</v>
      </c>
      <c r="E132" s="124"/>
      <c r="F132" s="148">
        <v>3500</v>
      </c>
      <c r="G132" s="204" t="s">
        <v>93</v>
      </c>
      <c r="H13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332.5</v>
      </c>
      <c r="I132" s="148" t="str">
        <f>IF(Sklop23[[#This Row],[ZAHTEVANA SHEMA KAKOVOSTI]]&lt;&gt;"",Sklop23[[#This Row],[Preračunana masa/volumen/kos na enoto kg]],"")</f>
        <v/>
      </c>
      <c r="J132" s="193"/>
      <c r="K132" s="197"/>
      <c r="L132" s="197"/>
      <c r="M132" s="198"/>
      <c r="N132" s="194"/>
      <c r="O132" s="194"/>
      <c r="P132" s="195"/>
      <c r="Q132" s="194">
        <f>+Sklop23[[#This Row],[cena/enota brez DDV v EUR]]*Sklop23[[#This Row],[Stopnja DDV (%)]]</f>
        <v>0</v>
      </c>
      <c r="R132" s="194">
        <f>+Sklop23[[#This Row],[cena/enota brez DDV v EUR]]+Sklop23[[#This Row],[Davek (EUR)]]</f>
        <v>0</v>
      </c>
      <c r="S132" s="194">
        <f>+Sklop23[[#This Row],[cena/enota brez DDV v EUR]]*Sklop23[[#This Row],[Okvirna količina]]</f>
        <v>0</v>
      </c>
      <c r="T132" s="202">
        <f>+Sklop23[[#This Row],[Končna cena/enoto mere (EUR) z DDV]]*Sklop23[[#This Row],[Okvirna količina]]</f>
        <v>0</v>
      </c>
      <c r="U132" s="203"/>
    </row>
    <row r="133" spans="1:21" s="58" customFormat="1" ht="24">
      <c r="A133" s="87" t="s">
        <v>249</v>
      </c>
      <c r="B133" s="200" t="s">
        <v>1340</v>
      </c>
      <c r="C133" s="233">
        <v>95</v>
      </c>
      <c r="D133" s="196" t="s">
        <v>158</v>
      </c>
      <c r="E133" s="124"/>
      <c r="F133" s="148">
        <v>200</v>
      </c>
      <c r="G133" s="204" t="s">
        <v>93</v>
      </c>
      <c r="H13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</v>
      </c>
      <c r="I133" s="148" t="str">
        <f>IF(Sklop23[[#This Row],[ZAHTEVANA SHEMA KAKOVOSTI]]&lt;&gt;"",Sklop23[[#This Row],[Preračunana masa/volumen/kos na enoto kg]],"")</f>
        <v/>
      </c>
      <c r="J133" s="193"/>
      <c r="K133" s="197"/>
      <c r="L133" s="197"/>
      <c r="M133" s="198"/>
      <c r="N133" s="194"/>
      <c r="O133" s="194"/>
      <c r="P133" s="195"/>
      <c r="Q133" s="194">
        <f>+Sklop23[[#This Row],[cena/enota brez DDV v EUR]]*Sklop23[[#This Row],[Stopnja DDV (%)]]</f>
        <v>0</v>
      </c>
      <c r="R133" s="194">
        <f>+Sklop23[[#This Row],[cena/enota brez DDV v EUR]]+Sklop23[[#This Row],[Davek (EUR)]]</f>
        <v>0</v>
      </c>
      <c r="S133" s="194">
        <f>+Sklop23[[#This Row],[cena/enota brez DDV v EUR]]*Sklop23[[#This Row],[Okvirna količina]]</f>
        <v>0</v>
      </c>
      <c r="T133" s="202">
        <f>+Sklop23[[#This Row],[Končna cena/enoto mere (EUR) z DDV]]*Sklop23[[#This Row],[Okvirna količina]]</f>
        <v>0</v>
      </c>
      <c r="U133" s="203"/>
    </row>
    <row r="134" spans="1:21" s="58" customFormat="1" ht="24">
      <c r="A134" s="87" t="s">
        <v>250</v>
      </c>
      <c r="B134" s="200" t="s">
        <v>1341</v>
      </c>
      <c r="C134" s="233">
        <v>95</v>
      </c>
      <c r="D134" s="196" t="s">
        <v>158</v>
      </c>
      <c r="E134" s="124"/>
      <c r="F134" s="148">
        <v>100</v>
      </c>
      <c r="G134" s="204" t="s">
        <v>93</v>
      </c>
      <c r="H13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9.5</v>
      </c>
      <c r="I134" s="148" t="str">
        <f>IF(Sklop23[[#This Row],[ZAHTEVANA SHEMA KAKOVOSTI]]&lt;&gt;"",Sklop23[[#This Row],[Preračunana masa/volumen/kos na enoto kg]],"")</f>
        <v/>
      </c>
      <c r="J134" s="193"/>
      <c r="K134" s="197"/>
      <c r="L134" s="197"/>
      <c r="M134" s="198"/>
      <c r="N134" s="194"/>
      <c r="O134" s="194"/>
      <c r="P134" s="195"/>
      <c r="Q134" s="194">
        <f>+Sklop23[[#This Row],[cena/enota brez DDV v EUR]]*Sklop23[[#This Row],[Stopnja DDV (%)]]</f>
        <v>0</v>
      </c>
      <c r="R134" s="194">
        <f>+Sklop23[[#This Row],[cena/enota brez DDV v EUR]]+Sklop23[[#This Row],[Davek (EUR)]]</f>
        <v>0</v>
      </c>
      <c r="S134" s="194">
        <f>+Sklop23[[#This Row],[cena/enota brez DDV v EUR]]*Sklop23[[#This Row],[Okvirna količina]]</f>
        <v>0</v>
      </c>
      <c r="T134" s="202">
        <f>+Sklop23[[#This Row],[Končna cena/enoto mere (EUR) z DDV]]*Sklop23[[#This Row],[Okvirna količina]]</f>
        <v>0</v>
      </c>
      <c r="U134" s="203"/>
    </row>
    <row r="135" spans="1:21" s="58" customFormat="1" ht="60">
      <c r="A135" s="87" t="s">
        <v>251</v>
      </c>
      <c r="B135" s="200" t="s">
        <v>1342</v>
      </c>
      <c r="C135" s="233">
        <v>95</v>
      </c>
      <c r="D135" s="196" t="s">
        <v>158</v>
      </c>
      <c r="E135" s="124"/>
      <c r="F135" s="148">
        <v>70</v>
      </c>
      <c r="G135" s="204" t="s">
        <v>93</v>
      </c>
      <c r="H13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5" s="148" t="str">
        <f>IF(Sklop23[[#This Row],[ZAHTEVANA SHEMA KAKOVOSTI]]&lt;&gt;"",Sklop23[[#This Row],[Preračunana masa/volumen/kos na enoto kg]],"")</f>
        <v/>
      </c>
      <c r="J135" s="193"/>
      <c r="K135" s="197"/>
      <c r="L135" s="197"/>
      <c r="M135" s="198"/>
      <c r="N135" s="194"/>
      <c r="O135" s="194"/>
      <c r="P135" s="195"/>
      <c r="Q135" s="194">
        <f>+Sklop23[[#This Row],[cena/enota brez DDV v EUR]]*Sklop23[[#This Row],[Stopnja DDV (%)]]</f>
        <v>0</v>
      </c>
      <c r="R135" s="194">
        <f>+Sklop23[[#This Row],[cena/enota brez DDV v EUR]]+Sklop23[[#This Row],[Davek (EUR)]]</f>
        <v>0</v>
      </c>
      <c r="S135" s="194">
        <f>+Sklop23[[#This Row],[cena/enota brez DDV v EUR]]*Sklop23[[#This Row],[Okvirna količina]]</f>
        <v>0</v>
      </c>
      <c r="T135" s="202">
        <f>+Sklop23[[#This Row],[Končna cena/enoto mere (EUR) z DDV]]*Sklop23[[#This Row],[Okvirna količina]]</f>
        <v>0</v>
      </c>
      <c r="U135" s="203"/>
    </row>
    <row r="136" spans="1:21" s="58" customFormat="1" ht="48">
      <c r="A136" s="87" t="s">
        <v>252</v>
      </c>
      <c r="B136" s="200" t="s">
        <v>1343</v>
      </c>
      <c r="C136" s="233">
        <v>30</v>
      </c>
      <c r="D136" s="196" t="s">
        <v>158</v>
      </c>
      <c r="E136" s="124"/>
      <c r="F136" s="148">
        <v>200</v>
      </c>
      <c r="G136" s="204" t="s">
        <v>93</v>
      </c>
      <c r="H13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36" s="148" t="str">
        <f>IF(Sklop23[[#This Row],[ZAHTEVANA SHEMA KAKOVOSTI]]&lt;&gt;"",Sklop23[[#This Row],[Preračunana masa/volumen/kos na enoto kg]],"")</f>
        <v/>
      </c>
      <c r="J136" s="193"/>
      <c r="K136" s="197"/>
      <c r="L136" s="197"/>
      <c r="M136" s="198"/>
      <c r="N136" s="194"/>
      <c r="O136" s="194"/>
      <c r="P136" s="195"/>
      <c r="Q136" s="194">
        <f>+Sklop23[[#This Row],[cena/enota brez DDV v EUR]]*Sklop23[[#This Row],[Stopnja DDV (%)]]</f>
        <v>0</v>
      </c>
      <c r="R136" s="194">
        <f>+Sklop23[[#This Row],[cena/enota brez DDV v EUR]]+Sklop23[[#This Row],[Davek (EUR)]]</f>
        <v>0</v>
      </c>
      <c r="S136" s="194">
        <f>+Sklop23[[#This Row],[cena/enota brez DDV v EUR]]*Sklop23[[#This Row],[Okvirna količina]]</f>
        <v>0</v>
      </c>
      <c r="T136" s="202">
        <f>+Sklop23[[#This Row],[Končna cena/enoto mere (EUR) z DDV]]*Sklop23[[#This Row],[Okvirna količina]]</f>
        <v>0</v>
      </c>
      <c r="U136" s="203"/>
    </row>
    <row r="137" spans="1:21" s="58" customFormat="1" ht="12">
      <c r="A137" s="87" t="s">
        <v>253</v>
      </c>
      <c r="B137" s="200" t="s">
        <v>1344</v>
      </c>
      <c r="C137" s="233" t="s">
        <v>1233</v>
      </c>
      <c r="D137" s="196" t="s">
        <v>158</v>
      </c>
      <c r="E137" s="124"/>
      <c r="F137" s="148">
        <v>20</v>
      </c>
      <c r="G137" s="204" t="s">
        <v>0</v>
      </c>
      <c r="H13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7" s="148" t="str">
        <f>IF(Sklop23[[#This Row],[ZAHTEVANA SHEMA KAKOVOSTI]]&lt;&gt;"",Sklop23[[#This Row],[Preračunana masa/volumen/kos na enoto kg]],"")</f>
        <v/>
      </c>
      <c r="J137" s="193"/>
      <c r="K137" s="197"/>
      <c r="L137" s="197"/>
      <c r="M137" s="198"/>
      <c r="N137" s="194"/>
      <c r="O137" s="194"/>
      <c r="P137" s="195"/>
      <c r="Q137" s="194">
        <f>+Sklop23[[#This Row],[cena/enota brez DDV v EUR]]*Sklop23[[#This Row],[Stopnja DDV (%)]]</f>
        <v>0</v>
      </c>
      <c r="R137" s="194">
        <f>+Sklop23[[#This Row],[cena/enota brez DDV v EUR]]+Sklop23[[#This Row],[Davek (EUR)]]</f>
        <v>0</v>
      </c>
      <c r="S137" s="194">
        <f>+Sklop23[[#This Row],[cena/enota brez DDV v EUR]]*Sklop23[[#This Row],[Okvirna količina]]</f>
        <v>0</v>
      </c>
      <c r="T137" s="202">
        <f>+Sklop23[[#This Row],[Končna cena/enoto mere (EUR) z DDV]]*Sklop23[[#This Row],[Okvirna količina]]</f>
        <v>0</v>
      </c>
      <c r="U137" s="203"/>
    </row>
    <row r="138" spans="1:21" s="58" customFormat="1" ht="12">
      <c r="A138" s="87" t="s">
        <v>254</v>
      </c>
      <c r="B138" s="200" t="s">
        <v>1344</v>
      </c>
      <c r="C138" s="233" t="s">
        <v>975</v>
      </c>
      <c r="D138" s="196" t="s">
        <v>158</v>
      </c>
      <c r="E138" s="124"/>
      <c r="F138" s="148">
        <v>10</v>
      </c>
      <c r="G138" s="204" t="s">
        <v>0</v>
      </c>
      <c r="H13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8" s="148" t="str">
        <f>IF(Sklop23[[#This Row],[ZAHTEVANA SHEMA KAKOVOSTI]]&lt;&gt;"",Sklop23[[#This Row],[Preračunana masa/volumen/kos na enoto kg]],"")</f>
        <v/>
      </c>
      <c r="J138" s="193"/>
      <c r="K138" s="197"/>
      <c r="L138" s="197"/>
      <c r="M138" s="198"/>
      <c r="N138" s="194"/>
      <c r="O138" s="194"/>
      <c r="P138" s="195"/>
      <c r="Q138" s="194">
        <f>+Sklop23[[#This Row],[cena/enota brez DDV v EUR]]*Sklop23[[#This Row],[Stopnja DDV (%)]]</f>
        <v>0</v>
      </c>
      <c r="R138" s="194">
        <f>+Sklop23[[#This Row],[cena/enota brez DDV v EUR]]+Sklop23[[#This Row],[Davek (EUR)]]</f>
        <v>0</v>
      </c>
      <c r="S138" s="194">
        <f>+Sklop23[[#This Row],[cena/enota brez DDV v EUR]]*Sklop23[[#This Row],[Okvirna količina]]</f>
        <v>0</v>
      </c>
      <c r="T138" s="202">
        <f>+Sklop23[[#This Row],[Končna cena/enoto mere (EUR) z DDV]]*Sklop23[[#This Row],[Okvirna količina]]</f>
        <v>0</v>
      </c>
      <c r="U138" s="203"/>
    </row>
    <row r="139" spans="1:21" s="58" customFormat="1" ht="24">
      <c r="A139" s="87" t="s">
        <v>255</v>
      </c>
      <c r="B139" s="200" t="s">
        <v>1345</v>
      </c>
      <c r="C139" s="233">
        <v>1000</v>
      </c>
      <c r="D139" s="196" t="s">
        <v>158</v>
      </c>
      <c r="E139" s="124"/>
      <c r="F139" s="148">
        <v>80</v>
      </c>
      <c r="G139" s="204" t="s">
        <v>93</v>
      </c>
      <c r="H13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39" s="148" t="str">
        <f>IF(Sklop23[[#This Row],[ZAHTEVANA SHEMA KAKOVOSTI]]&lt;&gt;"",Sklop23[[#This Row],[Preračunana masa/volumen/kos na enoto kg]],"")</f>
        <v/>
      </c>
      <c r="J139" s="193"/>
      <c r="K139" s="197"/>
      <c r="L139" s="197"/>
      <c r="M139" s="198"/>
      <c r="N139" s="194"/>
      <c r="O139" s="194"/>
      <c r="P139" s="195"/>
      <c r="Q139" s="194">
        <f>+Sklop23[[#This Row],[cena/enota brez DDV v EUR]]*Sklop23[[#This Row],[Stopnja DDV (%)]]</f>
        <v>0</v>
      </c>
      <c r="R139" s="194">
        <f>+Sklop23[[#This Row],[cena/enota brez DDV v EUR]]+Sklop23[[#This Row],[Davek (EUR)]]</f>
        <v>0</v>
      </c>
      <c r="S139" s="194">
        <f>+Sklop23[[#This Row],[cena/enota brez DDV v EUR]]*Sklop23[[#This Row],[Okvirna količina]]</f>
        <v>0</v>
      </c>
      <c r="T139" s="202">
        <f>+Sklop23[[#This Row],[Končna cena/enoto mere (EUR) z DDV]]*Sklop23[[#This Row],[Okvirna količina]]</f>
        <v>0</v>
      </c>
      <c r="U139" s="203"/>
    </row>
    <row r="140" spans="1:21" s="58" customFormat="1" ht="24">
      <c r="A140" s="87" t="s">
        <v>256</v>
      </c>
      <c r="B140" s="200" t="s">
        <v>1346</v>
      </c>
      <c r="C140" s="233">
        <v>80</v>
      </c>
      <c r="D140" s="196" t="s">
        <v>158</v>
      </c>
      <c r="E140" s="124"/>
      <c r="F140" s="148">
        <v>100</v>
      </c>
      <c r="G140" s="204" t="s">
        <v>93</v>
      </c>
      <c r="H14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40" s="148" t="str">
        <f>IF(Sklop23[[#This Row],[ZAHTEVANA SHEMA KAKOVOSTI]]&lt;&gt;"",Sklop23[[#This Row],[Preračunana masa/volumen/kos na enoto kg]],"")</f>
        <v/>
      </c>
      <c r="J140" s="193"/>
      <c r="K140" s="197"/>
      <c r="L140" s="197"/>
      <c r="M140" s="198"/>
      <c r="N140" s="194"/>
      <c r="O140" s="194"/>
      <c r="P140" s="195"/>
      <c r="Q140" s="194">
        <f>+Sklop23[[#This Row],[cena/enota brez DDV v EUR]]*Sklop23[[#This Row],[Stopnja DDV (%)]]</f>
        <v>0</v>
      </c>
      <c r="R140" s="194">
        <f>+Sklop23[[#This Row],[cena/enota brez DDV v EUR]]+Sklop23[[#This Row],[Davek (EUR)]]</f>
        <v>0</v>
      </c>
      <c r="S140" s="194">
        <f>+Sklop23[[#This Row],[cena/enota brez DDV v EUR]]*Sklop23[[#This Row],[Okvirna količina]]</f>
        <v>0</v>
      </c>
      <c r="T140" s="202">
        <f>+Sklop23[[#This Row],[Končna cena/enoto mere (EUR) z DDV]]*Sklop23[[#This Row],[Okvirna količina]]</f>
        <v>0</v>
      </c>
      <c r="U140" s="203"/>
    </row>
    <row r="141" spans="1:21" s="58" customFormat="1" ht="24">
      <c r="A141" s="87" t="s">
        <v>257</v>
      </c>
      <c r="B141" s="200" t="s">
        <v>1346</v>
      </c>
      <c r="C141" s="233">
        <v>160</v>
      </c>
      <c r="D141" s="196" t="s">
        <v>158</v>
      </c>
      <c r="E141" s="124"/>
      <c r="F141" s="148">
        <v>100</v>
      </c>
      <c r="G141" s="204" t="s">
        <v>93</v>
      </c>
      <c r="H14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41" s="148" t="str">
        <f>IF(Sklop23[[#This Row],[ZAHTEVANA SHEMA KAKOVOSTI]]&lt;&gt;"",Sklop23[[#This Row],[Preračunana masa/volumen/kos na enoto kg]],"")</f>
        <v/>
      </c>
      <c r="J141" s="193"/>
      <c r="K141" s="197"/>
      <c r="L141" s="197"/>
      <c r="M141" s="198"/>
      <c r="N141" s="194"/>
      <c r="O141" s="194"/>
      <c r="P141" s="195"/>
      <c r="Q141" s="194">
        <f>+Sklop23[[#This Row],[cena/enota brez DDV v EUR]]*Sklop23[[#This Row],[Stopnja DDV (%)]]</f>
        <v>0</v>
      </c>
      <c r="R141" s="194">
        <f>+Sklop23[[#This Row],[cena/enota brez DDV v EUR]]+Sklop23[[#This Row],[Davek (EUR)]]</f>
        <v>0</v>
      </c>
      <c r="S141" s="194">
        <f>+Sklop23[[#This Row],[cena/enota brez DDV v EUR]]*Sklop23[[#This Row],[Okvirna količina]]</f>
        <v>0</v>
      </c>
      <c r="T141" s="202">
        <f>+Sklop23[[#This Row],[Končna cena/enoto mere (EUR) z DDV]]*Sklop23[[#This Row],[Okvirna količina]]</f>
        <v>0</v>
      </c>
      <c r="U141" s="203"/>
    </row>
    <row r="142" spans="1:21" s="58" customFormat="1" ht="24">
      <c r="A142" s="87" t="s">
        <v>258</v>
      </c>
      <c r="B142" s="200" t="s">
        <v>1347</v>
      </c>
      <c r="C142" s="233">
        <v>80</v>
      </c>
      <c r="D142" s="196" t="s">
        <v>158</v>
      </c>
      <c r="E142" s="124"/>
      <c r="F142" s="148">
        <v>50</v>
      </c>
      <c r="G142" s="204" t="s">
        <v>93</v>
      </c>
      <c r="H14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42" s="148" t="str">
        <f>IF(Sklop23[[#This Row],[ZAHTEVANA SHEMA KAKOVOSTI]]&lt;&gt;"",Sklop23[[#This Row],[Preračunana masa/volumen/kos na enoto kg]],"")</f>
        <v/>
      </c>
      <c r="J142" s="193"/>
      <c r="K142" s="197"/>
      <c r="L142" s="197"/>
      <c r="M142" s="198"/>
      <c r="N142" s="194"/>
      <c r="O142" s="194"/>
      <c r="P142" s="195"/>
      <c r="Q142" s="194">
        <f>+Sklop23[[#This Row],[cena/enota brez DDV v EUR]]*Sklop23[[#This Row],[Stopnja DDV (%)]]</f>
        <v>0</v>
      </c>
      <c r="R142" s="194">
        <f>+Sklop23[[#This Row],[cena/enota brez DDV v EUR]]+Sklop23[[#This Row],[Davek (EUR)]]</f>
        <v>0</v>
      </c>
      <c r="S142" s="194">
        <f>+Sklop23[[#This Row],[cena/enota brez DDV v EUR]]*Sklop23[[#This Row],[Okvirna količina]]</f>
        <v>0</v>
      </c>
      <c r="T142" s="202">
        <f>+Sklop23[[#This Row],[Končna cena/enoto mere (EUR) z DDV]]*Sklop23[[#This Row],[Okvirna količina]]</f>
        <v>0</v>
      </c>
      <c r="U142" s="203"/>
    </row>
    <row r="143" spans="1:21" s="58" customFormat="1" ht="24">
      <c r="A143" s="87" t="s">
        <v>259</v>
      </c>
      <c r="B143" s="200" t="s">
        <v>1348</v>
      </c>
      <c r="C143" s="233" t="s">
        <v>1234</v>
      </c>
      <c r="D143" s="196" t="s">
        <v>158</v>
      </c>
      <c r="E143" s="124"/>
      <c r="F143" s="148">
        <v>10</v>
      </c>
      <c r="G143" s="204" t="s">
        <v>0</v>
      </c>
      <c r="H14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3" s="148" t="str">
        <f>IF(Sklop23[[#This Row],[ZAHTEVANA SHEMA KAKOVOSTI]]&lt;&gt;"",Sklop23[[#This Row],[Preračunana masa/volumen/kos na enoto kg]],"")</f>
        <v/>
      </c>
      <c r="J143" s="193"/>
      <c r="K143" s="197"/>
      <c r="L143" s="197"/>
      <c r="M143" s="198"/>
      <c r="N143" s="194"/>
      <c r="O143" s="194"/>
      <c r="P143" s="195"/>
      <c r="Q143" s="194">
        <f>+Sklop23[[#This Row],[cena/enota brez DDV v EUR]]*Sklop23[[#This Row],[Stopnja DDV (%)]]</f>
        <v>0</v>
      </c>
      <c r="R143" s="194">
        <f>+Sklop23[[#This Row],[cena/enota brez DDV v EUR]]+Sklop23[[#This Row],[Davek (EUR)]]</f>
        <v>0</v>
      </c>
      <c r="S143" s="194">
        <f>+Sklop23[[#This Row],[cena/enota brez DDV v EUR]]*Sklop23[[#This Row],[Okvirna količina]]</f>
        <v>0</v>
      </c>
      <c r="T143" s="202">
        <f>+Sklop23[[#This Row],[Končna cena/enoto mere (EUR) z DDV]]*Sklop23[[#This Row],[Okvirna količina]]</f>
        <v>0</v>
      </c>
      <c r="U143" s="203"/>
    </row>
    <row r="144" spans="1:21" s="58" customFormat="1" ht="24">
      <c r="A144" s="87" t="s">
        <v>260</v>
      </c>
      <c r="B144" s="200" t="s">
        <v>1349</v>
      </c>
      <c r="C144" s="233" t="s">
        <v>242</v>
      </c>
      <c r="D144" s="196" t="s">
        <v>158</v>
      </c>
      <c r="E144" s="124"/>
      <c r="F144" s="148">
        <v>50</v>
      </c>
      <c r="G144" s="204" t="s">
        <v>0</v>
      </c>
      <c r="H14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4" s="148" t="str">
        <f>IF(Sklop23[[#This Row],[ZAHTEVANA SHEMA KAKOVOSTI]]&lt;&gt;"",Sklop23[[#This Row],[Preračunana masa/volumen/kos na enoto kg]],"")</f>
        <v/>
      </c>
      <c r="J144" s="193"/>
      <c r="K144" s="197"/>
      <c r="L144" s="197"/>
      <c r="M144" s="198"/>
      <c r="N144" s="194"/>
      <c r="O144" s="194"/>
      <c r="P144" s="195"/>
      <c r="Q144" s="194">
        <f>+Sklop23[[#This Row],[cena/enota brez DDV v EUR]]*Sklop23[[#This Row],[Stopnja DDV (%)]]</f>
        <v>0</v>
      </c>
      <c r="R144" s="194">
        <f>+Sklop23[[#This Row],[cena/enota brez DDV v EUR]]+Sklop23[[#This Row],[Davek (EUR)]]</f>
        <v>0</v>
      </c>
      <c r="S144" s="194">
        <f>+Sklop23[[#This Row],[cena/enota brez DDV v EUR]]*Sklop23[[#This Row],[Okvirna količina]]</f>
        <v>0</v>
      </c>
      <c r="T144" s="202">
        <f>+Sklop23[[#This Row],[Končna cena/enoto mere (EUR) z DDV]]*Sklop23[[#This Row],[Okvirna količina]]</f>
        <v>0</v>
      </c>
      <c r="U144" s="203"/>
    </row>
    <row r="145" spans="1:21" s="58" customFormat="1" ht="24">
      <c r="A145" s="87" t="s">
        <v>852</v>
      </c>
      <c r="B145" s="200" t="s">
        <v>1350</v>
      </c>
      <c r="C145" s="233" t="s">
        <v>1099</v>
      </c>
      <c r="D145" s="196" t="s">
        <v>158</v>
      </c>
      <c r="E145" s="124"/>
      <c r="F145" s="148">
        <v>2</v>
      </c>
      <c r="G145" s="204" t="s">
        <v>0</v>
      </c>
      <c r="H14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5" s="148" t="str">
        <f>IF(Sklop23[[#This Row],[ZAHTEVANA SHEMA KAKOVOSTI]]&lt;&gt;"",Sklop23[[#This Row],[Preračunana masa/volumen/kos na enoto kg]],"")</f>
        <v/>
      </c>
      <c r="J145" s="193"/>
      <c r="K145" s="197"/>
      <c r="L145" s="197"/>
      <c r="M145" s="198"/>
      <c r="N145" s="194"/>
      <c r="O145" s="194"/>
      <c r="P145" s="195"/>
      <c r="Q145" s="194">
        <f>+Sklop23[[#This Row],[cena/enota brez DDV v EUR]]*Sklop23[[#This Row],[Stopnja DDV (%)]]</f>
        <v>0</v>
      </c>
      <c r="R145" s="194">
        <f>+Sklop23[[#This Row],[cena/enota brez DDV v EUR]]+Sklop23[[#This Row],[Davek (EUR)]]</f>
        <v>0</v>
      </c>
      <c r="S145" s="194">
        <f>+Sklop23[[#This Row],[cena/enota brez DDV v EUR]]*Sklop23[[#This Row],[Okvirna količina]]</f>
        <v>0</v>
      </c>
      <c r="T145" s="202">
        <f>+Sklop23[[#This Row],[Končna cena/enoto mere (EUR) z DDV]]*Sklop23[[#This Row],[Okvirna količina]]</f>
        <v>0</v>
      </c>
      <c r="U145" s="203"/>
    </row>
    <row r="146" spans="1:21" s="58" customFormat="1" ht="12">
      <c r="A146" s="87" t="s">
        <v>853</v>
      </c>
      <c r="B146" s="200" t="s">
        <v>1351</v>
      </c>
      <c r="C146" s="233" t="s">
        <v>242</v>
      </c>
      <c r="D146" s="196" t="s">
        <v>158</v>
      </c>
      <c r="E146" s="124"/>
      <c r="F146" s="148">
        <v>30</v>
      </c>
      <c r="G146" s="204" t="s">
        <v>0</v>
      </c>
      <c r="H14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46" s="148" t="str">
        <f>IF(Sklop23[[#This Row],[ZAHTEVANA SHEMA KAKOVOSTI]]&lt;&gt;"",Sklop23[[#This Row],[Preračunana masa/volumen/kos na enoto kg]],"")</f>
        <v/>
      </c>
      <c r="J146" s="193"/>
      <c r="K146" s="197"/>
      <c r="L146" s="197"/>
      <c r="M146" s="198"/>
      <c r="N146" s="194"/>
      <c r="O146" s="194"/>
      <c r="P146" s="195"/>
      <c r="Q146" s="194">
        <f>+Sklop23[[#This Row],[cena/enota brez DDV v EUR]]*Sklop23[[#This Row],[Stopnja DDV (%)]]</f>
        <v>0</v>
      </c>
      <c r="R146" s="194">
        <f>+Sklop23[[#This Row],[cena/enota brez DDV v EUR]]+Sklop23[[#This Row],[Davek (EUR)]]</f>
        <v>0</v>
      </c>
      <c r="S146" s="194">
        <f>+Sklop23[[#This Row],[cena/enota brez DDV v EUR]]*Sklop23[[#This Row],[Okvirna količina]]</f>
        <v>0</v>
      </c>
      <c r="T146" s="202">
        <f>+Sklop23[[#This Row],[Končna cena/enoto mere (EUR) z DDV]]*Sklop23[[#This Row],[Okvirna količina]]</f>
        <v>0</v>
      </c>
      <c r="U146" s="203"/>
    </row>
    <row r="147" spans="1:21" s="58" customFormat="1" ht="12">
      <c r="A147" s="87" t="s">
        <v>854</v>
      </c>
      <c r="B147" s="200" t="s">
        <v>1352</v>
      </c>
      <c r="C147" s="233" t="s">
        <v>242</v>
      </c>
      <c r="D147" s="196" t="s">
        <v>158</v>
      </c>
      <c r="E147" s="124"/>
      <c r="F147" s="148">
        <v>10</v>
      </c>
      <c r="G147" s="204" t="s">
        <v>0</v>
      </c>
      <c r="H14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7" s="148" t="str">
        <f>IF(Sklop23[[#This Row],[ZAHTEVANA SHEMA KAKOVOSTI]]&lt;&gt;"",Sklop23[[#This Row],[Preračunana masa/volumen/kos na enoto kg]],"")</f>
        <v/>
      </c>
      <c r="J147" s="193"/>
      <c r="K147" s="197"/>
      <c r="L147" s="197"/>
      <c r="M147" s="198"/>
      <c r="N147" s="194"/>
      <c r="O147" s="194"/>
      <c r="P147" s="195"/>
      <c r="Q147" s="194">
        <f>+Sklop23[[#This Row],[cena/enota brez DDV v EUR]]*Sklop23[[#This Row],[Stopnja DDV (%)]]</f>
        <v>0</v>
      </c>
      <c r="R147" s="194">
        <f>+Sklop23[[#This Row],[cena/enota brez DDV v EUR]]+Sklop23[[#This Row],[Davek (EUR)]]</f>
        <v>0</v>
      </c>
      <c r="S147" s="194">
        <f>+Sklop23[[#This Row],[cena/enota brez DDV v EUR]]*Sklop23[[#This Row],[Okvirna količina]]</f>
        <v>0</v>
      </c>
      <c r="T147" s="202">
        <f>+Sklop23[[#This Row],[Končna cena/enoto mere (EUR) z DDV]]*Sklop23[[#This Row],[Okvirna količina]]</f>
        <v>0</v>
      </c>
      <c r="U147" s="203"/>
    </row>
    <row r="148" spans="1:21" s="58" customFormat="1" ht="12">
      <c r="A148" s="87" t="s">
        <v>855</v>
      </c>
      <c r="B148" s="200" t="s">
        <v>1353</v>
      </c>
      <c r="C148" s="233" t="s">
        <v>242</v>
      </c>
      <c r="D148" s="196" t="s">
        <v>158</v>
      </c>
      <c r="E148" s="124"/>
      <c r="F148" s="148">
        <v>2</v>
      </c>
      <c r="G148" s="204" t="s">
        <v>0</v>
      </c>
      <c r="H14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8" s="148" t="str">
        <f>IF(Sklop23[[#This Row],[ZAHTEVANA SHEMA KAKOVOSTI]]&lt;&gt;"",Sklop23[[#This Row],[Preračunana masa/volumen/kos na enoto kg]],"")</f>
        <v/>
      </c>
      <c r="J148" s="193"/>
      <c r="K148" s="197"/>
      <c r="L148" s="197"/>
      <c r="M148" s="198"/>
      <c r="N148" s="194"/>
      <c r="O148" s="194"/>
      <c r="P148" s="195"/>
      <c r="Q148" s="194">
        <f>+Sklop23[[#This Row],[cena/enota brez DDV v EUR]]*Sklop23[[#This Row],[Stopnja DDV (%)]]</f>
        <v>0</v>
      </c>
      <c r="R148" s="194">
        <f>+Sklop23[[#This Row],[cena/enota brez DDV v EUR]]+Sklop23[[#This Row],[Davek (EUR)]]</f>
        <v>0</v>
      </c>
      <c r="S148" s="194">
        <f>+Sklop23[[#This Row],[cena/enota brez DDV v EUR]]*Sklop23[[#This Row],[Okvirna količina]]</f>
        <v>0</v>
      </c>
      <c r="T148" s="202">
        <f>+Sklop23[[#This Row],[Končna cena/enoto mere (EUR) z DDV]]*Sklop23[[#This Row],[Okvirna količina]]</f>
        <v>0</v>
      </c>
      <c r="U148" s="203"/>
    </row>
    <row r="149" spans="1:21" s="58" customFormat="1" ht="12">
      <c r="A149" s="87" t="s">
        <v>856</v>
      </c>
      <c r="B149" s="200" t="s">
        <v>1354</v>
      </c>
      <c r="C149" s="233" t="s">
        <v>242</v>
      </c>
      <c r="D149" s="196" t="s">
        <v>158</v>
      </c>
      <c r="E149" s="124"/>
      <c r="F149" s="148">
        <v>10</v>
      </c>
      <c r="G149" s="204" t="s">
        <v>0</v>
      </c>
      <c r="H14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9" s="148" t="str">
        <f>IF(Sklop23[[#This Row],[ZAHTEVANA SHEMA KAKOVOSTI]]&lt;&gt;"",Sklop23[[#This Row],[Preračunana masa/volumen/kos na enoto kg]],"")</f>
        <v/>
      </c>
      <c r="J149" s="193"/>
      <c r="K149" s="197"/>
      <c r="L149" s="197"/>
      <c r="M149" s="198"/>
      <c r="N149" s="194"/>
      <c r="O149" s="194"/>
      <c r="P149" s="195"/>
      <c r="Q149" s="194">
        <f>+Sklop23[[#This Row],[cena/enota brez DDV v EUR]]*Sklop23[[#This Row],[Stopnja DDV (%)]]</f>
        <v>0</v>
      </c>
      <c r="R149" s="194">
        <f>+Sklop23[[#This Row],[cena/enota brez DDV v EUR]]+Sklop23[[#This Row],[Davek (EUR)]]</f>
        <v>0</v>
      </c>
      <c r="S149" s="194">
        <f>+Sklop23[[#This Row],[cena/enota brez DDV v EUR]]*Sklop23[[#This Row],[Okvirna količina]]</f>
        <v>0</v>
      </c>
      <c r="T149" s="202">
        <f>+Sklop23[[#This Row],[Končna cena/enoto mere (EUR) z DDV]]*Sklop23[[#This Row],[Okvirna količina]]</f>
        <v>0</v>
      </c>
      <c r="U149" s="203"/>
    </row>
    <row r="150" spans="1:21" s="58" customFormat="1" ht="12">
      <c r="A150" s="87" t="s">
        <v>857</v>
      </c>
      <c r="B150" s="200" t="s">
        <v>1355</v>
      </c>
      <c r="C150" s="233" t="s">
        <v>242</v>
      </c>
      <c r="D150" s="196" t="s">
        <v>158</v>
      </c>
      <c r="E150" s="124"/>
      <c r="F150" s="148">
        <v>10</v>
      </c>
      <c r="G150" s="204" t="s">
        <v>0</v>
      </c>
      <c r="H15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0" s="148" t="str">
        <f>IF(Sklop23[[#This Row],[ZAHTEVANA SHEMA KAKOVOSTI]]&lt;&gt;"",Sklop23[[#This Row],[Preračunana masa/volumen/kos na enoto kg]],"")</f>
        <v/>
      </c>
      <c r="J150" s="193"/>
      <c r="K150" s="197"/>
      <c r="L150" s="197"/>
      <c r="M150" s="198"/>
      <c r="N150" s="194"/>
      <c r="O150" s="194"/>
      <c r="P150" s="195"/>
      <c r="Q150" s="194">
        <f>+Sklop23[[#This Row],[cena/enota brez DDV v EUR]]*Sklop23[[#This Row],[Stopnja DDV (%)]]</f>
        <v>0</v>
      </c>
      <c r="R150" s="194">
        <f>+Sklop23[[#This Row],[cena/enota brez DDV v EUR]]+Sklop23[[#This Row],[Davek (EUR)]]</f>
        <v>0</v>
      </c>
      <c r="S150" s="194">
        <f>+Sklop23[[#This Row],[cena/enota brez DDV v EUR]]*Sklop23[[#This Row],[Okvirna količina]]</f>
        <v>0</v>
      </c>
      <c r="T150" s="202">
        <f>+Sklop23[[#This Row],[Končna cena/enoto mere (EUR) z DDV]]*Sklop23[[#This Row],[Okvirna količina]]</f>
        <v>0</v>
      </c>
      <c r="U150" s="203"/>
    </row>
    <row r="151" spans="1:21" s="58" customFormat="1" ht="12">
      <c r="A151" s="87" t="s">
        <v>858</v>
      </c>
      <c r="B151" s="200" t="s">
        <v>1356</v>
      </c>
      <c r="C151" s="233">
        <v>500</v>
      </c>
      <c r="D151" s="196" t="s">
        <v>158</v>
      </c>
      <c r="E151" s="124"/>
      <c r="F151" s="148">
        <v>10</v>
      </c>
      <c r="G151" s="204" t="s">
        <v>0</v>
      </c>
      <c r="H15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51" s="148" t="str">
        <f>IF(Sklop23[[#This Row],[ZAHTEVANA SHEMA KAKOVOSTI]]&lt;&gt;"",Sklop23[[#This Row],[Preračunana masa/volumen/kos na enoto kg]],"")</f>
        <v/>
      </c>
      <c r="J151" s="193"/>
      <c r="K151" s="197"/>
      <c r="L151" s="197"/>
      <c r="M151" s="198"/>
      <c r="N151" s="194"/>
      <c r="O151" s="194"/>
      <c r="P151" s="195"/>
      <c r="Q151" s="194">
        <f>+Sklop23[[#This Row],[cena/enota brez DDV v EUR]]*Sklop23[[#This Row],[Stopnja DDV (%)]]</f>
        <v>0</v>
      </c>
      <c r="R151" s="194">
        <f>+Sklop23[[#This Row],[cena/enota brez DDV v EUR]]+Sklop23[[#This Row],[Davek (EUR)]]</f>
        <v>0</v>
      </c>
      <c r="S151" s="194">
        <f>+Sklop23[[#This Row],[cena/enota brez DDV v EUR]]*Sklop23[[#This Row],[Okvirna količina]]</f>
        <v>0</v>
      </c>
      <c r="T151" s="202">
        <f>+Sklop23[[#This Row],[Končna cena/enoto mere (EUR) z DDV]]*Sklop23[[#This Row],[Okvirna količina]]</f>
        <v>0</v>
      </c>
      <c r="U151" s="203"/>
    </row>
    <row r="152" spans="1:21" s="58" customFormat="1" ht="12">
      <c r="A152" s="87" t="s">
        <v>864</v>
      </c>
      <c r="B152" s="200" t="s">
        <v>1357</v>
      </c>
      <c r="C152" s="233" t="s">
        <v>1235</v>
      </c>
      <c r="D152" s="196" t="s">
        <v>0</v>
      </c>
      <c r="E152" s="124"/>
      <c r="F152" s="148">
        <v>20</v>
      </c>
      <c r="G152" s="204" t="s">
        <v>0</v>
      </c>
      <c r="H15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2" s="148" t="str">
        <f>IF(Sklop23[[#This Row],[ZAHTEVANA SHEMA KAKOVOSTI]]&lt;&gt;"",Sklop23[[#This Row],[Preračunana masa/volumen/kos na enoto kg]],"")</f>
        <v/>
      </c>
      <c r="J152" s="193"/>
      <c r="K152" s="197"/>
      <c r="L152" s="197"/>
      <c r="M152" s="198"/>
      <c r="N152" s="194"/>
      <c r="O152" s="194"/>
      <c r="P152" s="195"/>
      <c r="Q152" s="194">
        <f>+Sklop23[[#This Row],[cena/enota brez DDV v EUR]]*Sklop23[[#This Row],[Stopnja DDV (%)]]</f>
        <v>0</v>
      </c>
      <c r="R152" s="194">
        <f>+Sklop23[[#This Row],[cena/enota brez DDV v EUR]]+Sklop23[[#This Row],[Davek (EUR)]]</f>
        <v>0</v>
      </c>
      <c r="S152" s="194">
        <f>+Sklop23[[#This Row],[cena/enota brez DDV v EUR]]*Sklop23[[#This Row],[Okvirna količina]]</f>
        <v>0</v>
      </c>
      <c r="T152" s="202">
        <f>+Sklop23[[#This Row],[Končna cena/enoto mere (EUR) z DDV]]*Sklop23[[#This Row],[Okvirna količina]]</f>
        <v>0</v>
      </c>
      <c r="U152" s="203"/>
    </row>
    <row r="153" spans="1:21" s="58" customFormat="1" ht="24">
      <c r="A153" s="87" t="s">
        <v>865</v>
      </c>
      <c r="B153" s="200" t="s">
        <v>1358</v>
      </c>
      <c r="C153" s="233">
        <v>500</v>
      </c>
      <c r="D153" s="196" t="s">
        <v>158</v>
      </c>
      <c r="E153" s="124"/>
      <c r="F153" s="148">
        <v>20</v>
      </c>
      <c r="G153" s="204" t="s">
        <v>0</v>
      </c>
      <c r="H15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3" s="148" t="str">
        <f>IF(Sklop23[[#This Row],[ZAHTEVANA SHEMA KAKOVOSTI]]&lt;&gt;"",Sklop23[[#This Row],[Preračunana masa/volumen/kos na enoto kg]],"")</f>
        <v/>
      </c>
      <c r="J153" s="193"/>
      <c r="K153" s="197"/>
      <c r="L153" s="197"/>
      <c r="M153" s="198"/>
      <c r="N153" s="194"/>
      <c r="O153" s="194"/>
      <c r="P153" s="195"/>
      <c r="Q153" s="194">
        <f>+Sklop23[[#This Row],[cena/enota brez DDV v EUR]]*Sklop23[[#This Row],[Stopnja DDV (%)]]</f>
        <v>0</v>
      </c>
      <c r="R153" s="194">
        <f>+Sklop23[[#This Row],[cena/enota brez DDV v EUR]]+Sklop23[[#This Row],[Davek (EUR)]]</f>
        <v>0</v>
      </c>
      <c r="S153" s="194">
        <f>+Sklop23[[#This Row],[cena/enota brez DDV v EUR]]*Sklop23[[#This Row],[Okvirna količina]]</f>
        <v>0</v>
      </c>
      <c r="T153" s="202">
        <f>+Sklop23[[#This Row],[Končna cena/enoto mere (EUR) z DDV]]*Sklop23[[#This Row],[Okvirna količina]]</f>
        <v>0</v>
      </c>
      <c r="U153" s="203"/>
    </row>
    <row r="154" spans="1:21" s="58" customFormat="1" ht="12">
      <c r="A154" s="87" t="s">
        <v>866</v>
      </c>
      <c r="B154" s="200" t="s">
        <v>1359</v>
      </c>
      <c r="C154" s="233" t="s">
        <v>1227</v>
      </c>
      <c r="D154" s="196" t="s">
        <v>0</v>
      </c>
      <c r="E154" s="124"/>
      <c r="F154" s="148">
        <v>10</v>
      </c>
      <c r="G154" s="204" t="s">
        <v>0</v>
      </c>
      <c r="H15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4" s="148" t="str">
        <f>IF(Sklop23[[#This Row],[ZAHTEVANA SHEMA KAKOVOSTI]]&lt;&gt;"",Sklop23[[#This Row],[Preračunana masa/volumen/kos na enoto kg]],"")</f>
        <v/>
      </c>
      <c r="J154" s="193"/>
      <c r="K154" s="197"/>
      <c r="L154" s="197"/>
      <c r="M154" s="198"/>
      <c r="N154" s="194"/>
      <c r="O154" s="194"/>
      <c r="P154" s="195"/>
      <c r="Q154" s="194">
        <f>+Sklop23[[#This Row],[cena/enota brez DDV v EUR]]*Sklop23[[#This Row],[Stopnja DDV (%)]]</f>
        <v>0</v>
      </c>
      <c r="R154" s="194">
        <f>+Sklop23[[#This Row],[cena/enota brez DDV v EUR]]+Sklop23[[#This Row],[Davek (EUR)]]</f>
        <v>0</v>
      </c>
      <c r="S154" s="194">
        <f>+Sklop23[[#This Row],[cena/enota brez DDV v EUR]]*Sklop23[[#This Row],[Okvirna količina]]</f>
        <v>0</v>
      </c>
      <c r="T154" s="202">
        <f>+Sklop23[[#This Row],[Končna cena/enoto mere (EUR) z DDV]]*Sklop23[[#This Row],[Okvirna količina]]</f>
        <v>0</v>
      </c>
      <c r="U154" s="203"/>
    </row>
    <row r="155" spans="1:21" s="58" customFormat="1" ht="12">
      <c r="A155" s="87" t="s">
        <v>867</v>
      </c>
      <c r="B155" s="200" t="s">
        <v>1360</v>
      </c>
      <c r="C155" s="233">
        <v>250</v>
      </c>
      <c r="D155" s="196" t="s">
        <v>158</v>
      </c>
      <c r="E155" s="124"/>
      <c r="F155" s="148">
        <v>10</v>
      </c>
      <c r="G155" s="204" t="s">
        <v>0</v>
      </c>
      <c r="H15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55" s="148" t="str">
        <f>IF(Sklop23[[#This Row],[ZAHTEVANA SHEMA KAKOVOSTI]]&lt;&gt;"",Sklop23[[#This Row],[Preračunana masa/volumen/kos na enoto kg]],"")</f>
        <v/>
      </c>
      <c r="J155" s="193"/>
      <c r="K155" s="197"/>
      <c r="L155" s="197"/>
      <c r="M155" s="198"/>
      <c r="N155" s="194"/>
      <c r="O155" s="194"/>
      <c r="P155" s="195"/>
      <c r="Q155" s="194">
        <f>+Sklop23[[#This Row],[cena/enota brez DDV v EUR]]*Sklop23[[#This Row],[Stopnja DDV (%)]]</f>
        <v>0</v>
      </c>
      <c r="R155" s="194">
        <f>+Sklop23[[#This Row],[cena/enota brez DDV v EUR]]+Sklop23[[#This Row],[Davek (EUR)]]</f>
        <v>0</v>
      </c>
      <c r="S155" s="194">
        <f>+Sklop23[[#This Row],[cena/enota brez DDV v EUR]]*Sklop23[[#This Row],[Okvirna količina]]</f>
        <v>0</v>
      </c>
      <c r="T155" s="202">
        <f>+Sklop23[[#This Row],[Končna cena/enoto mere (EUR) z DDV]]*Sklop23[[#This Row],[Okvirna količina]]</f>
        <v>0</v>
      </c>
      <c r="U155" s="203"/>
    </row>
    <row r="156" spans="1:21" ht="27" customHeight="1">
      <c r="A156" s="271" t="s">
        <v>182</v>
      </c>
      <c r="B156" s="260"/>
      <c r="C156" s="261"/>
      <c r="D156" s="261"/>
      <c r="E156" s="274"/>
      <c r="F156" s="262"/>
      <c r="G156" s="275"/>
      <c r="H156" s="263">
        <f>SUBTOTAL(109,Sklop23[Preračunana masa/volumen/kos na enoto kg])</f>
        <v>15007.197</v>
      </c>
      <c r="I156" s="263">
        <f>SUBTOTAL(109,Sklop23[Živila iz shem kakovosti (kg)])</f>
        <v>1200</v>
      </c>
      <c r="J156" s="262"/>
      <c r="K156" s="264"/>
      <c r="L156" s="264"/>
      <c r="M156" s="265"/>
      <c r="N156" s="266"/>
      <c r="O156" s="266"/>
      <c r="P156" s="266"/>
      <c r="Q156" s="267"/>
      <c r="R156" s="268"/>
      <c r="S156" s="267">
        <f>SUBTOTAL(109,Sklop23[Vrednost za okvirno količino (EUR) brez DDV])</f>
        <v>0</v>
      </c>
      <c r="T156" s="267">
        <f>SUBTOTAL(109,Sklop23[Vrednost za okvirno količino (EUR) z DDV])</f>
        <v>0</v>
      </c>
      <c r="U156" s="269">
        <f>SUBTOTAL(103,Sklop23[Shema kakovosti
(nacionalne, evropske)
])</f>
        <v>0</v>
      </c>
    </row>
    <row r="157" spans="1:21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1">
      <c r="A158" s="48" t="s">
        <v>178</v>
      </c>
      <c r="B158" s="20"/>
      <c r="C158" s="32"/>
      <c r="D158" s="32"/>
      <c r="E158" s="117"/>
      <c r="Q158" s="48"/>
      <c r="R158" s="48"/>
      <c r="S158" s="48"/>
      <c r="T158" s="48"/>
    </row>
    <row r="159" spans="1:21">
      <c r="A159" s="15" t="s">
        <v>180</v>
      </c>
      <c r="B159" s="20"/>
      <c r="C159" s="32"/>
      <c r="D159" s="32"/>
      <c r="E159" s="117"/>
    </row>
    <row r="160" spans="1:21">
      <c r="A160" s="110" t="s">
        <v>332</v>
      </c>
      <c r="F160" s="71"/>
      <c r="G160" s="71"/>
      <c r="H160" s="33"/>
      <c r="I160" s="33"/>
      <c r="J160" s="33"/>
      <c r="K160" s="33"/>
      <c r="L160" s="57"/>
      <c r="M160" s="57"/>
      <c r="N160" s="33"/>
      <c r="O160" s="33"/>
      <c r="P160" s="33"/>
      <c r="Q160" s="33"/>
      <c r="R160" s="33"/>
    </row>
    <row r="161" spans="1:22">
      <c r="A161" s="131" t="s">
        <v>237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29"/>
    </row>
    <row r="162" spans="1:22">
      <c r="A162" s="311" t="s">
        <v>280</v>
      </c>
      <c r="B162" s="311"/>
      <c r="C162" s="311"/>
      <c r="D162" s="311"/>
      <c r="E162" s="311"/>
      <c r="F162" s="311"/>
      <c r="G162" s="311"/>
      <c r="H162" s="311"/>
      <c r="I162" s="311"/>
      <c r="J162" s="311"/>
      <c r="K162" s="311"/>
      <c r="L162" s="311"/>
      <c r="N162" s="33"/>
      <c r="O162" s="33"/>
      <c r="P162" s="33"/>
      <c r="Q162" s="33"/>
      <c r="R162" s="33"/>
    </row>
    <row r="163" spans="1:22" s="252" customFormat="1">
      <c r="A163" s="282"/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N163" s="257"/>
      <c r="O163" s="257"/>
      <c r="P163" s="257"/>
      <c r="Q163" s="257"/>
      <c r="R163" s="257"/>
      <c r="U163" s="270"/>
    </row>
    <row r="164" spans="1:22">
      <c r="A164" s="110" t="s">
        <v>65</v>
      </c>
      <c r="F164" s="71"/>
      <c r="G164" s="71" t="s">
        <v>66</v>
      </c>
      <c r="H164" s="33"/>
      <c r="I164" s="33"/>
      <c r="J164" s="33"/>
      <c r="K164" s="33"/>
      <c r="L164" s="57"/>
      <c r="M164" s="57"/>
      <c r="N164" s="111"/>
      <c r="O164" s="33"/>
      <c r="P164" s="33"/>
      <c r="Q164" s="33" t="s">
        <v>67</v>
      </c>
      <c r="R164" s="33"/>
    </row>
    <row r="165" spans="1:22" ht="15">
      <c r="A165" s="8"/>
      <c r="B165" s="6"/>
      <c r="C165" s="30"/>
      <c r="D165" s="30"/>
      <c r="E165" s="29"/>
      <c r="F165" s="9"/>
      <c r="H165" s="10"/>
      <c r="I165" s="10"/>
      <c r="J165" s="10"/>
      <c r="K165" s="10"/>
      <c r="L165" s="56"/>
      <c r="M165" s="56"/>
      <c r="N165" s="10"/>
      <c r="O165" s="10"/>
      <c r="P165" s="10"/>
      <c r="Q165" s="10"/>
      <c r="R165" s="10"/>
      <c r="S165" s="4"/>
      <c r="T165" s="4"/>
      <c r="U165" s="9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>
      <c r="B172" s="20"/>
      <c r="C172" s="32"/>
      <c r="D172" s="32"/>
      <c r="E172" s="117"/>
    </row>
    <row r="173" spans="1:22">
      <c r="B173" s="20"/>
      <c r="C173" s="32"/>
      <c r="D173" s="32"/>
      <c r="E173" s="117"/>
    </row>
    <row r="174" spans="1:22">
      <c r="B174" s="20"/>
      <c r="C174" s="32"/>
      <c r="D174" s="32"/>
      <c r="E174" s="117"/>
    </row>
    <row r="175" spans="1:22">
      <c r="B175" s="20"/>
      <c r="C175" s="32"/>
      <c r="D175" s="32"/>
      <c r="E175" s="117"/>
    </row>
    <row r="176" spans="1:22">
      <c r="B176" s="20"/>
      <c r="C176" s="32"/>
      <c r="D176" s="32"/>
      <c r="E176" s="117"/>
    </row>
    <row r="177" spans="1:22">
      <c r="B177" s="20"/>
      <c r="C177" s="32"/>
      <c r="D177" s="32"/>
      <c r="E177" s="117"/>
    </row>
    <row r="178" spans="1:22">
      <c r="B178" s="20"/>
      <c r="C178" s="32"/>
      <c r="D178" s="32"/>
      <c r="E178" s="117"/>
    </row>
    <row r="179" spans="1:22">
      <c r="B179" s="20"/>
      <c r="C179" s="32"/>
      <c r="D179" s="32"/>
      <c r="E179" s="117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  <row r="381" spans="1:22" s="22" customFormat="1">
      <c r="A381" s="15"/>
      <c r="B381" s="20"/>
      <c r="C381" s="32"/>
      <c r="D381" s="32"/>
      <c r="E381" s="117"/>
      <c r="F381" s="118"/>
      <c r="G381" s="118"/>
      <c r="L381" s="15"/>
      <c r="M381" s="15"/>
      <c r="N381" s="15"/>
      <c r="O381" s="15"/>
      <c r="P381" s="15"/>
      <c r="Q381" s="15"/>
      <c r="R381" s="15"/>
      <c r="S381" s="15"/>
      <c r="T381" s="15"/>
      <c r="U381" s="71"/>
      <c r="V381" s="15"/>
    </row>
    <row r="382" spans="1:22" s="22" customFormat="1">
      <c r="A382" s="15"/>
      <c r="B382" s="20"/>
      <c r="C382" s="32"/>
      <c r="D382" s="32"/>
      <c r="E382" s="117"/>
      <c r="F382" s="118"/>
      <c r="G382" s="118"/>
      <c r="L382" s="15"/>
      <c r="M382" s="15"/>
      <c r="N382" s="15"/>
      <c r="O382" s="15"/>
      <c r="P382" s="15"/>
      <c r="Q382" s="15"/>
      <c r="R382" s="15"/>
      <c r="S382" s="15"/>
      <c r="T382" s="15"/>
      <c r="U382" s="71"/>
      <c r="V382" s="15"/>
    </row>
    <row r="383" spans="1:22" s="22" customFormat="1">
      <c r="A383" s="15"/>
      <c r="B383" s="20"/>
      <c r="C383" s="32"/>
      <c r="D383" s="32"/>
      <c r="E383" s="117"/>
      <c r="F383" s="118"/>
      <c r="G383" s="118"/>
      <c r="L383" s="15"/>
      <c r="M383" s="15"/>
      <c r="N383" s="15"/>
      <c r="O383" s="15"/>
      <c r="P383" s="15"/>
      <c r="Q383" s="15"/>
      <c r="R383" s="15"/>
      <c r="S383" s="15"/>
      <c r="T383" s="15"/>
      <c r="U383" s="71"/>
      <c r="V383" s="15"/>
    </row>
    <row r="384" spans="1:22" s="22" customFormat="1">
      <c r="A384" s="15"/>
      <c r="B384" s="20"/>
      <c r="C384" s="32"/>
      <c r="D384" s="32"/>
      <c r="E384" s="117"/>
      <c r="F384" s="118"/>
      <c r="G384" s="118"/>
      <c r="L384" s="15"/>
      <c r="M384" s="15"/>
      <c r="N384" s="15"/>
      <c r="O384" s="15"/>
      <c r="P384" s="15"/>
      <c r="Q384" s="15"/>
      <c r="R384" s="15"/>
      <c r="S384" s="15"/>
      <c r="T384" s="15"/>
      <c r="U384" s="71"/>
      <c r="V384" s="15"/>
    </row>
    <row r="385" spans="1:22" s="22" customFormat="1">
      <c r="A385" s="15"/>
      <c r="B385" s="20"/>
      <c r="C385" s="32"/>
      <c r="D385" s="32"/>
      <c r="E385" s="117"/>
      <c r="F385" s="118"/>
      <c r="G385" s="118"/>
      <c r="L385" s="15"/>
      <c r="M385" s="15"/>
      <c r="N385" s="15"/>
      <c r="O385" s="15"/>
      <c r="P385" s="15"/>
      <c r="Q385" s="15"/>
      <c r="R385" s="15"/>
      <c r="S385" s="15"/>
      <c r="T385" s="15"/>
      <c r="U385" s="71"/>
      <c r="V385" s="15"/>
    </row>
    <row r="386" spans="1:22" s="22" customFormat="1">
      <c r="A386" s="15"/>
      <c r="B386" s="20"/>
      <c r="C386" s="32"/>
      <c r="D386" s="32"/>
      <c r="E386" s="117"/>
      <c r="F386" s="118"/>
      <c r="G386" s="118"/>
      <c r="L386" s="15"/>
      <c r="M386" s="15"/>
      <c r="N386" s="15"/>
      <c r="O386" s="15"/>
      <c r="P386" s="15"/>
      <c r="Q386" s="15"/>
      <c r="R386" s="15"/>
      <c r="S386" s="15"/>
      <c r="T386" s="15"/>
      <c r="U386" s="71"/>
      <c r="V386" s="15"/>
    </row>
    <row r="387" spans="1:22" s="22" customFormat="1">
      <c r="A387" s="15"/>
      <c r="B387" s="20"/>
      <c r="C387" s="32"/>
      <c r="D387" s="32"/>
      <c r="E387" s="117"/>
      <c r="F387" s="118"/>
      <c r="G387" s="118"/>
      <c r="L387" s="15"/>
      <c r="M387" s="15"/>
      <c r="N387" s="15"/>
      <c r="O387" s="15"/>
      <c r="P387" s="15"/>
      <c r="Q387" s="15"/>
      <c r="R387" s="15"/>
      <c r="S387" s="15"/>
      <c r="T387" s="15"/>
      <c r="U387" s="71"/>
      <c r="V387" s="15"/>
    </row>
    <row r="388" spans="1:22" s="22" customFormat="1">
      <c r="A388" s="15"/>
      <c r="B388" s="20"/>
      <c r="C388" s="32"/>
      <c r="D388" s="32"/>
      <c r="E388" s="117"/>
      <c r="F388" s="118"/>
      <c r="G388" s="118"/>
      <c r="L388" s="15"/>
      <c r="M388" s="15"/>
      <c r="N388" s="15"/>
      <c r="O388" s="15"/>
      <c r="P388" s="15"/>
      <c r="Q388" s="15"/>
      <c r="R388" s="15"/>
      <c r="S388" s="15"/>
      <c r="T388" s="15"/>
      <c r="U388" s="71"/>
      <c r="V388" s="15"/>
    </row>
  </sheetData>
  <sheetProtection insertRows="0" deleteRows="0"/>
  <protectedRanges>
    <protectedRange sqref="J164:P1048576 U1:U1048576 M162:P163 J1:P161" name="Obseg1"/>
    <protectedRange sqref="J162:L163" name="Obseg1_2_1"/>
  </protectedRanges>
  <mergeCells count="8">
    <mergeCell ref="A162:L16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5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80"/>
  <sheetViews>
    <sheetView zoomScaleNormal="100" zoomScaleSheetLayoutView="100" workbookViewId="0">
      <selection activeCell="Z20" sqref="Z20"/>
    </sheetView>
  </sheetViews>
  <sheetFormatPr defaultColWidth="8.85546875" defaultRowHeight="12.75"/>
  <cols>
    <col min="1" max="1" width="4.710937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pred_rekapitulacija'!A37</f>
        <v>24.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pred_rekapitulacija'!B37</f>
        <v>DIETETIČNA ŽIVILA BREZ GLUTENA, PŠENICE, MLEKA, JAJC, SOJE, OREŠČKOV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1101</v>
      </c>
      <c r="C16" s="133">
        <v>300</v>
      </c>
      <c r="D16" s="85" t="s">
        <v>158</v>
      </c>
      <c r="E16" s="124"/>
      <c r="F16" s="93">
        <v>10</v>
      </c>
      <c r="G16" s="132" t="s">
        <v>93</v>
      </c>
      <c r="H16" s="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6" s="88" t="str">
        <f>IF(Sklop24[[#This Row],[ZAHTEVANA SHEMA KAKOVOSTI]]&lt;&gt;"",Sklop24[[#This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+Sklop24[[#This Row],[cena/enota brez DDV v EUR]]*Sklop24[[#This Row],[Stopnja DDV (%)]]</f>
        <v>0</v>
      </c>
      <c r="R16" s="91">
        <f>+Sklop24[[#This Row],[cena/enota brez DDV v EUR]]+Sklop24[[#This Row],[Davek (EUR)]]</f>
        <v>0</v>
      </c>
      <c r="S16" s="91">
        <f>+Sklop24[[#This Row],[cena/enota brez DDV v EUR]]*Sklop24[[#This Row],[Okvirna količina]]</f>
        <v>0</v>
      </c>
      <c r="T16" s="91">
        <f>+Sklop24[[#This Row],[Končna cena/enoto mere (EUR) z DDV]]*Sklop24[[#This Row],[Okvirna količina]]</f>
        <v>0</v>
      </c>
      <c r="U16" s="105"/>
    </row>
    <row r="17" spans="1:21" s="58" customFormat="1" ht="24">
      <c r="A17" s="87" t="s">
        <v>3</v>
      </c>
      <c r="B17" s="200" t="s">
        <v>1102</v>
      </c>
      <c r="C17" s="233" t="s">
        <v>1099</v>
      </c>
      <c r="D17" s="196" t="s">
        <v>158</v>
      </c>
      <c r="E17" s="124"/>
      <c r="F17" s="148">
        <v>10</v>
      </c>
      <c r="G17" s="204" t="s">
        <v>0</v>
      </c>
      <c r="H1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7" s="148" t="str">
        <f>IF(Sklop24[[#This Row],[ZAHTEVANA SHEMA KAKOVOSTI]]&lt;&gt;"",Sklop24[[#This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+Sklop24[[#This Row],[cena/enota brez DDV v EUR]]*Sklop24[[#This Row],[Stopnja DDV (%)]]</f>
        <v>0</v>
      </c>
      <c r="R17" s="194">
        <f>+Sklop24[[#This Row],[cena/enota brez DDV v EUR]]+Sklop24[[#This Row],[Davek (EUR)]]</f>
        <v>0</v>
      </c>
      <c r="S17" s="194">
        <f>+Sklop24[[#This Row],[cena/enota brez DDV v EUR]]*Sklop24[[#This Row],[Okvirna količina]]</f>
        <v>0</v>
      </c>
      <c r="T17" s="202">
        <f>+Sklop24[[#This Row],[Končna cena/enoto mere (EUR) z DDV]]*Sklop24[[#This Row],[Okvirna količina]]</f>
        <v>0</v>
      </c>
      <c r="U17" s="203"/>
    </row>
    <row r="18" spans="1:21" s="58" customFormat="1" ht="12">
      <c r="A18" s="87" t="s">
        <v>4</v>
      </c>
      <c r="B18" s="200" t="s">
        <v>1103</v>
      </c>
      <c r="C18" s="233">
        <v>300</v>
      </c>
      <c r="D18" s="196" t="s">
        <v>158</v>
      </c>
      <c r="E18" s="124"/>
      <c r="F18" s="148">
        <v>5</v>
      </c>
      <c r="G18" s="204" t="s">
        <v>93</v>
      </c>
      <c r="H1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8" s="148" t="str">
        <f>IF(Sklop24[[#This Row],[ZAHTEVANA SHEMA KAKOVOSTI]]&lt;&gt;"",Sklop24[[#This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+Sklop24[[#This Row],[cena/enota brez DDV v EUR]]*Sklop24[[#This Row],[Stopnja DDV (%)]]</f>
        <v>0</v>
      </c>
      <c r="R18" s="194">
        <f>+Sklop24[[#This Row],[cena/enota brez DDV v EUR]]+Sklop24[[#This Row],[Davek (EUR)]]</f>
        <v>0</v>
      </c>
      <c r="S18" s="194">
        <f>+Sklop24[[#This Row],[cena/enota brez DDV v EUR]]*Sklop24[[#This Row],[Okvirna količina]]</f>
        <v>0</v>
      </c>
      <c r="T18" s="202">
        <f>+Sklop24[[#This Row],[Končna cena/enoto mere (EUR) z DDV]]*Sklop24[[#This Row],[Okvirna količina]]</f>
        <v>0</v>
      </c>
      <c r="U18" s="203"/>
    </row>
    <row r="19" spans="1:21" s="58" customFormat="1" ht="12">
      <c r="A19" s="87" t="s">
        <v>5</v>
      </c>
      <c r="B19" s="200" t="s">
        <v>1104</v>
      </c>
      <c r="C19" s="233">
        <v>500</v>
      </c>
      <c r="D19" s="196" t="s">
        <v>158</v>
      </c>
      <c r="E19" s="124"/>
      <c r="F19" s="148">
        <v>20</v>
      </c>
      <c r="G19" s="204" t="s">
        <v>93</v>
      </c>
      <c r="H1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9" s="148" t="str">
        <f>IF(Sklop24[[#This Row],[ZAHTEVANA SHEMA KAKOVOSTI]]&lt;&gt;"",Sklop24[[#This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+Sklop24[[#This Row],[cena/enota brez DDV v EUR]]*Sklop24[[#This Row],[Stopnja DDV (%)]]</f>
        <v>0</v>
      </c>
      <c r="R19" s="194">
        <f>+Sklop24[[#This Row],[cena/enota brez DDV v EUR]]+Sklop24[[#This Row],[Davek (EUR)]]</f>
        <v>0</v>
      </c>
      <c r="S19" s="194">
        <f>+Sklop24[[#This Row],[cena/enota brez DDV v EUR]]*Sklop24[[#This Row],[Okvirna količina]]</f>
        <v>0</v>
      </c>
      <c r="T19" s="202">
        <f>+Sklop24[[#This Row],[Končna cena/enoto mere (EUR) z DDV]]*Sklop24[[#This Row],[Okvirna količina]]</f>
        <v>0</v>
      </c>
      <c r="U19" s="203"/>
    </row>
    <row r="20" spans="1:21" s="58" customFormat="1" ht="12">
      <c r="A20" s="87" t="s">
        <v>6</v>
      </c>
      <c r="B20" s="200" t="s">
        <v>1105</v>
      </c>
      <c r="C20" s="233">
        <v>250</v>
      </c>
      <c r="D20" s="196" t="s">
        <v>158</v>
      </c>
      <c r="E20" s="124"/>
      <c r="F20" s="148">
        <v>10</v>
      </c>
      <c r="G20" s="204" t="s">
        <v>93</v>
      </c>
      <c r="H2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0" s="148" t="str">
        <f>IF(Sklop24[[#This Row],[ZAHTEVANA SHEMA KAKOVOSTI]]&lt;&gt;"",Sklop24[[#This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+Sklop24[[#This Row],[cena/enota brez DDV v EUR]]*Sklop24[[#This Row],[Stopnja DDV (%)]]</f>
        <v>0</v>
      </c>
      <c r="R20" s="194">
        <f>+Sklop24[[#This Row],[cena/enota brez DDV v EUR]]+Sklop24[[#This Row],[Davek (EUR)]]</f>
        <v>0</v>
      </c>
      <c r="S20" s="194">
        <f>+Sklop24[[#This Row],[cena/enota brez DDV v EUR]]*Sklop24[[#This Row],[Okvirna količina]]</f>
        <v>0</v>
      </c>
      <c r="T20" s="202">
        <f>+Sklop24[[#This Row],[Končna cena/enoto mere (EUR) z DDV]]*Sklop24[[#This Row],[Okvirna količina]]</f>
        <v>0</v>
      </c>
      <c r="U20" s="203"/>
    </row>
    <row r="21" spans="1:21" s="58" customFormat="1" ht="24">
      <c r="A21" s="87" t="s">
        <v>7</v>
      </c>
      <c r="B21" s="200" t="s">
        <v>1106</v>
      </c>
      <c r="C21" s="233">
        <v>250</v>
      </c>
      <c r="D21" s="196" t="s">
        <v>158</v>
      </c>
      <c r="E21" s="124"/>
      <c r="F21" s="148">
        <v>600</v>
      </c>
      <c r="G21" s="204" t="s">
        <v>93</v>
      </c>
      <c r="H2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1" s="148" t="str">
        <f>IF(Sklop24[[#This Row],[ZAHTEVANA SHEMA KAKOVOSTI]]&lt;&gt;"",Sklop24[[#This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+Sklop24[[#This Row],[cena/enota brez DDV v EUR]]*Sklop24[[#This Row],[Stopnja DDV (%)]]</f>
        <v>0</v>
      </c>
      <c r="R21" s="194">
        <f>+Sklop24[[#This Row],[cena/enota brez DDV v EUR]]+Sklop24[[#This Row],[Davek (EUR)]]</f>
        <v>0</v>
      </c>
      <c r="S21" s="194">
        <f>+Sklop24[[#This Row],[cena/enota brez DDV v EUR]]*Sklop24[[#This Row],[Okvirna količina]]</f>
        <v>0</v>
      </c>
      <c r="T21" s="202">
        <f>+Sklop24[[#This Row],[Končna cena/enoto mere (EUR) z DDV]]*Sklop24[[#This Row],[Okvirna količina]]</f>
        <v>0</v>
      </c>
      <c r="U21" s="203"/>
    </row>
    <row r="22" spans="1:21" s="58" customFormat="1" ht="12">
      <c r="A22" s="87" t="s">
        <v>8</v>
      </c>
      <c r="B22" s="200" t="s">
        <v>1107</v>
      </c>
      <c r="C22" s="233">
        <v>250</v>
      </c>
      <c r="D22" s="196" t="s">
        <v>158</v>
      </c>
      <c r="E22" s="124"/>
      <c r="F22" s="148">
        <v>10</v>
      </c>
      <c r="G22" s="204" t="s">
        <v>93</v>
      </c>
      <c r="H2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2" s="148" t="str">
        <f>IF(Sklop24[[#This Row],[ZAHTEVANA SHEMA KAKOVOSTI]]&lt;&gt;"",Sklop24[[#This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+Sklop24[[#This Row],[cena/enota brez DDV v EUR]]*Sklop24[[#This Row],[Stopnja DDV (%)]]</f>
        <v>0</v>
      </c>
      <c r="R22" s="194">
        <f>+Sklop24[[#This Row],[cena/enota brez DDV v EUR]]+Sklop24[[#This Row],[Davek (EUR)]]</f>
        <v>0</v>
      </c>
      <c r="S22" s="194">
        <f>+Sklop24[[#This Row],[cena/enota brez DDV v EUR]]*Sklop24[[#This Row],[Okvirna količina]]</f>
        <v>0</v>
      </c>
      <c r="T22" s="202">
        <f>+Sklop24[[#This Row],[Končna cena/enoto mere (EUR) z DDV]]*Sklop24[[#This Row],[Okvirna količina]]</f>
        <v>0</v>
      </c>
      <c r="U22" s="203"/>
    </row>
    <row r="23" spans="1:21" s="58" customFormat="1" ht="12">
      <c r="A23" s="87" t="s">
        <v>9</v>
      </c>
      <c r="B23" s="200" t="s">
        <v>1108</v>
      </c>
      <c r="C23" s="233" t="s">
        <v>243</v>
      </c>
      <c r="D23" s="196" t="s">
        <v>158</v>
      </c>
      <c r="E23" s="124"/>
      <c r="F23" s="148">
        <v>20</v>
      </c>
      <c r="G23" s="204" t="s">
        <v>0</v>
      </c>
      <c r="H2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3" s="148" t="str">
        <f>IF(Sklop24[[#This Row],[ZAHTEVANA SHEMA KAKOVOSTI]]&lt;&gt;"",Sklop24[[#This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+Sklop24[[#This Row],[cena/enota brez DDV v EUR]]*Sklop24[[#This Row],[Stopnja DDV (%)]]</f>
        <v>0</v>
      </c>
      <c r="R23" s="194">
        <f>+Sklop24[[#This Row],[cena/enota brez DDV v EUR]]+Sklop24[[#This Row],[Davek (EUR)]]</f>
        <v>0</v>
      </c>
      <c r="S23" s="194">
        <f>+Sklop24[[#This Row],[cena/enota brez DDV v EUR]]*Sklop24[[#This Row],[Okvirna količina]]</f>
        <v>0</v>
      </c>
      <c r="T23" s="202">
        <f>+Sklop24[[#This Row],[Končna cena/enoto mere (EUR) z DDV]]*Sklop24[[#This Row],[Okvirna količina]]</f>
        <v>0</v>
      </c>
      <c r="U23" s="203"/>
    </row>
    <row r="24" spans="1:21" s="58" customFormat="1" ht="12">
      <c r="A24" s="87" t="s">
        <v>10</v>
      </c>
      <c r="B24" s="200" t="s">
        <v>1109</v>
      </c>
      <c r="C24" s="233">
        <v>500</v>
      </c>
      <c r="D24" s="196" t="s">
        <v>158</v>
      </c>
      <c r="E24" s="124"/>
      <c r="F24" s="148">
        <v>50</v>
      </c>
      <c r="G24" s="204" t="s">
        <v>93</v>
      </c>
      <c r="H2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24" s="148" t="str">
        <f>IF(Sklop24[[#This Row],[ZAHTEVANA SHEMA KAKOVOSTI]]&lt;&gt;"",Sklop24[[#This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+Sklop24[[#This Row],[cena/enota brez DDV v EUR]]*Sklop24[[#This Row],[Stopnja DDV (%)]]</f>
        <v>0</v>
      </c>
      <c r="R24" s="194">
        <f>+Sklop24[[#This Row],[cena/enota brez DDV v EUR]]+Sklop24[[#This Row],[Davek (EUR)]]</f>
        <v>0</v>
      </c>
      <c r="S24" s="194">
        <f>+Sklop24[[#This Row],[cena/enota brez DDV v EUR]]*Sklop24[[#This Row],[Okvirna količina]]</f>
        <v>0</v>
      </c>
      <c r="T24" s="202">
        <f>+Sklop24[[#This Row],[Končna cena/enoto mere (EUR) z DDV]]*Sklop24[[#This Row],[Okvirna količina]]</f>
        <v>0</v>
      </c>
      <c r="U24" s="203"/>
    </row>
    <row r="25" spans="1:21" s="58" customFormat="1" ht="12">
      <c r="A25" s="87" t="s">
        <v>11</v>
      </c>
      <c r="B25" s="200" t="s">
        <v>1110</v>
      </c>
      <c r="C25" s="233">
        <v>500</v>
      </c>
      <c r="D25" s="196" t="s">
        <v>158</v>
      </c>
      <c r="E25" s="124"/>
      <c r="F25" s="148">
        <v>20</v>
      </c>
      <c r="G25" s="204" t="s">
        <v>93</v>
      </c>
      <c r="H2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5" s="148" t="str">
        <f>IF(Sklop24[[#This Row],[ZAHTEVANA SHEMA KAKOVOSTI]]&lt;&gt;"",Sklop24[[#This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+Sklop24[[#This Row],[cena/enota brez DDV v EUR]]*Sklop24[[#This Row],[Stopnja DDV (%)]]</f>
        <v>0</v>
      </c>
      <c r="R25" s="194">
        <f>+Sklop24[[#This Row],[cena/enota brez DDV v EUR]]+Sklop24[[#This Row],[Davek (EUR)]]</f>
        <v>0</v>
      </c>
      <c r="S25" s="194">
        <f>+Sklop24[[#This Row],[cena/enota brez DDV v EUR]]*Sklop24[[#This Row],[Okvirna količina]]</f>
        <v>0</v>
      </c>
      <c r="T25" s="202">
        <f>+Sklop24[[#This Row],[Končna cena/enoto mere (EUR) z DDV]]*Sklop24[[#This Row],[Okvirna količina]]</f>
        <v>0</v>
      </c>
      <c r="U25" s="203"/>
    </row>
    <row r="26" spans="1:21" s="58" customFormat="1" ht="12">
      <c r="A26" s="87" t="s">
        <v>12</v>
      </c>
      <c r="B26" s="200" t="s">
        <v>1111</v>
      </c>
      <c r="C26" s="233">
        <v>500</v>
      </c>
      <c r="D26" s="196" t="s">
        <v>158</v>
      </c>
      <c r="E26" s="124"/>
      <c r="F26" s="148">
        <v>10</v>
      </c>
      <c r="G26" s="204" t="s">
        <v>93</v>
      </c>
      <c r="H2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6" s="148" t="str">
        <f>IF(Sklop24[[#This Row],[ZAHTEVANA SHEMA KAKOVOSTI]]&lt;&gt;"",Sklop24[[#This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+Sklop24[[#This Row],[cena/enota brez DDV v EUR]]*Sklop24[[#This Row],[Stopnja DDV (%)]]</f>
        <v>0</v>
      </c>
      <c r="R26" s="194">
        <f>+Sklop24[[#This Row],[cena/enota brez DDV v EUR]]+Sklop24[[#This Row],[Davek (EUR)]]</f>
        <v>0</v>
      </c>
      <c r="S26" s="194">
        <f>+Sklop24[[#This Row],[cena/enota brez DDV v EUR]]*Sklop24[[#This Row],[Okvirna količina]]</f>
        <v>0</v>
      </c>
      <c r="T26" s="202">
        <f>+Sklop24[[#This Row],[Končna cena/enoto mere (EUR) z DDV]]*Sklop24[[#This Row],[Okvirna količina]]</f>
        <v>0</v>
      </c>
      <c r="U26" s="203"/>
    </row>
    <row r="27" spans="1:21" s="58" customFormat="1" ht="24">
      <c r="A27" s="87" t="s">
        <v>13</v>
      </c>
      <c r="B27" s="200" t="s">
        <v>1112</v>
      </c>
      <c r="C27" s="233" t="s">
        <v>1100</v>
      </c>
      <c r="D27" s="196" t="s">
        <v>158</v>
      </c>
      <c r="E27" s="124" t="s">
        <v>183</v>
      </c>
      <c r="F27" s="148">
        <v>5</v>
      </c>
      <c r="G27" s="204" t="s">
        <v>0</v>
      </c>
      <c r="H2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7" s="148">
        <f>IF(Sklop24[[#This Row],[ZAHTEVANA SHEMA KAKOVOSTI]]&lt;&gt;"",Sklop24[[#This Row],[Preračunana masa/volumen/kos na enoto kg]],"")</f>
        <v>5</v>
      </c>
      <c r="J27" s="193"/>
      <c r="K27" s="197"/>
      <c r="L27" s="197"/>
      <c r="M27" s="198"/>
      <c r="N27" s="194"/>
      <c r="O27" s="194"/>
      <c r="P27" s="195"/>
      <c r="Q27" s="194">
        <f>+Sklop24[[#This Row],[cena/enota brez DDV v EUR]]*Sklop24[[#This Row],[Stopnja DDV (%)]]</f>
        <v>0</v>
      </c>
      <c r="R27" s="194">
        <f>+Sklop24[[#This Row],[cena/enota brez DDV v EUR]]+Sklop24[[#This Row],[Davek (EUR)]]</f>
        <v>0</v>
      </c>
      <c r="S27" s="194">
        <f>+Sklop24[[#This Row],[cena/enota brez DDV v EUR]]*Sklop24[[#This Row],[Okvirna količina]]</f>
        <v>0</v>
      </c>
      <c r="T27" s="202">
        <f>+Sklop24[[#This Row],[Končna cena/enoto mere (EUR) z DDV]]*Sklop24[[#This Row],[Okvirna količina]]</f>
        <v>0</v>
      </c>
      <c r="U27" s="203"/>
    </row>
    <row r="28" spans="1:21" s="58" customFormat="1" ht="24">
      <c r="A28" s="87" t="s">
        <v>14</v>
      </c>
      <c r="B28" s="200" t="s">
        <v>1113</v>
      </c>
      <c r="C28" s="233">
        <v>1000</v>
      </c>
      <c r="D28" s="196" t="s">
        <v>158</v>
      </c>
      <c r="E28" s="124"/>
      <c r="F28" s="148">
        <v>5</v>
      </c>
      <c r="G28" s="204" t="s">
        <v>0</v>
      </c>
      <c r="H2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8" s="148" t="str">
        <f>IF(Sklop24[[#This Row],[ZAHTEVANA SHEMA KAKOVOSTI]]&lt;&gt;"",Sklop24[[#This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+Sklop24[[#This Row],[cena/enota brez DDV v EUR]]*Sklop24[[#This Row],[Stopnja DDV (%)]]</f>
        <v>0</v>
      </c>
      <c r="R28" s="194">
        <f>+Sklop24[[#This Row],[cena/enota brez DDV v EUR]]+Sklop24[[#This Row],[Davek (EUR)]]</f>
        <v>0</v>
      </c>
      <c r="S28" s="194">
        <f>+Sklop24[[#This Row],[cena/enota brez DDV v EUR]]*Sklop24[[#This Row],[Okvirna količina]]</f>
        <v>0</v>
      </c>
      <c r="T28" s="202">
        <f>+Sklop24[[#This Row],[Končna cena/enoto mere (EUR) z DDV]]*Sklop24[[#This Row],[Okvirna količina]]</f>
        <v>0</v>
      </c>
      <c r="U28" s="203"/>
    </row>
    <row r="29" spans="1:21" s="58" customFormat="1" ht="12">
      <c r="A29" s="87" t="s">
        <v>15</v>
      </c>
      <c r="B29" s="200" t="s">
        <v>1114</v>
      </c>
      <c r="C29" s="233">
        <v>500</v>
      </c>
      <c r="D29" s="196" t="s">
        <v>158</v>
      </c>
      <c r="E29" s="124"/>
      <c r="F29" s="148">
        <v>10</v>
      </c>
      <c r="G29" s="204" t="s">
        <v>93</v>
      </c>
      <c r="H2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9" s="148" t="str">
        <f>IF(Sklop24[[#This Row],[ZAHTEVANA SHEMA KAKOVOSTI]]&lt;&gt;"",Sklop24[[#This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+Sklop24[[#This Row],[cena/enota brez DDV v EUR]]*Sklop24[[#This Row],[Stopnja DDV (%)]]</f>
        <v>0</v>
      </c>
      <c r="R29" s="194">
        <f>+Sklop24[[#This Row],[cena/enota brez DDV v EUR]]+Sklop24[[#This Row],[Davek (EUR)]]</f>
        <v>0</v>
      </c>
      <c r="S29" s="194">
        <f>+Sklop24[[#This Row],[cena/enota brez DDV v EUR]]*Sklop24[[#This Row],[Okvirna količina]]</f>
        <v>0</v>
      </c>
      <c r="T29" s="202">
        <f>+Sklop24[[#This Row],[Končna cena/enoto mere (EUR) z DDV]]*Sklop24[[#This Row],[Okvirna količina]]</f>
        <v>0</v>
      </c>
      <c r="U29" s="203"/>
    </row>
    <row r="30" spans="1:21" s="58" customFormat="1" ht="24">
      <c r="A30" s="87" t="s">
        <v>16</v>
      </c>
      <c r="B30" s="200" t="s">
        <v>1115</v>
      </c>
      <c r="C30" s="233">
        <v>375</v>
      </c>
      <c r="D30" s="196" t="s">
        <v>158</v>
      </c>
      <c r="E30" s="124"/>
      <c r="F30" s="148">
        <v>10</v>
      </c>
      <c r="G30" s="204" t="s">
        <v>93</v>
      </c>
      <c r="H3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30" s="148" t="str">
        <f>IF(Sklop24[[#This Row],[ZAHTEVANA SHEMA KAKOVOSTI]]&lt;&gt;"",Sklop24[[#This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+Sklop24[[#This Row],[cena/enota brez DDV v EUR]]*Sklop24[[#This Row],[Stopnja DDV (%)]]</f>
        <v>0</v>
      </c>
      <c r="R30" s="194">
        <f>+Sklop24[[#This Row],[cena/enota brez DDV v EUR]]+Sklop24[[#This Row],[Davek (EUR)]]</f>
        <v>0</v>
      </c>
      <c r="S30" s="194">
        <f>+Sklop24[[#This Row],[cena/enota brez DDV v EUR]]*Sklop24[[#This Row],[Okvirna količina]]</f>
        <v>0</v>
      </c>
      <c r="T30" s="202">
        <f>+Sklop24[[#This Row],[Končna cena/enoto mere (EUR) z DDV]]*Sklop24[[#This Row],[Okvirna količina]]</f>
        <v>0</v>
      </c>
      <c r="U30" s="203"/>
    </row>
    <row r="31" spans="1:21" s="58" customFormat="1" ht="12">
      <c r="A31" s="87" t="s">
        <v>17</v>
      </c>
      <c r="B31" s="200" t="s">
        <v>1116</v>
      </c>
      <c r="C31" s="233">
        <v>1000</v>
      </c>
      <c r="D31" s="196" t="s">
        <v>158</v>
      </c>
      <c r="E31" s="124"/>
      <c r="F31" s="148">
        <v>30</v>
      </c>
      <c r="G31" s="204" t="s">
        <v>0</v>
      </c>
      <c r="H3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1" s="148" t="str">
        <f>IF(Sklop24[[#This Row],[ZAHTEVANA SHEMA KAKOVOSTI]]&lt;&gt;"",Sklop24[[#This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+Sklop24[[#This Row],[cena/enota brez DDV v EUR]]*Sklop24[[#This Row],[Stopnja DDV (%)]]</f>
        <v>0</v>
      </c>
      <c r="R31" s="194">
        <f>+Sklop24[[#This Row],[cena/enota brez DDV v EUR]]+Sklop24[[#This Row],[Davek (EUR)]]</f>
        <v>0</v>
      </c>
      <c r="S31" s="194">
        <f>+Sklop24[[#This Row],[cena/enota brez DDV v EUR]]*Sklop24[[#This Row],[Okvirna količina]]</f>
        <v>0</v>
      </c>
      <c r="T31" s="202">
        <f>+Sklop24[[#This Row],[Končna cena/enoto mere (EUR) z DDV]]*Sklop24[[#This Row],[Okvirna količina]]</f>
        <v>0</v>
      </c>
      <c r="U31" s="203"/>
    </row>
    <row r="32" spans="1:21" s="58" customFormat="1" ht="12">
      <c r="A32" s="87" t="s">
        <v>18</v>
      </c>
      <c r="B32" s="200" t="s">
        <v>1117</v>
      </c>
      <c r="C32" s="233">
        <v>1000</v>
      </c>
      <c r="D32" s="196" t="s">
        <v>158</v>
      </c>
      <c r="E32" s="124"/>
      <c r="F32" s="148">
        <v>30</v>
      </c>
      <c r="G32" s="204" t="s">
        <v>0</v>
      </c>
      <c r="H3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2" s="148" t="str">
        <f>IF(Sklop24[[#This Row],[ZAHTEVANA SHEMA KAKOVOSTI]]&lt;&gt;"",Sklop24[[#This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+Sklop24[[#This Row],[cena/enota brez DDV v EUR]]*Sklop24[[#This Row],[Stopnja DDV (%)]]</f>
        <v>0</v>
      </c>
      <c r="R32" s="194">
        <f>+Sklop24[[#This Row],[cena/enota brez DDV v EUR]]+Sklop24[[#This Row],[Davek (EUR)]]</f>
        <v>0</v>
      </c>
      <c r="S32" s="194">
        <f>+Sklop24[[#This Row],[cena/enota brez DDV v EUR]]*Sklop24[[#This Row],[Okvirna količina]]</f>
        <v>0</v>
      </c>
      <c r="T32" s="202">
        <f>+Sklop24[[#This Row],[Končna cena/enoto mere (EUR) z DDV]]*Sklop24[[#This Row],[Okvirna količina]]</f>
        <v>0</v>
      </c>
      <c r="U32" s="203"/>
    </row>
    <row r="33" spans="1:21" s="58" customFormat="1" ht="12">
      <c r="A33" s="87" t="s">
        <v>19</v>
      </c>
      <c r="B33" s="200" t="s">
        <v>1118</v>
      </c>
      <c r="C33" s="233">
        <v>500</v>
      </c>
      <c r="D33" s="196" t="s">
        <v>158</v>
      </c>
      <c r="E33" s="124"/>
      <c r="F33" s="148">
        <v>50</v>
      </c>
      <c r="G33" s="204" t="s">
        <v>93</v>
      </c>
      <c r="H3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33" s="148" t="str">
        <f>IF(Sklop24[[#This Row],[ZAHTEVANA SHEMA KAKOVOSTI]]&lt;&gt;"",Sklop24[[#This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+Sklop24[[#This Row],[cena/enota brez DDV v EUR]]*Sklop24[[#This Row],[Stopnja DDV (%)]]</f>
        <v>0</v>
      </c>
      <c r="R33" s="194">
        <f>+Sklop24[[#This Row],[cena/enota brez DDV v EUR]]+Sklop24[[#This Row],[Davek (EUR)]]</f>
        <v>0</v>
      </c>
      <c r="S33" s="194">
        <f>+Sklop24[[#This Row],[cena/enota brez DDV v EUR]]*Sklop24[[#This Row],[Okvirna količina]]</f>
        <v>0</v>
      </c>
      <c r="T33" s="202">
        <f>+Sklop24[[#This Row],[Končna cena/enoto mere (EUR) z DDV]]*Sklop24[[#This Row],[Okvirna količina]]</f>
        <v>0</v>
      </c>
      <c r="U33" s="203"/>
    </row>
    <row r="34" spans="1:21" s="58" customFormat="1" ht="12">
      <c r="A34" s="87" t="s">
        <v>20</v>
      </c>
      <c r="B34" s="200" t="s">
        <v>1119</v>
      </c>
      <c r="C34" s="233">
        <v>1000</v>
      </c>
      <c r="D34" s="196" t="s">
        <v>158</v>
      </c>
      <c r="E34" s="124"/>
      <c r="F34" s="148">
        <v>10</v>
      </c>
      <c r="G34" s="204" t="s">
        <v>0</v>
      </c>
      <c r="H3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4" s="148" t="str">
        <f>IF(Sklop24[[#This Row],[ZAHTEVANA SHEMA KAKOVOSTI]]&lt;&gt;"",Sklop24[[#This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+Sklop24[[#This Row],[cena/enota brez DDV v EUR]]*Sklop24[[#This Row],[Stopnja DDV (%)]]</f>
        <v>0</v>
      </c>
      <c r="R34" s="194">
        <f>+Sklop24[[#This Row],[cena/enota brez DDV v EUR]]+Sklop24[[#This Row],[Davek (EUR)]]</f>
        <v>0</v>
      </c>
      <c r="S34" s="194">
        <f>+Sklop24[[#This Row],[cena/enota brez DDV v EUR]]*Sklop24[[#This Row],[Okvirna količina]]</f>
        <v>0</v>
      </c>
      <c r="T34" s="202">
        <f>+Sklop24[[#This Row],[Končna cena/enoto mere (EUR) z DDV]]*Sklop24[[#This Row],[Okvirna količina]]</f>
        <v>0</v>
      </c>
      <c r="U34" s="203"/>
    </row>
    <row r="35" spans="1:21" s="58" customFormat="1" ht="12">
      <c r="A35" s="87" t="s">
        <v>21</v>
      </c>
      <c r="B35" s="200" t="s">
        <v>1120</v>
      </c>
      <c r="C35" s="233">
        <v>500</v>
      </c>
      <c r="D35" s="196" t="s">
        <v>158</v>
      </c>
      <c r="E35" s="124"/>
      <c r="F35" s="148">
        <v>5</v>
      </c>
      <c r="G35" s="204" t="s">
        <v>0</v>
      </c>
      <c r="H3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5" s="148" t="str">
        <f>IF(Sklop24[[#This Row],[ZAHTEVANA SHEMA KAKOVOSTI]]&lt;&gt;"",Sklop24[[#This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+Sklop24[[#This Row],[cena/enota brez DDV v EUR]]*Sklop24[[#This Row],[Stopnja DDV (%)]]</f>
        <v>0</v>
      </c>
      <c r="R35" s="194">
        <f>+Sklop24[[#This Row],[cena/enota brez DDV v EUR]]+Sklop24[[#This Row],[Davek (EUR)]]</f>
        <v>0</v>
      </c>
      <c r="S35" s="194">
        <f>+Sklop24[[#This Row],[cena/enota brez DDV v EUR]]*Sklop24[[#This Row],[Okvirna količina]]</f>
        <v>0</v>
      </c>
      <c r="T35" s="202">
        <f>+Sklop24[[#This Row],[Končna cena/enoto mere (EUR) z DDV]]*Sklop24[[#This Row],[Okvirna količina]]</f>
        <v>0</v>
      </c>
      <c r="U35" s="203"/>
    </row>
    <row r="36" spans="1:21" s="58" customFormat="1" ht="12">
      <c r="A36" s="87" t="s">
        <v>22</v>
      </c>
      <c r="B36" s="200" t="s">
        <v>1121</v>
      </c>
      <c r="C36" s="233">
        <v>500</v>
      </c>
      <c r="D36" s="196" t="s">
        <v>158</v>
      </c>
      <c r="E36" s="124" t="s">
        <v>183</v>
      </c>
      <c r="F36" s="148">
        <v>5</v>
      </c>
      <c r="G36" s="204" t="s">
        <v>0</v>
      </c>
      <c r="H3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6" s="148">
        <f>IF(Sklop24[[#This Row],[ZAHTEVANA SHEMA KAKOVOSTI]]&lt;&gt;"",Sklop24[[#This Row],[Preračunana masa/volumen/kos na enoto kg]],"")</f>
        <v>2.5</v>
      </c>
      <c r="J36" s="193"/>
      <c r="K36" s="197"/>
      <c r="L36" s="197"/>
      <c r="M36" s="198"/>
      <c r="N36" s="194"/>
      <c r="O36" s="194"/>
      <c r="P36" s="195"/>
      <c r="Q36" s="194">
        <f>+Sklop24[[#This Row],[cena/enota brez DDV v EUR]]*Sklop24[[#This Row],[Stopnja DDV (%)]]</f>
        <v>0</v>
      </c>
      <c r="R36" s="194">
        <f>+Sklop24[[#This Row],[cena/enota brez DDV v EUR]]+Sklop24[[#This Row],[Davek (EUR)]]</f>
        <v>0</v>
      </c>
      <c r="S36" s="194">
        <f>+Sklop24[[#This Row],[cena/enota brez DDV v EUR]]*Sklop24[[#This Row],[Okvirna količina]]</f>
        <v>0</v>
      </c>
      <c r="T36" s="202">
        <f>+Sklop24[[#This Row],[Končna cena/enoto mere (EUR) z DDV]]*Sklop24[[#This Row],[Okvirna količina]]</f>
        <v>0</v>
      </c>
      <c r="U36" s="203"/>
    </row>
    <row r="37" spans="1:21" s="58" customFormat="1" ht="12">
      <c r="A37" s="87" t="s">
        <v>23</v>
      </c>
      <c r="B37" s="200" t="s">
        <v>1122</v>
      </c>
      <c r="C37" s="233">
        <v>250</v>
      </c>
      <c r="D37" s="196" t="s">
        <v>158</v>
      </c>
      <c r="E37" s="124"/>
      <c r="F37" s="148">
        <v>10</v>
      </c>
      <c r="G37" s="204" t="s">
        <v>93</v>
      </c>
      <c r="H3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7" s="148" t="str">
        <f>IF(Sklop24[[#This Row],[ZAHTEVANA SHEMA KAKOVOSTI]]&lt;&gt;"",Sklop24[[#This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+Sklop24[[#This Row],[cena/enota brez DDV v EUR]]*Sklop24[[#This Row],[Stopnja DDV (%)]]</f>
        <v>0</v>
      </c>
      <c r="R37" s="194">
        <f>+Sklop24[[#This Row],[cena/enota brez DDV v EUR]]+Sklop24[[#This Row],[Davek (EUR)]]</f>
        <v>0</v>
      </c>
      <c r="S37" s="194">
        <f>+Sklop24[[#This Row],[cena/enota brez DDV v EUR]]*Sklop24[[#This Row],[Okvirna količina]]</f>
        <v>0</v>
      </c>
      <c r="T37" s="202">
        <f>+Sklop24[[#This Row],[Končna cena/enoto mere (EUR) z DDV]]*Sklop24[[#This Row],[Okvirna količina]]</f>
        <v>0</v>
      </c>
      <c r="U37" s="203"/>
    </row>
    <row r="38" spans="1:21" s="58" customFormat="1" ht="12">
      <c r="A38" s="87" t="s">
        <v>24</v>
      </c>
      <c r="B38" s="200" t="s">
        <v>1123</v>
      </c>
      <c r="C38" s="233">
        <v>250</v>
      </c>
      <c r="D38" s="196" t="s">
        <v>158</v>
      </c>
      <c r="E38" s="124"/>
      <c r="F38" s="148">
        <v>10</v>
      </c>
      <c r="G38" s="204" t="s">
        <v>93</v>
      </c>
      <c r="H3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8" s="148" t="str">
        <f>IF(Sklop24[[#This Row],[ZAHTEVANA SHEMA KAKOVOSTI]]&lt;&gt;"",Sklop24[[#This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+Sklop24[[#This Row],[cena/enota brez DDV v EUR]]*Sklop24[[#This Row],[Stopnja DDV (%)]]</f>
        <v>0</v>
      </c>
      <c r="R38" s="194">
        <f>+Sklop24[[#This Row],[cena/enota brez DDV v EUR]]+Sklop24[[#This Row],[Davek (EUR)]]</f>
        <v>0</v>
      </c>
      <c r="S38" s="194">
        <f>+Sklop24[[#This Row],[cena/enota brez DDV v EUR]]*Sklop24[[#This Row],[Okvirna količina]]</f>
        <v>0</v>
      </c>
      <c r="T38" s="202">
        <f>+Sklop24[[#This Row],[Končna cena/enoto mere (EUR) z DDV]]*Sklop24[[#This Row],[Okvirna količina]]</f>
        <v>0</v>
      </c>
      <c r="U38" s="203"/>
    </row>
    <row r="39" spans="1:21" s="58" customFormat="1" ht="12">
      <c r="A39" s="87" t="s">
        <v>25</v>
      </c>
      <c r="B39" s="200" t="s">
        <v>1124</v>
      </c>
      <c r="C39" s="233">
        <v>250</v>
      </c>
      <c r="D39" s="196" t="s">
        <v>158</v>
      </c>
      <c r="E39" s="124"/>
      <c r="F39" s="148">
        <v>10</v>
      </c>
      <c r="G39" s="204" t="s">
        <v>93</v>
      </c>
      <c r="H3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9" s="148" t="str">
        <f>IF(Sklop24[[#This Row],[ZAHTEVANA SHEMA KAKOVOSTI]]&lt;&gt;"",Sklop24[[#This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+Sklop24[[#This Row],[cena/enota brez DDV v EUR]]*Sklop24[[#This Row],[Stopnja DDV (%)]]</f>
        <v>0</v>
      </c>
      <c r="R39" s="194">
        <f>+Sklop24[[#This Row],[cena/enota brez DDV v EUR]]+Sklop24[[#This Row],[Davek (EUR)]]</f>
        <v>0</v>
      </c>
      <c r="S39" s="194">
        <f>+Sklop24[[#This Row],[cena/enota brez DDV v EUR]]*Sklop24[[#This Row],[Okvirna količina]]</f>
        <v>0</v>
      </c>
      <c r="T39" s="202">
        <f>+Sklop24[[#This Row],[Končna cena/enoto mere (EUR) z DDV]]*Sklop24[[#This Row],[Okvirna količina]]</f>
        <v>0</v>
      </c>
      <c r="U39" s="203"/>
    </row>
    <row r="40" spans="1:21" s="58" customFormat="1" ht="12">
      <c r="A40" s="87" t="s">
        <v>26</v>
      </c>
      <c r="B40" s="200" t="s">
        <v>1125</v>
      </c>
      <c r="C40" s="233">
        <v>500</v>
      </c>
      <c r="D40" s="196" t="s">
        <v>158</v>
      </c>
      <c r="E40" s="124"/>
      <c r="F40" s="148">
        <v>50</v>
      </c>
      <c r="G40" s="204" t="s">
        <v>93</v>
      </c>
      <c r="H4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40" s="148" t="str">
        <f>IF(Sklop24[[#This Row],[ZAHTEVANA SHEMA KAKOVOSTI]]&lt;&gt;"",Sklop24[[#This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+Sklop24[[#This Row],[cena/enota brez DDV v EUR]]*Sklop24[[#This Row],[Stopnja DDV (%)]]</f>
        <v>0</v>
      </c>
      <c r="R40" s="194">
        <f>+Sklop24[[#This Row],[cena/enota brez DDV v EUR]]+Sklop24[[#This Row],[Davek (EUR)]]</f>
        <v>0</v>
      </c>
      <c r="S40" s="194">
        <f>+Sklop24[[#This Row],[cena/enota brez DDV v EUR]]*Sklop24[[#This Row],[Okvirna količina]]</f>
        <v>0</v>
      </c>
      <c r="T40" s="202">
        <f>+Sklop24[[#This Row],[Končna cena/enoto mere (EUR) z DDV]]*Sklop24[[#This Row],[Okvirna količina]]</f>
        <v>0</v>
      </c>
      <c r="U40" s="203"/>
    </row>
    <row r="41" spans="1:21" s="58" customFormat="1" ht="12">
      <c r="A41" s="87" t="s">
        <v>27</v>
      </c>
      <c r="B41" s="200" t="s">
        <v>1126</v>
      </c>
      <c r="C41" s="233" t="s">
        <v>1100</v>
      </c>
      <c r="D41" s="196" t="s">
        <v>158</v>
      </c>
      <c r="E41" s="124" t="s">
        <v>183</v>
      </c>
      <c r="F41" s="148">
        <v>10</v>
      </c>
      <c r="G41" s="204" t="s">
        <v>0</v>
      </c>
      <c r="H4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1" s="148">
        <f>IF(Sklop24[[#This Row],[ZAHTEVANA SHEMA KAKOVOSTI]]&lt;&gt;"",Sklop24[[#This Row],[Preračunana masa/volumen/kos na enoto kg]],"")</f>
        <v>10</v>
      </c>
      <c r="J41" s="193"/>
      <c r="K41" s="197"/>
      <c r="L41" s="197"/>
      <c r="M41" s="198"/>
      <c r="N41" s="194"/>
      <c r="O41" s="194"/>
      <c r="P41" s="195"/>
      <c r="Q41" s="194">
        <f>+Sklop24[[#This Row],[cena/enota brez DDV v EUR]]*Sklop24[[#This Row],[Stopnja DDV (%)]]</f>
        <v>0</v>
      </c>
      <c r="R41" s="194">
        <f>+Sklop24[[#This Row],[cena/enota brez DDV v EUR]]+Sklop24[[#This Row],[Davek (EUR)]]</f>
        <v>0</v>
      </c>
      <c r="S41" s="194">
        <f>+Sklop24[[#This Row],[cena/enota brez DDV v EUR]]*Sklop24[[#This Row],[Okvirna količina]]</f>
        <v>0</v>
      </c>
      <c r="T41" s="202">
        <f>+Sklop24[[#This Row],[Končna cena/enoto mere (EUR) z DDV]]*Sklop24[[#This Row],[Okvirna količina]]</f>
        <v>0</v>
      </c>
      <c r="U41" s="203"/>
    </row>
    <row r="42" spans="1:21" s="58" customFormat="1" ht="12">
      <c r="A42" s="87" t="s">
        <v>28</v>
      </c>
      <c r="B42" s="200" t="s">
        <v>1127</v>
      </c>
      <c r="C42" s="233">
        <v>15</v>
      </c>
      <c r="D42" s="196" t="s">
        <v>158</v>
      </c>
      <c r="E42" s="124" t="s">
        <v>183</v>
      </c>
      <c r="F42" s="148">
        <v>10</v>
      </c>
      <c r="G42" s="204" t="s">
        <v>93</v>
      </c>
      <c r="H4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0.15</v>
      </c>
      <c r="I42" s="148">
        <f>IF(Sklop24[[#This Row],[ZAHTEVANA SHEMA KAKOVOSTI]]&lt;&gt;"",Sklop24[[#This Row],[Preračunana masa/volumen/kos na enoto kg]],"")</f>
        <v>0.15</v>
      </c>
      <c r="J42" s="193"/>
      <c r="K42" s="197"/>
      <c r="L42" s="197"/>
      <c r="M42" s="198"/>
      <c r="N42" s="194"/>
      <c r="O42" s="194"/>
      <c r="P42" s="195"/>
      <c r="Q42" s="194">
        <f>+Sklop24[[#This Row],[cena/enota brez DDV v EUR]]*Sklop24[[#This Row],[Stopnja DDV (%)]]</f>
        <v>0</v>
      </c>
      <c r="R42" s="194">
        <f>+Sklop24[[#This Row],[cena/enota brez DDV v EUR]]+Sklop24[[#This Row],[Davek (EUR)]]</f>
        <v>0</v>
      </c>
      <c r="S42" s="194">
        <f>+Sklop24[[#This Row],[cena/enota brez DDV v EUR]]*Sklop24[[#This Row],[Okvirna količina]]</f>
        <v>0</v>
      </c>
      <c r="T42" s="202">
        <f>+Sklop24[[#This Row],[Končna cena/enoto mere (EUR) z DDV]]*Sklop24[[#This Row],[Okvirna količina]]</f>
        <v>0</v>
      </c>
      <c r="U42" s="203"/>
    </row>
    <row r="43" spans="1:21" s="58" customFormat="1" ht="12">
      <c r="A43" s="87" t="s">
        <v>29</v>
      </c>
      <c r="B43" s="200" t="s">
        <v>1128</v>
      </c>
      <c r="C43" s="233">
        <v>40</v>
      </c>
      <c r="D43" s="196" t="s">
        <v>158</v>
      </c>
      <c r="E43" s="124" t="s">
        <v>183</v>
      </c>
      <c r="F43" s="148">
        <v>10</v>
      </c>
      <c r="G43" s="204" t="s">
        <v>93</v>
      </c>
      <c r="H4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0.4</v>
      </c>
      <c r="I43" s="148">
        <f>IF(Sklop24[[#This Row],[ZAHTEVANA SHEMA KAKOVOSTI]]&lt;&gt;"",Sklop24[[#This Row],[Preračunana masa/volumen/kos na enoto kg]],"")</f>
        <v>0.4</v>
      </c>
      <c r="J43" s="193"/>
      <c r="K43" s="197"/>
      <c r="L43" s="197"/>
      <c r="M43" s="198"/>
      <c r="N43" s="194"/>
      <c r="O43" s="194"/>
      <c r="P43" s="195"/>
      <c r="Q43" s="194">
        <f>+Sklop24[[#This Row],[cena/enota brez DDV v EUR]]*Sklop24[[#This Row],[Stopnja DDV (%)]]</f>
        <v>0</v>
      </c>
      <c r="R43" s="194">
        <f>+Sklop24[[#This Row],[cena/enota brez DDV v EUR]]+Sklop24[[#This Row],[Davek (EUR)]]</f>
        <v>0</v>
      </c>
      <c r="S43" s="194">
        <f>+Sklop24[[#This Row],[cena/enota brez DDV v EUR]]*Sklop24[[#This Row],[Okvirna količina]]</f>
        <v>0</v>
      </c>
      <c r="T43" s="202">
        <f>+Sklop24[[#This Row],[Končna cena/enoto mere (EUR) z DDV]]*Sklop24[[#This Row],[Okvirna količina]]</f>
        <v>0</v>
      </c>
      <c r="U43" s="203"/>
    </row>
    <row r="44" spans="1:21" s="58" customFormat="1" ht="12">
      <c r="A44" s="87" t="s">
        <v>30</v>
      </c>
      <c r="B44" s="200" t="s">
        <v>1129</v>
      </c>
      <c r="C44" s="233">
        <v>10</v>
      </c>
      <c r="D44" s="196" t="s">
        <v>158</v>
      </c>
      <c r="E44" s="124" t="s">
        <v>183</v>
      </c>
      <c r="F44" s="148">
        <v>10</v>
      </c>
      <c r="G44" s="204" t="s">
        <v>93</v>
      </c>
      <c r="H4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4" s="148">
        <f>IF(Sklop24[[#This Row],[ZAHTEVANA SHEMA KAKOVOSTI]]&lt;&gt;"",Sklop24[[#This Row],[Preračunana masa/volumen/kos na enoto kg]],"")</f>
        <v>0.1</v>
      </c>
      <c r="J44" s="193"/>
      <c r="K44" s="197"/>
      <c r="L44" s="197"/>
      <c r="M44" s="198"/>
      <c r="N44" s="194"/>
      <c r="O44" s="194"/>
      <c r="P44" s="195"/>
      <c r="Q44" s="194">
        <f>+Sklop24[[#This Row],[cena/enota brez DDV v EUR]]*Sklop24[[#This Row],[Stopnja DDV (%)]]</f>
        <v>0</v>
      </c>
      <c r="R44" s="194">
        <f>+Sklop24[[#This Row],[cena/enota brez DDV v EUR]]+Sklop24[[#This Row],[Davek (EUR)]]</f>
        <v>0</v>
      </c>
      <c r="S44" s="194">
        <f>+Sklop24[[#This Row],[cena/enota brez DDV v EUR]]*Sklop24[[#This Row],[Okvirna količina]]</f>
        <v>0</v>
      </c>
      <c r="T44" s="202">
        <f>+Sklop24[[#This Row],[Končna cena/enoto mere (EUR) z DDV]]*Sklop24[[#This Row],[Okvirna količina]]</f>
        <v>0</v>
      </c>
      <c r="U44" s="203"/>
    </row>
    <row r="45" spans="1:21" s="58" customFormat="1" ht="12">
      <c r="A45" s="87" t="s">
        <v>31</v>
      </c>
      <c r="B45" s="200" t="s">
        <v>1130</v>
      </c>
      <c r="C45" s="233">
        <v>30</v>
      </c>
      <c r="D45" s="196" t="s">
        <v>158</v>
      </c>
      <c r="E45" s="124" t="s">
        <v>183</v>
      </c>
      <c r="F45" s="148">
        <v>10</v>
      </c>
      <c r="G45" s="204" t="s">
        <v>93</v>
      </c>
      <c r="H4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</v>
      </c>
      <c r="I45" s="148">
        <f>IF(Sklop24[[#This Row],[ZAHTEVANA SHEMA KAKOVOSTI]]&lt;&gt;"",Sklop24[[#This Row],[Preračunana masa/volumen/kos na enoto kg]],"")</f>
        <v>0.3</v>
      </c>
      <c r="J45" s="193"/>
      <c r="K45" s="197"/>
      <c r="L45" s="197"/>
      <c r="M45" s="198"/>
      <c r="N45" s="194"/>
      <c r="O45" s="194"/>
      <c r="P45" s="195"/>
      <c r="Q45" s="194">
        <f>+Sklop24[[#This Row],[cena/enota brez DDV v EUR]]*Sklop24[[#This Row],[Stopnja DDV (%)]]</f>
        <v>0</v>
      </c>
      <c r="R45" s="194">
        <f>+Sklop24[[#This Row],[cena/enota brez DDV v EUR]]+Sklop24[[#This Row],[Davek (EUR)]]</f>
        <v>0</v>
      </c>
      <c r="S45" s="194">
        <f>+Sklop24[[#This Row],[cena/enota brez DDV v EUR]]*Sklop24[[#This Row],[Okvirna količina]]</f>
        <v>0</v>
      </c>
      <c r="T45" s="202">
        <f>+Sklop24[[#This Row],[Končna cena/enoto mere (EUR) z DDV]]*Sklop24[[#This Row],[Okvirna količina]]</f>
        <v>0</v>
      </c>
      <c r="U45" s="203"/>
    </row>
    <row r="46" spans="1:21" s="58" customFormat="1" ht="12">
      <c r="A46" s="87" t="s">
        <v>32</v>
      </c>
      <c r="B46" s="200" t="s">
        <v>1131</v>
      </c>
      <c r="C46" s="233">
        <v>35</v>
      </c>
      <c r="D46" s="196" t="s">
        <v>158</v>
      </c>
      <c r="E46" s="124" t="s">
        <v>183</v>
      </c>
      <c r="F46" s="148">
        <v>10</v>
      </c>
      <c r="G46" s="204" t="s">
        <v>93</v>
      </c>
      <c r="H4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0.35000000000000003</v>
      </c>
      <c r="I46" s="148">
        <f>IF(Sklop24[[#This Row],[ZAHTEVANA SHEMA KAKOVOSTI]]&lt;&gt;"",Sklop24[[#This Row],[Preračunana masa/volumen/kos na enoto kg]],"")</f>
        <v>0.35000000000000003</v>
      </c>
      <c r="J46" s="193"/>
      <c r="K46" s="197"/>
      <c r="L46" s="197"/>
      <c r="M46" s="198"/>
      <c r="N46" s="194"/>
      <c r="O46" s="194"/>
      <c r="P46" s="195"/>
      <c r="Q46" s="194">
        <f>+Sklop24[[#This Row],[cena/enota brez DDV v EUR]]*Sklop24[[#This Row],[Stopnja DDV (%)]]</f>
        <v>0</v>
      </c>
      <c r="R46" s="194">
        <f>+Sklop24[[#This Row],[cena/enota brez DDV v EUR]]+Sklop24[[#This Row],[Davek (EUR)]]</f>
        <v>0</v>
      </c>
      <c r="S46" s="194">
        <f>+Sklop24[[#This Row],[cena/enota brez DDV v EUR]]*Sklop24[[#This Row],[Okvirna količina]]</f>
        <v>0</v>
      </c>
      <c r="T46" s="202">
        <f>+Sklop24[[#This Row],[Končna cena/enoto mere (EUR) z DDV]]*Sklop24[[#This Row],[Okvirna količina]]</f>
        <v>0</v>
      </c>
      <c r="U46" s="203"/>
    </row>
    <row r="47" spans="1:21" s="58" customFormat="1" ht="12">
      <c r="A47" s="87" t="s">
        <v>33</v>
      </c>
      <c r="B47" s="200" t="s">
        <v>1132</v>
      </c>
      <c r="C47" s="233">
        <v>10</v>
      </c>
      <c r="D47" s="196" t="s">
        <v>158</v>
      </c>
      <c r="E47" s="124" t="s">
        <v>183</v>
      </c>
      <c r="F47" s="148">
        <v>10</v>
      </c>
      <c r="G47" s="204" t="s">
        <v>93</v>
      </c>
      <c r="H4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7" s="148">
        <f>IF(Sklop24[[#This Row],[ZAHTEVANA SHEMA KAKOVOSTI]]&lt;&gt;"",Sklop24[[#This Row],[Preračunana masa/volumen/kos na enoto kg]],"")</f>
        <v>0.1</v>
      </c>
      <c r="J47" s="193"/>
      <c r="K47" s="197"/>
      <c r="L47" s="197"/>
      <c r="M47" s="198"/>
      <c r="N47" s="194"/>
      <c r="O47" s="194"/>
      <c r="P47" s="195"/>
      <c r="Q47" s="194">
        <f>+Sklop24[[#This Row],[cena/enota brez DDV v EUR]]*Sklop24[[#This Row],[Stopnja DDV (%)]]</f>
        <v>0</v>
      </c>
      <c r="R47" s="194">
        <f>+Sklop24[[#This Row],[cena/enota brez DDV v EUR]]+Sklop24[[#This Row],[Davek (EUR)]]</f>
        <v>0</v>
      </c>
      <c r="S47" s="194">
        <f>+Sklop24[[#This Row],[cena/enota brez DDV v EUR]]*Sklop24[[#This Row],[Okvirna količina]]</f>
        <v>0</v>
      </c>
      <c r="T47" s="202">
        <f>+Sklop24[[#This Row],[Končna cena/enoto mere (EUR) z DDV]]*Sklop24[[#This Row],[Okvirna količina]]</f>
        <v>0</v>
      </c>
      <c r="U47" s="203"/>
    </row>
    <row r="48" spans="1:21" s="58" customFormat="1" ht="36">
      <c r="A48" s="87" t="s">
        <v>34</v>
      </c>
      <c r="B48" s="200" t="s">
        <v>1133</v>
      </c>
      <c r="C48" s="233" t="s">
        <v>242</v>
      </c>
      <c r="D48" s="196" t="s">
        <v>158</v>
      </c>
      <c r="E48" s="124"/>
      <c r="F48" s="148">
        <v>30</v>
      </c>
      <c r="G48" s="204" t="s">
        <v>0</v>
      </c>
      <c r="H4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8" s="148" t="str">
        <f>IF(Sklop24[[#This Row],[ZAHTEVANA SHEMA KAKOVOSTI]]&lt;&gt;"",Sklop24[[#This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+Sklop24[[#This Row],[cena/enota brez DDV v EUR]]*Sklop24[[#This Row],[Stopnja DDV (%)]]</f>
        <v>0</v>
      </c>
      <c r="R48" s="194">
        <f>+Sklop24[[#This Row],[cena/enota brez DDV v EUR]]+Sklop24[[#This Row],[Davek (EUR)]]</f>
        <v>0</v>
      </c>
      <c r="S48" s="194">
        <f>+Sklop24[[#This Row],[cena/enota brez DDV v EUR]]*Sklop24[[#This Row],[Okvirna količina]]</f>
        <v>0</v>
      </c>
      <c r="T48" s="202">
        <f>+Sklop24[[#This Row],[Končna cena/enoto mere (EUR) z DDV]]*Sklop24[[#This Row],[Okvirna količina]]</f>
        <v>0</v>
      </c>
      <c r="U48" s="203"/>
    </row>
    <row r="49" spans="1:21" s="58" customFormat="1" ht="36">
      <c r="A49" s="87" t="s">
        <v>35</v>
      </c>
      <c r="B49" s="200" t="s">
        <v>1134</v>
      </c>
      <c r="C49" s="233" t="s">
        <v>242</v>
      </c>
      <c r="D49" s="196" t="s">
        <v>158</v>
      </c>
      <c r="E49" s="124"/>
      <c r="F49" s="148">
        <v>30</v>
      </c>
      <c r="G49" s="204" t="s">
        <v>0</v>
      </c>
      <c r="H4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9" s="148" t="str">
        <f>IF(Sklop24[[#This Row],[ZAHTEVANA SHEMA KAKOVOSTI]]&lt;&gt;"",Sklop24[[#This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+Sklop24[[#This Row],[cena/enota brez DDV v EUR]]*Sklop24[[#This Row],[Stopnja DDV (%)]]</f>
        <v>0</v>
      </c>
      <c r="R49" s="194">
        <f>+Sklop24[[#This Row],[cena/enota brez DDV v EUR]]+Sklop24[[#This Row],[Davek (EUR)]]</f>
        <v>0</v>
      </c>
      <c r="S49" s="194">
        <f>+Sklop24[[#This Row],[cena/enota brez DDV v EUR]]*Sklop24[[#This Row],[Okvirna količina]]</f>
        <v>0</v>
      </c>
      <c r="T49" s="202">
        <f>+Sklop24[[#This Row],[Končna cena/enoto mere (EUR) z DDV]]*Sklop24[[#This Row],[Okvirna količina]]</f>
        <v>0</v>
      </c>
      <c r="U49" s="203"/>
    </row>
    <row r="50" spans="1:21" s="58" customFormat="1" ht="36">
      <c r="A50" s="87" t="s">
        <v>36</v>
      </c>
      <c r="B50" s="200" t="s">
        <v>1135</v>
      </c>
      <c r="C50" s="233" t="s">
        <v>242</v>
      </c>
      <c r="D50" s="196" t="s">
        <v>158</v>
      </c>
      <c r="E50" s="124"/>
      <c r="F50" s="148">
        <v>30</v>
      </c>
      <c r="G50" s="204" t="s">
        <v>0</v>
      </c>
      <c r="H5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50" s="148" t="str">
        <f>IF(Sklop24[[#This Row],[ZAHTEVANA SHEMA KAKOVOSTI]]&lt;&gt;"",Sklop24[[#This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+Sklop24[[#This Row],[cena/enota brez DDV v EUR]]*Sklop24[[#This Row],[Stopnja DDV (%)]]</f>
        <v>0</v>
      </c>
      <c r="R50" s="194">
        <f>+Sklop24[[#This Row],[cena/enota brez DDV v EUR]]+Sklop24[[#This Row],[Davek (EUR)]]</f>
        <v>0</v>
      </c>
      <c r="S50" s="194">
        <f>+Sklop24[[#This Row],[cena/enota brez DDV v EUR]]*Sklop24[[#This Row],[Okvirna količina]]</f>
        <v>0</v>
      </c>
      <c r="T50" s="202">
        <f>+Sklop24[[#This Row],[Končna cena/enoto mere (EUR) z DDV]]*Sklop24[[#This Row],[Okvirna količina]]</f>
        <v>0</v>
      </c>
      <c r="U50" s="203"/>
    </row>
    <row r="51" spans="1:21" s="58" customFormat="1" ht="24">
      <c r="A51" s="87" t="s">
        <v>37</v>
      </c>
      <c r="B51" s="200" t="s">
        <v>1136</v>
      </c>
      <c r="C51" s="233">
        <v>400</v>
      </c>
      <c r="D51" s="196" t="s">
        <v>158</v>
      </c>
      <c r="E51" s="124"/>
      <c r="F51" s="148">
        <v>50</v>
      </c>
      <c r="G51" s="204" t="s">
        <v>93</v>
      </c>
      <c r="H5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1" s="148" t="str">
        <f>IF(Sklop24[[#This Row],[ZAHTEVANA SHEMA KAKOVOSTI]]&lt;&gt;"",Sklop24[[#This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+Sklop24[[#This Row],[cena/enota brez DDV v EUR]]*Sklop24[[#This Row],[Stopnja DDV (%)]]</f>
        <v>0</v>
      </c>
      <c r="R51" s="194">
        <f>+Sklop24[[#This Row],[cena/enota brez DDV v EUR]]+Sklop24[[#This Row],[Davek (EUR)]]</f>
        <v>0</v>
      </c>
      <c r="S51" s="194">
        <f>+Sklop24[[#This Row],[cena/enota brez DDV v EUR]]*Sklop24[[#This Row],[Okvirna količina]]</f>
        <v>0</v>
      </c>
      <c r="T51" s="202">
        <f>+Sklop24[[#This Row],[Končna cena/enoto mere (EUR) z DDV]]*Sklop24[[#This Row],[Okvirna količina]]</f>
        <v>0</v>
      </c>
      <c r="U51" s="203"/>
    </row>
    <row r="52" spans="1:21" s="58" customFormat="1" ht="24">
      <c r="A52" s="87" t="s">
        <v>38</v>
      </c>
      <c r="B52" s="200" t="s">
        <v>1137</v>
      </c>
      <c r="C52" s="233">
        <v>400</v>
      </c>
      <c r="D52" s="196" t="s">
        <v>158</v>
      </c>
      <c r="E52" s="124"/>
      <c r="F52" s="148">
        <v>50</v>
      </c>
      <c r="G52" s="204" t="s">
        <v>93</v>
      </c>
      <c r="H5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2" s="148" t="str">
        <f>IF(Sklop24[[#This Row],[ZAHTEVANA SHEMA KAKOVOSTI]]&lt;&gt;"",Sklop24[[#This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+Sklop24[[#This Row],[cena/enota brez DDV v EUR]]*Sklop24[[#This Row],[Stopnja DDV (%)]]</f>
        <v>0</v>
      </c>
      <c r="R52" s="194">
        <f>+Sklop24[[#This Row],[cena/enota brez DDV v EUR]]+Sklop24[[#This Row],[Davek (EUR)]]</f>
        <v>0</v>
      </c>
      <c r="S52" s="194">
        <f>+Sklop24[[#This Row],[cena/enota brez DDV v EUR]]*Sklop24[[#This Row],[Okvirna količina]]</f>
        <v>0</v>
      </c>
      <c r="T52" s="202">
        <f>+Sklop24[[#This Row],[Končna cena/enoto mere (EUR) z DDV]]*Sklop24[[#This Row],[Okvirna količina]]</f>
        <v>0</v>
      </c>
      <c r="U52" s="203"/>
    </row>
    <row r="53" spans="1:21" s="58" customFormat="1" ht="12">
      <c r="A53" s="87" t="s">
        <v>39</v>
      </c>
      <c r="B53" s="200" t="s">
        <v>1138</v>
      </c>
      <c r="C53" s="233">
        <v>250</v>
      </c>
      <c r="D53" s="196" t="s">
        <v>158</v>
      </c>
      <c r="E53" s="124"/>
      <c r="F53" s="148">
        <v>100</v>
      </c>
      <c r="G53" s="204" t="s">
        <v>93</v>
      </c>
      <c r="H5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53" s="148" t="str">
        <f>IF(Sklop24[[#This Row],[ZAHTEVANA SHEMA KAKOVOSTI]]&lt;&gt;"",Sklop24[[#This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+Sklop24[[#This Row],[cena/enota brez DDV v EUR]]*Sklop24[[#This Row],[Stopnja DDV (%)]]</f>
        <v>0</v>
      </c>
      <c r="R53" s="194">
        <f>+Sklop24[[#This Row],[cena/enota brez DDV v EUR]]+Sklop24[[#This Row],[Davek (EUR)]]</f>
        <v>0</v>
      </c>
      <c r="S53" s="194">
        <f>+Sklop24[[#This Row],[cena/enota brez DDV v EUR]]*Sklop24[[#This Row],[Okvirna količina]]</f>
        <v>0</v>
      </c>
      <c r="T53" s="202">
        <f>+Sklop24[[#This Row],[Končna cena/enoto mere (EUR) z DDV]]*Sklop24[[#This Row],[Okvirna količina]]</f>
        <v>0</v>
      </c>
      <c r="U53" s="203"/>
    </row>
    <row r="54" spans="1:21" s="58" customFormat="1" ht="36">
      <c r="A54" s="87" t="s">
        <v>40</v>
      </c>
      <c r="B54" s="200" t="s">
        <v>1139</v>
      </c>
      <c r="C54" s="233">
        <v>400</v>
      </c>
      <c r="D54" s="196" t="s">
        <v>158</v>
      </c>
      <c r="E54" s="124"/>
      <c r="F54" s="148">
        <v>50</v>
      </c>
      <c r="G54" s="204" t="s">
        <v>93</v>
      </c>
      <c r="H5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4" s="148" t="str">
        <f>IF(Sklop24[[#This Row],[ZAHTEVANA SHEMA KAKOVOSTI]]&lt;&gt;"",Sklop24[[#This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+Sklop24[[#This Row],[cena/enota brez DDV v EUR]]*Sklop24[[#This Row],[Stopnja DDV (%)]]</f>
        <v>0</v>
      </c>
      <c r="R54" s="194">
        <f>+Sklop24[[#This Row],[cena/enota brez DDV v EUR]]+Sklop24[[#This Row],[Davek (EUR)]]</f>
        <v>0</v>
      </c>
      <c r="S54" s="194">
        <f>+Sklop24[[#This Row],[cena/enota brez DDV v EUR]]*Sklop24[[#This Row],[Okvirna količina]]</f>
        <v>0</v>
      </c>
      <c r="T54" s="202">
        <f>+Sklop24[[#This Row],[Končna cena/enoto mere (EUR) z DDV]]*Sklop24[[#This Row],[Okvirna količina]]</f>
        <v>0</v>
      </c>
      <c r="U54" s="203"/>
    </row>
    <row r="55" spans="1:21" s="58" customFormat="1" ht="24">
      <c r="A55" s="87" t="s">
        <v>41</v>
      </c>
      <c r="B55" s="200" t="s">
        <v>1140</v>
      </c>
      <c r="C55" s="233">
        <v>400</v>
      </c>
      <c r="D55" s="196" t="s">
        <v>158</v>
      </c>
      <c r="E55" s="124"/>
      <c r="F55" s="148">
        <v>10</v>
      </c>
      <c r="G55" s="204" t="s">
        <v>93</v>
      </c>
      <c r="H5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5" s="148" t="str">
        <f>IF(Sklop24[[#This Row],[ZAHTEVANA SHEMA KAKOVOSTI]]&lt;&gt;"",Sklop24[[#This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+Sklop24[[#This Row],[cena/enota brez DDV v EUR]]*Sklop24[[#This Row],[Stopnja DDV (%)]]</f>
        <v>0</v>
      </c>
      <c r="R55" s="194">
        <f>+Sklop24[[#This Row],[cena/enota brez DDV v EUR]]+Sklop24[[#This Row],[Davek (EUR)]]</f>
        <v>0</v>
      </c>
      <c r="S55" s="194">
        <f>+Sklop24[[#This Row],[cena/enota brez DDV v EUR]]*Sklop24[[#This Row],[Okvirna količina]]</f>
        <v>0</v>
      </c>
      <c r="T55" s="202">
        <f>+Sklop24[[#This Row],[Končna cena/enoto mere (EUR) z DDV]]*Sklop24[[#This Row],[Okvirna količina]]</f>
        <v>0</v>
      </c>
      <c r="U55" s="203"/>
    </row>
    <row r="56" spans="1:21" s="58" customFormat="1" ht="24">
      <c r="A56" s="87" t="s">
        <v>42</v>
      </c>
      <c r="B56" s="200" t="s">
        <v>1141</v>
      </c>
      <c r="C56" s="233">
        <v>250</v>
      </c>
      <c r="D56" s="196" t="s">
        <v>158</v>
      </c>
      <c r="E56" s="124"/>
      <c r="F56" s="148">
        <v>30</v>
      </c>
      <c r="G56" s="204" t="s">
        <v>93</v>
      </c>
      <c r="H5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6" s="148" t="str">
        <f>IF(Sklop24[[#This Row],[ZAHTEVANA SHEMA KAKOVOSTI]]&lt;&gt;"",Sklop24[[#This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+Sklop24[[#This Row],[cena/enota brez DDV v EUR]]*Sklop24[[#This Row],[Stopnja DDV (%)]]</f>
        <v>0</v>
      </c>
      <c r="R56" s="194">
        <f>+Sklop24[[#This Row],[cena/enota brez DDV v EUR]]+Sklop24[[#This Row],[Davek (EUR)]]</f>
        <v>0</v>
      </c>
      <c r="S56" s="194">
        <f>+Sklop24[[#This Row],[cena/enota brez DDV v EUR]]*Sklop24[[#This Row],[Okvirna količina]]</f>
        <v>0</v>
      </c>
      <c r="T56" s="202">
        <f>+Sklop24[[#This Row],[Končna cena/enoto mere (EUR) z DDV]]*Sklop24[[#This Row],[Okvirna količina]]</f>
        <v>0</v>
      </c>
      <c r="U56" s="203"/>
    </row>
    <row r="57" spans="1:21" s="58" customFormat="1" ht="24">
      <c r="A57" s="87" t="s">
        <v>43</v>
      </c>
      <c r="B57" s="200" t="s">
        <v>1142</v>
      </c>
      <c r="C57" s="233">
        <v>250</v>
      </c>
      <c r="D57" s="196" t="s">
        <v>158</v>
      </c>
      <c r="E57" s="124"/>
      <c r="F57" s="148">
        <v>30</v>
      </c>
      <c r="G57" s="204" t="s">
        <v>93</v>
      </c>
      <c r="H5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7" s="148" t="str">
        <f>IF(Sklop24[[#This Row],[ZAHTEVANA SHEMA KAKOVOSTI]]&lt;&gt;"",Sklop24[[#This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+Sklop24[[#This Row],[cena/enota brez DDV v EUR]]*Sklop24[[#This Row],[Stopnja DDV (%)]]</f>
        <v>0</v>
      </c>
      <c r="R57" s="194">
        <f>+Sklop24[[#This Row],[cena/enota brez DDV v EUR]]+Sklop24[[#This Row],[Davek (EUR)]]</f>
        <v>0</v>
      </c>
      <c r="S57" s="194">
        <f>+Sklop24[[#This Row],[cena/enota brez DDV v EUR]]*Sklop24[[#This Row],[Okvirna količina]]</f>
        <v>0</v>
      </c>
      <c r="T57" s="202">
        <f>+Sklop24[[#This Row],[Končna cena/enoto mere (EUR) z DDV]]*Sklop24[[#This Row],[Okvirna količina]]</f>
        <v>0</v>
      </c>
      <c r="U57" s="203"/>
    </row>
    <row r="58" spans="1:21" s="58" customFormat="1" ht="24">
      <c r="A58" s="87" t="s">
        <v>48</v>
      </c>
      <c r="B58" s="200" t="s">
        <v>1143</v>
      </c>
      <c r="C58" s="233">
        <v>250</v>
      </c>
      <c r="D58" s="196" t="s">
        <v>158</v>
      </c>
      <c r="E58" s="124"/>
      <c r="F58" s="148">
        <v>20</v>
      </c>
      <c r="G58" s="204" t="s">
        <v>93</v>
      </c>
      <c r="H5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58" s="148" t="str">
        <f>IF(Sklop24[[#This Row],[ZAHTEVANA SHEMA KAKOVOSTI]]&lt;&gt;"",Sklop24[[#This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+Sklop24[[#This Row],[cena/enota brez DDV v EUR]]*Sklop24[[#This Row],[Stopnja DDV (%)]]</f>
        <v>0</v>
      </c>
      <c r="R58" s="194">
        <f>+Sklop24[[#This Row],[cena/enota brez DDV v EUR]]+Sklop24[[#This Row],[Davek (EUR)]]</f>
        <v>0</v>
      </c>
      <c r="S58" s="194">
        <f>+Sklop24[[#This Row],[cena/enota brez DDV v EUR]]*Sklop24[[#This Row],[Okvirna količina]]</f>
        <v>0</v>
      </c>
      <c r="T58" s="202">
        <f>+Sklop24[[#This Row],[Končna cena/enoto mere (EUR) z DDV]]*Sklop24[[#This Row],[Okvirna količina]]</f>
        <v>0</v>
      </c>
      <c r="U58" s="203"/>
    </row>
    <row r="59" spans="1:21" s="58" customFormat="1" ht="12">
      <c r="A59" s="87" t="s">
        <v>44</v>
      </c>
      <c r="B59" s="200" t="s">
        <v>1144</v>
      </c>
      <c r="C59" s="233">
        <v>200</v>
      </c>
      <c r="D59" s="196" t="s">
        <v>158</v>
      </c>
      <c r="E59" s="124"/>
      <c r="F59" s="148">
        <v>20</v>
      </c>
      <c r="G59" s="204" t="s">
        <v>93</v>
      </c>
      <c r="H5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9" s="148" t="str">
        <f>IF(Sklop24[[#This Row],[ZAHTEVANA SHEMA KAKOVOSTI]]&lt;&gt;"",Sklop24[[#This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+Sklop24[[#This Row],[cena/enota brez DDV v EUR]]*Sklop24[[#This Row],[Stopnja DDV (%)]]</f>
        <v>0</v>
      </c>
      <c r="R59" s="194">
        <f>+Sklop24[[#This Row],[cena/enota brez DDV v EUR]]+Sklop24[[#This Row],[Davek (EUR)]]</f>
        <v>0</v>
      </c>
      <c r="S59" s="194">
        <f>+Sklop24[[#This Row],[cena/enota brez DDV v EUR]]*Sklop24[[#This Row],[Okvirna količina]]</f>
        <v>0</v>
      </c>
      <c r="T59" s="202">
        <f>+Sklop24[[#This Row],[Končna cena/enoto mere (EUR) z DDV]]*Sklop24[[#This Row],[Okvirna količina]]</f>
        <v>0</v>
      </c>
      <c r="U59" s="203"/>
    </row>
    <row r="60" spans="1:21" s="58" customFormat="1" ht="12">
      <c r="A60" s="87" t="s">
        <v>45</v>
      </c>
      <c r="B60" s="200" t="s">
        <v>1145</v>
      </c>
      <c r="C60" s="233">
        <v>250</v>
      </c>
      <c r="D60" s="196" t="s">
        <v>158</v>
      </c>
      <c r="E60" s="124"/>
      <c r="F60" s="148">
        <v>10</v>
      </c>
      <c r="G60" s="204" t="s">
        <v>93</v>
      </c>
      <c r="H6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0" s="148" t="str">
        <f>IF(Sklop24[[#This Row],[ZAHTEVANA SHEMA KAKOVOSTI]]&lt;&gt;"",Sklop24[[#This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+Sklop24[[#This Row],[cena/enota brez DDV v EUR]]*Sklop24[[#This Row],[Stopnja DDV (%)]]</f>
        <v>0</v>
      </c>
      <c r="R60" s="194">
        <f>+Sklop24[[#This Row],[cena/enota brez DDV v EUR]]+Sklop24[[#This Row],[Davek (EUR)]]</f>
        <v>0</v>
      </c>
      <c r="S60" s="194">
        <f>+Sklop24[[#This Row],[cena/enota brez DDV v EUR]]*Sklop24[[#This Row],[Okvirna količina]]</f>
        <v>0</v>
      </c>
      <c r="T60" s="202">
        <f>+Sklop24[[#This Row],[Končna cena/enoto mere (EUR) z DDV]]*Sklop24[[#This Row],[Okvirna količina]]</f>
        <v>0</v>
      </c>
      <c r="U60" s="203"/>
    </row>
    <row r="61" spans="1:21" s="58" customFormat="1" ht="12">
      <c r="A61" s="87" t="s">
        <v>49</v>
      </c>
      <c r="B61" s="200" t="s">
        <v>1146</v>
      </c>
      <c r="C61" s="233">
        <v>250</v>
      </c>
      <c r="D61" s="196" t="s">
        <v>158</v>
      </c>
      <c r="E61" s="124"/>
      <c r="F61" s="148">
        <v>10</v>
      </c>
      <c r="G61" s="204" t="s">
        <v>93</v>
      </c>
      <c r="H6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1" s="148" t="str">
        <f>IF(Sklop24[[#This Row],[ZAHTEVANA SHEMA KAKOVOSTI]]&lt;&gt;"",Sklop24[[#This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+Sklop24[[#This Row],[cena/enota brez DDV v EUR]]*Sklop24[[#This Row],[Stopnja DDV (%)]]</f>
        <v>0</v>
      </c>
      <c r="R61" s="194">
        <f>+Sklop24[[#This Row],[cena/enota brez DDV v EUR]]+Sklop24[[#This Row],[Davek (EUR)]]</f>
        <v>0</v>
      </c>
      <c r="S61" s="194">
        <f>+Sklop24[[#This Row],[cena/enota brez DDV v EUR]]*Sklop24[[#This Row],[Okvirna količina]]</f>
        <v>0</v>
      </c>
      <c r="T61" s="202">
        <f>+Sklop24[[#This Row],[Končna cena/enoto mere (EUR) z DDV]]*Sklop24[[#This Row],[Okvirna količina]]</f>
        <v>0</v>
      </c>
      <c r="U61" s="203"/>
    </row>
    <row r="62" spans="1:21" s="58" customFormat="1" ht="12">
      <c r="A62" s="87" t="s">
        <v>50</v>
      </c>
      <c r="B62" s="200" t="s">
        <v>1147</v>
      </c>
      <c r="C62" s="233">
        <v>375</v>
      </c>
      <c r="D62" s="196" t="s">
        <v>158</v>
      </c>
      <c r="E62" s="124"/>
      <c r="F62" s="148">
        <v>10</v>
      </c>
      <c r="G62" s="204" t="s">
        <v>93</v>
      </c>
      <c r="H6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62" s="148" t="str">
        <f>IF(Sklop24[[#This Row],[ZAHTEVANA SHEMA KAKOVOSTI]]&lt;&gt;"",Sklop24[[#This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+Sklop24[[#This Row],[cena/enota brez DDV v EUR]]*Sklop24[[#This Row],[Stopnja DDV (%)]]</f>
        <v>0</v>
      </c>
      <c r="R62" s="194">
        <f>+Sklop24[[#This Row],[cena/enota brez DDV v EUR]]+Sklop24[[#This Row],[Davek (EUR)]]</f>
        <v>0</v>
      </c>
      <c r="S62" s="194">
        <f>+Sklop24[[#This Row],[cena/enota brez DDV v EUR]]*Sklop24[[#This Row],[Okvirna količina]]</f>
        <v>0</v>
      </c>
      <c r="T62" s="202">
        <f>+Sklop24[[#This Row],[Končna cena/enoto mere (EUR) z DDV]]*Sklop24[[#This Row],[Okvirna količina]]</f>
        <v>0</v>
      </c>
      <c r="U62" s="203"/>
    </row>
    <row r="63" spans="1:21" s="58" customFormat="1" ht="24">
      <c r="A63" s="87" t="s">
        <v>46</v>
      </c>
      <c r="B63" s="200" t="s">
        <v>1148</v>
      </c>
      <c r="C63" s="233">
        <v>200</v>
      </c>
      <c r="D63" s="196" t="s">
        <v>158</v>
      </c>
      <c r="E63" s="124"/>
      <c r="F63" s="148">
        <v>20</v>
      </c>
      <c r="G63" s="204" t="s">
        <v>93</v>
      </c>
      <c r="H6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63" s="148" t="str">
        <f>IF(Sklop24[[#This Row],[ZAHTEVANA SHEMA KAKOVOSTI]]&lt;&gt;"",Sklop24[[#This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+Sklop24[[#This Row],[cena/enota brez DDV v EUR]]*Sklop24[[#This Row],[Stopnja DDV (%)]]</f>
        <v>0</v>
      </c>
      <c r="R63" s="194">
        <f>+Sklop24[[#This Row],[cena/enota brez DDV v EUR]]+Sklop24[[#This Row],[Davek (EUR)]]</f>
        <v>0</v>
      </c>
      <c r="S63" s="194">
        <f>+Sklop24[[#This Row],[cena/enota brez DDV v EUR]]*Sklop24[[#This Row],[Okvirna količina]]</f>
        <v>0</v>
      </c>
      <c r="T63" s="202">
        <f>+Sklop24[[#This Row],[Končna cena/enoto mere (EUR) z DDV]]*Sklop24[[#This Row],[Okvirna količina]]</f>
        <v>0</v>
      </c>
      <c r="U63" s="203"/>
    </row>
    <row r="64" spans="1:21" s="58" customFormat="1" ht="12">
      <c r="A64" s="87" t="s">
        <v>51</v>
      </c>
      <c r="B64" s="200" t="s">
        <v>1149</v>
      </c>
      <c r="C64" s="233">
        <v>250</v>
      </c>
      <c r="D64" s="196" t="s">
        <v>158</v>
      </c>
      <c r="E64" s="124"/>
      <c r="F64" s="148">
        <v>10</v>
      </c>
      <c r="G64" s="204" t="s">
        <v>93</v>
      </c>
      <c r="H6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4" s="148" t="str">
        <f>IF(Sklop24[[#This Row],[ZAHTEVANA SHEMA KAKOVOSTI]]&lt;&gt;"",Sklop24[[#This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+Sklop24[[#This Row],[cena/enota brez DDV v EUR]]*Sklop24[[#This Row],[Stopnja DDV (%)]]</f>
        <v>0</v>
      </c>
      <c r="R64" s="194">
        <f>+Sklop24[[#This Row],[cena/enota brez DDV v EUR]]+Sklop24[[#This Row],[Davek (EUR)]]</f>
        <v>0</v>
      </c>
      <c r="S64" s="194">
        <f>+Sklop24[[#This Row],[cena/enota brez DDV v EUR]]*Sklop24[[#This Row],[Okvirna količina]]</f>
        <v>0</v>
      </c>
      <c r="T64" s="202">
        <f>+Sklop24[[#This Row],[Končna cena/enoto mere (EUR) z DDV]]*Sklop24[[#This Row],[Okvirna količina]]</f>
        <v>0</v>
      </c>
      <c r="U64" s="203"/>
    </row>
    <row r="65" spans="1:21" s="58" customFormat="1" ht="24">
      <c r="A65" s="87" t="s">
        <v>47</v>
      </c>
      <c r="B65" s="200" t="s">
        <v>1150</v>
      </c>
      <c r="C65" s="233">
        <v>2000</v>
      </c>
      <c r="D65" s="196" t="s">
        <v>158</v>
      </c>
      <c r="E65" s="124"/>
      <c r="F65" s="148">
        <v>5</v>
      </c>
      <c r="G65" s="204" t="s">
        <v>0</v>
      </c>
      <c r="H6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65" s="148" t="str">
        <f>IF(Sklop24[[#This Row],[ZAHTEVANA SHEMA KAKOVOSTI]]&lt;&gt;"",Sklop24[[#This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+Sklop24[[#This Row],[cena/enota brez DDV v EUR]]*Sklop24[[#This Row],[Stopnja DDV (%)]]</f>
        <v>0</v>
      </c>
      <c r="R65" s="194">
        <f>+Sklop24[[#This Row],[cena/enota brez DDV v EUR]]+Sklop24[[#This Row],[Davek (EUR)]]</f>
        <v>0</v>
      </c>
      <c r="S65" s="194">
        <f>+Sklop24[[#This Row],[cena/enota brez DDV v EUR]]*Sklop24[[#This Row],[Okvirna količina]]</f>
        <v>0</v>
      </c>
      <c r="T65" s="202">
        <f>+Sklop24[[#This Row],[Končna cena/enoto mere (EUR) z DDV]]*Sklop24[[#This Row],[Okvirna količina]]</f>
        <v>0</v>
      </c>
      <c r="U65" s="203"/>
    </row>
    <row r="66" spans="1:21" s="58" customFormat="1" ht="12">
      <c r="A66" s="87" t="s">
        <v>52</v>
      </c>
      <c r="B66" s="200" t="s">
        <v>1151</v>
      </c>
      <c r="C66" s="233">
        <v>300</v>
      </c>
      <c r="D66" s="196" t="s">
        <v>158</v>
      </c>
      <c r="E66" s="124"/>
      <c r="F66" s="148">
        <v>20</v>
      </c>
      <c r="G66" s="204" t="s">
        <v>93</v>
      </c>
      <c r="H6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66" s="148" t="str">
        <f>IF(Sklop24[[#This Row],[ZAHTEVANA SHEMA KAKOVOSTI]]&lt;&gt;"",Sklop24[[#This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+Sklop24[[#This Row],[cena/enota brez DDV v EUR]]*Sklop24[[#This Row],[Stopnja DDV (%)]]</f>
        <v>0</v>
      </c>
      <c r="R66" s="194">
        <f>+Sklop24[[#This Row],[cena/enota brez DDV v EUR]]+Sklop24[[#This Row],[Davek (EUR)]]</f>
        <v>0</v>
      </c>
      <c r="S66" s="194">
        <f>+Sklop24[[#This Row],[cena/enota brez DDV v EUR]]*Sklop24[[#This Row],[Okvirna količina]]</f>
        <v>0</v>
      </c>
      <c r="T66" s="202">
        <f>+Sklop24[[#This Row],[Končna cena/enoto mere (EUR) z DDV]]*Sklop24[[#This Row],[Okvirna količina]]</f>
        <v>0</v>
      </c>
      <c r="U66" s="203"/>
    </row>
    <row r="67" spans="1:21" s="58" customFormat="1" ht="12">
      <c r="A67" s="87" t="s">
        <v>53</v>
      </c>
      <c r="B67" s="200" t="s">
        <v>1152</v>
      </c>
      <c r="C67" s="233">
        <v>400</v>
      </c>
      <c r="D67" s="196" t="s">
        <v>158</v>
      </c>
      <c r="E67" s="124"/>
      <c r="F67" s="148">
        <v>100</v>
      </c>
      <c r="G67" s="204" t="s">
        <v>93</v>
      </c>
      <c r="H6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67" s="148" t="str">
        <f>IF(Sklop24[[#This Row],[ZAHTEVANA SHEMA KAKOVOSTI]]&lt;&gt;"",Sklop24[[#This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+Sklop24[[#This Row],[cena/enota brez DDV v EUR]]*Sklop24[[#This Row],[Stopnja DDV (%)]]</f>
        <v>0</v>
      </c>
      <c r="R67" s="194">
        <f>+Sklop24[[#This Row],[cena/enota brez DDV v EUR]]+Sklop24[[#This Row],[Davek (EUR)]]</f>
        <v>0</v>
      </c>
      <c r="S67" s="194">
        <f>+Sklop24[[#This Row],[cena/enota brez DDV v EUR]]*Sklop24[[#This Row],[Okvirna količina]]</f>
        <v>0</v>
      </c>
      <c r="T67" s="202">
        <f>+Sklop24[[#This Row],[Končna cena/enoto mere (EUR) z DDV]]*Sklop24[[#This Row],[Okvirna količina]]</f>
        <v>0</v>
      </c>
      <c r="U67" s="203"/>
    </row>
    <row r="68" spans="1:21" s="58" customFormat="1" ht="12">
      <c r="A68" s="87" t="s">
        <v>54</v>
      </c>
      <c r="B68" s="200" t="s">
        <v>1153</v>
      </c>
      <c r="C68" s="233">
        <v>240</v>
      </c>
      <c r="D68" s="196" t="s">
        <v>158</v>
      </c>
      <c r="E68" s="124"/>
      <c r="F68" s="148">
        <v>100</v>
      </c>
      <c r="G68" s="204" t="s">
        <v>93</v>
      </c>
      <c r="H6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68" s="148" t="str">
        <f>IF(Sklop24[[#This Row],[ZAHTEVANA SHEMA KAKOVOSTI]]&lt;&gt;"",Sklop24[[#This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+Sklop24[[#This Row],[cena/enota brez DDV v EUR]]*Sklop24[[#This Row],[Stopnja DDV (%)]]</f>
        <v>0</v>
      </c>
      <c r="R68" s="194">
        <f>+Sklop24[[#This Row],[cena/enota brez DDV v EUR]]+Sklop24[[#This Row],[Davek (EUR)]]</f>
        <v>0</v>
      </c>
      <c r="S68" s="194">
        <f>+Sklop24[[#This Row],[cena/enota brez DDV v EUR]]*Sklop24[[#This Row],[Okvirna količina]]</f>
        <v>0</v>
      </c>
      <c r="T68" s="202">
        <f>+Sklop24[[#This Row],[Končna cena/enoto mere (EUR) z DDV]]*Sklop24[[#This Row],[Okvirna količina]]</f>
        <v>0</v>
      </c>
      <c r="U68" s="203"/>
    </row>
    <row r="69" spans="1:21" s="58" customFormat="1" ht="12">
      <c r="A69" s="87" t="s">
        <v>55</v>
      </c>
      <c r="B69" s="200" t="s">
        <v>1154</v>
      </c>
      <c r="C69" s="233">
        <v>300</v>
      </c>
      <c r="D69" s="196" t="s">
        <v>158</v>
      </c>
      <c r="E69" s="124"/>
      <c r="F69" s="148">
        <v>50</v>
      </c>
      <c r="G69" s="204" t="s">
        <v>93</v>
      </c>
      <c r="H6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69" s="148" t="str">
        <f>IF(Sklop24[[#This Row],[ZAHTEVANA SHEMA KAKOVOSTI]]&lt;&gt;"",Sklop24[[#This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+Sklop24[[#This Row],[cena/enota brez DDV v EUR]]*Sklop24[[#This Row],[Stopnja DDV (%)]]</f>
        <v>0</v>
      </c>
      <c r="R69" s="194">
        <f>+Sklop24[[#This Row],[cena/enota brez DDV v EUR]]+Sklop24[[#This Row],[Davek (EUR)]]</f>
        <v>0</v>
      </c>
      <c r="S69" s="194">
        <f>+Sklop24[[#This Row],[cena/enota brez DDV v EUR]]*Sklop24[[#This Row],[Okvirna količina]]</f>
        <v>0</v>
      </c>
      <c r="T69" s="202">
        <f>+Sklop24[[#This Row],[Končna cena/enoto mere (EUR) z DDV]]*Sklop24[[#This Row],[Okvirna količina]]</f>
        <v>0</v>
      </c>
      <c r="U69" s="203"/>
    </row>
    <row r="70" spans="1:21" s="58" customFormat="1" ht="12">
      <c r="A70" s="87" t="s">
        <v>56</v>
      </c>
      <c r="B70" s="200" t="s">
        <v>1155</v>
      </c>
      <c r="C70" s="233">
        <v>225</v>
      </c>
      <c r="D70" s="196" t="s">
        <v>158</v>
      </c>
      <c r="E70" s="124"/>
      <c r="F70" s="148">
        <v>200</v>
      </c>
      <c r="G70" s="204" t="s">
        <v>93</v>
      </c>
      <c r="H7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I70" s="148" t="str">
        <f>IF(Sklop24[[#This Row],[ZAHTEVANA SHEMA KAKOVOSTI]]&lt;&gt;"",Sklop24[[#This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+Sklop24[[#This Row],[cena/enota brez DDV v EUR]]*Sklop24[[#This Row],[Stopnja DDV (%)]]</f>
        <v>0</v>
      </c>
      <c r="R70" s="194">
        <f>+Sklop24[[#This Row],[cena/enota brez DDV v EUR]]+Sklop24[[#This Row],[Davek (EUR)]]</f>
        <v>0</v>
      </c>
      <c r="S70" s="194">
        <f>+Sklop24[[#This Row],[cena/enota brez DDV v EUR]]*Sklop24[[#This Row],[Okvirna količina]]</f>
        <v>0</v>
      </c>
      <c r="T70" s="202">
        <f>+Sklop24[[#This Row],[Končna cena/enoto mere (EUR) z DDV]]*Sklop24[[#This Row],[Okvirna količina]]</f>
        <v>0</v>
      </c>
      <c r="U70" s="203"/>
    </row>
    <row r="71" spans="1:21" s="58" customFormat="1" ht="24">
      <c r="A71" s="87" t="s">
        <v>57</v>
      </c>
      <c r="B71" s="200" t="s">
        <v>868</v>
      </c>
      <c r="C71" s="233">
        <v>300</v>
      </c>
      <c r="D71" s="196" t="s">
        <v>158</v>
      </c>
      <c r="E71" s="124"/>
      <c r="F71" s="148">
        <v>50</v>
      </c>
      <c r="G71" s="204" t="s">
        <v>267</v>
      </c>
      <c r="H7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1" s="148" t="str">
        <f>IF(Sklop24[[#This Row],[ZAHTEVANA SHEMA KAKOVOSTI]]&lt;&gt;"",Sklop24[[#This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+Sklop24[[#This Row],[cena/enota brez DDV v EUR]]*Sklop24[[#This Row],[Stopnja DDV (%)]]</f>
        <v>0</v>
      </c>
      <c r="R71" s="194">
        <f>+Sklop24[[#This Row],[cena/enota brez DDV v EUR]]+Sklop24[[#This Row],[Davek (EUR)]]</f>
        <v>0</v>
      </c>
      <c r="S71" s="194">
        <f>+Sklop24[[#This Row],[cena/enota brez DDV v EUR]]*Sklop24[[#This Row],[Okvirna količina]]</f>
        <v>0</v>
      </c>
      <c r="T71" s="202">
        <f>+Sklop24[[#This Row],[Končna cena/enoto mere (EUR) z DDV]]*Sklop24[[#This Row],[Okvirna količina]]</f>
        <v>0</v>
      </c>
      <c r="U71" s="203"/>
    </row>
    <row r="72" spans="1:21" s="58" customFormat="1" ht="24">
      <c r="A72" s="87" t="s">
        <v>58</v>
      </c>
      <c r="B72" s="200" t="s">
        <v>1156</v>
      </c>
      <c r="C72" s="233">
        <v>200</v>
      </c>
      <c r="D72" s="196" t="s">
        <v>158</v>
      </c>
      <c r="E72" s="124"/>
      <c r="F72" s="148">
        <v>100</v>
      </c>
      <c r="G72" s="204" t="s">
        <v>93</v>
      </c>
      <c r="H7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72" s="148" t="str">
        <f>IF(Sklop24[[#This Row],[ZAHTEVANA SHEMA KAKOVOSTI]]&lt;&gt;"",Sklop24[[#This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+Sklop24[[#This Row],[cena/enota brez DDV v EUR]]*Sklop24[[#This Row],[Stopnja DDV (%)]]</f>
        <v>0</v>
      </c>
      <c r="R72" s="194">
        <f>+Sklop24[[#This Row],[cena/enota brez DDV v EUR]]+Sklop24[[#This Row],[Davek (EUR)]]</f>
        <v>0</v>
      </c>
      <c r="S72" s="194">
        <f>+Sklop24[[#This Row],[cena/enota brez DDV v EUR]]*Sklop24[[#This Row],[Okvirna količina]]</f>
        <v>0</v>
      </c>
      <c r="T72" s="202">
        <f>+Sklop24[[#This Row],[Končna cena/enoto mere (EUR) z DDV]]*Sklop24[[#This Row],[Okvirna količina]]</f>
        <v>0</v>
      </c>
      <c r="U72" s="203"/>
    </row>
    <row r="73" spans="1:21" s="58" customFormat="1" ht="12">
      <c r="A73" s="87" t="s">
        <v>59</v>
      </c>
      <c r="B73" s="200" t="s">
        <v>1157</v>
      </c>
      <c r="C73" s="233">
        <v>210</v>
      </c>
      <c r="D73" s="196" t="s">
        <v>158</v>
      </c>
      <c r="E73" s="124"/>
      <c r="F73" s="148">
        <v>10</v>
      </c>
      <c r="G73" s="204" t="s">
        <v>93</v>
      </c>
      <c r="H7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2.1</v>
      </c>
      <c r="I73" s="148" t="str">
        <f>IF(Sklop24[[#This Row],[ZAHTEVANA SHEMA KAKOVOSTI]]&lt;&gt;"",Sklop24[[#This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+Sklop24[[#This Row],[cena/enota brez DDV v EUR]]*Sklop24[[#This Row],[Stopnja DDV (%)]]</f>
        <v>0</v>
      </c>
      <c r="R73" s="194">
        <f>+Sklop24[[#This Row],[cena/enota brez DDV v EUR]]+Sklop24[[#This Row],[Davek (EUR)]]</f>
        <v>0</v>
      </c>
      <c r="S73" s="194">
        <f>+Sklop24[[#This Row],[cena/enota brez DDV v EUR]]*Sklop24[[#This Row],[Okvirna količina]]</f>
        <v>0</v>
      </c>
      <c r="T73" s="202">
        <f>+Sklop24[[#This Row],[Končna cena/enoto mere (EUR) z DDV]]*Sklop24[[#This Row],[Okvirna količina]]</f>
        <v>0</v>
      </c>
      <c r="U73" s="203"/>
    </row>
    <row r="74" spans="1:21" s="58" customFormat="1" ht="12">
      <c r="A74" s="87" t="s">
        <v>60</v>
      </c>
      <c r="B74" s="200" t="s">
        <v>1158</v>
      </c>
      <c r="C74" s="233">
        <v>210</v>
      </c>
      <c r="D74" s="196" t="s">
        <v>158</v>
      </c>
      <c r="E74" s="124"/>
      <c r="F74" s="148">
        <v>140</v>
      </c>
      <c r="G74" s="204" t="s">
        <v>93</v>
      </c>
      <c r="H7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29.4</v>
      </c>
      <c r="I74" s="148" t="str">
        <f>IF(Sklop24[[#This Row],[ZAHTEVANA SHEMA KAKOVOSTI]]&lt;&gt;"",Sklop24[[#This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+Sklop24[[#This Row],[cena/enota brez DDV v EUR]]*Sklop24[[#This Row],[Stopnja DDV (%)]]</f>
        <v>0</v>
      </c>
      <c r="R74" s="194">
        <f>+Sklop24[[#This Row],[cena/enota brez DDV v EUR]]+Sklop24[[#This Row],[Davek (EUR)]]</f>
        <v>0</v>
      </c>
      <c r="S74" s="194">
        <f>+Sklop24[[#This Row],[cena/enota brez DDV v EUR]]*Sklop24[[#This Row],[Okvirna količina]]</f>
        <v>0</v>
      </c>
      <c r="T74" s="202">
        <f>+Sklop24[[#This Row],[Končna cena/enoto mere (EUR) z DDV]]*Sklop24[[#This Row],[Okvirna količina]]</f>
        <v>0</v>
      </c>
      <c r="U74" s="203"/>
    </row>
    <row r="75" spans="1:21" s="58" customFormat="1" ht="12">
      <c r="A75" s="87" t="s">
        <v>61</v>
      </c>
      <c r="B75" s="200" t="s">
        <v>1159</v>
      </c>
      <c r="C75" s="233">
        <v>250</v>
      </c>
      <c r="D75" s="196" t="s">
        <v>158</v>
      </c>
      <c r="E75" s="124"/>
      <c r="F75" s="148">
        <v>50</v>
      </c>
      <c r="G75" s="204" t="s">
        <v>93</v>
      </c>
      <c r="H7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75" s="148" t="str">
        <f>IF(Sklop24[[#This Row],[ZAHTEVANA SHEMA KAKOVOSTI]]&lt;&gt;"",Sklop24[[#This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+Sklop24[[#This Row],[cena/enota brez DDV v EUR]]*Sklop24[[#This Row],[Stopnja DDV (%)]]</f>
        <v>0</v>
      </c>
      <c r="R75" s="194">
        <f>+Sklop24[[#This Row],[cena/enota brez DDV v EUR]]+Sklop24[[#This Row],[Davek (EUR)]]</f>
        <v>0</v>
      </c>
      <c r="S75" s="194">
        <f>+Sklop24[[#This Row],[cena/enota brez DDV v EUR]]*Sklop24[[#This Row],[Okvirna količina]]</f>
        <v>0</v>
      </c>
      <c r="T75" s="202">
        <f>+Sklop24[[#This Row],[Končna cena/enoto mere (EUR) z DDV]]*Sklop24[[#This Row],[Okvirna količina]]</f>
        <v>0</v>
      </c>
      <c r="U75" s="203"/>
    </row>
    <row r="76" spans="1:21" s="58" customFormat="1" ht="12">
      <c r="A76" s="87" t="s">
        <v>62</v>
      </c>
      <c r="B76" s="200" t="s">
        <v>1160</v>
      </c>
      <c r="C76" s="233">
        <v>150</v>
      </c>
      <c r="D76" s="196" t="s">
        <v>158</v>
      </c>
      <c r="E76" s="124"/>
      <c r="F76" s="148">
        <v>50</v>
      </c>
      <c r="G76" s="204" t="s">
        <v>93</v>
      </c>
      <c r="H7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76" s="148" t="str">
        <f>IF(Sklop24[[#This Row],[ZAHTEVANA SHEMA KAKOVOSTI]]&lt;&gt;"",Sklop24[[#This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+Sklop24[[#This Row],[cena/enota brez DDV v EUR]]*Sklop24[[#This Row],[Stopnja DDV (%)]]</f>
        <v>0</v>
      </c>
      <c r="R76" s="194">
        <f>+Sklop24[[#This Row],[cena/enota brez DDV v EUR]]+Sklop24[[#This Row],[Davek (EUR)]]</f>
        <v>0</v>
      </c>
      <c r="S76" s="194">
        <f>+Sklop24[[#This Row],[cena/enota brez DDV v EUR]]*Sklop24[[#This Row],[Okvirna količina]]</f>
        <v>0</v>
      </c>
      <c r="T76" s="202">
        <f>+Sklop24[[#This Row],[Končna cena/enoto mere (EUR) z DDV]]*Sklop24[[#This Row],[Okvirna količina]]</f>
        <v>0</v>
      </c>
      <c r="U76" s="203"/>
    </row>
    <row r="77" spans="1:21" s="58" customFormat="1" ht="12">
      <c r="A77" s="87" t="s">
        <v>68</v>
      </c>
      <c r="B77" s="200" t="s">
        <v>1161</v>
      </c>
      <c r="C77" s="233">
        <v>125</v>
      </c>
      <c r="D77" s="196" t="s">
        <v>158</v>
      </c>
      <c r="E77" s="124"/>
      <c r="F77" s="148">
        <v>50</v>
      </c>
      <c r="G77" s="204" t="s">
        <v>93</v>
      </c>
      <c r="H7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77" s="148" t="str">
        <f>IF(Sklop24[[#This Row],[ZAHTEVANA SHEMA KAKOVOSTI]]&lt;&gt;"",Sklop24[[#This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+Sklop24[[#This Row],[cena/enota brez DDV v EUR]]*Sklop24[[#This Row],[Stopnja DDV (%)]]</f>
        <v>0</v>
      </c>
      <c r="R77" s="194">
        <f>+Sklop24[[#This Row],[cena/enota brez DDV v EUR]]+Sklop24[[#This Row],[Davek (EUR)]]</f>
        <v>0</v>
      </c>
      <c r="S77" s="194">
        <f>+Sklop24[[#This Row],[cena/enota brez DDV v EUR]]*Sklop24[[#This Row],[Okvirna količina]]</f>
        <v>0</v>
      </c>
      <c r="T77" s="202">
        <f>+Sklop24[[#This Row],[Končna cena/enoto mere (EUR) z DDV]]*Sklop24[[#This Row],[Okvirna količina]]</f>
        <v>0</v>
      </c>
      <c r="U77" s="203"/>
    </row>
    <row r="78" spans="1:21" s="58" customFormat="1" ht="12">
      <c r="A78" s="87" t="s">
        <v>69</v>
      </c>
      <c r="B78" s="200" t="s">
        <v>1162</v>
      </c>
      <c r="C78" s="233">
        <v>125</v>
      </c>
      <c r="D78" s="196" t="s">
        <v>158</v>
      </c>
      <c r="E78" s="124"/>
      <c r="F78" s="148">
        <v>20</v>
      </c>
      <c r="G78" s="204" t="s">
        <v>93</v>
      </c>
      <c r="H7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78" s="148" t="str">
        <f>IF(Sklop24[[#This Row],[ZAHTEVANA SHEMA KAKOVOSTI]]&lt;&gt;"",Sklop24[[#This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+Sklop24[[#This Row],[cena/enota brez DDV v EUR]]*Sklop24[[#This Row],[Stopnja DDV (%)]]</f>
        <v>0</v>
      </c>
      <c r="R78" s="194">
        <f>+Sklop24[[#This Row],[cena/enota brez DDV v EUR]]+Sklop24[[#This Row],[Davek (EUR)]]</f>
        <v>0</v>
      </c>
      <c r="S78" s="194">
        <f>+Sklop24[[#This Row],[cena/enota brez DDV v EUR]]*Sklop24[[#This Row],[Okvirna količina]]</f>
        <v>0</v>
      </c>
      <c r="T78" s="202">
        <f>+Sklop24[[#This Row],[Končna cena/enoto mere (EUR) z DDV]]*Sklop24[[#This Row],[Okvirna količina]]</f>
        <v>0</v>
      </c>
      <c r="U78" s="203"/>
    </row>
    <row r="79" spans="1:21" s="58" customFormat="1" ht="12">
      <c r="A79" s="87" t="s">
        <v>70</v>
      </c>
      <c r="B79" s="200" t="s">
        <v>1163</v>
      </c>
      <c r="C79" s="233">
        <v>150</v>
      </c>
      <c r="D79" s="196" t="s">
        <v>158</v>
      </c>
      <c r="E79" s="124" t="s">
        <v>183</v>
      </c>
      <c r="F79" s="148">
        <v>100</v>
      </c>
      <c r="G79" s="204" t="s">
        <v>93</v>
      </c>
      <c r="H7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9" s="148">
        <f>IF(Sklop24[[#This Row],[ZAHTEVANA SHEMA KAKOVOSTI]]&lt;&gt;"",Sklop24[[#This Row],[Preračunana masa/volumen/kos na enoto kg]],"")</f>
        <v>15</v>
      </c>
      <c r="J79" s="193"/>
      <c r="K79" s="197"/>
      <c r="L79" s="197"/>
      <c r="M79" s="198"/>
      <c r="N79" s="194"/>
      <c r="O79" s="194"/>
      <c r="P79" s="195"/>
      <c r="Q79" s="194">
        <f>+Sklop24[[#This Row],[cena/enota brez DDV v EUR]]*Sklop24[[#This Row],[Stopnja DDV (%)]]</f>
        <v>0</v>
      </c>
      <c r="R79" s="194">
        <f>+Sklop24[[#This Row],[cena/enota brez DDV v EUR]]+Sklop24[[#This Row],[Davek (EUR)]]</f>
        <v>0</v>
      </c>
      <c r="S79" s="194">
        <f>+Sklop24[[#This Row],[cena/enota brez DDV v EUR]]*Sklop24[[#This Row],[Okvirna količina]]</f>
        <v>0</v>
      </c>
      <c r="T79" s="202">
        <f>+Sklop24[[#This Row],[Končna cena/enoto mere (EUR) z DDV]]*Sklop24[[#This Row],[Okvirna količina]]</f>
        <v>0</v>
      </c>
      <c r="U79" s="203"/>
    </row>
    <row r="80" spans="1:21" s="58" customFormat="1" ht="12">
      <c r="A80" s="87" t="s">
        <v>71</v>
      </c>
      <c r="B80" s="200" t="s">
        <v>1164</v>
      </c>
      <c r="C80" s="233">
        <v>120</v>
      </c>
      <c r="D80" s="196" t="s">
        <v>158</v>
      </c>
      <c r="E80" s="124"/>
      <c r="F80" s="148">
        <v>50</v>
      </c>
      <c r="G80" s="204" t="s">
        <v>93</v>
      </c>
      <c r="H8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0" s="148" t="str">
        <f>IF(Sklop24[[#This Row],[ZAHTEVANA SHEMA KAKOVOSTI]]&lt;&gt;"",Sklop24[[#This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+Sklop24[[#This Row],[cena/enota brez DDV v EUR]]*Sklop24[[#This Row],[Stopnja DDV (%)]]</f>
        <v>0</v>
      </c>
      <c r="R80" s="194">
        <f>+Sklop24[[#This Row],[cena/enota brez DDV v EUR]]+Sklop24[[#This Row],[Davek (EUR)]]</f>
        <v>0</v>
      </c>
      <c r="S80" s="194">
        <f>+Sklop24[[#This Row],[cena/enota brez DDV v EUR]]*Sklop24[[#This Row],[Okvirna količina]]</f>
        <v>0</v>
      </c>
      <c r="T80" s="202">
        <f>+Sklop24[[#This Row],[Končna cena/enoto mere (EUR) z DDV]]*Sklop24[[#This Row],[Okvirna količina]]</f>
        <v>0</v>
      </c>
      <c r="U80" s="203"/>
    </row>
    <row r="81" spans="1:21" s="58" customFormat="1" ht="12">
      <c r="A81" s="87" t="s">
        <v>72</v>
      </c>
      <c r="B81" s="200" t="s">
        <v>1165</v>
      </c>
      <c r="C81" s="233">
        <v>100</v>
      </c>
      <c r="D81" s="196" t="s">
        <v>158</v>
      </c>
      <c r="E81" s="124" t="s">
        <v>183</v>
      </c>
      <c r="F81" s="148">
        <v>50</v>
      </c>
      <c r="G81" s="204" t="s">
        <v>93</v>
      </c>
      <c r="H8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81" s="148">
        <f>IF(Sklop24[[#This Row],[ZAHTEVANA SHEMA KAKOVOSTI]]&lt;&gt;"",Sklop24[[#This Row],[Preračunana masa/volumen/kos na enoto kg]],"")</f>
        <v>5</v>
      </c>
      <c r="J81" s="193"/>
      <c r="K81" s="197"/>
      <c r="L81" s="197"/>
      <c r="M81" s="198"/>
      <c r="N81" s="194"/>
      <c r="O81" s="194"/>
      <c r="P81" s="195"/>
      <c r="Q81" s="194">
        <f>+Sklop24[[#This Row],[cena/enota brez DDV v EUR]]*Sklop24[[#This Row],[Stopnja DDV (%)]]</f>
        <v>0</v>
      </c>
      <c r="R81" s="194">
        <f>+Sklop24[[#This Row],[cena/enota brez DDV v EUR]]+Sklop24[[#This Row],[Davek (EUR)]]</f>
        <v>0</v>
      </c>
      <c r="S81" s="194">
        <f>+Sklop24[[#This Row],[cena/enota brez DDV v EUR]]*Sklop24[[#This Row],[Okvirna količina]]</f>
        <v>0</v>
      </c>
      <c r="T81" s="202">
        <f>+Sklop24[[#This Row],[Končna cena/enoto mere (EUR) z DDV]]*Sklop24[[#This Row],[Okvirna količina]]</f>
        <v>0</v>
      </c>
      <c r="U81" s="203"/>
    </row>
    <row r="82" spans="1:21" s="58" customFormat="1" ht="24">
      <c r="A82" s="87" t="s">
        <v>73</v>
      </c>
      <c r="B82" s="200" t="s">
        <v>1166</v>
      </c>
      <c r="C82" s="233">
        <v>150</v>
      </c>
      <c r="D82" s="196" t="s">
        <v>158</v>
      </c>
      <c r="E82" s="124"/>
      <c r="F82" s="148">
        <v>10</v>
      </c>
      <c r="G82" s="204" t="s">
        <v>93</v>
      </c>
      <c r="H8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82" s="148" t="str">
        <f>IF(Sklop24[[#This Row],[ZAHTEVANA SHEMA KAKOVOSTI]]&lt;&gt;"",Sklop24[[#This Row],[Preračunana masa/volumen/kos na enoto kg]],"")</f>
        <v/>
      </c>
      <c r="J82" s="193"/>
      <c r="K82" s="197"/>
      <c r="L82" s="197"/>
      <c r="M82" s="198"/>
      <c r="N82" s="194"/>
      <c r="O82" s="194"/>
      <c r="P82" s="195"/>
      <c r="Q82" s="194">
        <f>+Sklop24[[#This Row],[cena/enota brez DDV v EUR]]*Sklop24[[#This Row],[Stopnja DDV (%)]]</f>
        <v>0</v>
      </c>
      <c r="R82" s="194">
        <f>+Sklop24[[#This Row],[cena/enota brez DDV v EUR]]+Sklop24[[#This Row],[Davek (EUR)]]</f>
        <v>0</v>
      </c>
      <c r="S82" s="194">
        <f>+Sklop24[[#This Row],[cena/enota brez DDV v EUR]]*Sklop24[[#This Row],[Okvirna količina]]</f>
        <v>0</v>
      </c>
      <c r="T82" s="202">
        <f>+Sklop24[[#This Row],[Končna cena/enoto mere (EUR) z DDV]]*Sklop24[[#This Row],[Okvirna količina]]</f>
        <v>0</v>
      </c>
      <c r="U82" s="203"/>
    </row>
    <row r="83" spans="1:21" s="58" customFormat="1" ht="12">
      <c r="A83" s="87" t="s">
        <v>74</v>
      </c>
      <c r="B83" s="200" t="s">
        <v>1167</v>
      </c>
      <c r="C83" s="233">
        <v>200</v>
      </c>
      <c r="D83" s="196" t="s">
        <v>158</v>
      </c>
      <c r="E83" s="124"/>
      <c r="F83" s="148">
        <v>50</v>
      </c>
      <c r="G83" s="204" t="s">
        <v>93</v>
      </c>
      <c r="H8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3" s="148" t="str">
        <f>IF(Sklop24[[#This Row],[ZAHTEVANA SHEMA KAKOVOSTI]]&lt;&gt;"",Sklop24[[#This Row],[Preračunana masa/volumen/kos na enoto kg]],"")</f>
        <v/>
      </c>
      <c r="J83" s="193"/>
      <c r="K83" s="197"/>
      <c r="L83" s="197"/>
      <c r="M83" s="198"/>
      <c r="N83" s="194"/>
      <c r="O83" s="194"/>
      <c r="P83" s="195"/>
      <c r="Q83" s="194">
        <f>+Sklop24[[#This Row],[cena/enota brez DDV v EUR]]*Sklop24[[#This Row],[Stopnja DDV (%)]]</f>
        <v>0</v>
      </c>
      <c r="R83" s="194">
        <f>+Sklop24[[#This Row],[cena/enota brez DDV v EUR]]+Sklop24[[#This Row],[Davek (EUR)]]</f>
        <v>0</v>
      </c>
      <c r="S83" s="194">
        <f>+Sklop24[[#This Row],[cena/enota brez DDV v EUR]]*Sklop24[[#This Row],[Okvirna količina]]</f>
        <v>0</v>
      </c>
      <c r="T83" s="202">
        <f>+Sklop24[[#This Row],[Končna cena/enoto mere (EUR) z DDV]]*Sklop24[[#This Row],[Okvirna količina]]</f>
        <v>0</v>
      </c>
      <c r="U83" s="203"/>
    </row>
    <row r="84" spans="1:21" s="58" customFormat="1" ht="24">
      <c r="A84" s="87" t="s">
        <v>75</v>
      </c>
      <c r="B84" s="200" t="s">
        <v>1168</v>
      </c>
      <c r="C84" s="233">
        <v>175</v>
      </c>
      <c r="D84" s="196" t="s">
        <v>158</v>
      </c>
      <c r="E84" s="124"/>
      <c r="F84" s="148">
        <v>50</v>
      </c>
      <c r="G84" s="204" t="s">
        <v>93</v>
      </c>
      <c r="H8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8.75</v>
      </c>
      <c r="I84" s="148" t="str">
        <f>IF(Sklop24[[#This Row],[ZAHTEVANA SHEMA KAKOVOSTI]]&lt;&gt;"",Sklop24[[#This Row],[Preračunana masa/volumen/kos na enoto kg]],"")</f>
        <v/>
      </c>
      <c r="J84" s="193"/>
      <c r="K84" s="197"/>
      <c r="L84" s="197"/>
      <c r="M84" s="198"/>
      <c r="N84" s="194"/>
      <c r="O84" s="194"/>
      <c r="P84" s="195"/>
      <c r="Q84" s="194">
        <f>+Sklop24[[#This Row],[cena/enota brez DDV v EUR]]*Sklop24[[#This Row],[Stopnja DDV (%)]]</f>
        <v>0</v>
      </c>
      <c r="R84" s="194">
        <f>+Sklop24[[#This Row],[cena/enota brez DDV v EUR]]+Sklop24[[#This Row],[Davek (EUR)]]</f>
        <v>0</v>
      </c>
      <c r="S84" s="194">
        <f>+Sklop24[[#This Row],[cena/enota brez DDV v EUR]]*Sklop24[[#This Row],[Okvirna količina]]</f>
        <v>0</v>
      </c>
      <c r="T84" s="202">
        <f>+Sklop24[[#This Row],[Končna cena/enoto mere (EUR) z DDV]]*Sklop24[[#This Row],[Okvirna količina]]</f>
        <v>0</v>
      </c>
      <c r="U84" s="203"/>
    </row>
    <row r="85" spans="1:21" s="58" customFormat="1" ht="24">
      <c r="A85" s="87" t="s">
        <v>76</v>
      </c>
      <c r="B85" s="200" t="s">
        <v>1169</v>
      </c>
      <c r="C85" s="233">
        <v>150</v>
      </c>
      <c r="D85" s="196" t="s">
        <v>158</v>
      </c>
      <c r="E85" s="124"/>
      <c r="F85" s="148">
        <v>50</v>
      </c>
      <c r="G85" s="204" t="s">
        <v>93</v>
      </c>
      <c r="H8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85" s="148" t="str">
        <f>IF(Sklop24[[#This Row],[ZAHTEVANA SHEMA KAKOVOSTI]]&lt;&gt;"",Sklop24[[#This Row],[Preračunana masa/volumen/kos na enoto kg]],"")</f>
        <v/>
      </c>
      <c r="J85" s="193"/>
      <c r="K85" s="197"/>
      <c r="L85" s="197"/>
      <c r="M85" s="198"/>
      <c r="N85" s="194"/>
      <c r="O85" s="194"/>
      <c r="P85" s="195"/>
      <c r="Q85" s="194">
        <f>+Sklop24[[#This Row],[cena/enota brez DDV v EUR]]*Sklop24[[#This Row],[Stopnja DDV (%)]]</f>
        <v>0</v>
      </c>
      <c r="R85" s="194">
        <f>+Sklop24[[#This Row],[cena/enota brez DDV v EUR]]+Sklop24[[#This Row],[Davek (EUR)]]</f>
        <v>0</v>
      </c>
      <c r="S85" s="194">
        <f>+Sklop24[[#This Row],[cena/enota brez DDV v EUR]]*Sklop24[[#This Row],[Okvirna količina]]</f>
        <v>0</v>
      </c>
      <c r="T85" s="202">
        <f>+Sklop24[[#This Row],[Končna cena/enoto mere (EUR) z DDV]]*Sklop24[[#This Row],[Okvirna količina]]</f>
        <v>0</v>
      </c>
      <c r="U85" s="203"/>
    </row>
    <row r="86" spans="1:21" s="58" customFormat="1" ht="12">
      <c r="A86" s="87" t="s">
        <v>77</v>
      </c>
      <c r="B86" s="200" t="s">
        <v>1170</v>
      </c>
      <c r="C86" s="233">
        <v>300</v>
      </c>
      <c r="D86" s="196" t="s">
        <v>158</v>
      </c>
      <c r="E86" s="124"/>
      <c r="F86" s="148">
        <v>10</v>
      </c>
      <c r="G86" s="204" t="s">
        <v>93</v>
      </c>
      <c r="H8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86" s="148" t="str">
        <f>IF(Sklop24[[#This Row],[ZAHTEVANA SHEMA KAKOVOSTI]]&lt;&gt;"",Sklop24[[#This Row],[Preračunana masa/volumen/kos na enoto kg]],"")</f>
        <v/>
      </c>
      <c r="J86" s="193"/>
      <c r="K86" s="197"/>
      <c r="L86" s="197"/>
      <c r="M86" s="198"/>
      <c r="N86" s="194"/>
      <c r="O86" s="194"/>
      <c r="P86" s="195"/>
      <c r="Q86" s="194">
        <f>+Sklop24[[#This Row],[cena/enota brez DDV v EUR]]*Sklop24[[#This Row],[Stopnja DDV (%)]]</f>
        <v>0</v>
      </c>
      <c r="R86" s="194">
        <f>+Sklop24[[#This Row],[cena/enota brez DDV v EUR]]+Sklop24[[#This Row],[Davek (EUR)]]</f>
        <v>0</v>
      </c>
      <c r="S86" s="194">
        <f>+Sklop24[[#This Row],[cena/enota brez DDV v EUR]]*Sklop24[[#This Row],[Okvirna količina]]</f>
        <v>0</v>
      </c>
      <c r="T86" s="202">
        <f>+Sklop24[[#This Row],[Končna cena/enoto mere (EUR) z DDV]]*Sklop24[[#This Row],[Okvirna količina]]</f>
        <v>0</v>
      </c>
      <c r="U86" s="203"/>
    </row>
    <row r="87" spans="1:21" s="58" customFormat="1" ht="24">
      <c r="A87" s="87" t="s">
        <v>78</v>
      </c>
      <c r="B87" s="200" t="s">
        <v>869</v>
      </c>
      <c r="C87" s="233" t="s">
        <v>161</v>
      </c>
      <c r="D87" s="196" t="s">
        <v>95</v>
      </c>
      <c r="E87" s="124"/>
      <c r="F87" s="148">
        <v>10</v>
      </c>
      <c r="G87" s="204" t="s">
        <v>95</v>
      </c>
      <c r="H8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7" s="148" t="str">
        <f>IF(Sklop24[[#This Row],[ZAHTEVANA SHEMA KAKOVOSTI]]&lt;&gt;"",Sklop24[[#This Row],[Preračunana masa/volumen/kos na enoto kg]],"")</f>
        <v/>
      </c>
      <c r="J87" s="193"/>
      <c r="K87" s="197"/>
      <c r="L87" s="197"/>
      <c r="M87" s="198"/>
      <c r="N87" s="194"/>
      <c r="O87" s="194"/>
      <c r="P87" s="195"/>
      <c r="Q87" s="194">
        <f>+Sklop24[[#This Row],[cena/enota brez DDV v EUR]]*Sklop24[[#This Row],[Stopnja DDV (%)]]</f>
        <v>0</v>
      </c>
      <c r="R87" s="194">
        <f>+Sklop24[[#This Row],[cena/enota brez DDV v EUR]]+Sklop24[[#This Row],[Davek (EUR)]]</f>
        <v>0</v>
      </c>
      <c r="S87" s="194">
        <f>+Sklop24[[#This Row],[cena/enota brez DDV v EUR]]*Sklop24[[#This Row],[Okvirna količina]]</f>
        <v>0</v>
      </c>
      <c r="T87" s="202">
        <f>+Sklop24[[#This Row],[Končna cena/enoto mere (EUR) z DDV]]*Sklop24[[#This Row],[Okvirna količina]]</f>
        <v>0</v>
      </c>
      <c r="U87" s="203"/>
    </row>
    <row r="88" spans="1:21" s="58" customFormat="1" ht="12">
      <c r="A88" s="87" t="s">
        <v>79</v>
      </c>
      <c r="B88" s="200" t="s">
        <v>1171</v>
      </c>
      <c r="C88" s="233">
        <v>200</v>
      </c>
      <c r="D88" s="196" t="s">
        <v>159</v>
      </c>
      <c r="E88" s="124"/>
      <c r="F88" s="148">
        <v>30</v>
      </c>
      <c r="G88" s="204" t="s">
        <v>93</v>
      </c>
      <c r="H8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8" s="148" t="str">
        <f>IF(Sklop24[[#This Row],[ZAHTEVANA SHEMA KAKOVOSTI]]&lt;&gt;"",Sklop24[[#This Row],[Preračunana masa/volumen/kos na enoto kg]],"")</f>
        <v/>
      </c>
      <c r="J88" s="193"/>
      <c r="K88" s="197"/>
      <c r="L88" s="197"/>
      <c r="M88" s="198"/>
      <c r="N88" s="194"/>
      <c r="O88" s="194"/>
      <c r="P88" s="195"/>
      <c r="Q88" s="194">
        <f>+Sklop24[[#This Row],[cena/enota brez DDV v EUR]]*Sklop24[[#This Row],[Stopnja DDV (%)]]</f>
        <v>0</v>
      </c>
      <c r="R88" s="194">
        <f>+Sklop24[[#This Row],[cena/enota brez DDV v EUR]]+Sklop24[[#This Row],[Davek (EUR)]]</f>
        <v>0</v>
      </c>
      <c r="S88" s="194">
        <f>+Sklop24[[#This Row],[cena/enota brez DDV v EUR]]*Sklop24[[#This Row],[Okvirna količina]]</f>
        <v>0</v>
      </c>
      <c r="T88" s="202">
        <f>+Sklop24[[#This Row],[Končna cena/enoto mere (EUR) z DDV]]*Sklop24[[#This Row],[Okvirna količina]]</f>
        <v>0</v>
      </c>
      <c r="U88" s="203"/>
    </row>
    <row r="89" spans="1:21" s="58" customFormat="1" ht="12">
      <c r="A89" s="87" t="s">
        <v>80</v>
      </c>
      <c r="B89" s="200" t="s">
        <v>1172</v>
      </c>
      <c r="C89" s="233">
        <v>200</v>
      </c>
      <c r="D89" s="196" t="s">
        <v>159</v>
      </c>
      <c r="E89" s="124"/>
      <c r="F89" s="148">
        <v>30</v>
      </c>
      <c r="G89" s="204" t="s">
        <v>93</v>
      </c>
      <c r="H8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9" s="148" t="str">
        <f>IF(Sklop24[[#This Row],[ZAHTEVANA SHEMA KAKOVOSTI]]&lt;&gt;"",Sklop24[[#This Row],[Preračunana masa/volumen/kos na enoto kg]],"")</f>
        <v/>
      </c>
      <c r="J89" s="193"/>
      <c r="K89" s="197"/>
      <c r="L89" s="197"/>
      <c r="M89" s="198"/>
      <c r="N89" s="194"/>
      <c r="O89" s="194"/>
      <c r="P89" s="195"/>
      <c r="Q89" s="194">
        <f>+Sklop24[[#This Row],[cena/enota brez DDV v EUR]]*Sklop24[[#This Row],[Stopnja DDV (%)]]</f>
        <v>0</v>
      </c>
      <c r="R89" s="194">
        <f>+Sklop24[[#This Row],[cena/enota brez DDV v EUR]]+Sklop24[[#This Row],[Davek (EUR)]]</f>
        <v>0</v>
      </c>
      <c r="S89" s="194">
        <f>+Sklop24[[#This Row],[cena/enota brez DDV v EUR]]*Sklop24[[#This Row],[Okvirna količina]]</f>
        <v>0</v>
      </c>
      <c r="T89" s="202">
        <f>+Sklop24[[#This Row],[Končna cena/enoto mere (EUR) z DDV]]*Sklop24[[#This Row],[Okvirna količina]]</f>
        <v>0</v>
      </c>
      <c r="U89" s="203"/>
    </row>
    <row r="90" spans="1:21" s="58" customFormat="1" ht="24">
      <c r="A90" s="87" t="s">
        <v>81</v>
      </c>
      <c r="B90" s="200" t="s">
        <v>1173</v>
      </c>
      <c r="C90" s="233" t="s">
        <v>161</v>
      </c>
      <c r="D90" s="196" t="s">
        <v>95</v>
      </c>
      <c r="E90" s="124"/>
      <c r="F90" s="148">
        <v>600</v>
      </c>
      <c r="G90" s="204" t="s">
        <v>95</v>
      </c>
      <c r="H9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90" s="148" t="str">
        <f>IF(Sklop24[[#This Row],[ZAHTEVANA SHEMA KAKOVOSTI]]&lt;&gt;"",Sklop24[[#This Row],[Preračunana masa/volumen/kos na enoto kg]],"")</f>
        <v/>
      </c>
      <c r="J90" s="193"/>
      <c r="K90" s="197"/>
      <c r="L90" s="197"/>
      <c r="M90" s="198"/>
      <c r="N90" s="194"/>
      <c r="O90" s="194"/>
      <c r="P90" s="195"/>
      <c r="Q90" s="194">
        <f>+Sklop24[[#This Row],[cena/enota brez DDV v EUR]]*Sklop24[[#This Row],[Stopnja DDV (%)]]</f>
        <v>0</v>
      </c>
      <c r="R90" s="194">
        <f>+Sklop24[[#This Row],[cena/enota brez DDV v EUR]]+Sklop24[[#This Row],[Davek (EUR)]]</f>
        <v>0</v>
      </c>
      <c r="S90" s="194">
        <f>+Sklop24[[#This Row],[cena/enota brez DDV v EUR]]*Sklop24[[#This Row],[Okvirna količina]]</f>
        <v>0</v>
      </c>
      <c r="T90" s="202">
        <f>+Sklop24[[#This Row],[Končna cena/enoto mere (EUR) z DDV]]*Sklop24[[#This Row],[Okvirna količina]]</f>
        <v>0</v>
      </c>
      <c r="U90" s="203"/>
    </row>
    <row r="91" spans="1:21" s="58" customFormat="1" ht="24">
      <c r="A91" s="87" t="s">
        <v>82</v>
      </c>
      <c r="B91" s="200" t="s">
        <v>1174</v>
      </c>
      <c r="C91" s="233">
        <v>500</v>
      </c>
      <c r="D91" s="196" t="s">
        <v>159</v>
      </c>
      <c r="E91" s="124"/>
      <c r="F91" s="148">
        <v>50</v>
      </c>
      <c r="G91" s="204" t="s">
        <v>93</v>
      </c>
      <c r="H9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91" s="148" t="str">
        <f>IF(Sklop24[[#This Row],[ZAHTEVANA SHEMA KAKOVOSTI]]&lt;&gt;"",Sklop24[[#This Row],[Preračunana masa/volumen/kos na enoto kg]],"")</f>
        <v/>
      </c>
      <c r="J91" s="193"/>
      <c r="K91" s="197"/>
      <c r="L91" s="197"/>
      <c r="M91" s="198"/>
      <c r="N91" s="194"/>
      <c r="O91" s="194"/>
      <c r="P91" s="195"/>
      <c r="Q91" s="194">
        <f>+Sklop24[[#This Row],[cena/enota brez DDV v EUR]]*Sklop24[[#This Row],[Stopnja DDV (%)]]</f>
        <v>0</v>
      </c>
      <c r="R91" s="194">
        <f>+Sklop24[[#This Row],[cena/enota brez DDV v EUR]]+Sklop24[[#This Row],[Davek (EUR)]]</f>
        <v>0</v>
      </c>
      <c r="S91" s="194">
        <f>+Sklop24[[#This Row],[cena/enota brez DDV v EUR]]*Sklop24[[#This Row],[Okvirna količina]]</f>
        <v>0</v>
      </c>
      <c r="T91" s="202">
        <f>+Sklop24[[#This Row],[Končna cena/enoto mere (EUR) z DDV]]*Sklop24[[#This Row],[Okvirna količina]]</f>
        <v>0</v>
      </c>
      <c r="U91" s="203"/>
    </row>
    <row r="92" spans="1:21" s="58" customFormat="1" ht="24">
      <c r="A92" s="87" t="s">
        <v>83</v>
      </c>
      <c r="B92" s="200" t="s">
        <v>1175</v>
      </c>
      <c r="C92" s="233">
        <v>200</v>
      </c>
      <c r="D92" s="196" t="s">
        <v>159</v>
      </c>
      <c r="E92" s="124"/>
      <c r="F92" s="148">
        <v>20</v>
      </c>
      <c r="G92" s="204" t="s">
        <v>93</v>
      </c>
      <c r="H9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2" s="148" t="str">
        <f>IF(Sklop24[[#This Row],[ZAHTEVANA SHEMA KAKOVOSTI]]&lt;&gt;"",Sklop24[[#This Row],[Preračunana masa/volumen/kos na enoto kg]],"")</f>
        <v/>
      </c>
      <c r="J92" s="193"/>
      <c r="K92" s="197"/>
      <c r="L92" s="197"/>
      <c r="M92" s="198"/>
      <c r="N92" s="194"/>
      <c r="O92" s="194"/>
      <c r="P92" s="195"/>
      <c r="Q92" s="194">
        <f>+Sklop24[[#This Row],[cena/enota brez DDV v EUR]]*Sklop24[[#This Row],[Stopnja DDV (%)]]</f>
        <v>0</v>
      </c>
      <c r="R92" s="194">
        <f>+Sklop24[[#This Row],[cena/enota brez DDV v EUR]]+Sklop24[[#This Row],[Davek (EUR)]]</f>
        <v>0</v>
      </c>
      <c r="S92" s="194">
        <f>+Sklop24[[#This Row],[cena/enota brez DDV v EUR]]*Sklop24[[#This Row],[Okvirna količina]]</f>
        <v>0</v>
      </c>
      <c r="T92" s="202">
        <f>+Sklop24[[#This Row],[Končna cena/enoto mere (EUR) z DDV]]*Sklop24[[#This Row],[Okvirna količina]]</f>
        <v>0</v>
      </c>
      <c r="U92" s="203"/>
    </row>
    <row r="93" spans="1:21" s="58" customFormat="1" ht="36">
      <c r="A93" s="87" t="s">
        <v>84</v>
      </c>
      <c r="B93" s="200" t="s">
        <v>1176</v>
      </c>
      <c r="C93" s="233">
        <v>1</v>
      </c>
      <c r="D93" s="196" t="s">
        <v>95</v>
      </c>
      <c r="E93" s="124" t="s">
        <v>183</v>
      </c>
      <c r="F93" s="148">
        <v>300</v>
      </c>
      <c r="G93" s="204" t="s">
        <v>95</v>
      </c>
      <c r="H9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93" s="148">
        <f>IF(Sklop24[[#This Row],[ZAHTEVANA SHEMA KAKOVOSTI]]&lt;&gt;"",Sklop24[[#This Row],[Preračunana masa/volumen/kos na enoto kg]],"")</f>
        <v>300</v>
      </c>
      <c r="J93" s="193"/>
      <c r="K93" s="197"/>
      <c r="L93" s="197"/>
      <c r="M93" s="198"/>
      <c r="N93" s="194"/>
      <c r="O93" s="194"/>
      <c r="P93" s="195"/>
      <c r="Q93" s="194">
        <f>+Sklop24[[#This Row],[cena/enota brez DDV v EUR]]*Sklop24[[#This Row],[Stopnja DDV (%)]]</f>
        <v>0</v>
      </c>
      <c r="R93" s="194">
        <f>+Sklop24[[#This Row],[cena/enota brez DDV v EUR]]+Sklop24[[#This Row],[Davek (EUR)]]</f>
        <v>0</v>
      </c>
      <c r="S93" s="194">
        <f>+Sklop24[[#This Row],[cena/enota brez DDV v EUR]]*Sklop24[[#This Row],[Okvirna količina]]</f>
        <v>0</v>
      </c>
      <c r="T93" s="202">
        <f>+Sklop24[[#This Row],[Končna cena/enoto mere (EUR) z DDV]]*Sklop24[[#This Row],[Okvirna količina]]</f>
        <v>0</v>
      </c>
      <c r="U93" s="203"/>
    </row>
    <row r="94" spans="1:21" s="58" customFormat="1" ht="24">
      <c r="A94" s="87" t="s">
        <v>85</v>
      </c>
      <c r="B94" s="200" t="s">
        <v>991</v>
      </c>
      <c r="C94" s="233">
        <v>200</v>
      </c>
      <c r="D94" s="196" t="s">
        <v>159</v>
      </c>
      <c r="E94" s="124" t="s">
        <v>183</v>
      </c>
      <c r="F94" s="148">
        <v>20</v>
      </c>
      <c r="G94" s="204" t="s">
        <v>93</v>
      </c>
      <c r="H9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4" s="148">
        <f>IF(Sklop24[[#This Row],[ZAHTEVANA SHEMA KAKOVOSTI]]&lt;&gt;"",Sklop24[[#This Row],[Preračunana masa/volumen/kos na enoto kg]],"")</f>
        <v>4</v>
      </c>
      <c r="J94" s="193"/>
      <c r="K94" s="197"/>
      <c r="L94" s="197"/>
      <c r="M94" s="198"/>
      <c r="N94" s="194"/>
      <c r="O94" s="194"/>
      <c r="P94" s="195"/>
      <c r="Q94" s="194">
        <f>+Sklop24[[#This Row],[cena/enota brez DDV v EUR]]*Sklop24[[#This Row],[Stopnja DDV (%)]]</f>
        <v>0</v>
      </c>
      <c r="R94" s="194">
        <f>+Sklop24[[#This Row],[cena/enota brez DDV v EUR]]+Sklop24[[#This Row],[Davek (EUR)]]</f>
        <v>0</v>
      </c>
      <c r="S94" s="194">
        <f>+Sklop24[[#This Row],[cena/enota brez DDV v EUR]]*Sklop24[[#This Row],[Okvirna količina]]</f>
        <v>0</v>
      </c>
      <c r="T94" s="202">
        <f>+Sklop24[[#This Row],[Končna cena/enoto mere (EUR) z DDV]]*Sklop24[[#This Row],[Okvirna količina]]</f>
        <v>0</v>
      </c>
      <c r="U94" s="203"/>
    </row>
    <row r="95" spans="1:21" s="58" customFormat="1" ht="36">
      <c r="A95" s="87" t="s">
        <v>86</v>
      </c>
      <c r="B95" s="200" t="s">
        <v>870</v>
      </c>
      <c r="C95" s="233">
        <v>1</v>
      </c>
      <c r="D95" s="196" t="s">
        <v>95</v>
      </c>
      <c r="E95" s="124" t="s">
        <v>183</v>
      </c>
      <c r="F95" s="148">
        <v>900</v>
      </c>
      <c r="G95" s="204" t="s">
        <v>95</v>
      </c>
      <c r="H9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900</v>
      </c>
      <c r="I95" s="148">
        <f>IF(Sklop24[[#This Row],[ZAHTEVANA SHEMA KAKOVOSTI]]&lt;&gt;"",Sklop24[[#This Row],[Preračunana masa/volumen/kos na enoto kg]],"")</f>
        <v>900</v>
      </c>
      <c r="J95" s="193"/>
      <c r="K95" s="197"/>
      <c r="L95" s="197"/>
      <c r="M95" s="198"/>
      <c r="N95" s="194"/>
      <c r="O95" s="194"/>
      <c r="P95" s="195"/>
      <c r="Q95" s="194">
        <f>+Sklop24[[#This Row],[cena/enota brez DDV v EUR]]*Sklop24[[#This Row],[Stopnja DDV (%)]]</f>
        <v>0</v>
      </c>
      <c r="R95" s="194">
        <f>+Sklop24[[#This Row],[cena/enota brez DDV v EUR]]+Sklop24[[#This Row],[Davek (EUR)]]</f>
        <v>0</v>
      </c>
      <c r="S95" s="194">
        <f>+Sklop24[[#This Row],[cena/enota brez DDV v EUR]]*Sklop24[[#This Row],[Okvirna količina]]</f>
        <v>0</v>
      </c>
      <c r="T95" s="202">
        <f>+Sklop24[[#This Row],[Končna cena/enoto mere (EUR) z DDV]]*Sklop24[[#This Row],[Okvirna količina]]</f>
        <v>0</v>
      </c>
      <c r="U95" s="203"/>
    </row>
    <row r="96" spans="1:21" s="58" customFormat="1" ht="24">
      <c r="A96" s="87" t="s">
        <v>87</v>
      </c>
      <c r="B96" s="200" t="s">
        <v>871</v>
      </c>
      <c r="C96" s="233">
        <v>200</v>
      </c>
      <c r="D96" s="196" t="s">
        <v>159</v>
      </c>
      <c r="E96" s="124" t="s">
        <v>183</v>
      </c>
      <c r="F96" s="148">
        <v>10</v>
      </c>
      <c r="G96" s="204" t="s">
        <v>95</v>
      </c>
      <c r="H9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96" s="148">
        <f>IF(Sklop24[[#This Row],[ZAHTEVANA SHEMA KAKOVOSTI]]&lt;&gt;"",Sklop24[[#This Row],[Preračunana masa/volumen/kos na enoto kg]],"")</f>
        <v>2</v>
      </c>
      <c r="J96" s="193"/>
      <c r="K96" s="197"/>
      <c r="L96" s="197"/>
      <c r="M96" s="198"/>
      <c r="N96" s="194"/>
      <c r="O96" s="194"/>
      <c r="P96" s="195"/>
      <c r="Q96" s="194">
        <f>+Sklop24[[#This Row],[cena/enota brez DDV v EUR]]*Sklop24[[#This Row],[Stopnja DDV (%)]]</f>
        <v>0</v>
      </c>
      <c r="R96" s="194">
        <f>+Sklop24[[#This Row],[cena/enota brez DDV v EUR]]+Sklop24[[#This Row],[Davek (EUR)]]</f>
        <v>0</v>
      </c>
      <c r="S96" s="194">
        <f>+Sklop24[[#This Row],[cena/enota brez DDV v EUR]]*Sklop24[[#This Row],[Okvirna količina]]</f>
        <v>0</v>
      </c>
      <c r="T96" s="202">
        <f>+Sklop24[[#This Row],[Končna cena/enoto mere (EUR) z DDV]]*Sklop24[[#This Row],[Okvirna količina]]</f>
        <v>0</v>
      </c>
      <c r="U96" s="203"/>
    </row>
    <row r="97" spans="1:21" s="58" customFormat="1" ht="12">
      <c r="A97" s="87" t="s">
        <v>88</v>
      </c>
      <c r="B97" s="200" t="s">
        <v>1177</v>
      </c>
      <c r="C97" s="233" t="s">
        <v>269</v>
      </c>
      <c r="D97" s="196" t="s">
        <v>159</v>
      </c>
      <c r="E97" s="124"/>
      <c r="F97" s="148">
        <v>10</v>
      </c>
      <c r="G97" s="204" t="s">
        <v>95</v>
      </c>
      <c r="H9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7" s="148" t="str">
        <f>IF(Sklop24[[#This Row],[ZAHTEVANA SHEMA KAKOVOSTI]]&lt;&gt;"",Sklop24[[#This Row],[Preračunana masa/volumen/kos na enoto kg]],"")</f>
        <v/>
      </c>
      <c r="J97" s="193"/>
      <c r="K97" s="197"/>
      <c r="L97" s="197"/>
      <c r="M97" s="198"/>
      <c r="N97" s="194"/>
      <c r="O97" s="194"/>
      <c r="P97" s="195"/>
      <c r="Q97" s="194">
        <f>+Sklop24[[#This Row],[cena/enota brez DDV v EUR]]*Sklop24[[#This Row],[Stopnja DDV (%)]]</f>
        <v>0</v>
      </c>
      <c r="R97" s="194">
        <f>+Sklop24[[#This Row],[cena/enota brez DDV v EUR]]+Sklop24[[#This Row],[Davek (EUR)]]</f>
        <v>0</v>
      </c>
      <c r="S97" s="194">
        <f>+Sklop24[[#This Row],[cena/enota brez DDV v EUR]]*Sklop24[[#This Row],[Okvirna količina]]</f>
        <v>0</v>
      </c>
      <c r="T97" s="202">
        <f>+Sklop24[[#This Row],[Končna cena/enoto mere (EUR) z DDV]]*Sklop24[[#This Row],[Okvirna količina]]</f>
        <v>0</v>
      </c>
      <c r="U97" s="203"/>
    </row>
    <row r="98" spans="1:21" s="58" customFormat="1" ht="12">
      <c r="A98" s="87" t="s">
        <v>89</v>
      </c>
      <c r="B98" s="200" t="s">
        <v>1178</v>
      </c>
      <c r="C98" s="233" t="s">
        <v>161</v>
      </c>
      <c r="D98" s="196" t="s">
        <v>95</v>
      </c>
      <c r="E98" s="124"/>
      <c r="F98" s="148">
        <v>20</v>
      </c>
      <c r="G98" s="204" t="s">
        <v>95</v>
      </c>
      <c r="H9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98" s="148" t="str">
        <f>IF(Sklop24[[#This Row],[ZAHTEVANA SHEMA KAKOVOSTI]]&lt;&gt;"",Sklop24[[#This Row],[Preračunana masa/volumen/kos na enoto kg]],"")</f>
        <v/>
      </c>
      <c r="J98" s="193"/>
      <c r="K98" s="197"/>
      <c r="L98" s="197"/>
      <c r="M98" s="198"/>
      <c r="N98" s="194"/>
      <c r="O98" s="194"/>
      <c r="P98" s="195"/>
      <c r="Q98" s="194">
        <f>+Sklop24[[#This Row],[cena/enota brez DDV v EUR]]*Sklop24[[#This Row],[Stopnja DDV (%)]]</f>
        <v>0</v>
      </c>
      <c r="R98" s="194">
        <f>+Sklop24[[#This Row],[cena/enota brez DDV v EUR]]+Sklop24[[#This Row],[Davek (EUR)]]</f>
        <v>0</v>
      </c>
      <c r="S98" s="194">
        <f>+Sklop24[[#This Row],[cena/enota brez DDV v EUR]]*Sklop24[[#This Row],[Okvirna količina]]</f>
        <v>0</v>
      </c>
      <c r="T98" s="202">
        <f>+Sklop24[[#This Row],[Končna cena/enoto mere (EUR) z DDV]]*Sklop24[[#This Row],[Okvirna količina]]</f>
        <v>0</v>
      </c>
      <c r="U98" s="203"/>
    </row>
    <row r="99" spans="1:21" s="58" customFormat="1" ht="12">
      <c r="A99" s="87" t="s">
        <v>90</v>
      </c>
      <c r="B99" s="200" t="s">
        <v>1179</v>
      </c>
      <c r="C99" s="233">
        <v>1</v>
      </c>
      <c r="D99" s="196" t="s">
        <v>95</v>
      </c>
      <c r="E99" s="124"/>
      <c r="F99" s="148">
        <v>50</v>
      </c>
      <c r="G99" s="204" t="s">
        <v>95</v>
      </c>
      <c r="H9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99" s="148" t="str">
        <f>IF(Sklop24[[#This Row],[ZAHTEVANA SHEMA KAKOVOSTI]]&lt;&gt;"",Sklop24[[#This Row],[Preračunana masa/volumen/kos na enoto kg]],"")</f>
        <v/>
      </c>
      <c r="J99" s="193"/>
      <c r="K99" s="197"/>
      <c r="L99" s="197"/>
      <c r="M99" s="198"/>
      <c r="N99" s="194"/>
      <c r="O99" s="194"/>
      <c r="P99" s="195"/>
      <c r="Q99" s="194">
        <f>+Sklop24[[#This Row],[cena/enota brez DDV v EUR]]*Sklop24[[#This Row],[Stopnja DDV (%)]]</f>
        <v>0</v>
      </c>
      <c r="R99" s="194">
        <f>+Sklop24[[#This Row],[cena/enota brez DDV v EUR]]+Sklop24[[#This Row],[Davek (EUR)]]</f>
        <v>0</v>
      </c>
      <c r="S99" s="194">
        <f>+Sklop24[[#This Row],[cena/enota brez DDV v EUR]]*Sklop24[[#This Row],[Okvirna količina]]</f>
        <v>0</v>
      </c>
      <c r="T99" s="202">
        <f>+Sklop24[[#This Row],[Končna cena/enoto mere (EUR) z DDV]]*Sklop24[[#This Row],[Okvirna količina]]</f>
        <v>0</v>
      </c>
      <c r="U99" s="203"/>
    </row>
    <row r="100" spans="1:21" s="58" customFormat="1" ht="12">
      <c r="A100" s="87" t="s">
        <v>91</v>
      </c>
      <c r="B100" s="200" t="s">
        <v>1180</v>
      </c>
      <c r="C100" s="233">
        <v>1</v>
      </c>
      <c r="D100" s="196" t="s">
        <v>95</v>
      </c>
      <c r="E100" s="124"/>
      <c r="F100" s="148">
        <v>50</v>
      </c>
      <c r="G100" s="204" t="s">
        <v>95</v>
      </c>
      <c r="H10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00" s="148" t="str">
        <f>IF(Sklop24[[#This Row],[ZAHTEVANA SHEMA KAKOVOSTI]]&lt;&gt;"",Sklop24[[#This Row],[Preračunana masa/volumen/kos na enoto kg]],"")</f>
        <v/>
      </c>
      <c r="J100" s="193"/>
      <c r="K100" s="197"/>
      <c r="L100" s="197"/>
      <c r="M100" s="198"/>
      <c r="N100" s="194"/>
      <c r="O100" s="194"/>
      <c r="P100" s="195"/>
      <c r="Q100" s="194">
        <f>+Sklop24[[#This Row],[cena/enota brez DDV v EUR]]*Sklop24[[#This Row],[Stopnja DDV (%)]]</f>
        <v>0</v>
      </c>
      <c r="R100" s="194">
        <f>+Sklop24[[#This Row],[cena/enota brez DDV v EUR]]+Sklop24[[#This Row],[Davek (EUR)]]</f>
        <v>0</v>
      </c>
      <c r="S100" s="194">
        <f>+Sklop24[[#This Row],[cena/enota brez DDV v EUR]]*Sklop24[[#This Row],[Okvirna količina]]</f>
        <v>0</v>
      </c>
      <c r="T100" s="202">
        <f>+Sklop24[[#This Row],[Končna cena/enoto mere (EUR) z DDV]]*Sklop24[[#This Row],[Okvirna količina]]</f>
        <v>0</v>
      </c>
      <c r="U100" s="203"/>
    </row>
    <row r="101" spans="1:21" s="58" customFormat="1" ht="12">
      <c r="A101" s="87" t="s">
        <v>92</v>
      </c>
      <c r="B101" s="200" t="s">
        <v>1181</v>
      </c>
      <c r="C101" s="233">
        <v>100</v>
      </c>
      <c r="D101" s="196" t="s">
        <v>158</v>
      </c>
      <c r="E101" s="124"/>
      <c r="F101" s="148">
        <v>10</v>
      </c>
      <c r="G101" s="204" t="s">
        <v>93</v>
      </c>
      <c r="H10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01" s="148" t="str">
        <f>IF(Sklop24[[#This Row],[ZAHTEVANA SHEMA KAKOVOSTI]]&lt;&gt;"",Sklop24[[#This Row],[Preračunana masa/volumen/kos na enoto kg]],"")</f>
        <v/>
      </c>
      <c r="J101" s="193"/>
      <c r="K101" s="197"/>
      <c r="L101" s="197"/>
      <c r="M101" s="198"/>
      <c r="N101" s="194"/>
      <c r="O101" s="194"/>
      <c r="P101" s="195"/>
      <c r="Q101" s="194">
        <f>+Sklop24[[#This Row],[cena/enota brez DDV v EUR]]*Sklop24[[#This Row],[Stopnja DDV (%)]]</f>
        <v>0</v>
      </c>
      <c r="R101" s="194">
        <f>+Sklop24[[#This Row],[cena/enota brez DDV v EUR]]+Sklop24[[#This Row],[Davek (EUR)]]</f>
        <v>0</v>
      </c>
      <c r="S101" s="194">
        <f>+Sklop24[[#This Row],[cena/enota brez DDV v EUR]]*Sklop24[[#This Row],[Okvirna količina]]</f>
        <v>0</v>
      </c>
      <c r="T101" s="202">
        <f>+Sklop24[[#This Row],[Končna cena/enoto mere (EUR) z DDV]]*Sklop24[[#This Row],[Okvirna količina]]</f>
        <v>0</v>
      </c>
      <c r="U101" s="203"/>
    </row>
    <row r="102" spans="1:21" s="58" customFormat="1" ht="24">
      <c r="A102" s="87" t="s">
        <v>100</v>
      </c>
      <c r="B102" s="200" t="s">
        <v>1182</v>
      </c>
      <c r="C102" s="233">
        <v>800</v>
      </c>
      <c r="D102" s="196" t="s">
        <v>158</v>
      </c>
      <c r="E102" s="124"/>
      <c r="F102" s="148">
        <v>5</v>
      </c>
      <c r="G102" s="204" t="s">
        <v>93</v>
      </c>
      <c r="H10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02" s="148" t="str">
        <f>IF(Sklop24[[#This Row],[ZAHTEVANA SHEMA KAKOVOSTI]]&lt;&gt;"",Sklop24[[#This Row],[Preračunana masa/volumen/kos na enoto kg]],"")</f>
        <v/>
      </c>
      <c r="J102" s="193"/>
      <c r="K102" s="197"/>
      <c r="L102" s="197"/>
      <c r="M102" s="198"/>
      <c r="N102" s="194"/>
      <c r="O102" s="194"/>
      <c r="P102" s="195"/>
      <c r="Q102" s="194">
        <f>+Sklop24[[#This Row],[cena/enota brez DDV v EUR]]*Sklop24[[#This Row],[Stopnja DDV (%)]]</f>
        <v>0</v>
      </c>
      <c r="R102" s="194">
        <f>+Sklop24[[#This Row],[cena/enota brez DDV v EUR]]+Sklop24[[#This Row],[Davek (EUR)]]</f>
        <v>0</v>
      </c>
      <c r="S102" s="194">
        <f>+Sklop24[[#This Row],[cena/enota brez DDV v EUR]]*Sklop24[[#This Row],[Okvirna količina]]</f>
        <v>0</v>
      </c>
      <c r="T102" s="202">
        <f>+Sklop24[[#This Row],[Končna cena/enoto mere (EUR) z DDV]]*Sklop24[[#This Row],[Okvirna količina]]</f>
        <v>0</v>
      </c>
      <c r="U102" s="203"/>
    </row>
    <row r="103" spans="1:21" s="58" customFormat="1" ht="36">
      <c r="A103" s="87" t="s">
        <v>101</v>
      </c>
      <c r="B103" s="200" t="s">
        <v>872</v>
      </c>
      <c r="C103" s="233">
        <v>440</v>
      </c>
      <c r="D103" s="196" t="s">
        <v>158</v>
      </c>
      <c r="E103" s="124" t="s">
        <v>183</v>
      </c>
      <c r="F103" s="148">
        <v>300</v>
      </c>
      <c r="G103" s="204" t="s">
        <v>267</v>
      </c>
      <c r="H10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132</v>
      </c>
      <c r="I103" s="148">
        <f>IF(Sklop24[[#This Row],[ZAHTEVANA SHEMA KAKOVOSTI]]&lt;&gt;"",Sklop24[[#This Row],[Preračunana masa/volumen/kos na enoto kg]],"")</f>
        <v>132</v>
      </c>
      <c r="J103" s="193"/>
      <c r="K103" s="197"/>
      <c r="L103" s="197"/>
      <c r="M103" s="198"/>
      <c r="N103" s="194"/>
      <c r="O103" s="194"/>
      <c r="P103" s="195"/>
      <c r="Q103" s="194">
        <f>+Sklop24[[#This Row],[cena/enota brez DDV v EUR]]*Sklop24[[#This Row],[Stopnja DDV (%)]]</f>
        <v>0</v>
      </c>
      <c r="R103" s="194">
        <f>+Sklop24[[#This Row],[cena/enota brez DDV v EUR]]+Sklop24[[#This Row],[Davek (EUR)]]</f>
        <v>0</v>
      </c>
      <c r="S103" s="194">
        <f>+Sklop24[[#This Row],[cena/enota brez DDV v EUR]]*Sklop24[[#This Row],[Okvirna količina]]</f>
        <v>0</v>
      </c>
      <c r="T103" s="202">
        <f>+Sklop24[[#This Row],[Končna cena/enoto mere (EUR) z DDV]]*Sklop24[[#This Row],[Okvirna količina]]</f>
        <v>0</v>
      </c>
      <c r="U103" s="203"/>
    </row>
    <row r="104" spans="1:21" s="58" customFormat="1" ht="36">
      <c r="A104" s="87" t="s">
        <v>102</v>
      </c>
      <c r="B104" s="200" t="s">
        <v>873</v>
      </c>
      <c r="C104" s="233">
        <v>440</v>
      </c>
      <c r="D104" s="196" t="s">
        <v>158</v>
      </c>
      <c r="E104" s="124" t="s">
        <v>183</v>
      </c>
      <c r="F104" s="148">
        <v>50</v>
      </c>
      <c r="G104" s="204" t="s">
        <v>267</v>
      </c>
      <c r="H10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22</v>
      </c>
      <c r="I104" s="148">
        <f>IF(Sklop24[[#This Row],[ZAHTEVANA SHEMA KAKOVOSTI]]&lt;&gt;"",Sklop24[[#This Row],[Preračunana masa/volumen/kos na enoto kg]],"")</f>
        <v>22</v>
      </c>
      <c r="J104" s="193"/>
      <c r="K104" s="197"/>
      <c r="L104" s="197"/>
      <c r="M104" s="198"/>
      <c r="N104" s="194"/>
      <c r="O104" s="194"/>
      <c r="P104" s="195"/>
      <c r="Q104" s="194">
        <f>+Sklop24[[#This Row],[cena/enota brez DDV v EUR]]*Sklop24[[#This Row],[Stopnja DDV (%)]]</f>
        <v>0</v>
      </c>
      <c r="R104" s="194">
        <f>+Sklop24[[#This Row],[cena/enota brez DDV v EUR]]+Sklop24[[#This Row],[Davek (EUR)]]</f>
        <v>0</v>
      </c>
      <c r="S104" s="194">
        <f>+Sklop24[[#This Row],[cena/enota brez DDV v EUR]]*Sklop24[[#This Row],[Okvirna količina]]</f>
        <v>0</v>
      </c>
      <c r="T104" s="202">
        <f>+Sklop24[[#This Row],[Končna cena/enoto mere (EUR) z DDV]]*Sklop24[[#This Row],[Okvirna količina]]</f>
        <v>0</v>
      </c>
      <c r="U104" s="203"/>
    </row>
    <row r="105" spans="1:21" s="58" customFormat="1" ht="12">
      <c r="A105" s="87" t="s">
        <v>103</v>
      </c>
      <c r="B105" s="200" t="s">
        <v>1183</v>
      </c>
      <c r="C105" s="233">
        <v>125</v>
      </c>
      <c r="D105" s="196" t="s">
        <v>158</v>
      </c>
      <c r="E105" s="124"/>
      <c r="F105" s="148">
        <v>50</v>
      </c>
      <c r="G105" s="204" t="s">
        <v>93</v>
      </c>
      <c r="H10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5" s="148" t="str">
        <f>IF(Sklop24[[#This Row],[ZAHTEVANA SHEMA KAKOVOSTI]]&lt;&gt;"",Sklop24[[#This Row],[Preračunana masa/volumen/kos na enoto kg]],"")</f>
        <v/>
      </c>
      <c r="J105" s="193"/>
      <c r="K105" s="197"/>
      <c r="L105" s="197"/>
      <c r="M105" s="198"/>
      <c r="N105" s="194"/>
      <c r="O105" s="194"/>
      <c r="P105" s="195"/>
      <c r="Q105" s="194">
        <f>+Sklop24[[#This Row],[cena/enota brez DDV v EUR]]*Sklop24[[#This Row],[Stopnja DDV (%)]]</f>
        <v>0</v>
      </c>
      <c r="R105" s="194">
        <f>+Sklop24[[#This Row],[cena/enota brez DDV v EUR]]+Sklop24[[#This Row],[Davek (EUR)]]</f>
        <v>0</v>
      </c>
      <c r="S105" s="194">
        <f>+Sklop24[[#This Row],[cena/enota brez DDV v EUR]]*Sklop24[[#This Row],[Okvirna količina]]</f>
        <v>0</v>
      </c>
      <c r="T105" s="202">
        <f>+Sklop24[[#This Row],[Končna cena/enoto mere (EUR) z DDV]]*Sklop24[[#This Row],[Okvirna količina]]</f>
        <v>0</v>
      </c>
      <c r="U105" s="203"/>
    </row>
    <row r="106" spans="1:21" s="58" customFormat="1" ht="12">
      <c r="A106" s="87" t="s">
        <v>104</v>
      </c>
      <c r="B106" s="200" t="s">
        <v>1184</v>
      </c>
      <c r="C106" s="233">
        <v>125</v>
      </c>
      <c r="D106" s="196" t="s">
        <v>158</v>
      </c>
      <c r="E106" s="124"/>
      <c r="F106" s="148">
        <v>50</v>
      </c>
      <c r="G106" s="204" t="s">
        <v>93</v>
      </c>
      <c r="H10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6" s="148" t="str">
        <f>IF(Sklop24[[#This Row],[ZAHTEVANA SHEMA KAKOVOSTI]]&lt;&gt;"",Sklop24[[#This Row],[Preračunana masa/volumen/kos na enoto kg]],"")</f>
        <v/>
      </c>
      <c r="J106" s="193"/>
      <c r="K106" s="197"/>
      <c r="L106" s="197"/>
      <c r="M106" s="198"/>
      <c r="N106" s="194"/>
      <c r="O106" s="194"/>
      <c r="P106" s="195"/>
      <c r="Q106" s="194">
        <f>+Sklop24[[#This Row],[cena/enota brez DDV v EUR]]*Sklop24[[#This Row],[Stopnja DDV (%)]]</f>
        <v>0</v>
      </c>
      <c r="R106" s="194">
        <f>+Sklop24[[#This Row],[cena/enota brez DDV v EUR]]+Sklop24[[#This Row],[Davek (EUR)]]</f>
        <v>0</v>
      </c>
      <c r="S106" s="194">
        <f>+Sklop24[[#This Row],[cena/enota brez DDV v EUR]]*Sklop24[[#This Row],[Okvirna količina]]</f>
        <v>0</v>
      </c>
      <c r="T106" s="202">
        <f>+Sklop24[[#This Row],[Končna cena/enoto mere (EUR) z DDV]]*Sklop24[[#This Row],[Okvirna količina]]</f>
        <v>0</v>
      </c>
      <c r="U106" s="203"/>
    </row>
    <row r="107" spans="1:21" s="58" customFormat="1" ht="12">
      <c r="A107" s="87" t="s">
        <v>105</v>
      </c>
      <c r="B107" s="200" t="s">
        <v>1185</v>
      </c>
      <c r="C107" s="233">
        <v>125</v>
      </c>
      <c r="D107" s="196" t="s">
        <v>158</v>
      </c>
      <c r="E107" s="124"/>
      <c r="F107" s="148">
        <v>50</v>
      </c>
      <c r="G107" s="204" t="s">
        <v>93</v>
      </c>
      <c r="H10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7" s="148" t="str">
        <f>IF(Sklop24[[#This Row],[ZAHTEVANA SHEMA KAKOVOSTI]]&lt;&gt;"",Sklop24[[#This Row],[Preračunana masa/volumen/kos na enoto kg]],"")</f>
        <v/>
      </c>
      <c r="J107" s="193"/>
      <c r="K107" s="197"/>
      <c r="L107" s="197"/>
      <c r="M107" s="198"/>
      <c r="N107" s="194"/>
      <c r="O107" s="194"/>
      <c r="P107" s="195"/>
      <c r="Q107" s="194">
        <f>+Sklop24[[#This Row],[cena/enota brez DDV v EUR]]*Sklop24[[#This Row],[Stopnja DDV (%)]]</f>
        <v>0</v>
      </c>
      <c r="R107" s="194">
        <f>+Sklop24[[#This Row],[cena/enota brez DDV v EUR]]+Sklop24[[#This Row],[Davek (EUR)]]</f>
        <v>0</v>
      </c>
      <c r="S107" s="194">
        <f>+Sklop24[[#This Row],[cena/enota brez DDV v EUR]]*Sklop24[[#This Row],[Okvirna količina]]</f>
        <v>0</v>
      </c>
      <c r="T107" s="202">
        <f>+Sklop24[[#This Row],[Končna cena/enoto mere (EUR) z DDV]]*Sklop24[[#This Row],[Okvirna količina]]</f>
        <v>0</v>
      </c>
      <c r="U107" s="203"/>
    </row>
    <row r="108" spans="1:21" s="58" customFormat="1" ht="12">
      <c r="A108" s="87" t="s">
        <v>106</v>
      </c>
      <c r="B108" s="200" t="s">
        <v>1186</v>
      </c>
      <c r="C108" s="233">
        <v>36</v>
      </c>
      <c r="D108" s="196" t="s">
        <v>158</v>
      </c>
      <c r="E108" s="124" t="s">
        <v>183</v>
      </c>
      <c r="F108" s="148">
        <v>20</v>
      </c>
      <c r="G108" s="204" t="s">
        <v>93</v>
      </c>
      <c r="H10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0.72</v>
      </c>
      <c r="I108" s="148">
        <f>IF(Sklop24[[#This Row],[ZAHTEVANA SHEMA KAKOVOSTI]]&lt;&gt;"",Sklop24[[#This Row],[Preračunana masa/volumen/kos na enoto kg]],"")</f>
        <v>0.72</v>
      </c>
      <c r="J108" s="193"/>
      <c r="K108" s="197"/>
      <c r="L108" s="197"/>
      <c r="M108" s="198"/>
      <c r="N108" s="194"/>
      <c r="O108" s="194"/>
      <c r="P108" s="195"/>
      <c r="Q108" s="194">
        <f>+Sklop24[[#This Row],[cena/enota brez DDV v EUR]]*Sklop24[[#This Row],[Stopnja DDV (%)]]</f>
        <v>0</v>
      </c>
      <c r="R108" s="194">
        <f>+Sklop24[[#This Row],[cena/enota brez DDV v EUR]]+Sklop24[[#This Row],[Davek (EUR)]]</f>
        <v>0</v>
      </c>
      <c r="S108" s="194">
        <f>+Sklop24[[#This Row],[cena/enota brez DDV v EUR]]*Sklop24[[#This Row],[Okvirna količina]]</f>
        <v>0</v>
      </c>
      <c r="T108" s="202">
        <f>+Sklop24[[#This Row],[Končna cena/enoto mere (EUR) z DDV]]*Sklop24[[#This Row],[Okvirna količina]]</f>
        <v>0</v>
      </c>
      <c r="U108" s="203"/>
    </row>
    <row r="109" spans="1:21" s="58" customFormat="1" ht="12">
      <c r="A109" s="87" t="s">
        <v>107</v>
      </c>
      <c r="B109" s="200" t="s">
        <v>1187</v>
      </c>
      <c r="C109" s="233">
        <v>125</v>
      </c>
      <c r="D109" s="196" t="s">
        <v>158</v>
      </c>
      <c r="E109" s="124"/>
      <c r="F109" s="148">
        <v>20</v>
      </c>
      <c r="G109" s="204" t="s">
        <v>93</v>
      </c>
      <c r="H10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09" s="148" t="str">
        <f>IF(Sklop24[[#This Row],[ZAHTEVANA SHEMA KAKOVOSTI]]&lt;&gt;"",Sklop24[[#This Row],[Preračunana masa/volumen/kos na enoto kg]],"")</f>
        <v/>
      </c>
      <c r="J109" s="193"/>
      <c r="K109" s="197"/>
      <c r="L109" s="197"/>
      <c r="M109" s="198"/>
      <c r="N109" s="194"/>
      <c r="O109" s="194"/>
      <c r="P109" s="195"/>
      <c r="Q109" s="194">
        <f>+Sklop24[[#This Row],[cena/enota brez DDV v EUR]]*Sklop24[[#This Row],[Stopnja DDV (%)]]</f>
        <v>0</v>
      </c>
      <c r="R109" s="194">
        <f>+Sklop24[[#This Row],[cena/enota brez DDV v EUR]]+Sklop24[[#This Row],[Davek (EUR)]]</f>
        <v>0</v>
      </c>
      <c r="S109" s="194">
        <f>+Sklop24[[#This Row],[cena/enota brez DDV v EUR]]*Sklop24[[#This Row],[Okvirna količina]]</f>
        <v>0</v>
      </c>
      <c r="T109" s="202">
        <f>+Sklop24[[#This Row],[Končna cena/enoto mere (EUR) z DDV]]*Sklop24[[#This Row],[Okvirna količina]]</f>
        <v>0</v>
      </c>
      <c r="U109" s="203"/>
    </row>
    <row r="110" spans="1:21" s="58" customFormat="1" ht="12">
      <c r="A110" s="87" t="s">
        <v>108</v>
      </c>
      <c r="B110" s="200" t="s">
        <v>1188</v>
      </c>
      <c r="C110" s="233">
        <v>250</v>
      </c>
      <c r="D110" s="196" t="s">
        <v>158</v>
      </c>
      <c r="E110" s="124"/>
      <c r="F110" s="148">
        <v>5</v>
      </c>
      <c r="G110" s="204" t="s">
        <v>93</v>
      </c>
      <c r="H11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1.25</v>
      </c>
      <c r="I110" s="148" t="str">
        <f>IF(Sklop24[[#This Row],[ZAHTEVANA SHEMA KAKOVOSTI]]&lt;&gt;"",Sklop24[[#This Row],[Preračunana masa/volumen/kos na enoto kg]],"")</f>
        <v/>
      </c>
      <c r="J110" s="193"/>
      <c r="K110" s="197"/>
      <c r="L110" s="197"/>
      <c r="M110" s="198"/>
      <c r="N110" s="194"/>
      <c r="O110" s="194"/>
      <c r="P110" s="195"/>
      <c r="Q110" s="194">
        <f>+Sklop24[[#This Row],[cena/enota brez DDV v EUR]]*Sklop24[[#This Row],[Stopnja DDV (%)]]</f>
        <v>0</v>
      </c>
      <c r="R110" s="194">
        <f>+Sklop24[[#This Row],[cena/enota brez DDV v EUR]]+Sklop24[[#This Row],[Davek (EUR)]]</f>
        <v>0</v>
      </c>
      <c r="S110" s="194">
        <f>+Sklop24[[#This Row],[cena/enota brez DDV v EUR]]*Sklop24[[#This Row],[Okvirna količina]]</f>
        <v>0</v>
      </c>
      <c r="T110" s="202">
        <f>+Sklop24[[#This Row],[Končna cena/enoto mere (EUR) z DDV]]*Sklop24[[#This Row],[Okvirna količina]]</f>
        <v>0</v>
      </c>
      <c r="U110" s="203"/>
    </row>
    <row r="111" spans="1:21" s="58" customFormat="1" ht="12">
      <c r="A111" s="87" t="s">
        <v>109</v>
      </c>
      <c r="B111" s="200" t="s">
        <v>1189</v>
      </c>
      <c r="C111" s="233">
        <v>300</v>
      </c>
      <c r="D111" s="196" t="s">
        <v>158</v>
      </c>
      <c r="E111" s="124"/>
      <c r="F111" s="148">
        <v>10</v>
      </c>
      <c r="G111" s="204" t="s">
        <v>93</v>
      </c>
      <c r="H11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11" s="148" t="str">
        <f>IF(Sklop24[[#This Row],[ZAHTEVANA SHEMA KAKOVOSTI]]&lt;&gt;"",Sklop24[[#This Row],[Preračunana masa/volumen/kos na enoto kg]],"")</f>
        <v/>
      </c>
      <c r="J111" s="193"/>
      <c r="K111" s="197"/>
      <c r="L111" s="197"/>
      <c r="M111" s="198"/>
      <c r="N111" s="194"/>
      <c r="O111" s="194"/>
      <c r="P111" s="195"/>
      <c r="Q111" s="194">
        <f>+Sklop24[[#This Row],[cena/enota brez DDV v EUR]]*Sklop24[[#This Row],[Stopnja DDV (%)]]</f>
        <v>0</v>
      </c>
      <c r="R111" s="194">
        <f>+Sklop24[[#This Row],[cena/enota brez DDV v EUR]]+Sklop24[[#This Row],[Davek (EUR)]]</f>
        <v>0</v>
      </c>
      <c r="S111" s="194">
        <f>+Sklop24[[#This Row],[cena/enota brez DDV v EUR]]*Sklop24[[#This Row],[Okvirna količina]]</f>
        <v>0</v>
      </c>
      <c r="T111" s="202">
        <f>+Sklop24[[#This Row],[Končna cena/enoto mere (EUR) z DDV]]*Sklop24[[#This Row],[Okvirna količina]]</f>
        <v>0</v>
      </c>
      <c r="U111" s="203"/>
    </row>
    <row r="112" spans="1:21" s="58" customFormat="1" ht="12">
      <c r="A112" s="87" t="s">
        <v>110</v>
      </c>
      <c r="B112" s="200" t="s">
        <v>1190</v>
      </c>
      <c r="C112" s="233">
        <v>200</v>
      </c>
      <c r="D112" s="196" t="s">
        <v>158</v>
      </c>
      <c r="E112" s="124"/>
      <c r="F112" s="148">
        <v>20</v>
      </c>
      <c r="G112" s="204" t="s">
        <v>93</v>
      </c>
      <c r="H11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2" s="148" t="str">
        <f>IF(Sklop24[[#This Row],[ZAHTEVANA SHEMA KAKOVOSTI]]&lt;&gt;"",Sklop24[[#This Row],[Preračunana masa/volumen/kos na enoto kg]],"")</f>
        <v/>
      </c>
      <c r="J112" s="193"/>
      <c r="K112" s="197"/>
      <c r="L112" s="197"/>
      <c r="M112" s="198"/>
      <c r="N112" s="194"/>
      <c r="O112" s="194"/>
      <c r="P112" s="195"/>
      <c r="Q112" s="194">
        <f>+Sklop24[[#This Row],[cena/enota brez DDV v EUR]]*Sklop24[[#This Row],[Stopnja DDV (%)]]</f>
        <v>0</v>
      </c>
      <c r="R112" s="194">
        <f>+Sklop24[[#This Row],[cena/enota brez DDV v EUR]]+Sklop24[[#This Row],[Davek (EUR)]]</f>
        <v>0</v>
      </c>
      <c r="S112" s="194">
        <f>+Sklop24[[#This Row],[cena/enota brez DDV v EUR]]*Sklop24[[#This Row],[Okvirna količina]]</f>
        <v>0</v>
      </c>
      <c r="T112" s="202">
        <f>+Sklop24[[#This Row],[Končna cena/enoto mere (EUR) z DDV]]*Sklop24[[#This Row],[Okvirna količina]]</f>
        <v>0</v>
      </c>
      <c r="U112" s="203"/>
    </row>
    <row r="113" spans="1:21" s="58" customFormat="1" ht="24">
      <c r="A113" s="87" t="s">
        <v>111</v>
      </c>
      <c r="B113" s="200" t="s">
        <v>1191</v>
      </c>
      <c r="C113" s="233">
        <v>125</v>
      </c>
      <c r="D113" s="196" t="s">
        <v>158</v>
      </c>
      <c r="E113" s="124"/>
      <c r="F113" s="148">
        <v>20</v>
      </c>
      <c r="G113" s="204" t="s">
        <v>93</v>
      </c>
      <c r="H11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13" s="148" t="str">
        <f>IF(Sklop24[[#This Row],[ZAHTEVANA SHEMA KAKOVOSTI]]&lt;&gt;"",Sklop24[[#This Row],[Preračunana masa/volumen/kos na enoto kg]],"")</f>
        <v/>
      </c>
      <c r="J113" s="193"/>
      <c r="K113" s="197"/>
      <c r="L113" s="197"/>
      <c r="M113" s="198"/>
      <c r="N113" s="194"/>
      <c r="O113" s="194"/>
      <c r="P113" s="195"/>
      <c r="Q113" s="194">
        <f>+Sklop24[[#This Row],[cena/enota brez DDV v EUR]]*Sklop24[[#This Row],[Stopnja DDV (%)]]</f>
        <v>0</v>
      </c>
      <c r="R113" s="194">
        <f>+Sklop24[[#This Row],[cena/enota brez DDV v EUR]]+Sklop24[[#This Row],[Davek (EUR)]]</f>
        <v>0</v>
      </c>
      <c r="S113" s="194">
        <f>+Sklop24[[#This Row],[cena/enota brez DDV v EUR]]*Sklop24[[#This Row],[Okvirna količina]]</f>
        <v>0</v>
      </c>
      <c r="T113" s="202">
        <f>+Sklop24[[#This Row],[Končna cena/enoto mere (EUR) z DDV]]*Sklop24[[#This Row],[Okvirna količina]]</f>
        <v>0</v>
      </c>
      <c r="U113" s="203"/>
    </row>
    <row r="114" spans="1:21" s="58" customFormat="1" ht="12">
      <c r="A114" s="87" t="s">
        <v>112</v>
      </c>
      <c r="B114" s="200" t="s">
        <v>1192</v>
      </c>
      <c r="C114" s="233">
        <v>200</v>
      </c>
      <c r="D114" s="196" t="s">
        <v>159</v>
      </c>
      <c r="E114" s="124"/>
      <c r="F114" s="148">
        <v>50</v>
      </c>
      <c r="G114" s="204" t="s">
        <v>93</v>
      </c>
      <c r="H11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4" s="148" t="str">
        <f>IF(Sklop24[[#This Row],[ZAHTEVANA SHEMA KAKOVOSTI]]&lt;&gt;"",Sklop24[[#This Row],[Preračunana masa/volumen/kos na enoto kg]],"")</f>
        <v/>
      </c>
      <c r="J114" s="193"/>
      <c r="K114" s="197"/>
      <c r="L114" s="197"/>
      <c r="M114" s="198"/>
      <c r="N114" s="194"/>
      <c r="O114" s="194"/>
      <c r="P114" s="195"/>
      <c r="Q114" s="194">
        <f>+Sklop24[[#This Row],[cena/enota brez DDV v EUR]]*Sklop24[[#This Row],[Stopnja DDV (%)]]</f>
        <v>0</v>
      </c>
      <c r="R114" s="194">
        <f>+Sklop24[[#This Row],[cena/enota brez DDV v EUR]]+Sklop24[[#This Row],[Davek (EUR)]]</f>
        <v>0</v>
      </c>
      <c r="S114" s="194">
        <f>+Sklop24[[#This Row],[cena/enota brez DDV v EUR]]*Sklop24[[#This Row],[Okvirna količina]]</f>
        <v>0</v>
      </c>
      <c r="T114" s="202">
        <f>+Sklop24[[#This Row],[Končna cena/enoto mere (EUR) z DDV]]*Sklop24[[#This Row],[Okvirna količina]]</f>
        <v>0</v>
      </c>
      <c r="U114" s="203"/>
    </row>
    <row r="115" spans="1:21" s="58" customFormat="1" ht="12">
      <c r="A115" s="87" t="s">
        <v>113</v>
      </c>
      <c r="B115" s="200" t="s">
        <v>1193</v>
      </c>
      <c r="C115" s="233">
        <v>200</v>
      </c>
      <c r="D115" s="196" t="s">
        <v>158</v>
      </c>
      <c r="E115" s="124" t="s">
        <v>183</v>
      </c>
      <c r="F115" s="148">
        <v>20</v>
      </c>
      <c r="G115" s="204" t="s">
        <v>93</v>
      </c>
      <c r="H11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5" s="148">
        <f>IF(Sklop24[[#This Row],[ZAHTEVANA SHEMA KAKOVOSTI]]&lt;&gt;"",Sklop24[[#This Row],[Preračunana masa/volumen/kos na enoto kg]],"")</f>
        <v>4</v>
      </c>
      <c r="J115" s="193"/>
      <c r="K115" s="197"/>
      <c r="L115" s="197"/>
      <c r="M115" s="198"/>
      <c r="N115" s="194"/>
      <c r="O115" s="194"/>
      <c r="P115" s="195"/>
      <c r="Q115" s="194">
        <f>+Sklop24[[#This Row],[cena/enota brez DDV v EUR]]*Sklop24[[#This Row],[Stopnja DDV (%)]]</f>
        <v>0</v>
      </c>
      <c r="R115" s="194">
        <f>+Sklop24[[#This Row],[cena/enota brez DDV v EUR]]+Sklop24[[#This Row],[Davek (EUR)]]</f>
        <v>0</v>
      </c>
      <c r="S115" s="194">
        <f>+Sklop24[[#This Row],[cena/enota brez DDV v EUR]]*Sklop24[[#This Row],[Okvirna količina]]</f>
        <v>0</v>
      </c>
      <c r="T115" s="202">
        <f>+Sklop24[[#This Row],[Končna cena/enoto mere (EUR) z DDV]]*Sklop24[[#This Row],[Okvirna količina]]</f>
        <v>0</v>
      </c>
      <c r="U115" s="203"/>
    </row>
    <row r="116" spans="1:21" s="58" customFormat="1" ht="12">
      <c r="A116" s="87" t="s">
        <v>114</v>
      </c>
      <c r="B116" s="200" t="s">
        <v>874</v>
      </c>
      <c r="C116" s="233" t="s">
        <v>161</v>
      </c>
      <c r="D116" s="196" t="s">
        <v>0</v>
      </c>
      <c r="E116" s="124"/>
      <c r="F116" s="148">
        <v>10</v>
      </c>
      <c r="G116" s="204" t="s">
        <v>0</v>
      </c>
      <c r="H11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6" s="148" t="str">
        <f>IF(Sklop24[[#This Row],[ZAHTEVANA SHEMA KAKOVOSTI]]&lt;&gt;"",Sklop24[[#This Row],[Preračunana masa/volumen/kos na enoto kg]],"")</f>
        <v/>
      </c>
      <c r="J116" s="193"/>
      <c r="K116" s="197"/>
      <c r="L116" s="197"/>
      <c r="M116" s="198"/>
      <c r="N116" s="194"/>
      <c r="O116" s="194"/>
      <c r="P116" s="195"/>
      <c r="Q116" s="194">
        <f>+Sklop24[[#This Row],[cena/enota brez DDV v EUR]]*Sklop24[[#This Row],[Stopnja DDV (%)]]</f>
        <v>0</v>
      </c>
      <c r="R116" s="194">
        <f>+Sklop24[[#This Row],[cena/enota brez DDV v EUR]]+Sklop24[[#This Row],[Davek (EUR)]]</f>
        <v>0</v>
      </c>
      <c r="S116" s="194">
        <f>+Sklop24[[#This Row],[cena/enota brez DDV v EUR]]*Sklop24[[#This Row],[Okvirna količina]]</f>
        <v>0</v>
      </c>
      <c r="T116" s="202">
        <f>+Sklop24[[#This Row],[Končna cena/enoto mere (EUR) z DDV]]*Sklop24[[#This Row],[Okvirna količina]]</f>
        <v>0</v>
      </c>
      <c r="U116" s="203"/>
    </row>
    <row r="117" spans="1:21" s="58" customFormat="1" ht="12">
      <c r="A117" s="87" t="s">
        <v>115</v>
      </c>
      <c r="B117" s="200" t="s">
        <v>1194</v>
      </c>
      <c r="C117" s="233">
        <v>200</v>
      </c>
      <c r="D117" s="196" t="s">
        <v>158</v>
      </c>
      <c r="E117" s="124"/>
      <c r="F117" s="148">
        <v>20</v>
      </c>
      <c r="G117" s="204" t="s">
        <v>93</v>
      </c>
      <c r="H11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7" s="148" t="str">
        <f>IF(Sklop24[[#This Row],[ZAHTEVANA SHEMA KAKOVOSTI]]&lt;&gt;"",Sklop24[[#This Row],[Preračunana masa/volumen/kos na enoto kg]],"")</f>
        <v/>
      </c>
      <c r="J117" s="193"/>
      <c r="K117" s="197"/>
      <c r="L117" s="197"/>
      <c r="M117" s="198"/>
      <c r="N117" s="194"/>
      <c r="O117" s="194"/>
      <c r="P117" s="195"/>
      <c r="Q117" s="194">
        <f>+Sklop24[[#This Row],[cena/enota brez DDV v EUR]]*Sklop24[[#This Row],[Stopnja DDV (%)]]</f>
        <v>0</v>
      </c>
      <c r="R117" s="194">
        <f>+Sklop24[[#This Row],[cena/enota brez DDV v EUR]]+Sklop24[[#This Row],[Davek (EUR)]]</f>
        <v>0</v>
      </c>
      <c r="S117" s="194">
        <f>+Sklop24[[#This Row],[cena/enota brez DDV v EUR]]*Sklop24[[#This Row],[Okvirna količina]]</f>
        <v>0</v>
      </c>
      <c r="T117" s="202">
        <f>+Sklop24[[#This Row],[Končna cena/enoto mere (EUR) z DDV]]*Sklop24[[#This Row],[Okvirna količina]]</f>
        <v>0</v>
      </c>
      <c r="U117" s="203"/>
    </row>
    <row r="118" spans="1:21" s="58" customFormat="1" ht="12">
      <c r="A118" s="87" t="s">
        <v>116</v>
      </c>
      <c r="B118" s="200" t="s">
        <v>1195</v>
      </c>
      <c r="C118" s="233">
        <v>200</v>
      </c>
      <c r="D118" s="196" t="s">
        <v>158</v>
      </c>
      <c r="E118" s="124"/>
      <c r="F118" s="148">
        <v>20</v>
      </c>
      <c r="G118" s="204" t="s">
        <v>93</v>
      </c>
      <c r="H11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8" s="148" t="str">
        <f>IF(Sklop24[[#This Row],[ZAHTEVANA SHEMA KAKOVOSTI]]&lt;&gt;"",Sklop24[[#This Row],[Preračunana masa/volumen/kos na enoto kg]],"")</f>
        <v/>
      </c>
      <c r="J118" s="193"/>
      <c r="K118" s="197"/>
      <c r="L118" s="197"/>
      <c r="M118" s="198"/>
      <c r="N118" s="194"/>
      <c r="O118" s="194"/>
      <c r="P118" s="195"/>
      <c r="Q118" s="194">
        <f>+Sklop24[[#This Row],[cena/enota brez DDV v EUR]]*Sklop24[[#This Row],[Stopnja DDV (%)]]</f>
        <v>0</v>
      </c>
      <c r="R118" s="194">
        <f>+Sklop24[[#This Row],[cena/enota brez DDV v EUR]]+Sklop24[[#This Row],[Davek (EUR)]]</f>
        <v>0</v>
      </c>
      <c r="S118" s="194">
        <f>+Sklop24[[#This Row],[cena/enota brez DDV v EUR]]*Sklop24[[#This Row],[Okvirna količina]]</f>
        <v>0</v>
      </c>
      <c r="T118" s="202">
        <f>+Sklop24[[#This Row],[Končna cena/enoto mere (EUR) z DDV]]*Sklop24[[#This Row],[Okvirna količina]]</f>
        <v>0</v>
      </c>
      <c r="U118" s="203"/>
    </row>
    <row r="119" spans="1:21" s="58" customFormat="1" ht="12">
      <c r="A119" s="87" t="s">
        <v>117</v>
      </c>
      <c r="B119" s="200" t="s">
        <v>875</v>
      </c>
      <c r="C119" s="233" t="s">
        <v>161</v>
      </c>
      <c r="D119" s="196" t="s">
        <v>0</v>
      </c>
      <c r="E119" s="124"/>
      <c r="F119" s="148">
        <v>5</v>
      </c>
      <c r="G119" s="204" t="s">
        <v>0</v>
      </c>
      <c r="H11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19" s="148" t="str">
        <f>IF(Sklop24[[#This Row],[ZAHTEVANA SHEMA KAKOVOSTI]]&lt;&gt;"",Sklop24[[#This Row],[Preračunana masa/volumen/kos na enoto kg]],"")</f>
        <v/>
      </c>
      <c r="J119" s="193"/>
      <c r="K119" s="197"/>
      <c r="L119" s="197"/>
      <c r="M119" s="198"/>
      <c r="N119" s="194"/>
      <c r="O119" s="194"/>
      <c r="P119" s="195"/>
      <c r="Q119" s="194">
        <f>+Sklop24[[#This Row],[cena/enota brez DDV v EUR]]*Sklop24[[#This Row],[Stopnja DDV (%)]]</f>
        <v>0</v>
      </c>
      <c r="R119" s="194">
        <f>+Sklop24[[#This Row],[cena/enota brez DDV v EUR]]+Sklop24[[#This Row],[Davek (EUR)]]</f>
        <v>0</v>
      </c>
      <c r="S119" s="194">
        <f>+Sklop24[[#This Row],[cena/enota brez DDV v EUR]]*Sklop24[[#This Row],[Okvirna količina]]</f>
        <v>0</v>
      </c>
      <c r="T119" s="202">
        <f>+Sklop24[[#This Row],[Končna cena/enoto mere (EUR) z DDV]]*Sklop24[[#This Row],[Okvirna količina]]</f>
        <v>0</v>
      </c>
      <c r="U119" s="203"/>
    </row>
    <row r="120" spans="1:21" s="58" customFormat="1" ht="12">
      <c r="A120" s="87" t="s">
        <v>118</v>
      </c>
      <c r="B120" s="200" t="s">
        <v>1196</v>
      </c>
      <c r="C120" s="233">
        <v>330</v>
      </c>
      <c r="D120" s="196" t="s">
        <v>158</v>
      </c>
      <c r="E120" s="124"/>
      <c r="F120" s="148">
        <v>20</v>
      </c>
      <c r="G120" s="204" t="s">
        <v>93</v>
      </c>
      <c r="H12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6.6000000000000005</v>
      </c>
      <c r="I120" s="148" t="str">
        <f>IF(Sklop24[[#This Row],[ZAHTEVANA SHEMA KAKOVOSTI]]&lt;&gt;"",Sklop24[[#This Row],[Preračunana masa/volumen/kos na enoto kg]],"")</f>
        <v/>
      </c>
      <c r="J120" s="193"/>
      <c r="K120" s="197"/>
      <c r="L120" s="197"/>
      <c r="M120" s="198"/>
      <c r="N120" s="194"/>
      <c r="O120" s="194"/>
      <c r="P120" s="195"/>
      <c r="Q120" s="194">
        <f>+Sklop24[[#This Row],[cena/enota brez DDV v EUR]]*Sklop24[[#This Row],[Stopnja DDV (%)]]</f>
        <v>0</v>
      </c>
      <c r="R120" s="194">
        <f>+Sklop24[[#This Row],[cena/enota brez DDV v EUR]]+Sklop24[[#This Row],[Davek (EUR)]]</f>
        <v>0</v>
      </c>
      <c r="S120" s="194">
        <f>+Sklop24[[#This Row],[cena/enota brez DDV v EUR]]*Sklop24[[#This Row],[Okvirna količina]]</f>
        <v>0</v>
      </c>
      <c r="T120" s="202">
        <f>+Sklop24[[#This Row],[Končna cena/enoto mere (EUR) z DDV]]*Sklop24[[#This Row],[Okvirna količina]]</f>
        <v>0</v>
      </c>
      <c r="U120" s="203"/>
    </row>
    <row r="121" spans="1:21" s="58" customFormat="1" ht="12">
      <c r="A121" s="87" t="s">
        <v>119</v>
      </c>
      <c r="B121" s="200" t="s">
        <v>1197</v>
      </c>
      <c r="C121" s="233">
        <v>250</v>
      </c>
      <c r="D121" s="196" t="s">
        <v>158</v>
      </c>
      <c r="E121" s="124"/>
      <c r="F121" s="148">
        <v>20</v>
      </c>
      <c r="G121" s="204" t="s">
        <v>93</v>
      </c>
      <c r="H12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21" s="148" t="str">
        <f>IF(Sklop24[[#This Row],[ZAHTEVANA SHEMA KAKOVOSTI]]&lt;&gt;"",Sklop24[[#This Row],[Preračunana masa/volumen/kos na enoto kg]],"")</f>
        <v/>
      </c>
      <c r="J121" s="193"/>
      <c r="K121" s="197"/>
      <c r="L121" s="197"/>
      <c r="M121" s="198"/>
      <c r="N121" s="194"/>
      <c r="O121" s="194"/>
      <c r="P121" s="195"/>
      <c r="Q121" s="194">
        <f>+Sklop24[[#This Row],[cena/enota brez DDV v EUR]]*Sklop24[[#This Row],[Stopnja DDV (%)]]</f>
        <v>0</v>
      </c>
      <c r="R121" s="194">
        <f>+Sklop24[[#This Row],[cena/enota brez DDV v EUR]]+Sklop24[[#This Row],[Davek (EUR)]]</f>
        <v>0</v>
      </c>
      <c r="S121" s="194">
        <f>+Sklop24[[#This Row],[cena/enota brez DDV v EUR]]*Sklop24[[#This Row],[Okvirna količina]]</f>
        <v>0</v>
      </c>
      <c r="T121" s="202">
        <f>+Sklop24[[#This Row],[Končna cena/enoto mere (EUR) z DDV]]*Sklop24[[#This Row],[Okvirna količina]]</f>
        <v>0</v>
      </c>
      <c r="U121" s="203"/>
    </row>
    <row r="122" spans="1:21" s="58" customFormat="1" ht="12">
      <c r="A122" s="87" t="s">
        <v>120</v>
      </c>
      <c r="B122" s="200" t="s">
        <v>1198</v>
      </c>
      <c r="C122" s="233">
        <v>125</v>
      </c>
      <c r="D122" s="196" t="s">
        <v>158</v>
      </c>
      <c r="E122" s="124"/>
      <c r="F122" s="148">
        <v>50</v>
      </c>
      <c r="G122" s="204" t="s">
        <v>93</v>
      </c>
      <c r="H12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22" s="148" t="str">
        <f>IF(Sklop24[[#This Row],[ZAHTEVANA SHEMA KAKOVOSTI]]&lt;&gt;"",Sklop24[[#This Row],[Preračunana masa/volumen/kos na enoto kg]],"")</f>
        <v/>
      </c>
      <c r="J122" s="193"/>
      <c r="K122" s="197"/>
      <c r="L122" s="197"/>
      <c r="M122" s="198"/>
      <c r="N122" s="194"/>
      <c r="O122" s="194"/>
      <c r="P122" s="195"/>
      <c r="Q122" s="194">
        <f>+Sklop24[[#This Row],[cena/enota brez DDV v EUR]]*Sklop24[[#This Row],[Stopnja DDV (%)]]</f>
        <v>0</v>
      </c>
      <c r="R122" s="194">
        <f>+Sklop24[[#This Row],[cena/enota brez DDV v EUR]]+Sklop24[[#This Row],[Davek (EUR)]]</f>
        <v>0</v>
      </c>
      <c r="S122" s="194">
        <f>+Sklop24[[#This Row],[cena/enota brez DDV v EUR]]*Sklop24[[#This Row],[Okvirna količina]]</f>
        <v>0</v>
      </c>
      <c r="T122" s="202">
        <f>+Sklop24[[#This Row],[Končna cena/enoto mere (EUR) z DDV]]*Sklop24[[#This Row],[Okvirna količina]]</f>
        <v>0</v>
      </c>
      <c r="U122" s="203"/>
    </row>
    <row r="123" spans="1:21" s="58" customFormat="1" ht="24">
      <c r="A123" s="87" t="s">
        <v>121</v>
      </c>
      <c r="B123" s="200" t="s">
        <v>1199</v>
      </c>
      <c r="C123" s="233">
        <v>250</v>
      </c>
      <c r="D123" s="196" t="s">
        <v>158</v>
      </c>
      <c r="E123" s="124"/>
      <c r="F123" s="148">
        <v>300</v>
      </c>
      <c r="G123" s="204" t="s">
        <v>93</v>
      </c>
      <c r="H12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75</v>
      </c>
      <c r="I123" s="148" t="str">
        <f>IF(Sklop24[[#This Row],[ZAHTEVANA SHEMA KAKOVOSTI]]&lt;&gt;"",Sklop24[[#This Row],[Preračunana masa/volumen/kos na enoto kg]],"")</f>
        <v/>
      </c>
      <c r="J123" s="193"/>
      <c r="K123" s="197"/>
      <c r="L123" s="197"/>
      <c r="M123" s="198"/>
      <c r="N123" s="194"/>
      <c r="O123" s="194"/>
      <c r="P123" s="195"/>
      <c r="Q123" s="194">
        <f>+Sklop24[[#This Row],[cena/enota brez DDV v EUR]]*Sklop24[[#This Row],[Stopnja DDV (%)]]</f>
        <v>0</v>
      </c>
      <c r="R123" s="194">
        <f>+Sklop24[[#This Row],[cena/enota brez DDV v EUR]]+Sklop24[[#This Row],[Davek (EUR)]]</f>
        <v>0</v>
      </c>
      <c r="S123" s="194">
        <f>+Sklop24[[#This Row],[cena/enota brez DDV v EUR]]*Sklop24[[#This Row],[Okvirna količina]]</f>
        <v>0</v>
      </c>
      <c r="T123" s="202">
        <f>+Sklop24[[#This Row],[Končna cena/enoto mere (EUR) z DDV]]*Sklop24[[#This Row],[Okvirna količina]]</f>
        <v>0</v>
      </c>
      <c r="U123" s="203"/>
    </row>
    <row r="124" spans="1:21" s="58" customFormat="1" ht="24">
      <c r="A124" s="87" t="s">
        <v>122</v>
      </c>
      <c r="B124" s="200" t="s">
        <v>1200</v>
      </c>
      <c r="C124" s="233">
        <v>250</v>
      </c>
      <c r="D124" s="196" t="s">
        <v>158</v>
      </c>
      <c r="E124" s="124"/>
      <c r="F124" s="148">
        <v>50</v>
      </c>
      <c r="G124" s="204" t="s">
        <v>93</v>
      </c>
      <c r="H12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124" s="148" t="str">
        <f>IF(Sklop24[[#This Row],[ZAHTEVANA SHEMA KAKOVOSTI]]&lt;&gt;"",Sklop24[[#This Row],[Preračunana masa/volumen/kos na enoto kg]],"")</f>
        <v/>
      </c>
      <c r="J124" s="193"/>
      <c r="K124" s="197"/>
      <c r="L124" s="197"/>
      <c r="M124" s="198"/>
      <c r="N124" s="194"/>
      <c r="O124" s="194"/>
      <c r="P124" s="195"/>
      <c r="Q124" s="194">
        <f>+Sklop24[[#This Row],[cena/enota brez DDV v EUR]]*Sklop24[[#This Row],[Stopnja DDV (%)]]</f>
        <v>0</v>
      </c>
      <c r="R124" s="194">
        <f>+Sklop24[[#This Row],[cena/enota brez DDV v EUR]]+Sklop24[[#This Row],[Davek (EUR)]]</f>
        <v>0</v>
      </c>
      <c r="S124" s="194">
        <f>+Sklop24[[#This Row],[cena/enota brez DDV v EUR]]*Sklop24[[#This Row],[Okvirna količina]]</f>
        <v>0</v>
      </c>
      <c r="T124" s="202">
        <f>+Sklop24[[#This Row],[Končna cena/enoto mere (EUR) z DDV]]*Sklop24[[#This Row],[Okvirna količina]]</f>
        <v>0</v>
      </c>
      <c r="U124" s="203"/>
    </row>
    <row r="125" spans="1:21" s="58" customFormat="1" ht="12">
      <c r="A125" s="87" t="s">
        <v>123</v>
      </c>
      <c r="B125" s="200" t="s">
        <v>1201</v>
      </c>
      <c r="C125" s="233">
        <v>170</v>
      </c>
      <c r="D125" s="196" t="s">
        <v>158</v>
      </c>
      <c r="E125" s="124"/>
      <c r="F125" s="148">
        <v>10</v>
      </c>
      <c r="G125" s="204" t="s">
        <v>93</v>
      </c>
      <c r="H12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1.7000000000000002</v>
      </c>
      <c r="I125" s="148" t="str">
        <f>IF(Sklop24[[#This Row],[ZAHTEVANA SHEMA KAKOVOSTI]]&lt;&gt;"",Sklop24[[#This Row],[Preračunana masa/volumen/kos na enoto kg]],"")</f>
        <v/>
      </c>
      <c r="J125" s="193"/>
      <c r="K125" s="197"/>
      <c r="L125" s="197"/>
      <c r="M125" s="198"/>
      <c r="N125" s="194"/>
      <c r="O125" s="194"/>
      <c r="P125" s="195"/>
      <c r="Q125" s="194">
        <f>+Sklop24[[#This Row],[cena/enota brez DDV v EUR]]*Sklop24[[#This Row],[Stopnja DDV (%)]]</f>
        <v>0</v>
      </c>
      <c r="R125" s="194">
        <f>+Sklop24[[#This Row],[cena/enota brez DDV v EUR]]+Sklop24[[#This Row],[Davek (EUR)]]</f>
        <v>0</v>
      </c>
      <c r="S125" s="194">
        <f>+Sklop24[[#This Row],[cena/enota brez DDV v EUR]]*Sklop24[[#This Row],[Okvirna količina]]</f>
        <v>0</v>
      </c>
      <c r="T125" s="202">
        <f>+Sklop24[[#This Row],[Končna cena/enoto mere (EUR) z DDV]]*Sklop24[[#This Row],[Okvirna količina]]</f>
        <v>0</v>
      </c>
      <c r="U125" s="203"/>
    </row>
    <row r="126" spans="1:21" s="58" customFormat="1" ht="12">
      <c r="A126" s="87" t="s">
        <v>124</v>
      </c>
      <c r="B126" s="200" t="s">
        <v>1202</v>
      </c>
      <c r="C126" s="233">
        <v>315</v>
      </c>
      <c r="D126" s="196" t="s">
        <v>158</v>
      </c>
      <c r="E126" s="124"/>
      <c r="F126" s="148">
        <v>20</v>
      </c>
      <c r="G126" s="204" t="s">
        <v>93</v>
      </c>
      <c r="H12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6.3</v>
      </c>
      <c r="I126" s="148" t="str">
        <f>IF(Sklop24[[#This Row],[ZAHTEVANA SHEMA KAKOVOSTI]]&lt;&gt;"",Sklop24[[#This Row],[Preračunana masa/volumen/kos na enoto kg]],"")</f>
        <v/>
      </c>
      <c r="J126" s="193"/>
      <c r="K126" s="197"/>
      <c r="L126" s="197"/>
      <c r="M126" s="198"/>
      <c r="N126" s="194"/>
      <c r="O126" s="194"/>
      <c r="P126" s="195"/>
      <c r="Q126" s="194">
        <f>+Sklop24[[#This Row],[cena/enota brez DDV v EUR]]*Sklop24[[#This Row],[Stopnja DDV (%)]]</f>
        <v>0</v>
      </c>
      <c r="R126" s="194">
        <f>+Sklop24[[#This Row],[cena/enota brez DDV v EUR]]+Sklop24[[#This Row],[Davek (EUR)]]</f>
        <v>0</v>
      </c>
      <c r="S126" s="194">
        <f>+Sklop24[[#This Row],[cena/enota brez DDV v EUR]]*Sklop24[[#This Row],[Okvirna količina]]</f>
        <v>0</v>
      </c>
      <c r="T126" s="202">
        <f>+Sklop24[[#This Row],[Končna cena/enoto mere (EUR) z DDV]]*Sklop24[[#This Row],[Okvirna količina]]</f>
        <v>0</v>
      </c>
      <c r="U126" s="203"/>
    </row>
    <row r="127" spans="1:21" s="58" customFormat="1" ht="24">
      <c r="A127" s="87" t="s">
        <v>125</v>
      </c>
      <c r="B127" s="200" t="s">
        <v>1203</v>
      </c>
      <c r="C127" s="233">
        <v>275</v>
      </c>
      <c r="D127" s="196" t="s">
        <v>158</v>
      </c>
      <c r="E127" s="124" t="s">
        <v>183</v>
      </c>
      <c r="F127" s="148">
        <v>20</v>
      </c>
      <c r="G127" s="204" t="s">
        <v>93</v>
      </c>
      <c r="H12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5.5</v>
      </c>
      <c r="I127" s="148">
        <f>IF(Sklop24[[#This Row],[ZAHTEVANA SHEMA KAKOVOSTI]]&lt;&gt;"",Sklop24[[#This Row],[Preračunana masa/volumen/kos na enoto kg]],"")</f>
        <v>5.5</v>
      </c>
      <c r="J127" s="193"/>
      <c r="K127" s="197"/>
      <c r="L127" s="197"/>
      <c r="M127" s="198"/>
      <c r="N127" s="194"/>
      <c r="O127" s="194"/>
      <c r="P127" s="195"/>
      <c r="Q127" s="194">
        <f>+Sklop24[[#This Row],[cena/enota brez DDV v EUR]]*Sklop24[[#This Row],[Stopnja DDV (%)]]</f>
        <v>0</v>
      </c>
      <c r="R127" s="194">
        <f>+Sklop24[[#This Row],[cena/enota brez DDV v EUR]]+Sklop24[[#This Row],[Davek (EUR)]]</f>
        <v>0</v>
      </c>
      <c r="S127" s="194">
        <f>+Sklop24[[#This Row],[cena/enota brez DDV v EUR]]*Sklop24[[#This Row],[Okvirna količina]]</f>
        <v>0</v>
      </c>
      <c r="T127" s="202">
        <f>+Sklop24[[#This Row],[Končna cena/enoto mere (EUR) z DDV]]*Sklop24[[#This Row],[Okvirna količina]]</f>
        <v>0</v>
      </c>
      <c r="U127" s="203"/>
    </row>
    <row r="128" spans="1:21" s="58" customFormat="1" ht="12">
      <c r="A128" s="87" t="s">
        <v>126</v>
      </c>
      <c r="B128" s="200" t="s">
        <v>1204</v>
      </c>
      <c r="C128" s="233">
        <v>50</v>
      </c>
      <c r="D128" s="196" t="s">
        <v>158</v>
      </c>
      <c r="E128" s="124"/>
      <c r="F128" s="148">
        <v>50</v>
      </c>
      <c r="G128" s="204" t="s">
        <v>93</v>
      </c>
      <c r="H12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28" s="148" t="str">
        <f>IF(Sklop24[[#This Row],[ZAHTEVANA SHEMA KAKOVOSTI]]&lt;&gt;"",Sklop24[[#This Row],[Preračunana masa/volumen/kos na enoto kg]],"")</f>
        <v/>
      </c>
      <c r="J128" s="193"/>
      <c r="K128" s="197"/>
      <c r="L128" s="197"/>
      <c r="M128" s="198"/>
      <c r="N128" s="194"/>
      <c r="O128" s="194"/>
      <c r="P128" s="195"/>
      <c r="Q128" s="194">
        <f>+Sklop24[[#This Row],[cena/enota brez DDV v EUR]]*Sklop24[[#This Row],[Stopnja DDV (%)]]</f>
        <v>0</v>
      </c>
      <c r="R128" s="194">
        <f>+Sklop24[[#This Row],[cena/enota brez DDV v EUR]]+Sklop24[[#This Row],[Davek (EUR)]]</f>
        <v>0</v>
      </c>
      <c r="S128" s="194">
        <f>+Sklop24[[#This Row],[cena/enota brez DDV v EUR]]*Sklop24[[#This Row],[Okvirna količina]]</f>
        <v>0</v>
      </c>
      <c r="T128" s="202">
        <f>+Sklop24[[#This Row],[Končna cena/enoto mere (EUR) z DDV]]*Sklop24[[#This Row],[Okvirna količina]]</f>
        <v>0</v>
      </c>
      <c r="U128" s="203"/>
    </row>
    <row r="129" spans="1:21" s="58" customFormat="1" ht="12">
      <c r="A129" s="87" t="s">
        <v>127</v>
      </c>
      <c r="B129" s="200" t="s">
        <v>1205</v>
      </c>
      <c r="C129" s="233">
        <v>50</v>
      </c>
      <c r="D129" s="196" t="s">
        <v>158</v>
      </c>
      <c r="E129" s="124" t="s">
        <v>183</v>
      </c>
      <c r="F129" s="148">
        <v>20</v>
      </c>
      <c r="G129" s="204" t="s">
        <v>93</v>
      </c>
      <c r="H12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29" s="148">
        <f>IF(Sklop24[[#This Row],[ZAHTEVANA SHEMA KAKOVOSTI]]&lt;&gt;"",Sklop24[[#This Row],[Preračunana masa/volumen/kos na enoto kg]],"")</f>
        <v>1</v>
      </c>
      <c r="J129" s="193"/>
      <c r="K129" s="197"/>
      <c r="L129" s="197"/>
      <c r="M129" s="198"/>
      <c r="N129" s="194"/>
      <c r="O129" s="194"/>
      <c r="P129" s="195"/>
      <c r="Q129" s="194">
        <f>+Sklop24[[#This Row],[cena/enota brez DDV v EUR]]*Sklop24[[#This Row],[Stopnja DDV (%)]]</f>
        <v>0</v>
      </c>
      <c r="R129" s="194">
        <f>+Sklop24[[#This Row],[cena/enota brez DDV v EUR]]+Sklop24[[#This Row],[Davek (EUR)]]</f>
        <v>0</v>
      </c>
      <c r="S129" s="194">
        <f>+Sklop24[[#This Row],[cena/enota brez DDV v EUR]]*Sklop24[[#This Row],[Okvirna količina]]</f>
        <v>0</v>
      </c>
      <c r="T129" s="202">
        <f>+Sklop24[[#This Row],[Končna cena/enoto mere (EUR) z DDV]]*Sklop24[[#This Row],[Okvirna količina]]</f>
        <v>0</v>
      </c>
      <c r="U129" s="203"/>
    </row>
    <row r="130" spans="1:21" s="58" customFormat="1" ht="24">
      <c r="A130" s="87" t="s">
        <v>246</v>
      </c>
      <c r="B130" s="200" t="s">
        <v>1206</v>
      </c>
      <c r="C130" s="233">
        <v>50</v>
      </c>
      <c r="D130" s="196" t="s">
        <v>158</v>
      </c>
      <c r="E130" s="124" t="s">
        <v>183</v>
      </c>
      <c r="F130" s="148">
        <v>20</v>
      </c>
      <c r="G130" s="204" t="s">
        <v>93</v>
      </c>
      <c r="H13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30" s="148">
        <f>IF(Sklop24[[#This Row],[ZAHTEVANA SHEMA KAKOVOSTI]]&lt;&gt;"",Sklop24[[#This Row],[Preračunana masa/volumen/kos na enoto kg]],"")</f>
        <v>1</v>
      </c>
      <c r="J130" s="193"/>
      <c r="K130" s="197"/>
      <c r="L130" s="197"/>
      <c r="M130" s="198"/>
      <c r="N130" s="194"/>
      <c r="O130" s="194"/>
      <c r="P130" s="195"/>
      <c r="Q130" s="194">
        <f>+Sklop24[[#This Row],[cena/enota brez DDV v EUR]]*Sklop24[[#This Row],[Stopnja DDV (%)]]</f>
        <v>0</v>
      </c>
      <c r="R130" s="194">
        <f>+Sklop24[[#This Row],[cena/enota brez DDV v EUR]]+Sklop24[[#This Row],[Davek (EUR)]]</f>
        <v>0</v>
      </c>
      <c r="S130" s="194">
        <f>+Sklop24[[#This Row],[cena/enota brez DDV v EUR]]*Sklop24[[#This Row],[Okvirna količina]]</f>
        <v>0</v>
      </c>
      <c r="T130" s="202">
        <f>+Sklop24[[#This Row],[Končna cena/enoto mere (EUR) z DDV]]*Sklop24[[#This Row],[Okvirna količina]]</f>
        <v>0</v>
      </c>
      <c r="U130" s="203"/>
    </row>
    <row r="131" spans="1:21" s="58" customFormat="1" ht="24">
      <c r="A131" s="87" t="s">
        <v>247</v>
      </c>
      <c r="B131" s="200" t="s">
        <v>1207</v>
      </c>
      <c r="C131" s="233">
        <v>170</v>
      </c>
      <c r="D131" s="196" t="s">
        <v>158</v>
      </c>
      <c r="E131" s="124"/>
      <c r="F131" s="148">
        <v>30</v>
      </c>
      <c r="G131" s="204" t="s">
        <v>93</v>
      </c>
      <c r="H13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1" s="148" t="str">
        <f>IF(Sklop24[[#This Row],[ZAHTEVANA SHEMA KAKOVOSTI]]&lt;&gt;"",Sklop24[[#This Row],[Preračunana masa/volumen/kos na enoto kg]],"")</f>
        <v/>
      </c>
      <c r="J131" s="193"/>
      <c r="K131" s="197"/>
      <c r="L131" s="197"/>
      <c r="M131" s="198"/>
      <c r="N131" s="194"/>
      <c r="O131" s="194"/>
      <c r="P131" s="195"/>
      <c r="Q131" s="194">
        <f>+Sklop24[[#This Row],[cena/enota brez DDV v EUR]]*Sklop24[[#This Row],[Stopnja DDV (%)]]</f>
        <v>0</v>
      </c>
      <c r="R131" s="194">
        <f>+Sklop24[[#This Row],[cena/enota brez DDV v EUR]]+Sklop24[[#This Row],[Davek (EUR)]]</f>
        <v>0</v>
      </c>
      <c r="S131" s="194">
        <f>+Sklop24[[#This Row],[cena/enota brez DDV v EUR]]*Sklop24[[#This Row],[Okvirna količina]]</f>
        <v>0</v>
      </c>
      <c r="T131" s="202">
        <f>+Sklop24[[#This Row],[Končna cena/enoto mere (EUR) z DDV]]*Sklop24[[#This Row],[Okvirna količina]]</f>
        <v>0</v>
      </c>
      <c r="U131" s="203"/>
    </row>
    <row r="132" spans="1:21" s="58" customFormat="1" ht="12">
      <c r="A132" s="87" t="s">
        <v>248</v>
      </c>
      <c r="B132" s="200" t="s">
        <v>1208</v>
      </c>
      <c r="C132" s="233">
        <v>170</v>
      </c>
      <c r="D132" s="196" t="s">
        <v>158</v>
      </c>
      <c r="E132" s="124"/>
      <c r="F132" s="148">
        <v>30</v>
      </c>
      <c r="G132" s="204" t="s">
        <v>93</v>
      </c>
      <c r="H13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2" s="148" t="str">
        <f>IF(Sklop24[[#This Row],[ZAHTEVANA SHEMA KAKOVOSTI]]&lt;&gt;"",Sklop24[[#This Row],[Preračunana masa/volumen/kos na enoto kg]],"")</f>
        <v/>
      </c>
      <c r="J132" s="193"/>
      <c r="K132" s="197"/>
      <c r="L132" s="197"/>
      <c r="M132" s="198"/>
      <c r="N132" s="194"/>
      <c r="O132" s="194"/>
      <c r="P132" s="195"/>
      <c r="Q132" s="194">
        <f>+Sklop24[[#This Row],[cena/enota brez DDV v EUR]]*Sklop24[[#This Row],[Stopnja DDV (%)]]</f>
        <v>0</v>
      </c>
      <c r="R132" s="194">
        <f>+Sklop24[[#This Row],[cena/enota brez DDV v EUR]]+Sklop24[[#This Row],[Davek (EUR)]]</f>
        <v>0</v>
      </c>
      <c r="S132" s="194">
        <f>+Sklop24[[#This Row],[cena/enota brez DDV v EUR]]*Sklop24[[#This Row],[Okvirna količina]]</f>
        <v>0</v>
      </c>
      <c r="T132" s="202">
        <f>+Sklop24[[#This Row],[Končna cena/enoto mere (EUR) z DDV]]*Sklop24[[#This Row],[Okvirna količina]]</f>
        <v>0</v>
      </c>
      <c r="U132" s="203"/>
    </row>
    <row r="133" spans="1:21" s="58" customFormat="1" ht="12">
      <c r="A133" s="87" t="s">
        <v>249</v>
      </c>
      <c r="B133" s="200" t="s">
        <v>1209</v>
      </c>
      <c r="C133" s="233">
        <v>50</v>
      </c>
      <c r="D133" s="196" t="s">
        <v>158</v>
      </c>
      <c r="E133" s="124"/>
      <c r="F133" s="148">
        <v>30</v>
      </c>
      <c r="G133" s="204" t="s">
        <v>93</v>
      </c>
      <c r="H13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3" s="148" t="str">
        <f>IF(Sklop24[[#This Row],[ZAHTEVANA SHEMA KAKOVOSTI]]&lt;&gt;"",Sklop24[[#This Row],[Preračunana masa/volumen/kos na enoto kg]],"")</f>
        <v/>
      </c>
      <c r="J133" s="193"/>
      <c r="K133" s="197"/>
      <c r="L133" s="197"/>
      <c r="M133" s="198"/>
      <c r="N133" s="194"/>
      <c r="O133" s="194"/>
      <c r="P133" s="195"/>
      <c r="Q133" s="194">
        <f>+Sklop24[[#This Row],[cena/enota brez DDV v EUR]]*Sklop24[[#This Row],[Stopnja DDV (%)]]</f>
        <v>0</v>
      </c>
      <c r="R133" s="194">
        <f>+Sklop24[[#This Row],[cena/enota brez DDV v EUR]]+Sklop24[[#This Row],[Davek (EUR)]]</f>
        <v>0</v>
      </c>
      <c r="S133" s="194">
        <f>+Sklop24[[#This Row],[cena/enota brez DDV v EUR]]*Sklop24[[#This Row],[Okvirna količina]]</f>
        <v>0</v>
      </c>
      <c r="T133" s="202">
        <f>+Sklop24[[#This Row],[Končna cena/enoto mere (EUR) z DDV]]*Sklop24[[#This Row],[Okvirna količina]]</f>
        <v>0</v>
      </c>
      <c r="U133" s="203"/>
    </row>
    <row r="134" spans="1:21" s="58" customFormat="1" ht="12">
      <c r="A134" s="87" t="s">
        <v>250</v>
      </c>
      <c r="B134" s="200" t="s">
        <v>1210</v>
      </c>
      <c r="C134" s="233">
        <v>50</v>
      </c>
      <c r="D134" s="196" t="s">
        <v>158</v>
      </c>
      <c r="E134" s="124" t="s">
        <v>183</v>
      </c>
      <c r="F134" s="148">
        <v>30</v>
      </c>
      <c r="G134" s="204" t="s">
        <v>93</v>
      </c>
      <c r="H13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4" s="148">
        <f>IF(Sklop24[[#This Row],[ZAHTEVANA SHEMA KAKOVOSTI]]&lt;&gt;"",Sklop24[[#This Row],[Preračunana masa/volumen/kos na enoto kg]],"")</f>
        <v>1.5</v>
      </c>
      <c r="J134" s="193"/>
      <c r="K134" s="197"/>
      <c r="L134" s="197"/>
      <c r="M134" s="198"/>
      <c r="N134" s="194"/>
      <c r="O134" s="194"/>
      <c r="P134" s="195"/>
      <c r="Q134" s="194">
        <f>+Sklop24[[#This Row],[cena/enota brez DDV v EUR]]*Sklop24[[#This Row],[Stopnja DDV (%)]]</f>
        <v>0</v>
      </c>
      <c r="R134" s="194">
        <f>+Sklop24[[#This Row],[cena/enota brez DDV v EUR]]+Sklop24[[#This Row],[Davek (EUR)]]</f>
        <v>0</v>
      </c>
      <c r="S134" s="194">
        <f>+Sklop24[[#This Row],[cena/enota brez DDV v EUR]]*Sklop24[[#This Row],[Okvirna količina]]</f>
        <v>0</v>
      </c>
      <c r="T134" s="202">
        <f>+Sklop24[[#This Row],[Končna cena/enoto mere (EUR) z DDV]]*Sklop24[[#This Row],[Okvirna količina]]</f>
        <v>0</v>
      </c>
      <c r="U134" s="203"/>
    </row>
    <row r="135" spans="1:21" s="58" customFormat="1" ht="12">
      <c r="A135" s="87" t="s">
        <v>251</v>
      </c>
      <c r="B135" s="200" t="s">
        <v>1211</v>
      </c>
      <c r="C135" s="233">
        <v>140</v>
      </c>
      <c r="D135" s="196" t="s">
        <v>158</v>
      </c>
      <c r="E135" s="124"/>
      <c r="F135" s="148">
        <v>30</v>
      </c>
      <c r="G135" s="204" t="s">
        <v>93</v>
      </c>
      <c r="H13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4.2</v>
      </c>
      <c r="I135" s="148" t="str">
        <f>IF(Sklop24[[#This Row],[ZAHTEVANA SHEMA KAKOVOSTI]]&lt;&gt;"",Sklop24[[#This Row],[Preračunana masa/volumen/kos na enoto kg]],"")</f>
        <v/>
      </c>
      <c r="J135" s="193"/>
      <c r="K135" s="197"/>
      <c r="L135" s="197"/>
      <c r="M135" s="198"/>
      <c r="N135" s="194"/>
      <c r="O135" s="194"/>
      <c r="P135" s="195"/>
      <c r="Q135" s="194">
        <f>+Sklop24[[#This Row],[cena/enota brez DDV v EUR]]*Sklop24[[#This Row],[Stopnja DDV (%)]]</f>
        <v>0</v>
      </c>
      <c r="R135" s="194">
        <f>+Sklop24[[#This Row],[cena/enota brez DDV v EUR]]+Sklop24[[#This Row],[Davek (EUR)]]</f>
        <v>0</v>
      </c>
      <c r="S135" s="194">
        <f>+Sklop24[[#This Row],[cena/enota brez DDV v EUR]]*Sklop24[[#This Row],[Okvirna količina]]</f>
        <v>0</v>
      </c>
      <c r="T135" s="202">
        <f>+Sklop24[[#This Row],[Končna cena/enoto mere (EUR) z DDV]]*Sklop24[[#This Row],[Okvirna količina]]</f>
        <v>0</v>
      </c>
      <c r="U135" s="203"/>
    </row>
    <row r="136" spans="1:21" s="58" customFormat="1" ht="12">
      <c r="A136" s="87" t="s">
        <v>252</v>
      </c>
      <c r="B136" s="200" t="s">
        <v>1212</v>
      </c>
      <c r="C136" s="233">
        <v>180</v>
      </c>
      <c r="D136" s="196" t="s">
        <v>158</v>
      </c>
      <c r="E136" s="124" t="s">
        <v>183</v>
      </c>
      <c r="F136" s="148">
        <v>30</v>
      </c>
      <c r="G136" s="204" t="s">
        <v>93</v>
      </c>
      <c r="H13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5.3999999999999995</v>
      </c>
      <c r="I136" s="148">
        <f>IF(Sklop24[[#This Row],[ZAHTEVANA SHEMA KAKOVOSTI]]&lt;&gt;"",Sklop24[[#This Row],[Preračunana masa/volumen/kos na enoto kg]],"")</f>
        <v>5.3999999999999995</v>
      </c>
      <c r="J136" s="193"/>
      <c r="K136" s="197"/>
      <c r="L136" s="197"/>
      <c r="M136" s="198"/>
      <c r="N136" s="194"/>
      <c r="O136" s="194"/>
      <c r="P136" s="195"/>
      <c r="Q136" s="194">
        <f>+Sklop24[[#This Row],[cena/enota brez DDV v EUR]]*Sklop24[[#This Row],[Stopnja DDV (%)]]</f>
        <v>0</v>
      </c>
      <c r="R136" s="194">
        <f>+Sklop24[[#This Row],[cena/enota brez DDV v EUR]]+Sklop24[[#This Row],[Davek (EUR)]]</f>
        <v>0</v>
      </c>
      <c r="S136" s="194">
        <f>+Sklop24[[#This Row],[cena/enota brez DDV v EUR]]*Sklop24[[#This Row],[Okvirna količina]]</f>
        <v>0</v>
      </c>
      <c r="T136" s="202">
        <f>+Sklop24[[#This Row],[Končna cena/enoto mere (EUR) z DDV]]*Sklop24[[#This Row],[Okvirna količina]]</f>
        <v>0</v>
      </c>
      <c r="U136" s="203"/>
    </row>
    <row r="137" spans="1:21" s="58" customFormat="1" ht="12">
      <c r="A137" s="87" t="s">
        <v>253</v>
      </c>
      <c r="B137" s="200" t="s">
        <v>1213</v>
      </c>
      <c r="C137" s="233">
        <v>50</v>
      </c>
      <c r="D137" s="196" t="s">
        <v>158</v>
      </c>
      <c r="E137" s="124" t="s">
        <v>183</v>
      </c>
      <c r="F137" s="148">
        <v>30</v>
      </c>
      <c r="G137" s="204" t="s">
        <v>93</v>
      </c>
      <c r="H13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7" s="148">
        <f>IF(Sklop24[[#This Row],[ZAHTEVANA SHEMA KAKOVOSTI]]&lt;&gt;"",Sklop24[[#This Row],[Preračunana masa/volumen/kos na enoto kg]],"")</f>
        <v>1.5</v>
      </c>
      <c r="J137" s="193"/>
      <c r="K137" s="197"/>
      <c r="L137" s="197"/>
      <c r="M137" s="198"/>
      <c r="N137" s="194"/>
      <c r="O137" s="194"/>
      <c r="P137" s="195"/>
      <c r="Q137" s="194">
        <f>+Sklop24[[#This Row],[cena/enota brez DDV v EUR]]*Sklop24[[#This Row],[Stopnja DDV (%)]]</f>
        <v>0</v>
      </c>
      <c r="R137" s="194">
        <f>+Sklop24[[#This Row],[cena/enota brez DDV v EUR]]+Sklop24[[#This Row],[Davek (EUR)]]</f>
        <v>0</v>
      </c>
      <c r="S137" s="194">
        <f>+Sklop24[[#This Row],[cena/enota brez DDV v EUR]]*Sklop24[[#This Row],[Okvirna količina]]</f>
        <v>0</v>
      </c>
      <c r="T137" s="202">
        <f>+Sklop24[[#This Row],[Končna cena/enoto mere (EUR) z DDV]]*Sklop24[[#This Row],[Okvirna količina]]</f>
        <v>0</v>
      </c>
      <c r="U137" s="203"/>
    </row>
    <row r="138" spans="1:21" s="58" customFormat="1" ht="12">
      <c r="A138" s="87" t="s">
        <v>254</v>
      </c>
      <c r="B138" s="200" t="s">
        <v>1214</v>
      </c>
      <c r="C138" s="233">
        <v>50</v>
      </c>
      <c r="D138" s="196" t="s">
        <v>158</v>
      </c>
      <c r="E138" s="124" t="s">
        <v>183</v>
      </c>
      <c r="F138" s="148">
        <v>30</v>
      </c>
      <c r="G138" s="204" t="s">
        <v>93</v>
      </c>
      <c r="H13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8" s="148">
        <f>IF(Sklop24[[#This Row],[ZAHTEVANA SHEMA KAKOVOSTI]]&lt;&gt;"",Sklop24[[#This Row],[Preračunana masa/volumen/kos na enoto kg]],"")</f>
        <v>1.5</v>
      </c>
      <c r="J138" s="193"/>
      <c r="K138" s="197"/>
      <c r="L138" s="197"/>
      <c r="M138" s="198"/>
      <c r="N138" s="194"/>
      <c r="O138" s="194"/>
      <c r="P138" s="195"/>
      <c r="Q138" s="194">
        <f>+Sklop24[[#This Row],[cena/enota brez DDV v EUR]]*Sklop24[[#This Row],[Stopnja DDV (%)]]</f>
        <v>0</v>
      </c>
      <c r="R138" s="194">
        <f>+Sklop24[[#This Row],[cena/enota brez DDV v EUR]]+Sklop24[[#This Row],[Davek (EUR)]]</f>
        <v>0</v>
      </c>
      <c r="S138" s="194">
        <f>+Sklop24[[#This Row],[cena/enota brez DDV v EUR]]*Sklop24[[#This Row],[Okvirna količina]]</f>
        <v>0</v>
      </c>
      <c r="T138" s="202">
        <f>+Sklop24[[#This Row],[Končna cena/enoto mere (EUR) z DDV]]*Sklop24[[#This Row],[Okvirna količina]]</f>
        <v>0</v>
      </c>
      <c r="U138" s="203"/>
    </row>
    <row r="139" spans="1:21" s="58" customFormat="1" ht="12">
      <c r="A139" s="87" t="s">
        <v>255</v>
      </c>
      <c r="B139" s="200" t="s">
        <v>1215</v>
      </c>
      <c r="C139" s="233">
        <v>250</v>
      </c>
      <c r="D139" s="196" t="s">
        <v>158</v>
      </c>
      <c r="E139" s="124"/>
      <c r="F139" s="148">
        <v>30</v>
      </c>
      <c r="G139" s="204" t="s">
        <v>93</v>
      </c>
      <c r="H13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139" s="148" t="str">
        <f>IF(Sklop24[[#This Row],[ZAHTEVANA SHEMA KAKOVOSTI]]&lt;&gt;"",Sklop24[[#This Row],[Preračunana masa/volumen/kos na enoto kg]],"")</f>
        <v/>
      </c>
      <c r="J139" s="193"/>
      <c r="K139" s="197"/>
      <c r="L139" s="197"/>
      <c r="M139" s="198"/>
      <c r="N139" s="194"/>
      <c r="O139" s="194"/>
      <c r="P139" s="195"/>
      <c r="Q139" s="194">
        <f>+Sklop24[[#This Row],[cena/enota brez DDV v EUR]]*Sklop24[[#This Row],[Stopnja DDV (%)]]</f>
        <v>0</v>
      </c>
      <c r="R139" s="194">
        <f>+Sklop24[[#This Row],[cena/enota brez DDV v EUR]]+Sklop24[[#This Row],[Davek (EUR)]]</f>
        <v>0</v>
      </c>
      <c r="S139" s="194">
        <f>+Sklop24[[#This Row],[cena/enota brez DDV v EUR]]*Sklop24[[#This Row],[Okvirna količina]]</f>
        <v>0</v>
      </c>
      <c r="T139" s="202">
        <f>+Sklop24[[#This Row],[Končna cena/enoto mere (EUR) z DDV]]*Sklop24[[#This Row],[Okvirna količina]]</f>
        <v>0</v>
      </c>
      <c r="U139" s="203"/>
    </row>
    <row r="140" spans="1:21" s="58" customFormat="1" ht="12">
      <c r="A140" s="87" t="s">
        <v>256</v>
      </c>
      <c r="B140" s="200" t="s">
        <v>1216</v>
      </c>
      <c r="C140" s="233">
        <v>200</v>
      </c>
      <c r="D140" s="196" t="s">
        <v>158</v>
      </c>
      <c r="E140" s="124"/>
      <c r="F140" s="148">
        <v>10</v>
      </c>
      <c r="G140" s="204" t="s">
        <v>93</v>
      </c>
      <c r="H14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40" s="148" t="str">
        <f>IF(Sklop24[[#This Row],[ZAHTEVANA SHEMA KAKOVOSTI]]&lt;&gt;"",Sklop24[[#This Row],[Preračunana masa/volumen/kos na enoto kg]],"")</f>
        <v/>
      </c>
      <c r="J140" s="193"/>
      <c r="K140" s="197"/>
      <c r="L140" s="197"/>
      <c r="M140" s="198"/>
      <c r="N140" s="194"/>
      <c r="O140" s="194"/>
      <c r="P140" s="195"/>
      <c r="Q140" s="194">
        <f>+Sklop24[[#This Row],[cena/enota brez DDV v EUR]]*Sklop24[[#This Row],[Stopnja DDV (%)]]</f>
        <v>0</v>
      </c>
      <c r="R140" s="194">
        <f>+Sklop24[[#This Row],[cena/enota brez DDV v EUR]]+Sklop24[[#This Row],[Davek (EUR)]]</f>
        <v>0</v>
      </c>
      <c r="S140" s="194">
        <f>+Sklop24[[#This Row],[cena/enota brez DDV v EUR]]*Sklop24[[#This Row],[Okvirna količina]]</f>
        <v>0</v>
      </c>
      <c r="T140" s="202">
        <f>+Sklop24[[#This Row],[Končna cena/enoto mere (EUR) z DDV]]*Sklop24[[#This Row],[Okvirna količina]]</f>
        <v>0</v>
      </c>
      <c r="U140" s="203"/>
    </row>
    <row r="141" spans="1:21" s="58" customFormat="1" ht="12">
      <c r="A141" s="87" t="s">
        <v>257</v>
      </c>
      <c r="B141" s="200" t="s">
        <v>1217</v>
      </c>
      <c r="C141" s="233">
        <v>200</v>
      </c>
      <c r="D141" s="196" t="s">
        <v>158</v>
      </c>
      <c r="E141" s="124"/>
      <c r="F141" s="148">
        <v>20</v>
      </c>
      <c r="G141" s="204" t="s">
        <v>93</v>
      </c>
      <c r="H14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41" s="148" t="str">
        <f>IF(Sklop24[[#This Row],[ZAHTEVANA SHEMA KAKOVOSTI]]&lt;&gt;"",Sklop24[[#This Row],[Preračunana masa/volumen/kos na enoto kg]],"")</f>
        <v/>
      </c>
      <c r="J141" s="193"/>
      <c r="K141" s="197"/>
      <c r="L141" s="197"/>
      <c r="M141" s="198"/>
      <c r="N141" s="194"/>
      <c r="O141" s="194"/>
      <c r="P141" s="195"/>
      <c r="Q141" s="194">
        <f>+Sklop24[[#This Row],[cena/enota brez DDV v EUR]]*Sklop24[[#This Row],[Stopnja DDV (%)]]</f>
        <v>0</v>
      </c>
      <c r="R141" s="194">
        <f>+Sklop24[[#This Row],[cena/enota brez DDV v EUR]]+Sklop24[[#This Row],[Davek (EUR)]]</f>
        <v>0</v>
      </c>
      <c r="S141" s="194">
        <f>+Sklop24[[#This Row],[cena/enota brez DDV v EUR]]*Sklop24[[#This Row],[Okvirna količina]]</f>
        <v>0</v>
      </c>
      <c r="T141" s="202">
        <f>+Sklop24[[#This Row],[Končna cena/enoto mere (EUR) z DDV]]*Sklop24[[#This Row],[Okvirna količina]]</f>
        <v>0</v>
      </c>
      <c r="U141" s="203"/>
    </row>
    <row r="142" spans="1:21" s="58" customFormat="1" ht="12">
      <c r="A142" s="87" t="s">
        <v>258</v>
      </c>
      <c r="B142" s="200" t="s">
        <v>1218</v>
      </c>
      <c r="C142" s="233">
        <v>150</v>
      </c>
      <c r="D142" s="196" t="s">
        <v>158</v>
      </c>
      <c r="E142" s="124"/>
      <c r="F142" s="148">
        <v>10</v>
      </c>
      <c r="G142" s="204" t="s">
        <v>93</v>
      </c>
      <c r="H14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42" s="148" t="str">
        <f>IF(Sklop24[[#This Row],[ZAHTEVANA SHEMA KAKOVOSTI]]&lt;&gt;"",Sklop24[[#This Row],[Preračunana masa/volumen/kos na enoto kg]],"")</f>
        <v/>
      </c>
      <c r="J142" s="193"/>
      <c r="K142" s="197"/>
      <c r="L142" s="197"/>
      <c r="M142" s="198"/>
      <c r="N142" s="194"/>
      <c r="O142" s="194"/>
      <c r="P142" s="195"/>
      <c r="Q142" s="194">
        <f>+Sklop24[[#This Row],[cena/enota brez DDV v EUR]]*Sklop24[[#This Row],[Stopnja DDV (%)]]</f>
        <v>0</v>
      </c>
      <c r="R142" s="194">
        <f>+Sklop24[[#This Row],[cena/enota brez DDV v EUR]]+Sklop24[[#This Row],[Davek (EUR)]]</f>
        <v>0</v>
      </c>
      <c r="S142" s="194">
        <f>+Sklop24[[#This Row],[cena/enota brez DDV v EUR]]*Sklop24[[#This Row],[Okvirna količina]]</f>
        <v>0</v>
      </c>
      <c r="T142" s="202">
        <f>+Sklop24[[#This Row],[Končna cena/enoto mere (EUR) z DDV]]*Sklop24[[#This Row],[Okvirna količina]]</f>
        <v>0</v>
      </c>
      <c r="U142" s="203"/>
    </row>
    <row r="143" spans="1:21" s="58" customFormat="1" ht="12">
      <c r="A143" s="87" t="s">
        <v>259</v>
      </c>
      <c r="B143" s="200" t="s">
        <v>1219</v>
      </c>
      <c r="C143" s="233">
        <v>130</v>
      </c>
      <c r="D143" s="196" t="s">
        <v>158</v>
      </c>
      <c r="E143" s="124"/>
      <c r="F143" s="148">
        <v>10</v>
      </c>
      <c r="G143" s="204" t="s">
        <v>93</v>
      </c>
      <c r="H14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1.3</v>
      </c>
      <c r="I143" s="148" t="str">
        <f>IF(Sklop24[[#This Row],[ZAHTEVANA SHEMA KAKOVOSTI]]&lt;&gt;"",Sklop24[[#This Row],[Preračunana masa/volumen/kos na enoto kg]],"")</f>
        <v/>
      </c>
      <c r="J143" s="193"/>
      <c r="K143" s="197"/>
      <c r="L143" s="197"/>
      <c r="M143" s="198"/>
      <c r="N143" s="194"/>
      <c r="O143" s="194"/>
      <c r="P143" s="195"/>
      <c r="Q143" s="194">
        <f>+Sklop24[[#This Row],[cena/enota brez DDV v EUR]]*Sklop24[[#This Row],[Stopnja DDV (%)]]</f>
        <v>0</v>
      </c>
      <c r="R143" s="194">
        <f>+Sklop24[[#This Row],[cena/enota brez DDV v EUR]]+Sklop24[[#This Row],[Davek (EUR)]]</f>
        <v>0</v>
      </c>
      <c r="S143" s="194">
        <f>+Sklop24[[#This Row],[cena/enota brez DDV v EUR]]*Sklop24[[#This Row],[Okvirna količina]]</f>
        <v>0</v>
      </c>
      <c r="T143" s="202">
        <f>+Sklop24[[#This Row],[Končna cena/enoto mere (EUR) z DDV]]*Sklop24[[#This Row],[Okvirna količina]]</f>
        <v>0</v>
      </c>
      <c r="U143" s="203"/>
    </row>
    <row r="144" spans="1:21" s="58" customFormat="1" ht="12">
      <c r="A144" s="87" t="s">
        <v>260</v>
      </c>
      <c r="B144" s="200" t="s">
        <v>1220</v>
      </c>
      <c r="C144" s="233">
        <v>250</v>
      </c>
      <c r="D144" s="196" t="s">
        <v>158</v>
      </c>
      <c r="E144" s="124"/>
      <c r="F144" s="148">
        <v>10</v>
      </c>
      <c r="G144" s="204" t="s">
        <v>93</v>
      </c>
      <c r="H14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44" s="148" t="str">
        <f>IF(Sklop24[[#This Row],[ZAHTEVANA SHEMA KAKOVOSTI]]&lt;&gt;"",Sklop24[[#This Row],[Preračunana masa/volumen/kos na enoto kg]],"")</f>
        <v/>
      </c>
      <c r="J144" s="193"/>
      <c r="K144" s="197"/>
      <c r="L144" s="197"/>
      <c r="M144" s="198"/>
      <c r="N144" s="194"/>
      <c r="O144" s="194"/>
      <c r="P144" s="195"/>
      <c r="Q144" s="194">
        <f>+Sklop24[[#This Row],[cena/enota brez DDV v EUR]]*Sklop24[[#This Row],[Stopnja DDV (%)]]</f>
        <v>0</v>
      </c>
      <c r="R144" s="194">
        <f>+Sklop24[[#This Row],[cena/enota brez DDV v EUR]]+Sklop24[[#This Row],[Davek (EUR)]]</f>
        <v>0</v>
      </c>
      <c r="S144" s="194">
        <f>+Sklop24[[#This Row],[cena/enota brez DDV v EUR]]*Sklop24[[#This Row],[Okvirna količina]]</f>
        <v>0</v>
      </c>
      <c r="T144" s="202">
        <f>+Sklop24[[#This Row],[Končna cena/enoto mere (EUR) z DDV]]*Sklop24[[#This Row],[Okvirna količina]]</f>
        <v>0</v>
      </c>
      <c r="U144" s="203"/>
    </row>
    <row r="145" spans="1:22" s="58" customFormat="1" ht="12">
      <c r="A145" s="87" t="s">
        <v>852</v>
      </c>
      <c r="B145" s="200" t="s">
        <v>1221</v>
      </c>
      <c r="C145" s="233">
        <v>300</v>
      </c>
      <c r="D145" s="196" t="s">
        <v>159</v>
      </c>
      <c r="E145" s="124"/>
      <c r="F145" s="148">
        <v>20</v>
      </c>
      <c r="G145" s="204" t="s">
        <v>93</v>
      </c>
      <c r="H14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145" s="148" t="str">
        <f>IF(Sklop24[[#This Row],[ZAHTEVANA SHEMA KAKOVOSTI]]&lt;&gt;"",Sklop24[[#This Row],[Preračunana masa/volumen/kos na enoto kg]],"")</f>
        <v/>
      </c>
      <c r="J145" s="193"/>
      <c r="K145" s="197"/>
      <c r="L145" s="197"/>
      <c r="M145" s="198"/>
      <c r="N145" s="194"/>
      <c r="O145" s="194"/>
      <c r="P145" s="195"/>
      <c r="Q145" s="194">
        <f>+Sklop24[[#This Row],[cena/enota brez DDV v EUR]]*Sklop24[[#This Row],[Stopnja DDV (%)]]</f>
        <v>0</v>
      </c>
      <c r="R145" s="194">
        <f>+Sklop24[[#This Row],[cena/enota brez DDV v EUR]]+Sklop24[[#This Row],[Davek (EUR)]]</f>
        <v>0</v>
      </c>
      <c r="S145" s="194">
        <f>+Sklop24[[#This Row],[cena/enota brez DDV v EUR]]*Sklop24[[#This Row],[Okvirna količina]]</f>
        <v>0</v>
      </c>
      <c r="T145" s="202">
        <f>+Sklop24[[#This Row],[Končna cena/enoto mere (EUR) z DDV]]*Sklop24[[#This Row],[Okvirna količina]]</f>
        <v>0</v>
      </c>
      <c r="U145" s="203"/>
    </row>
    <row r="146" spans="1:22" ht="27" customHeight="1">
      <c r="A146" s="159" t="s">
        <v>182</v>
      </c>
      <c r="B146" s="160"/>
      <c r="C146" s="161"/>
      <c r="D146" s="161"/>
      <c r="E146" s="162"/>
      <c r="F146" s="163"/>
      <c r="G146" s="164"/>
      <c r="H146" s="165">
        <f>SUBTOTAL(109,Sklop24[Preračunana masa/volumen/kos na enoto kg])</f>
        <v>3302.0699999999997</v>
      </c>
      <c r="I146" s="165">
        <f>SUBTOTAL(109,Sklop24[Živila iz shem kakovosti (kg)])</f>
        <v>1421.0200000000002</v>
      </c>
      <c r="J146" s="163"/>
      <c r="K146" s="166"/>
      <c r="L146" s="166"/>
      <c r="M146" s="167"/>
      <c r="N146" s="168"/>
      <c r="O146" s="168"/>
      <c r="P146" s="168"/>
      <c r="Q146" s="169"/>
      <c r="R146" s="170"/>
      <c r="S146" s="169">
        <f>SUBTOTAL(109,Sklop24[Vrednost za okvirno količino (EUR) brez DDV])</f>
        <v>0</v>
      </c>
      <c r="T146" s="169">
        <f>SUBTOTAL(109,Sklop24[Vrednost za okvirno količino (EUR) z DDV])</f>
        <v>0</v>
      </c>
      <c r="U146" s="171">
        <f>SUBTOTAL(103,Sklop24[Shema kakovosti
(nacionalne, evropske)
])</f>
        <v>0</v>
      </c>
    </row>
    <row r="147" spans="1:22" ht="15">
      <c r="A147" s="8"/>
      <c r="B147" s="6"/>
      <c r="C147" s="30"/>
      <c r="D147" s="30"/>
      <c r="E147" s="29"/>
      <c r="F147" s="9"/>
      <c r="H147" s="10"/>
      <c r="I147" s="10"/>
      <c r="J147" s="10"/>
      <c r="K147" s="10"/>
      <c r="L147" s="56"/>
      <c r="M147" s="56"/>
      <c r="N147" s="10"/>
      <c r="O147" s="10"/>
      <c r="P147" s="10"/>
      <c r="Q147" s="10"/>
      <c r="R147" s="10"/>
      <c r="S147" s="4"/>
      <c r="T147" s="4"/>
      <c r="U147" s="9"/>
    </row>
    <row r="148" spans="1:22">
      <c r="A148" s="48" t="s">
        <v>178</v>
      </c>
      <c r="B148" s="20"/>
      <c r="C148" s="32"/>
      <c r="D148" s="32"/>
      <c r="E148" s="117"/>
      <c r="Q148" s="48"/>
      <c r="R148" s="48"/>
      <c r="S148" s="48"/>
      <c r="T148" s="48"/>
    </row>
    <row r="149" spans="1:22">
      <c r="A149" s="15" t="s">
        <v>180</v>
      </c>
      <c r="B149" s="20"/>
      <c r="C149" s="32"/>
      <c r="D149" s="32"/>
      <c r="E149" s="117"/>
    </row>
    <row r="150" spans="1:22">
      <c r="A150" s="110" t="s">
        <v>332</v>
      </c>
      <c r="F150" s="71"/>
      <c r="G150" s="71"/>
      <c r="H150" s="33"/>
      <c r="I150" s="33"/>
      <c r="J150" s="33"/>
      <c r="K150" s="33"/>
      <c r="L150" s="57"/>
      <c r="M150" s="57"/>
      <c r="N150" s="33"/>
      <c r="O150" s="33"/>
      <c r="P150" s="33"/>
      <c r="Q150" s="33"/>
      <c r="R150" s="33"/>
    </row>
    <row r="151" spans="1:22">
      <c r="A151" s="131" t="s">
        <v>237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29"/>
    </row>
    <row r="152" spans="1:22" s="252" customFormat="1">
      <c r="A152" s="311" t="s">
        <v>280</v>
      </c>
      <c r="B152" s="311"/>
      <c r="C152" s="311"/>
      <c r="D152" s="311"/>
      <c r="E152" s="311"/>
      <c r="F152" s="311"/>
      <c r="G152" s="311"/>
      <c r="H152" s="311"/>
      <c r="I152" s="311"/>
      <c r="J152" s="311"/>
      <c r="K152" s="311"/>
      <c r="L152" s="311"/>
      <c r="M152" s="277"/>
      <c r="N152" s="277"/>
      <c r="O152" s="277"/>
      <c r="P152" s="277"/>
      <c r="Q152" s="277"/>
      <c r="R152" s="277"/>
      <c r="S152" s="277"/>
      <c r="T152" s="277"/>
      <c r="U152" s="277"/>
      <c r="V152" s="276"/>
    </row>
    <row r="153" spans="1:22">
      <c r="A153" s="258" t="s">
        <v>1373</v>
      </c>
      <c r="N153" s="33"/>
      <c r="O153" s="33"/>
      <c r="P153" s="33"/>
      <c r="Q153" s="33"/>
      <c r="R153" s="33"/>
    </row>
    <row r="154" spans="1:22" s="252" customFormat="1">
      <c r="A154" s="258" t="s">
        <v>1374</v>
      </c>
      <c r="B154" s="254"/>
      <c r="C154" s="256"/>
      <c r="D154" s="256"/>
      <c r="E154" s="272"/>
      <c r="F154" s="118"/>
      <c r="G154" s="118"/>
      <c r="H154" s="22"/>
      <c r="I154" s="22"/>
      <c r="J154" s="22"/>
      <c r="K154" s="22"/>
      <c r="N154" s="257"/>
      <c r="O154" s="257"/>
      <c r="P154" s="257"/>
      <c r="Q154" s="257"/>
      <c r="R154" s="257"/>
      <c r="U154" s="270"/>
    </row>
    <row r="155" spans="1:22" s="252" customFormat="1">
      <c r="B155" s="254"/>
      <c r="C155" s="256"/>
      <c r="D155" s="256"/>
      <c r="E155" s="272"/>
      <c r="F155" s="118"/>
      <c r="G155" s="118"/>
      <c r="H155" s="22"/>
      <c r="I155" s="22"/>
      <c r="J155" s="22"/>
      <c r="K155" s="22"/>
      <c r="N155" s="257"/>
      <c r="O155" s="257"/>
      <c r="P155" s="257"/>
      <c r="Q155" s="257"/>
      <c r="R155" s="257"/>
      <c r="U155" s="270"/>
    </row>
    <row r="156" spans="1:22">
      <c r="A156" s="110" t="s">
        <v>65</v>
      </c>
      <c r="F156" s="71"/>
      <c r="G156" s="71" t="s">
        <v>66</v>
      </c>
      <c r="H156" s="33"/>
      <c r="I156" s="33"/>
      <c r="J156" s="33"/>
      <c r="K156" s="33"/>
      <c r="L156" s="57"/>
      <c r="M156" s="57"/>
      <c r="N156" s="111"/>
      <c r="O156" s="33"/>
      <c r="P156" s="33"/>
      <c r="Q156" s="33" t="s">
        <v>67</v>
      </c>
      <c r="R156" s="33"/>
    </row>
    <row r="157" spans="1:22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2">
      <c r="B158" s="20"/>
      <c r="C158" s="32"/>
      <c r="D158" s="32"/>
      <c r="E158" s="117"/>
    </row>
    <row r="159" spans="1:22">
      <c r="B159" s="20"/>
      <c r="C159" s="32"/>
      <c r="D159" s="32"/>
      <c r="E159" s="117"/>
    </row>
    <row r="160" spans="1:22">
      <c r="B160" s="20"/>
      <c r="C160" s="32"/>
      <c r="D160" s="32"/>
      <c r="E160" s="117"/>
    </row>
    <row r="161" spans="1:22">
      <c r="B161" s="20"/>
      <c r="C161" s="32"/>
      <c r="D161" s="32"/>
      <c r="E161" s="117"/>
    </row>
    <row r="162" spans="1:22">
      <c r="B162" s="20"/>
      <c r="C162" s="32"/>
      <c r="D162" s="32"/>
      <c r="E162" s="117"/>
    </row>
    <row r="163" spans="1:22">
      <c r="B163" s="20"/>
      <c r="C163" s="32"/>
      <c r="D163" s="32"/>
      <c r="E163" s="117"/>
    </row>
    <row r="164" spans="1:22">
      <c r="B164" s="20"/>
      <c r="C164" s="32"/>
      <c r="D164" s="32"/>
      <c r="E164" s="117"/>
    </row>
    <row r="165" spans="1:22">
      <c r="B165" s="20"/>
      <c r="C165" s="32"/>
      <c r="D165" s="32"/>
      <c r="E165" s="117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</sheetData>
  <sheetProtection insertRows="0" deleteRows="0"/>
  <protectedRanges>
    <protectedRange sqref="J153:P1048576 U1:U1048576 J1:P151 M152:P152" name="Obseg1"/>
    <protectedRange sqref="J152:L152" name="Obseg1_2_1"/>
  </protectedRanges>
  <mergeCells count="8">
    <mergeCell ref="A152:L1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42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6"/>
  <sheetViews>
    <sheetView topLeftCell="A9" zoomScaleNormal="100" zoomScaleSheetLayoutView="100" workbookViewId="0">
      <selection activeCell="AE32" sqref="AE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pred_rekapitulacija'!A38</f>
        <v>25.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pred_rekapitulacija'!B38</f>
        <v>EKOLOŠKO MESO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876</v>
      </c>
      <c r="C16" s="133" t="s">
        <v>161</v>
      </c>
      <c r="D16" s="85" t="s">
        <v>0</v>
      </c>
      <c r="E16" s="124"/>
      <c r="F16" s="93">
        <v>300</v>
      </c>
      <c r="G16" s="132" t="s">
        <v>0</v>
      </c>
      <c r="H16" s="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6" s="88" t="str">
        <f>IF(Sklop25[[#This Row],[ZAHTEVANA SHEMA KAKOVOSTI]]&lt;&gt;"",Sklop25[[#This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+Sklop25[[#This Row],[cena/enota brez DDV v EUR]]*Sklop25[[#This Row],[Stopnja DDV (%)]]</f>
        <v>0</v>
      </c>
      <c r="R16" s="91">
        <f>+Sklop25[[#This Row],[cena/enota brez DDV v EUR]]+Sklop25[[#This Row],[Davek (EUR)]]</f>
        <v>0</v>
      </c>
      <c r="S16" s="91">
        <f>+Sklop25[[#This Row],[cena/enota brez DDV v EUR]]*Sklop25[[#This Row],[Okvirna količina]]</f>
        <v>0</v>
      </c>
      <c r="T16" s="91">
        <f>+Sklop25[[#This Row],[Končna cena/enoto mere (EUR) z DDV]]*Sklop25[[#This Row],[Okvirna količina]]</f>
        <v>0</v>
      </c>
      <c r="U16" s="172" t="s">
        <v>161</v>
      </c>
    </row>
    <row r="17" spans="1:22" s="58" customFormat="1" ht="36">
      <c r="A17" s="87" t="s">
        <v>3</v>
      </c>
      <c r="B17" s="200" t="s">
        <v>877</v>
      </c>
      <c r="C17" s="133" t="s">
        <v>161</v>
      </c>
      <c r="D17" s="85" t="s">
        <v>0</v>
      </c>
      <c r="E17" s="124"/>
      <c r="F17" s="148">
        <v>300</v>
      </c>
      <c r="G17" s="204" t="s">
        <v>0</v>
      </c>
      <c r="H17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7" s="148" t="str">
        <f>IF(Sklop25[[#This Row],[ZAHTEVANA SHEMA KAKOVOSTI]]&lt;&gt;"",Sklop25[[#This Row],[Preračunana masa/volumen/kos na enoto kg]],"")</f>
        <v/>
      </c>
      <c r="J17" s="193"/>
      <c r="K17" s="197"/>
      <c r="L17" s="197"/>
      <c r="M17" s="176" t="s">
        <v>161</v>
      </c>
      <c r="N17" s="194"/>
      <c r="O17" s="175" t="s">
        <v>161</v>
      </c>
      <c r="P17" s="195"/>
      <c r="Q17" s="194">
        <f>+Sklop25[[#This Row],[cena/enota brez DDV v EUR]]*Sklop25[[#This Row],[Stopnja DDV (%)]]</f>
        <v>0</v>
      </c>
      <c r="R17" s="194">
        <f>+Sklop25[[#This Row],[cena/enota brez DDV v EUR]]+Sklop25[[#This Row],[Davek (EUR)]]</f>
        <v>0</v>
      </c>
      <c r="S17" s="194">
        <f>+Sklop25[[#This Row],[cena/enota brez DDV v EUR]]*Sklop25[[#This Row],[Okvirna količina]]</f>
        <v>0</v>
      </c>
      <c r="T17" s="194">
        <f>+Sklop25[[#This Row],[Končna cena/enoto mere (EUR) z DDV]]*Sklop25[[#This Row],[Okvirna količina]]</f>
        <v>0</v>
      </c>
      <c r="U17" s="172" t="s">
        <v>161</v>
      </c>
    </row>
    <row r="18" spans="1:22" s="58" customFormat="1" ht="24">
      <c r="A18" s="87" t="s">
        <v>4</v>
      </c>
      <c r="B18" s="200" t="s">
        <v>878</v>
      </c>
      <c r="C18" s="133" t="s">
        <v>161</v>
      </c>
      <c r="D18" s="85" t="s">
        <v>0</v>
      </c>
      <c r="E18" s="124"/>
      <c r="F18" s="148">
        <v>200</v>
      </c>
      <c r="G18" s="204" t="s">
        <v>0</v>
      </c>
      <c r="H18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8" s="148" t="str">
        <f>IF(Sklop25[[#This Row],[ZAHTEVANA SHEMA KAKOVOSTI]]&lt;&gt;"",Sklop25[[#This Row],[Preračunana masa/volumen/kos na enoto kg]],"")</f>
        <v/>
      </c>
      <c r="J18" s="193"/>
      <c r="K18" s="197"/>
      <c r="L18" s="197"/>
      <c r="M18" s="176" t="s">
        <v>161</v>
      </c>
      <c r="N18" s="194"/>
      <c r="O18" s="175" t="s">
        <v>161</v>
      </c>
      <c r="P18" s="195"/>
      <c r="Q18" s="194">
        <f>+Sklop25[[#This Row],[cena/enota brez DDV v EUR]]*Sklop25[[#This Row],[Stopnja DDV (%)]]</f>
        <v>0</v>
      </c>
      <c r="R18" s="194">
        <f>+Sklop25[[#This Row],[cena/enota brez DDV v EUR]]+Sklop25[[#This Row],[Davek (EUR)]]</f>
        <v>0</v>
      </c>
      <c r="S18" s="194">
        <f>+Sklop25[[#This Row],[cena/enota brez DDV v EUR]]*Sklop25[[#This Row],[Okvirna količina]]</f>
        <v>0</v>
      </c>
      <c r="T18" s="194">
        <f>+Sklop25[[#This Row],[Končna cena/enoto mere (EUR) z DDV]]*Sklop25[[#This Row],[Okvirna količina]]</f>
        <v>0</v>
      </c>
      <c r="U18" s="172" t="s">
        <v>161</v>
      </c>
    </row>
    <row r="19" spans="1:22" s="58" customFormat="1" ht="24">
      <c r="A19" s="87" t="s">
        <v>5</v>
      </c>
      <c r="B19" s="200" t="s">
        <v>879</v>
      </c>
      <c r="C19" s="133" t="s">
        <v>161</v>
      </c>
      <c r="D19" s="85" t="s">
        <v>0</v>
      </c>
      <c r="E19" s="124"/>
      <c r="F19" s="148">
        <v>900</v>
      </c>
      <c r="G19" s="204" t="s">
        <v>0</v>
      </c>
      <c r="H19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900</v>
      </c>
      <c r="I19" s="148" t="str">
        <f>IF(Sklop25[[#This Row],[ZAHTEVANA SHEMA KAKOVOSTI]]&lt;&gt;"",Sklop25[[#This Row],[Preračunana masa/volumen/kos na enoto kg]],"")</f>
        <v/>
      </c>
      <c r="J19" s="193"/>
      <c r="K19" s="197"/>
      <c r="L19" s="197"/>
      <c r="M19" s="176" t="s">
        <v>161</v>
      </c>
      <c r="N19" s="194"/>
      <c r="O19" s="175" t="s">
        <v>161</v>
      </c>
      <c r="P19" s="195"/>
      <c r="Q19" s="194">
        <f>+Sklop25[[#This Row],[cena/enota brez DDV v EUR]]*Sklop25[[#This Row],[Stopnja DDV (%)]]</f>
        <v>0</v>
      </c>
      <c r="R19" s="194">
        <f>+Sklop25[[#This Row],[cena/enota brez DDV v EUR]]+Sklop25[[#This Row],[Davek (EUR)]]</f>
        <v>0</v>
      </c>
      <c r="S19" s="194">
        <f>+Sklop25[[#This Row],[cena/enota brez DDV v EUR]]*Sklop25[[#This Row],[Okvirna količina]]</f>
        <v>0</v>
      </c>
      <c r="T19" s="194">
        <f>+Sklop25[[#This Row],[Končna cena/enoto mere (EUR) z DDV]]*Sklop25[[#This Row],[Okvirna količina]]</f>
        <v>0</v>
      </c>
      <c r="U19" s="172" t="s">
        <v>161</v>
      </c>
    </row>
    <row r="20" spans="1:22" s="58" customFormat="1" ht="24">
      <c r="A20" s="87" t="s">
        <v>6</v>
      </c>
      <c r="B20" s="200" t="s">
        <v>880</v>
      </c>
      <c r="C20" s="133" t="s">
        <v>161</v>
      </c>
      <c r="D20" s="85" t="s">
        <v>0</v>
      </c>
      <c r="E20" s="124"/>
      <c r="F20" s="148">
        <v>100</v>
      </c>
      <c r="G20" s="204" t="s">
        <v>0</v>
      </c>
      <c r="H20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0" s="148" t="str">
        <f>IF(Sklop25[[#This Row],[ZAHTEVANA SHEMA KAKOVOSTI]]&lt;&gt;"",Sklop25[[#This Row],[Preračunana masa/volumen/kos na enoto kg]],"")</f>
        <v/>
      </c>
      <c r="J20" s="193"/>
      <c r="K20" s="197"/>
      <c r="L20" s="197"/>
      <c r="M20" s="176" t="s">
        <v>161</v>
      </c>
      <c r="N20" s="194"/>
      <c r="O20" s="175" t="s">
        <v>161</v>
      </c>
      <c r="P20" s="195"/>
      <c r="Q20" s="194">
        <f>+Sklop25[[#This Row],[cena/enota brez DDV v EUR]]*Sklop25[[#This Row],[Stopnja DDV (%)]]</f>
        <v>0</v>
      </c>
      <c r="R20" s="194">
        <f>+Sklop25[[#This Row],[cena/enota brez DDV v EUR]]+Sklop25[[#This Row],[Davek (EUR)]]</f>
        <v>0</v>
      </c>
      <c r="S20" s="194">
        <f>+Sklop25[[#This Row],[cena/enota brez DDV v EUR]]*Sklop25[[#This Row],[Okvirna količina]]</f>
        <v>0</v>
      </c>
      <c r="T20" s="194">
        <f>+Sklop25[[#This Row],[Končna cena/enoto mere (EUR) z DDV]]*Sklop25[[#This Row],[Okvirna količina]]</f>
        <v>0</v>
      </c>
      <c r="U20" s="172" t="s">
        <v>161</v>
      </c>
    </row>
    <row r="21" spans="1:22" s="58" customFormat="1" ht="24">
      <c r="A21" s="87" t="s">
        <v>7</v>
      </c>
      <c r="B21" s="200" t="s">
        <v>881</v>
      </c>
      <c r="C21" s="133" t="s">
        <v>161</v>
      </c>
      <c r="D21" s="85" t="s">
        <v>0</v>
      </c>
      <c r="E21" s="124"/>
      <c r="F21" s="148">
        <v>50</v>
      </c>
      <c r="G21" s="204" t="s">
        <v>0</v>
      </c>
      <c r="H21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1" s="148" t="str">
        <f>IF(Sklop25[[#This Row],[ZAHTEVANA SHEMA KAKOVOSTI]]&lt;&gt;"",Sklop25[[#This Row],[Preračunana masa/volumen/kos na enoto kg]],"")</f>
        <v/>
      </c>
      <c r="J21" s="193"/>
      <c r="K21" s="197"/>
      <c r="L21" s="197"/>
      <c r="M21" s="176" t="s">
        <v>161</v>
      </c>
      <c r="N21" s="194"/>
      <c r="O21" s="175" t="s">
        <v>161</v>
      </c>
      <c r="P21" s="195"/>
      <c r="Q21" s="194">
        <f>+Sklop25[[#This Row],[cena/enota brez DDV v EUR]]*Sklop25[[#This Row],[Stopnja DDV (%)]]</f>
        <v>0</v>
      </c>
      <c r="R21" s="194">
        <f>+Sklop25[[#This Row],[cena/enota brez DDV v EUR]]+Sklop25[[#This Row],[Davek (EUR)]]</f>
        <v>0</v>
      </c>
      <c r="S21" s="194">
        <f>+Sklop25[[#This Row],[cena/enota brez DDV v EUR]]*Sklop25[[#This Row],[Okvirna količina]]</f>
        <v>0</v>
      </c>
      <c r="T21" s="194">
        <f>+Sklop25[[#This Row],[Končna cena/enoto mere (EUR) z DDV]]*Sklop25[[#This Row],[Okvirna količina]]</f>
        <v>0</v>
      </c>
      <c r="U21" s="172" t="s">
        <v>161</v>
      </c>
    </row>
    <row r="22" spans="1:22" s="58" customFormat="1" ht="24">
      <c r="A22" s="87" t="s">
        <v>8</v>
      </c>
      <c r="B22" s="200" t="s">
        <v>882</v>
      </c>
      <c r="C22" s="133" t="s">
        <v>161</v>
      </c>
      <c r="D22" s="85" t="s">
        <v>0</v>
      </c>
      <c r="E22" s="124"/>
      <c r="F22" s="148">
        <v>50</v>
      </c>
      <c r="G22" s="204" t="s">
        <v>0</v>
      </c>
      <c r="H22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48" t="str">
        <f>IF(Sklop25[[#This Row],[ZAHTEVANA SHEMA KAKOVOSTI]]&lt;&gt;"",Sklop25[[#This Row],[Preračunana masa/volumen/kos na enoto kg]],"")</f>
        <v/>
      </c>
      <c r="J22" s="193"/>
      <c r="K22" s="197"/>
      <c r="L22" s="197"/>
      <c r="M22" s="176" t="s">
        <v>161</v>
      </c>
      <c r="N22" s="194"/>
      <c r="O22" s="175" t="s">
        <v>161</v>
      </c>
      <c r="P22" s="195"/>
      <c r="Q22" s="194">
        <f>+Sklop25[[#This Row],[cena/enota brez DDV v EUR]]*Sklop25[[#This Row],[Stopnja DDV (%)]]</f>
        <v>0</v>
      </c>
      <c r="R22" s="194">
        <f>+Sklop25[[#This Row],[cena/enota brez DDV v EUR]]+Sklop25[[#This Row],[Davek (EUR)]]</f>
        <v>0</v>
      </c>
      <c r="S22" s="194">
        <f>+Sklop25[[#This Row],[cena/enota brez DDV v EUR]]*Sklop25[[#This Row],[Okvirna količina]]</f>
        <v>0</v>
      </c>
      <c r="T22" s="194">
        <f>+Sklop25[[#This Row],[Končna cena/enoto mere (EUR) z DDV]]*Sklop25[[#This Row],[Okvirna količina]]</f>
        <v>0</v>
      </c>
      <c r="U22" s="172" t="s">
        <v>161</v>
      </c>
    </row>
    <row r="23" spans="1:22" ht="27" customHeight="1">
      <c r="A23" s="159" t="s">
        <v>182</v>
      </c>
      <c r="B23" s="160"/>
      <c r="C23" s="161"/>
      <c r="D23" s="161"/>
      <c r="E23" s="162"/>
      <c r="F23" s="163"/>
      <c r="G23" s="164"/>
      <c r="H23" s="165">
        <f>SUBTOTAL(109,Sklop25[Preračunana masa/volumen/kos na enoto kg])</f>
        <v>1900</v>
      </c>
      <c r="I23" s="165">
        <f>SUBTOTAL(109,Sklop25[Živila iz shem kakovosti (kg)])</f>
        <v>0</v>
      </c>
      <c r="J23" s="163"/>
      <c r="K23" s="166"/>
      <c r="L23" s="166"/>
      <c r="M23" s="167"/>
      <c r="N23" s="168"/>
      <c r="O23" s="168"/>
      <c r="P23" s="168"/>
      <c r="Q23" s="169"/>
      <c r="R23" s="170"/>
      <c r="S23" s="169">
        <f>SUBTOTAL(109,Sklop25[Vrednost za okvirno količino (EUR) brez DDV])</f>
        <v>0</v>
      </c>
      <c r="T23" s="169">
        <f>SUBTOTAL(109,Sklop25[Vrednost za okvirno količino (EUR) z DDV])</f>
        <v>0</v>
      </c>
      <c r="U23" s="171"/>
    </row>
    <row r="24" spans="1:22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56"/>
      <c r="M24" s="56"/>
      <c r="N24" s="10"/>
      <c r="O24" s="10"/>
      <c r="P24" s="10"/>
      <c r="Q24" s="10"/>
      <c r="R24" s="10"/>
      <c r="S24" s="4"/>
      <c r="T24" s="4"/>
      <c r="U24" s="9"/>
    </row>
    <row r="25" spans="1:22">
      <c r="A25" s="48" t="s">
        <v>178</v>
      </c>
      <c r="B25" s="20"/>
      <c r="C25" s="32"/>
      <c r="D25" s="32"/>
      <c r="E25" s="117"/>
      <c r="Q25" s="48"/>
      <c r="R25" s="48"/>
      <c r="S25" s="48"/>
      <c r="T25" s="48"/>
    </row>
    <row r="26" spans="1:22">
      <c r="A26" s="15" t="s">
        <v>180</v>
      </c>
      <c r="B26" s="20"/>
      <c r="C26" s="32"/>
      <c r="D26" s="32"/>
      <c r="E26" s="117"/>
    </row>
    <row r="27" spans="1:22">
      <c r="A27" s="110" t="s">
        <v>332</v>
      </c>
      <c r="F27" s="71"/>
      <c r="G27" s="71"/>
      <c r="H27" s="33"/>
      <c r="I27" s="33"/>
      <c r="J27" s="33"/>
      <c r="K27" s="33"/>
      <c r="L27" s="57"/>
      <c r="M27" s="57"/>
      <c r="N27" s="33"/>
      <c r="O27" s="33"/>
      <c r="P27" s="33"/>
      <c r="Q27" s="33"/>
      <c r="R27" s="33"/>
    </row>
    <row r="28" spans="1:22">
      <c r="A28" s="131" t="s">
        <v>237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29"/>
    </row>
    <row r="29" spans="1:22">
      <c r="A29" s="310" t="s">
        <v>236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57"/>
      <c r="N29" s="33"/>
      <c r="O29" s="33"/>
      <c r="P29" s="33"/>
      <c r="Q29" s="33"/>
      <c r="R29" s="33"/>
    </row>
    <row r="30" spans="1:22" s="252" customForma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59"/>
      <c r="N30" s="257"/>
      <c r="O30" s="257"/>
      <c r="P30" s="257"/>
      <c r="Q30" s="257"/>
      <c r="R30" s="257"/>
      <c r="U30" s="270"/>
    </row>
    <row r="31" spans="1:22">
      <c r="A31" s="310"/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32:P1048576 M30:P31 J1:P28 U30:U1048576 U1:U29 M29:P29" name="Obseg1"/>
    <protectedRange sqref="J30:L30 J29:L29" name="Obseg1_1"/>
    <protectedRange sqref="J31:L31" name="Obseg1_2"/>
  </protectedRanges>
  <mergeCells count="9">
    <mergeCell ref="A29:L29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5"/>
  <sheetViews>
    <sheetView topLeftCell="A10" zoomScale="110" zoomScaleNormal="110" zoomScaleSheetLayoutView="100" workbookViewId="0">
      <selection activeCell="S46" sqref="S46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pred_rekapitulacija'!A39</f>
        <v>26.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pred_rekapitulacija'!B39</f>
        <v>EKOLOŠKI MESNI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883</v>
      </c>
      <c r="C16" s="85" t="s">
        <v>161</v>
      </c>
      <c r="D16" s="85" t="s">
        <v>0</v>
      </c>
      <c r="E16" s="115"/>
      <c r="F16" s="88">
        <v>60</v>
      </c>
      <c r="G16" s="120" t="s">
        <v>0</v>
      </c>
      <c r="H16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6" s="88" t="str">
        <f>IF(Sklop26[[#This Row],[ZAHTEVANA SHEMA KAKOVOSTI]]&lt;&gt;"",Sklop26[[#This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+Sklop26[[#This Row],[cena/enota brez DDV v EUR]]*Sklop26[[#This Row],[Stopnja DDV (%)]]</f>
        <v>0</v>
      </c>
      <c r="R16" s="91">
        <f>+Sklop26[[#This Row],[cena/enota brez DDV v EUR]]+Sklop26[[#This Row],[Davek (EUR)]]</f>
        <v>0</v>
      </c>
      <c r="S16" s="91">
        <f>+Sklop26[[#This Row],[cena/enota brez DDV v EUR]]*Sklop26[[#This Row],[Okvirna količina]]</f>
        <v>0</v>
      </c>
      <c r="T16" s="91">
        <f>+Sklop26[[#This Row],[Končna cena/enoto mere (EUR) z DDV]]*Sklop26[[#This Row],[Okvirna količina]]</f>
        <v>0</v>
      </c>
      <c r="U16" s="172" t="s">
        <v>161</v>
      </c>
    </row>
    <row r="17" spans="1:22" s="58" customFormat="1" ht="36">
      <c r="A17" s="92" t="s">
        <v>3</v>
      </c>
      <c r="B17" s="11" t="s">
        <v>884</v>
      </c>
      <c r="C17" s="85" t="s">
        <v>161</v>
      </c>
      <c r="D17" s="85" t="s">
        <v>0</v>
      </c>
      <c r="E17" s="115"/>
      <c r="F17" s="93">
        <v>40</v>
      </c>
      <c r="G17" s="120" t="s">
        <v>0</v>
      </c>
      <c r="H17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7" s="88" t="str">
        <f>IF(Sklop26[[#This Row],[ZAHTEVANA SHEMA KAKOVOSTI]]&lt;&gt;"",Sklop26[[#This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+Sklop26[[#This Row],[cena/enota brez DDV v EUR]]*Sklop26[[#This Row],[Stopnja DDV (%)]]</f>
        <v>0</v>
      </c>
      <c r="R17" s="95">
        <f>+Sklop26[[#This Row],[cena/enota brez DDV v EUR]]+Sklop26[[#This Row],[Davek (EUR)]]</f>
        <v>0</v>
      </c>
      <c r="S17" s="95">
        <f>+Sklop26[[#This Row],[cena/enota brez DDV v EUR]]*Sklop26[[#This Row],[Okvirna količina]]</f>
        <v>0</v>
      </c>
      <c r="T17" s="95">
        <f>+Sklop26[[#This Row],[Končna cena/enoto mere (EUR) z DDV]]*Sklop26[[#This Row],[Okvirna količina]]</f>
        <v>0</v>
      </c>
      <c r="U17" s="172" t="s">
        <v>161</v>
      </c>
    </row>
    <row r="18" spans="1:22" s="58" customFormat="1" ht="36">
      <c r="A18" s="87" t="s">
        <v>4</v>
      </c>
      <c r="B18" s="79" t="s">
        <v>885</v>
      </c>
      <c r="C18" s="85" t="s">
        <v>161</v>
      </c>
      <c r="D18" s="85" t="s">
        <v>0</v>
      </c>
      <c r="E18" s="115"/>
      <c r="F18" s="93">
        <v>40</v>
      </c>
      <c r="G18" s="120" t="s">
        <v>0</v>
      </c>
      <c r="H18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8" s="88" t="str">
        <f>IF(Sklop26[[#This Row],[ZAHTEVANA SHEMA KAKOVOSTI]]&lt;&gt;"",Sklop26[[#This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+Sklop26[[#This Row],[cena/enota brez DDV v EUR]]*Sklop26[[#This Row],[Stopnja DDV (%)]]</f>
        <v>0</v>
      </c>
      <c r="R18" s="95">
        <f>+Sklop26[[#This Row],[cena/enota brez DDV v EUR]]+Sklop26[[#This Row],[Davek (EUR)]]</f>
        <v>0</v>
      </c>
      <c r="S18" s="95">
        <f>+Sklop26[[#This Row],[cena/enota brez DDV v EUR]]*Sklop26[[#This Row],[Okvirna količina]]</f>
        <v>0</v>
      </c>
      <c r="T18" s="95">
        <f>+Sklop26[[#This Row],[Končna cena/enoto mere (EUR) z DDV]]*Sklop26[[#This Row],[Okvirna količina]]</f>
        <v>0</v>
      </c>
      <c r="U18" s="172" t="s">
        <v>161</v>
      </c>
    </row>
    <row r="19" spans="1:22" s="58" customFormat="1" ht="36">
      <c r="A19" s="87" t="s">
        <v>5</v>
      </c>
      <c r="B19" s="79" t="s">
        <v>886</v>
      </c>
      <c r="C19" s="85" t="s">
        <v>161</v>
      </c>
      <c r="D19" s="85" t="s">
        <v>0</v>
      </c>
      <c r="E19" s="115"/>
      <c r="F19" s="93">
        <v>40</v>
      </c>
      <c r="G19" s="120" t="s">
        <v>0</v>
      </c>
      <c r="H19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9" s="88" t="str">
        <f>IF(Sklop26[[#This Row],[ZAHTEVANA SHEMA KAKOVOSTI]]&lt;&gt;"",Sklop26[[#This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+Sklop26[[#This Row],[cena/enota brez DDV v EUR]]*Sklop26[[#This Row],[Stopnja DDV (%)]]</f>
        <v>0</v>
      </c>
      <c r="R19" s="95">
        <f>+Sklop26[[#This Row],[cena/enota brez DDV v EUR]]+Sklop26[[#This Row],[Davek (EUR)]]</f>
        <v>0</v>
      </c>
      <c r="S19" s="95">
        <f>+Sklop26[[#This Row],[cena/enota brez DDV v EUR]]*Sklop26[[#This Row],[Okvirna količina]]</f>
        <v>0</v>
      </c>
      <c r="T19" s="95">
        <f>+Sklop26[[#This Row],[Končna cena/enoto mere (EUR) z DDV]]*Sklop26[[#This Row],[Okvirna količina]]</f>
        <v>0</v>
      </c>
      <c r="U19" s="172" t="s">
        <v>161</v>
      </c>
    </row>
    <row r="20" spans="1:22" s="58" customFormat="1" ht="24">
      <c r="A20" s="92" t="s">
        <v>6</v>
      </c>
      <c r="B20" s="11" t="s">
        <v>887</v>
      </c>
      <c r="C20" s="85" t="s">
        <v>161</v>
      </c>
      <c r="D20" s="85" t="s">
        <v>0</v>
      </c>
      <c r="E20" s="115"/>
      <c r="F20" s="93">
        <v>20</v>
      </c>
      <c r="G20" s="120" t="s">
        <v>0</v>
      </c>
      <c r="H20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0" s="88" t="str">
        <f>IF(Sklop26[[#This Row],[ZAHTEVANA SHEMA KAKOVOSTI]]&lt;&gt;"",Sklop26[[#This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+Sklop26[[#This Row],[cena/enota brez DDV v EUR]]*Sklop26[[#This Row],[Stopnja DDV (%)]]</f>
        <v>0</v>
      </c>
      <c r="R20" s="95">
        <f>+Sklop26[[#This Row],[cena/enota brez DDV v EUR]]+Sklop26[[#This Row],[Davek (EUR)]]</f>
        <v>0</v>
      </c>
      <c r="S20" s="95">
        <f>+Sklop26[[#This Row],[cena/enota brez DDV v EUR]]*Sklop26[[#This Row],[Okvirna količina]]</f>
        <v>0</v>
      </c>
      <c r="T20" s="95">
        <f>+Sklop26[[#This Row],[Končna cena/enoto mere (EUR) z DDV]]*Sklop26[[#This Row],[Okvirna količina]]</f>
        <v>0</v>
      </c>
      <c r="U20" s="172" t="s">
        <v>161</v>
      </c>
    </row>
    <row r="21" spans="1:22" s="58" customFormat="1" ht="12">
      <c r="A21" s="87" t="s">
        <v>7</v>
      </c>
      <c r="B21" s="11" t="s">
        <v>888</v>
      </c>
      <c r="C21" s="85" t="s">
        <v>161</v>
      </c>
      <c r="D21" s="85" t="s">
        <v>0</v>
      </c>
      <c r="E21" s="115"/>
      <c r="F21" s="93">
        <v>40</v>
      </c>
      <c r="G21" s="120" t="s">
        <v>0</v>
      </c>
      <c r="H21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1" s="88" t="str">
        <f>IF(Sklop26[[#This Row],[ZAHTEVANA SHEMA KAKOVOSTI]]&lt;&gt;"",Sklop26[[#This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+Sklop26[[#This Row],[cena/enota brez DDV v EUR]]*Sklop26[[#This Row],[Stopnja DDV (%)]]</f>
        <v>0</v>
      </c>
      <c r="R21" s="95">
        <f>+Sklop26[[#This Row],[cena/enota brez DDV v EUR]]+Sklop26[[#This Row],[Davek (EUR)]]</f>
        <v>0</v>
      </c>
      <c r="S21" s="95">
        <f>+Sklop26[[#This Row],[cena/enota brez DDV v EUR]]*Sklop26[[#This Row],[Okvirna količina]]</f>
        <v>0</v>
      </c>
      <c r="T21" s="95">
        <f>+Sklop26[[#This Row],[Končna cena/enoto mere (EUR) z DDV]]*Sklop26[[#This Row],[Okvirna količina]]</f>
        <v>0</v>
      </c>
      <c r="U21" s="172" t="s">
        <v>161</v>
      </c>
    </row>
    <row r="22" spans="1:22" s="58" customFormat="1" ht="36">
      <c r="A22" s="87" t="s">
        <v>8</v>
      </c>
      <c r="B22" s="79" t="s">
        <v>889</v>
      </c>
      <c r="C22" s="85" t="s">
        <v>161</v>
      </c>
      <c r="D22" s="85" t="s">
        <v>0</v>
      </c>
      <c r="E22" s="115"/>
      <c r="F22" s="93">
        <v>40</v>
      </c>
      <c r="G22" s="120" t="s">
        <v>0</v>
      </c>
      <c r="H22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2" s="88" t="str">
        <f>IF(Sklop26[[#This Row],[ZAHTEVANA SHEMA KAKOVOSTI]]&lt;&gt;"",Sklop26[[#This Row],[Preračunana masa/volumen/kos na enoto kg]],"")</f>
        <v/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+Sklop26[[#This Row],[cena/enota brez DDV v EUR]]*Sklop26[[#This Row],[Stopnja DDV (%)]]</f>
        <v>0</v>
      </c>
      <c r="R22" s="95">
        <f>+Sklop26[[#This Row],[cena/enota brez DDV v EUR]]+Sklop26[[#This Row],[Davek (EUR)]]</f>
        <v>0</v>
      </c>
      <c r="S22" s="95">
        <f>+Sklop26[[#This Row],[cena/enota brez DDV v EUR]]*Sklop26[[#This Row],[Okvirna količina]]</f>
        <v>0</v>
      </c>
      <c r="T22" s="95">
        <f>+Sklop26[[#This Row],[Končna cena/enoto mere (EUR) z DDV]]*Sklop26[[#This Row],[Okvirna količina]]</f>
        <v>0</v>
      </c>
      <c r="U22" s="172" t="s">
        <v>161</v>
      </c>
    </row>
    <row r="23" spans="1:22" s="22" customFormat="1">
      <c r="A23" s="159" t="s">
        <v>182</v>
      </c>
      <c r="B23" s="160"/>
      <c r="C23" s="161"/>
      <c r="D23" s="161"/>
      <c r="E23" s="162"/>
      <c r="F23" s="163"/>
      <c r="G23" s="164"/>
      <c r="H23" s="165">
        <f>SUBTOTAL(109,Sklop26[Preračunana masa/volumen/kos na enoto kg])</f>
        <v>280</v>
      </c>
      <c r="I23" s="165">
        <f>SUBTOTAL(109,Sklop26[Živila iz shem kakovosti (kg)])</f>
        <v>0</v>
      </c>
      <c r="J23" s="163"/>
      <c r="K23" s="166"/>
      <c r="L23" s="166"/>
      <c r="M23" s="167"/>
      <c r="N23" s="168"/>
      <c r="O23" s="168"/>
      <c r="P23" s="168"/>
      <c r="Q23" s="169"/>
      <c r="R23" s="170"/>
      <c r="S23" s="169">
        <f>SUBTOTAL(109,Sklop26[Vrednost za okvirno količino (EUR) brez DDV])</f>
        <v>0</v>
      </c>
      <c r="T23" s="169">
        <f>SUBTOTAL(109,Sklop26[Vrednost za okvirno količino (EUR) z DDV])</f>
        <v>0</v>
      </c>
      <c r="U23" s="171"/>
      <c r="V23" s="15"/>
    </row>
    <row r="24" spans="1:22" s="22" customFormat="1">
      <c r="A24" s="48" t="s">
        <v>178</v>
      </c>
      <c r="B24" s="20"/>
      <c r="C24" s="32"/>
      <c r="D24" s="32"/>
      <c r="E24" s="117"/>
      <c r="F24" s="118"/>
      <c r="G24" s="118"/>
      <c r="L24" s="15"/>
      <c r="M24" s="15"/>
      <c r="N24" s="15"/>
      <c r="O24" s="15"/>
      <c r="P24" s="15"/>
      <c r="Q24" s="48"/>
      <c r="R24" s="48"/>
      <c r="S24" s="48"/>
      <c r="T24" s="48"/>
      <c r="U24" s="71"/>
      <c r="V24" s="15"/>
    </row>
    <row r="25" spans="1:22" s="22" customFormat="1">
      <c r="A25" s="15" t="s">
        <v>180</v>
      </c>
      <c r="B25" s="20"/>
      <c r="C25" s="32"/>
      <c r="D25" s="32"/>
      <c r="E25" s="117"/>
      <c r="F25" s="118"/>
      <c r="G25" s="118"/>
      <c r="L25" s="15"/>
      <c r="M25" s="15"/>
      <c r="N25" s="15"/>
      <c r="O25" s="15"/>
      <c r="P25" s="15"/>
      <c r="Q25" s="15"/>
      <c r="R25" s="15"/>
      <c r="S25" s="15"/>
      <c r="T25" s="15"/>
      <c r="U25" s="71"/>
      <c r="V25" s="15"/>
    </row>
    <row r="26" spans="1:22" s="22" customFormat="1">
      <c r="A26" s="110" t="s">
        <v>332</v>
      </c>
      <c r="B26" s="21"/>
      <c r="C26" s="31"/>
      <c r="D26" s="31"/>
      <c r="E26" s="114"/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  <c r="S26" s="15"/>
      <c r="T26" s="15"/>
      <c r="U26" s="71"/>
      <c r="V26" s="15"/>
    </row>
    <row r="27" spans="1:22" s="22" customFormat="1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5"/>
    </row>
    <row r="28" spans="1:22" s="22" customFormat="1">
      <c r="A28" s="310" t="s">
        <v>236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57"/>
      <c r="N28" s="33"/>
      <c r="O28" s="33"/>
      <c r="P28" s="33"/>
      <c r="Q28" s="33"/>
      <c r="R28" s="33"/>
      <c r="S28" s="15"/>
      <c r="T28" s="15"/>
      <c r="U28" s="71"/>
      <c r="V28" s="15"/>
    </row>
    <row r="29" spans="1:22" s="22" customFormat="1">
      <c r="A29" s="311"/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15"/>
      <c r="N29" s="33"/>
      <c r="O29" s="33"/>
      <c r="P29" s="33"/>
      <c r="Q29" s="33"/>
      <c r="R29" s="33"/>
      <c r="S29" s="15"/>
      <c r="T29" s="15"/>
      <c r="U29" s="71"/>
      <c r="V29" s="15"/>
    </row>
    <row r="30" spans="1:22" s="22" customForma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5"/>
      <c r="N30" s="140"/>
      <c r="O30" s="140"/>
      <c r="P30" s="140"/>
      <c r="Q30" s="140"/>
      <c r="R30" s="140"/>
      <c r="S30" s="15"/>
      <c r="T30" s="15"/>
      <c r="U30" s="139"/>
      <c r="V30" s="15"/>
    </row>
    <row r="31" spans="1:22" s="22" customFormat="1">
      <c r="A31" s="110" t="s">
        <v>65</v>
      </c>
      <c r="B31" s="21"/>
      <c r="C31" s="31"/>
      <c r="D31" s="31"/>
      <c r="E31" s="114"/>
      <c r="F31" s="71"/>
      <c r="G31" s="71" t="s">
        <v>66</v>
      </c>
      <c r="H31" s="33"/>
      <c r="I31" s="33"/>
      <c r="J31" s="33"/>
      <c r="K31" s="33"/>
      <c r="L31" s="57"/>
      <c r="M31" s="57"/>
      <c r="N31" s="111"/>
      <c r="O31" s="33"/>
      <c r="P31" s="33"/>
      <c r="Q31" s="33" t="s">
        <v>67</v>
      </c>
      <c r="R31" s="33"/>
      <c r="S31" s="15"/>
      <c r="T31" s="15"/>
      <c r="U31" s="71"/>
      <c r="V31" s="15"/>
    </row>
    <row r="32" spans="1:22" s="22" customFormat="1" ht="15">
      <c r="A32" s="8"/>
      <c r="B32" s="6"/>
      <c r="C32" s="30"/>
      <c r="D32" s="30"/>
      <c r="E32" s="29"/>
      <c r="F32" s="9"/>
      <c r="G32" s="118"/>
      <c r="H32" s="10"/>
      <c r="I32" s="10"/>
      <c r="J32" s="10"/>
      <c r="K32" s="10"/>
      <c r="L32" s="56"/>
      <c r="M32" s="56"/>
      <c r="N32" s="10"/>
      <c r="O32" s="10"/>
      <c r="P32" s="10"/>
      <c r="Q32" s="10"/>
      <c r="R32" s="10"/>
      <c r="S32" s="4"/>
      <c r="T32" s="4"/>
      <c r="U32" s="9"/>
      <c r="V32" s="15"/>
    </row>
    <row r="33" spans="1:22" s="22" customFormat="1">
      <c r="A33" s="15"/>
      <c r="B33" s="20"/>
      <c r="C33" s="32"/>
      <c r="D33" s="32"/>
      <c r="E33" s="117"/>
      <c r="F33" s="118"/>
      <c r="G33" s="118"/>
      <c r="L33" s="15"/>
      <c r="M33" s="15"/>
      <c r="N33" s="15"/>
      <c r="O33" s="15"/>
      <c r="P33" s="15"/>
      <c r="Q33" s="15"/>
      <c r="R33" s="15"/>
      <c r="S33" s="15"/>
      <c r="T33" s="15"/>
      <c r="U33" s="71"/>
      <c r="V33" s="15"/>
    </row>
    <row r="34" spans="1:22" s="22" customFormat="1">
      <c r="A34" s="15"/>
      <c r="B34" s="20"/>
      <c r="C34" s="32"/>
      <c r="D34" s="32"/>
      <c r="E34" s="117"/>
      <c r="F34" s="118"/>
      <c r="G34" s="118"/>
      <c r="L34" s="15"/>
      <c r="M34" s="15"/>
      <c r="N34" s="15"/>
      <c r="O34" s="15"/>
      <c r="P34" s="15"/>
      <c r="Q34" s="15"/>
      <c r="R34" s="15"/>
      <c r="S34" s="15"/>
      <c r="T34" s="15"/>
      <c r="U34" s="71"/>
      <c r="V34" s="15"/>
    </row>
    <row r="35" spans="1:22" s="22" customFormat="1">
      <c r="A35" s="15"/>
      <c r="B35" s="20"/>
      <c r="C35" s="32"/>
      <c r="D35" s="32"/>
      <c r="E35" s="117"/>
      <c r="F35" s="118"/>
      <c r="G35" s="118"/>
      <c r="L35" s="15"/>
      <c r="M35" s="15"/>
      <c r="N35" s="15"/>
      <c r="O35" s="15"/>
      <c r="P35" s="15"/>
      <c r="Q35" s="15"/>
      <c r="R35" s="15"/>
      <c r="S35" s="15"/>
      <c r="T35" s="15"/>
      <c r="U35" s="71"/>
      <c r="V35" s="15"/>
    </row>
    <row r="36" spans="1:22" s="22" customFormat="1">
      <c r="A36" s="15"/>
      <c r="B36" s="20"/>
      <c r="C36" s="32"/>
      <c r="D36" s="32"/>
      <c r="E36" s="117"/>
      <c r="F36" s="118"/>
      <c r="G36" s="118"/>
      <c r="L36" s="15"/>
      <c r="M36" s="15"/>
      <c r="N36" s="15"/>
      <c r="O36" s="15"/>
      <c r="P36" s="15"/>
      <c r="Q36" s="15"/>
      <c r="R36" s="15"/>
      <c r="S36" s="15"/>
      <c r="T36" s="15"/>
      <c r="U36" s="71"/>
      <c r="V36" s="15"/>
    </row>
    <row r="37" spans="1:22" s="22" customFormat="1">
      <c r="A37" s="15"/>
      <c r="B37" s="20"/>
      <c r="C37" s="32"/>
      <c r="D37" s="32"/>
      <c r="E37" s="117"/>
      <c r="F37" s="118"/>
      <c r="G37" s="118"/>
      <c r="L37" s="15"/>
      <c r="M37" s="15"/>
      <c r="N37" s="15"/>
      <c r="O37" s="15"/>
      <c r="P37" s="15"/>
      <c r="Q37" s="15"/>
      <c r="R37" s="15"/>
      <c r="S37" s="15"/>
      <c r="T37" s="15"/>
      <c r="U37" s="71"/>
      <c r="V37" s="15"/>
    </row>
    <row r="38" spans="1:22" s="22" customFormat="1">
      <c r="A38" s="15"/>
      <c r="B38" s="20"/>
      <c r="C38" s="32"/>
      <c r="D38" s="32"/>
      <c r="E38" s="117"/>
      <c r="F38" s="118"/>
      <c r="G38" s="118"/>
      <c r="L38" s="15"/>
      <c r="M38" s="15"/>
      <c r="N38" s="15"/>
      <c r="O38" s="15"/>
      <c r="P38" s="15"/>
      <c r="Q38" s="15"/>
      <c r="R38" s="15"/>
      <c r="S38" s="15"/>
      <c r="T38" s="15"/>
      <c r="U38" s="71"/>
      <c r="V38" s="15"/>
    </row>
    <row r="39" spans="1:22" s="22" customFormat="1">
      <c r="A39" s="15"/>
      <c r="B39" s="20"/>
      <c r="C39" s="32"/>
      <c r="D39" s="32"/>
      <c r="E39" s="117"/>
      <c r="F39" s="118"/>
      <c r="G39" s="118"/>
      <c r="L39" s="15"/>
      <c r="M39" s="15"/>
      <c r="N39" s="15"/>
      <c r="O39" s="15"/>
      <c r="P39" s="15"/>
      <c r="Q39" s="15"/>
      <c r="R39" s="15"/>
      <c r="S39" s="15"/>
      <c r="T39" s="15"/>
      <c r="U39" s="71"/>
      <c r="V39" s="15"/>
    </row>
    <row r="40" spans="1:22" s="22" customFormat="1">
      <c r="A40" s="15"/>
      <c r="B40" s="20"/>
      <c r="C40" s="32"/>
      <c r="D40" s="32"/>
      <c r="E40" s="117"/>
      <c r="F40" s="118"/>
      <c r="G40" s="118"/>
      <c r="L40" s="15"/>
      <c r="M40" s="15"/>
      <c r="N40" s="15"/>
      <c r="O40" s="15"/>
      <c r="P40" s="15"/>
      <c r="Q40" s="15"/>
      <c r="R40" s="15"/>
      <c r="S40" s="15"/>
      <c r="T40" s="15"/>
      <c r="U40" s="71"/>
      <c r="V40" s="15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>
      <c r="B230" s="20"/>
      <c r="C230" s="32"/>
      <c r="D230" s="32"/>
      <c r="E230" s="117"/>
    </row>
    <row r="231" spans="1:22">
      <c r="B231" s="20"/>
      <c r="C231" s="32"/>
      <c r="D231" s="32"/>
      <c r="E231" s="117"/>
    </row>
    <row r="232" spans="1:22">
      <c r="B232" s="20"/>
      <c r="C232" s="32"/>
      <c r="D232" s="32"/>
      <c r="E232" s="117"/>
    </row>
    <row r="233" spans="1:22">
      <c r="B233" s="20"/>
      <c r="C233" s="32"/>
      <c r="D233" s="32"/>
      <c r="E233" s="117"/>
    </row>
    <row r="234" spans="1:22">
      <c r="B234" s="20"/>
      <c r="C234" s="32"/>
      <c r="D234" s="32"/>
      <c r="E234" s="117"/>
    </row>
    <row r="235" spans="1:22">
      <c r="B235" s="20"/>
      <c r="C235" s="32"/>
      <c r="D235" s="32"/>
      <c r="E235" s="117"/>
    </row>
    <row r="236" spans="1:22">
      <c r="B236" s="20"/>
      <c r="C236" s="32"/>
      <c r="D236" s="32"/>
      <c r="E236" s="117"/>
    </row>
    <row r="237" spans="1:22">
      <c r="B237" s="20"/>
      <c r="C237" s="32"/>
      <c r="D237" s="32"/>
      <c r="E237" s="117"/>
    </row>
    <row r="238" spans="1:22">
      <c r="B238" s="20"/>
      <c r="C238" s="32"/>
      <c r="D238" s="32"/>
      <c r="E238" s="117"/>
    </row>
    <row r="239" spans="1:22">
      <c r="B239" s="20"/>
      <c r="C239" s="32"/>
      <c r="D239" s="32"/>
      <c r="E239" s="117"/>
    </row>
    <row r="240" spans="1:22">
      <c r="B240" s="20"/>
      <c r="C240" s="32"/>
      <c r="D240" s="32"/>
      <c r="E240" s="117"/>
    </row>
    <row r="241" spans="2:5">
      <c r="B241" s="20"/>
      <c r="C241" s="32"/>
      <c r="D241" s="32"/>
      <c r="E241" s="117"/>
    </row>
    <row r="242" spans="2:5">
      <c r="B242" s="20"/>
      <c r="C242" s="32"/>
      <c r="D242" s="32"/>
      <c r="E242" s="117"/>
    </row>
    <row r="243" spans="2:5">
      <c r="B243" s="20"/>
      <c r="C243" s="32"/>
      <c r="D243" s="32"/>
      <c r="E243" s="117"/>
    </row>
    <row r="244" spans="2:5">
      <c r="B244" s="20"/>
      <c r="C244" s="32"/>
      <c r="D244" s="32"/>
      <c r="E244" s="117"/>
    </row>
    <row r="245" spans="2:5">
      <c r="B245" s="20"/>
      <c r="C245" s="32"/>
      <c r="D245" s="32"/>
      <c r="E245" s="117"/>
    </row>
    <row r="246" spans="2:5">
      <c r="B246" s="20"/>
      <c r="C246" s="32"/>
      <c r="D246" s="32"/>
      <c r="E246" s="117"/>
    </row>
    <row r="247" spans="2:5">
      <c r="B247" s="20"/>
      <c r="C247" s="32"/>
      <c r="D247" s="32"/>
      <c r="E247" s="117"/>
    </row>
    <row r="248" spans="2:5">
      <c r="B248" s="20"/>
      <c r="C248" s="32"/>
      <c r="D248" s="32"/>
      <c r="E248" s="117"/>
    </row>
    <row r="249" spans="2:5">
      <c r="B249" s="20"/>
      <c r="C249" s="32"/>
      <c r="D249" s="32"/>
      <c r="E249" s="117"/>
    </row>
    <row r="250" spans="2:5">
      <c r="B250" s="20"/>
      <c r="C250" s="32"/>
      <c r="D250" s="32"/>
      <c r="E250" s="117"/>
    </row>
    <row r="251" spans="2:5">
      <c r="B251" s="20"/>
      <c r="C251" s="32"/>
      <c r="D251" s="32"/>
      <c r="E251" s="117"/>
    </row>
    <row r="252" spans="2:5">
      <c r="B252" s="20"/>
      <c r="C252" s="32"/>
      <c r="D252" s="32"/>
      <c r="E252" s="117"/>
    </row>
    <row r="253" spans="2:5">
      <c r="B253" s="20"/>
      <c r="C253" s="32"/>
      <c r="D253" s="32"/>
      <c r="E253" s="117"/>
    </row>
    <row r="254" spans="2:5">
      <c r="B254" s="20"/>
      <c r="C254" s="32"/>
      <c r="D254" s="32"/>
      <c r="E254" s="117"/>
    </row>
    <row r="255" spans="2:5">
      <c r="B255" s="20"/>
      <c r="C255" s="32"/>
      <c r="D255" s="32"/>
      <c r="E255" s="117"/>
    </row>
  </sheetData>
  <sheetProtection insertRows="0" deleteRows="0"/>
  <protectedRanges>
    <protectedRange sqref="J31:P1048576 M28:P30 J1:P27 U1:U1048576" name="Obseg1"/>
    <protectedRange sqref="J29:L30" name="Obseg1_1"/>
    <protectedRange sqref="J28:L28" name="Obseg1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E35" sqref="AE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pred_rekapitulacija'!A40</f>
        <v>27.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pred_rekapitulacija'!B40</f>
        <v>EKOLOŠKO PIŠČANČJE MESO IN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890</v>
      </c>
      <c r="C16" s="85" t="s">
        <v>161</v>
      </c>
      <c r="D16" s="85" t="s">
        <v>0</v>
      </c>
      <c r="E16" s="115"/>
      <c r="F16" s="88">
        <v>50</v>
      </c>
      <c r="G16" s="120" t="s">
        <v>0</v>
      </c>
      <c r="H16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6" s="88" t="str">
        <f>IF(Sklop27[[#This Row],[ZAHTEVANA SHEMA KAKOVOSTI]]&lt;&gt;"",Sklop27[[#This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+Sklop27[[#This Row],[cena/enota brez DDV v EUR]]*Sklop27[[#This Row],[Stopnja DDV (%)]]</f>
        <v>0</v>
      </c>
      <c r="R16" s="91">
        <f>+Sklop27[[#This Row],[cena/enota brez DDV v EUR]]+Sklop27[[#This Row],[Davek (EUR)]]</f>
        <v>0</v>
      </c>
      <c r="S16" s="91">
        <f>+Sklop27[[#This Row],[cena/enota brez DDV v EUR]]*Sklop27[[#This Row],[Okvirna količina]]</f>
        <v>0</v>
      </c>
      <c r="T16" s="91">
        <f>+Sklop27[[#This Row],[Končna cena/enoto mere (EUR) z DDV]]*Sklop27[[#This Row],[Okvirna količina]]</f>
        <v>0</v>
      </c>
      <c r="U16" s="172" t="s">
        <v>161</v>
      </c>
    </row>
    <row r="17" spans="1:22" s="58" customFormat="1" ht="12">
      <c r="A17" s="92" t="s">
        <v>3</v>
      </c>
      <c r="B17" s="11" t="s">
        <v>891</v>
      </c>
      <c r="C17" s="85" t="s">
        <v>161</v>
      </c>
      <c r="D17" s="85" t="s">
        <v>0</v>
      </c>
      <c r="E17" s="115"/>
      <c r="F17" s="93">
        <v>50</v>
      </c>
      <c r="G17" s="120" t="s">
        <v>0</v>
      </c>
      <c r="H17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7" s="88" t="str">
        <f>IF(Sklop27[[#This Row],[ZAHTEVANA SHEMA KAKOVOSTI]]&lt;&gt;"",Sklop27[[#This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+Sklop27[[#This Row],[cena/enota brez DDV v EUR]]*Sklop27[[#This Row],[Stopnja DDV (%)]]</f>
        <v>0</v>
      </c>
      <c r="R17" s="95">
        <f>+Sklop27[[#This Row],[cena/enota brez DDV v EUR]]+Sklop27[[#This Row],[Davek (EUR)]]</f>
        <v>0</v>
      </c>
      <c r="S17" s="95">
        <f>+Sklop27[[#This Row],[cena/enota brez DDV v EUR]]*Sklop27[[#This Row],[Okvirna količina]]</f>
        <v>0</v>
      </c>
      <c r="T17" s="95">
        <f>+Sklop27[[#This Row],[Končna cena/enoto mere (EUR) z DDV]]*Sklop27[[#This Row],[Okvirna količina]]</f>
        <v>0</v>
      </c>
      <c r="U17" s="172" t="s">
        <v>161</v>
      </c>
    </row>
    <row r="18" spans="1:22" s="58" customFormat="1" ht="12">
      <c r="A18" s="87" t="s">
        <v>4</v>
      </c>
      <c r="B18" s="79" t="s">
        <v>892</v>
      </c>
      <c r="C18" s="85" t="s">
        <v>161</v>
      </c>
      <c r="D18" s="85" t="s">
        <v>0</v>
      </c>
      <c r="E18" s="115"/>
      <c r="F18" s="93">
        <v>200</v>
      </c>
      <c r="G18" s="120" t="s">
        <v>0</v>
      </c>
      <c r="H18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18" s="88" t="str">
        <f>IF(Sklop27[[#This Row],[ZAHTEVANA SHEMA KAKOVOSTI]]&lt;&gt;"",Sklop27[[#This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+Sklop27[[#This Row],[cena/enota brez DDV v EUR]]*Sklop27[[#This Row],[Stopnja DDV (%)]]</f>
        <v>0</v>
      </c>
      <c r="R18" s="95">
        <f>+Sklop27[[#This Row],[cena/enota brez DDV v EUR]]+Sklop27[[#This Row],[Davek (EUR)]]</f>
        <v>0</v>
      </c>
      <c r="S18" s="95">
        <f>+Sklop27[[#This Row],[cena/enota brez DDV v EUR]]*Sklop27[[#This Row],[Okvirna količina]]</f>
        <v>0</v>
      </c>
      <c r="T18" s="95">
        <f>+Sklop27[[#This Row],[Končna cena/enoto mere (EUR) z DDV]]*Sklop27[[#This Row],[Okvirna količina]]</f>
        <v>0</v>
      </c>
      <c r="U18" s="172" t="s">
        <v>161</v>
      </c>
    </row>
    <row r="19" spans="1:22" s="58" customFormat="1" ht="12">
      <c r="A19" s="92" t="s">
        <v>5</v>
      </c>
      <c r="B19" s="79" t="s">
        <v>893</v>
      </c>
      <c r="C19" s="85" t="s">
        <v>161</v>
      </c>
      <c r="D19" s="85" t="s">
        <v>0</v>
      </c>
      <c r="E19" s="115"/>
      <c r="F19" s="93">
        <v>100</v>
      </c>
      <c r="G19" s="120" t="s">
        <v>0</v>
      </c>
      <c r="H19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9" s="88" t="str">
        <f>IF(Sklop27[[#This Row],[ZAHTEVANA SHEMA KAKOVOSTI]]&lt;&gt;"",Sklop27[[#This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+Sklop27[[#This Row],[cena/enota brez DDV v EUR]]*Sklop27[[#This Row],[Stopnja DDV (%)]]</f>
        <v>0</v>
      </c>
      <c r="R19" s="95">
        <f>+Sklop27[[#This Row],[cena/enota brez DDV v EUR]]+Sklop27[[#This Row],[Davek (EUR)]]</f>
        <v>0</v>
      </c>
      <c r="S19" s="95">
        <f>+Sklop27[[#This Row],[cena/enota brez DDV v EUR]]*Sklop27[[#This Row],[Okvirna količina]]</f>
        <v>0</v>
      </c>
      <c r="T19" s="95">
        <f>+Sklop27[[#This Row],[Končna cena/enoto mere (EUR) z DDV]]*Sklop27[[#This Row],[Okvirna količina]]</f>
        <v>0</v>
      </c>
      <c r="U19" s="172" t="s">
        <v>161</v>
      </c>
    </row>
    <row r="20" spans="1:22" s="58" customFormat="1" ht="24">
      <c r="A20" s="87" t="s">
        <v>6</v>
      </c>
      <c r="B20" s="11" t="s">
        <v>894</v>
      </c>
      <c r="C20" s="85" t="s">
        <v>161</v>
      </c>
      <c r="D20" s="85" t="s">
        <v>0</v>
      </c>
      <c r="E20" s="115"/>
      <c r="F20" s="93">
        <v>100</v>
      </c>
      <c r="G20" s="120" t="s">
        <v>0</v>
      </c>
      <c r="H20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0" s="88" t="str">
        <f>IF(Sklop27[[#This Row],[ZAHTEVANA SHEMA KAKOVOSTI]]&lt;&gt;"",Sklop27[[#This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+Sklop27[[#This Row],[cena/enota brez DDV v EUR]]*Sklop27[[#This Row],[Stopnja DDV (%)]]</f>
        <v>0</v>
      </c>
      <c r="R20" s="95">
        <f>+Sklop27[[#This Row],[cena/enota brez DDV v EUR]]+Sklop27[[#This Row],[Davek (EUR)]]</f>
        <v>0</v>
      </c>
      <c r="S20" s="95">
        <f>+Sklop27[[#This Row],[cena/enota brez DDV v EUR]]*Sklop27[[#This Row],[Okvirna količina]]</f>
        <v>0</v>
      </c>
      <c r="T20" s="95">
        <f>+Sklop27[[#This Row],[Končna cena/enoto mere (EUR) z DDV]]*Sklop27[[#This Row],[Okvirna količina]]</f>
        <v>0</v>
      </c>
      <c r="U20" s="172" t="s">
        <v>161</v>
      </c>
    </row>
    <row r="21" spans="1:22" s="58" customFormat="1" ht="12">
      <c r="A21" s="92" t="s">
        <v>7</v>
      </c>
      <c r="B21" s="11" t="s">
        <v>895</v>
      </c>
      <c r="C21" s="85" t="s">
        <v>161</v>
      </c>
      <c r="D21" s="85" t="s">
        <v>0</v>
      </c>
      <c r="E21" s="115"/>
      <c r="F21" s="93">
        <v>10</v>
      </c>
      <c r="G21" s="120" t="s">
        <v>0</v>
      </c>
      <c r="H21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88" t="str">
        <f>IF(Sklop27[[#This Row],[ZAHTEVANA SHEMA KAKOVOSTI]]&lt;&gt;"",Sklop27[[#This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+Sklop27[[#This Row],[cena/enota brez DDV v EUR]]*Sklop27[[#This Row],[Stopnja DDV (%)]]</f>
        <v>0</v>
      </c>
      <c r="R21" s="95">
        <f>+Sklop27[[#This Row],[cena/enota brez DDV v EUR]]+Sklop27[[#This Row],[Davek (EUR)]]</f>
        <v>0</v>
      </c>
      <c r="S21" s="95">
        <f>+Sklop27[[#This Row],[cena/enota brez DDV v EUR]]*Sklop27[[#This Row],[Okvirna količina]]</f>
        <v>0</v>
      </c>
      <c r="T21" s="95">
        <f>+Sklop27[[#This Row],[Končna cena/enoto mere (EUR) z DDV]]*Sklop27[[#This Row],[Okvirna količina]]</f>
        <v>0</v>
      </c>
      <c r="U21" s="172" t="s">
        <v>161</v>
      </c>
    </row>
    <row r="22" spans="1:22" ht="27" customHeight="1">
      <c r="A22" s="159" t="s">
        <v>182</v>
      </c>
      <c r="B22" s="160"/>
      <c r="C22" s="161"/>
      <c r="D22" s="161"/>
      <c r="E22" s="162"/>
      <c r="F22" s="163"/>
      <c r="G22" s="164"/>
      <c r="H22" s="165">
        <f>SUBTOTAL(109,Sklop27[Preračunana masa/volumen/kos na enoto kg])</f>
        <v>510</v>
      </c>
      <c r="I22" s="165">
        <f>SUBTOTAL(109,Sklop27[Živila iz shem kakovosti (kg)])</f>
        <v>0</v>
      </c>
      <c r="J22" s="163"/>
      <c r="K22" s="166"/>
      <c r="L22" s="166"/>
      <c r="M22" s="167"/>
      <c r="N22" s="168"/>
      <c r="O22" s="168"/>
      <c r="P22" s="168"/>
      <c r="Q22" s="169"/>
      <c r="R22" s="170"/>
      <c r="S22" s="169">
        <f>SUBTOTAL(109,Sklop27[Vrednost za okvirno količino (EUR) brez DDV])</f>
        <v>0</v>
      </c>
      <c r="T22" s="169">
        <f>SUBTOTAL(109,Sklop27[Vrednost za okvirno količino (EUR) z DDV])</f>
        <v>0</v>
      </c>
      <c r="U22" s="171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56"/>
      <c r="M23" s="56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332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10" t="s">
        <v>236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57"/>
      <c r="N28" s="33"/>
      <c r="O28" s="33"/>
      <c r="P28" s="33"/>
      <c r="Q28" s="33"/>
      <c r="R28" s="33"/>
    </row>
    <row r="29" spans="1:22">
      <c r="N29" s="33"/>
      <c r="O29" s="33"/>
      <c r="P29" s="33"/>
      <c r="Q29" s="33"/>
      <c r="R29" s="33"/>
    </row>
    <row r="30" spans="1:22">
      <c r="A30" s="110" t="s">
        <v>65</v>
      </c>
      <c r="F30" s="71"/>
      <c r="G30" s="71" t="s">
        <v>66</v>
      </c>
      <c r="H30" s="33"/>
      <c r="I30" s="33"/>
      <c r="J30" s="33"/>
      <c r="K30" s="33"/>
      <c r="L30" s="57"/>
      <c r="M30" s="57"/>
      <c r="N30" s="111"/>
      <c r="O30" s="33"/>
      <c r="P30" s="33"/>
      <c r="Q30" s="33" t="s">
        <v>67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56"/>
      <c r="M31" s="56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1"/>
  <sheetViews>
    <sheetView zoomScaleNormal="100" zoomScaleSheetLayoutView="100" workbookViewId="0">
      <selection activeCell="R45" sqref="R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pred_rekapitulacija'!A41</f>
        <v>28.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pred_rekapitulacija'!B41</f>
        <v>EKOLOŠKO MLEKO IZ NEHOMOGENIZIRANEGA MLEKA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3.5">
      <c r="A16" s="87" t="s">
        <v>1</v>
      </c>
      <c r="B16" s="237" t="s">
        <v>897</v>
      </c>
      <c r="C16" s="85" t="s">
        <v>896</v>
      </c>
      <c r="D16" s="85" t="s">
        <v>95</v>
      </c>
      <c r="E16" s="124"/>
      <c r="F16" s="93">
        <v>12000</v>
      </c>
      <c r="G16" s="132" t="s">
        <v>95</v>
      </c>
      <c r="H16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12000</v>
      </c>
      <c r="I16" s="88" t="str">
        <f>IF(Sklop28[[#This Row],[ZAHTEVANA SHEMA KAKOVOSTI]]&lt;&gt;"",Sklop28[[#This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+Sklop28[[#This Row],[cena/enota brez DDV v EUR]]*Sklop28[[#This Row],[Stopnja DDV (%)]]</f>
        <v>0</v>
      </c>
      <c r="R16" s="91">
        <f>+Sklop28[[#This Row],[cena/enota brez DDV v EUR]]+Sklop28[[#This Row],[Davek (EUR)]]</f>
        <v>0</v>
      </c>
      <c r="S16" s="91">
        <f>+Sklop28[[#This Row],[cena/enota brez DDV v EUR]]*Sklop28[[#This Row],[Okvirna količina]]</f>
        <v>0</v>
      </c>
      <c r="T16" s="91">
        <f>+Sklop28[[#This Row],[Končna cena/enoto mere (EUR) z DDV]]*Sklop28[[#This Row],[Okvirna količina]]</f>
        <v>0</v>
      </c>
      <c r="U16" s="172" t="s">
        <v>161</v>
      </c>
    </row>
    <row r="17" spans="1:22" s="58" customFormat="1" ht="27">
      <c r="A17" s="92" t="s">
        <v>3</v>
      </c>
      <c r="B17" s="237" t="s">
        <v>898</v>
      </c>
      <c r="C17" s="78">
        <v>750</v>
      </c>
      <c r="D17" s="85" t="s">
        <v>158</v>
      </c>
      <c r="E17" s="124"/>
      <c r="F17" s="93">
        <v>100</v>
      </c>
      <c r="G17" s="132" t="s">
        <v>93</v>
      </c>
      <c r="H17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17" s="88" t="str">
        <f>IF(Sklop28[[#This Row],[ZAHTEVANA SHEMA KAKOVOSTI]]&lt;&gt;"",Sklop28[[#This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+Sklop28[[#This Row],[cena/enota brez DDV v EUR]]*Sklop28[[#This Row],[Stopnja DDV (%)]]</f>
        <v>0</v>
      </c>
      <c r="R17" s="95">
        <f>+Sklop28[[#This Row],[cena/enota brez DDV v EUR]]+Sklop28[[#This Row],[Davek (EUR)]]</f>
        <v>0</v>
      </c>
      <c r="S17" s="95">
        <f>+Sklop28[[#This Row],[cena/enota brez DDV v EUR]]*Sklop28[[#This Row],[Okvirna količina]]</f>
        <v>0</v>
      </c>
      <c r="T17" s="95">
        <f>+Sklop28[[#This Row],[Končna cena/enoto mere (EUR) z DDV]]*Sklop28[[#This Row],[Okvirna količina]]</f>
        <v>0</v>
      </c>
      <c r="U17" s="172" t="s">
        <v>161</v>
      </c>
    </row>
    <row r="18" spans="1:22" s="58" customFormat="1" ht="13.5">
      <c r="A18" s="87" t="s">
        <v>4</v>
      </c>
      <c r="B18" s="237" t="s">
        <v>899</v>
      </c>
      <c r="C18" s="78">
        <v>150</v>
      </c>
      <c r="D18" s="85" t="s">
        <v>158</v>
      </c>
      <c r="E18" s="124"/>
      <c r="F18" s="93">
        <v>800</v>
      </c>
      <c r="G18" s="132" t="s">
        <v>93</v>
      </c>
      <c r="H18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18" s="88" t="str">
        <f>IF(Sklop28[[#This Row],[ZAHTEVANA SHEMA KAKOVOSTI]]&lt;&gt;"",Sklop28[[#This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+Sklop28[[#This Row],[cena/enota brez DDV v EUR]]*Sklop28[[#This Row],[Stopnja DDV (%)]]</f>
        <v>0</v>
      </c>
      <c r="R18" s="95">
        <f>+Sklop28[[#This Row],[cena/enota brez DDV v EUR]]+Sklop28[[#This Row],[Davek (EUR)]]</f>
        <v>0</v>
      </c>
      <c r="S18" s="95">
        <f>+Sklop28[[#This Row],[cena/enota brez DDV v EUR]]*Sklop28[[#This Row],[Okvirna količina]]</f>
        <v>0</v>
      </c>
      <c r="T18" s="95">
        <f>+Sklop28[[#This Row],[Končna cena/enoto mere (EUR) z DDV]]*Sklop28[[#This Row],[Okvirna količina]]</f>
        <v>0</v>
      </c>
      <c r="U18" s="172" t="s">
        <v>161</v>
      </c>
    </row>
    <row r="19" spans="1:22" ht="27" customHeight="1">
      <c r="A19" s="159" t="s">
        <v>182</v>
      </c>
      <c r="B19" s="160"/>
      <c r="C19" s="161"/>
      <c r="D19" s="161"/>
      <c r="E19" s="162"/>
      <c r="F19" s="163"/>
      <c r="G19" s="164"/>
      <c r="H19" s="165">
        <f>SUBTOTAL(109,Sklop28[Preračunana masa/volumen/kos na enoto kg])</f>
        <v>12195</v>
      </c>
      <c r="I19" s="165">
        <f>SUBTOTAL(109,Sklop28[Živila iz shem kakovosti (kg)])</f>
        <v>0</v>
      </c>
      <c r="J19" s="163"/>
      <c r="K19" s="166"/>
      <c r="L19" s="166"/>
      <c r="M19" s="167"/>
      <c r="N19" s="168"/>
      <c r="O19" s="168"/>
      <c r="P19" s="168"/>
      <c r="Q19" s="169"/>
      <c r="R19" s="170"/>
      <c r="S19" s="169">
        <f>SUBTOTAL(109,Sklop28[Vrednost za okvirno količino (EUR) brez DDV])</f>
        <v>0</v>
      </c>
      <c r="T19" s="169">
        <f>SUBTOTAL(109,Sklop28[Vrednost za okvirno količino (EUR) z DDV])</f>
        <v>0</v>
      </c>
      <c r="U19" s="171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56"/>
      <c r="M20" s="56"/>
      <c r="N20" s="10"/>
      <c r="O20" s="10"/>
      <c r="P20" s="10"/>
      <c r="Q20" s="10"/>
      <c r="R20" s="10"/>
      <c r="S20" s="4"/>
      <c r="T20" s="4"/>
      <c r="U20" s="9"/>
    </row>
    <row r="21" spans="1:22">
      <c r="A21" s="48" t="s">
        <v>178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180</v>
      </c>
      <c r="B22" s="20"/>
      <c r="C22" s="32"/>
      <c r="D22" s="32"/>
      <c r="E22" s="117"/>
    </row>
    <row r="23" spans="1:22">
      <c r="A23" s="110" t="s">
        <v>332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131" t="s">
        <v>237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310" t="s">
        <v>236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57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72"/>
  <sheetViews>
    <sheetView topLeftCell="A4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pred_rekapitulacija'!A42</f>
        <v>29.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pred_rekapitulacija'!B42</f>
        <v>EKOLOŠKI MLEČNI IZDELKI IZ NEHOMOGENIZIRANEGA MLEKA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900</v>
      </c>
      <c r="C16" s="78">
        <v>150</v>
      </c>
      <c r="D16" s="78" t="s">
        <v>158</v>
      </c>
      <c r="E16" s="116"/>
      <c r="F16" s="93">
        <v>800</v>
      </c>
      <c r="G16" s="132" t="s">
        <v>93</v>
      </c>
      <c r="H1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6" s="93" t="str">
        <f>IF(Sklop29[[#This Row],[ZAHTEVANA SHEMA KAKOVOSTI]]&lt;&gt;"",Sklop29[[#This Row],[Preračunana masa/volumen/kos na enoto kg]],"")</f>
        <v/>
      </c>
      <c r="J16" s="101"/>
      <c r="K16" s="238"/>
      <c r="L16" s="238"/>
      <c r="M16" s="238"/>
      <c r="N16" s="239"/>
      <c r="O16" s="240"/>
      <c r="P16" s="102"/>
      <c r="Q16" s="91">
        <f>+Sklop29[[#This Row],[cena/enota brez DDV v EUR]]*Sklop29[[#This Row],[Stopnja DDV (%)]]</f>
        <v>0</v>
      </c>
      <c r="R16" s="91">
        <f>+Sklop29[[#This Row],[cena/enota brez DDV v EUR]]+Sklop29[[#This Row],[Davek (EUR)]]</f>
        <v>0</v>
      </c>
      <c r="S16" s="91">
        <f>+Sklop29[[#This Row],[cena/enota brez DDV v EUR]]*Sklop29[[#This Row],[Okvirna količina]]</f>
        <v>0</v>
      </c>
      <c r="T16" s="91">
        <f>+Sklop29[[#This Row],[Končna cena/enoto mere (EUR) z DDV]]*Sklop29[[#This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11" t="s">
        <v>901</v>
      </c>
      <c r="C17" s="78">
        <v>750</v>
      </c>
      <c r="D17" s="78" t="s">
        <v>158</v>
      </c>
      <c r="E17" s="116"/>
      <c r="F17" s="93">
        <v>1300</v>
      </c>
      <c r="G17" s="132" t="s">
        <v>93</v>
      </c>
      <c r="H1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975</v>
      </c>
      <c r="I17" s="93" t="str">
        <f>IF(Sklop29[[#This Row],[ZAHTEVANA SHEMA KAKOVOSTI]]&lt;&gt;"",Sklop29[[#This Row],[Preračunana masa/volumen/kos na enoto kg]],"")</f>
        <v/>
      </c>
      <c r="J17" s="101"/>
      <c r="K17" s="238"/>
      <c r="L17" s="238"/>
      <c r="M17" s="238"/>
      <c r="N17" s="239"/>
      <c r="O17" s="240"/>
      <c r="P17" s="102"/>
      <c r="Q17" s="95">
        <f>+Sklop29[[#This Row],[cena/enota brez DDV v EUR]]*Sklop29[[#This Row],[Stopnja DDV (%)]]</f>
        <v>0</v>
      </c>
      <c r="R17" s="95">
        <f>+Sklop29[[#This Row],[cena/enota brez DDV v EUR]]+Sklop29[[#This Row],[Davek (EUR)]]</f>
        <v>0</v>
      </c>
      <c r="S17" s="95">
        <f>+Sklop29[[#This Row],[cena/enota brez DDV v EUR]]*Sklop29[[#This Row],[Okvirna količina]]</f>
        <v>0</v>
      </c>
      <c r="T17" s="95">
        <f>+Sklop29[[#This Row],[Končna cena/enoto mere (EUR) z DDV]]*Sklop29[[#This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79" t="s">
        <v>901</v>
      </c>
      <c r="C18" s="78">
        <v>150</v>
      </c>
      <c r="D18" s="78" t="s">
        <v>158</v>
      </c>
      <c r="E18" s="116"/>
      <c r="F18" s="93">
        <v>600</v>
      </c>
      <c r="G18" s="132" t="s">
        <v>93</v>
      </c>
      <c r="H1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18" s="93" t="str">
        <f>IF(Sklop29[[#This Row],[ZAHTEVANA SHEMA KAKOVOSTI]]&lt;&gt;"",Sklop29[[#This Row],[Preračunana masa/volumen/kos na enoto kg]],"")</f>
        <v/>
      </c>
      <c r="J18" s="101"/>
      <c r="K18" s="238"/>
      <c r="L18" s="238"/>
      <c r="M18" s="238"/>
      <c r="N18" s="239"/>
      <c r="O18" s="240"/>
      <c r="P18" s="102"/>
      <c r="Q18" s="95">
        <f>+Sklop29[[#This Row],[cena/enota brez DDV v EUR]]*Sklop29[[#This Row],[Stopnja DDV (%)]]</f>
        <v>0</v>
      </c>
      <c r="R18" s="95">
        <f>+Sklop29[[#This Row],[cena/enota brez DDV v EUR]]+Sklop29[[#This Row],[Davek (EUR)]]</f>
        <v>0</v>
      </c>
      <c r="S18" s="95">
        <f>+Sklop29[[#This Row],[cena/enota brez DDV v EUR]]*Sklop29[[#This Row],[Okvirna količina]]</f>
        <v>0</v>
      </c>
      <c r="T18" s="95">
        <f>+Sklop29[[#This Row],[Končna cena/enoto mere (EUR) z DDV]]*Sklop29[[#This Row],[Okvirna količina]]</f>
        <v>0</v>
      </c>
      <c r="U18" s="172" t="s">
        <v>161</v>
      </c>
    </row>
    <row r="19" spans="1:21" s="58" customFormat="1" ht="24">
      <c r="A19" s="78" t="s">
        <v>5</v>
      </c>
      <c r="B19" s="11" t="s">
        <v>902</v>
      </c>
      <c r="C19" s="78">
        <v>150</v>
      </c>
      <c r="D19" s="78" t="s">
        <v>158</v>
      </c>
      <c r="E19" s="116"/>
      <c r="F19" s="93">
        <v>1000</v>
      </c>
      <c r="G19" s="132" t="s">
        <v>93</v>
      </c>
      <c r="H1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9" s="93" t="str">
        <f>IF(Sklop29[[#This Row],[ZAHTEVANA SHEMA KAKOVOSTI]]&lt;&gt;"",Sklop29[[#This Row],[Preračunana masa/volumen/kos na enoto kg]],"")</f>
        <v/>
      </c>
      <c r="J19" s="101"/>
      <c r="K19" s="238"/>
      <c r="L19" s="238"/>
      <c r="M19" s="238"/>
      <c r="N19" s="239"/>
      <c r="O19" s="240"/>
      <c r="P19" s="102"/>
      <c r="Q19" s="95">
        <f>+Sklop29[[#This Row],[cena/enota brez DDV v EUR]]*Sklop29[[#This Row],[Stopnja DDV (%)]]</f>
        <v>0</v>
      </c>
      <c r="R19" s="95">
        <f>+Sklop29[[#This Row],[cena/enota brez DDV v EUR]]+Sklop29[[#This Row],[Davek (EUR)]]</f>
        <v>0</v>
      </c>
      <c r="S19" s="95">
        <f>+Sklop29[[#This Row],[cena/enota brez DDV v EUR]]*Sklop29[[#This Row],[Okvirna količina]]</f>
        <v>0</v>
      </c>
      <c r="T19" s="95">
        <f>+Sklop29[[#This Row],[Končna cena/enoto mere (EUR) z DDV]]*Sklop29[[#This Row],[Okvirna količina]]</f>
        <v>0</v>
      </c>
      <c r="U19" s="172" t="s">
        <v>161</v>
      </c>
    </row>
    <row r="20" spans="1:21" s="58" customFormat="1" ht="24">
      <c r="A20" s="78" t="s">
        <v>6</v>
      </c>
      <c r="B20" s="11" t="s">
        <v>902</v>
      </c>
      <c r="C20" s="78">
        <v>250</v>
      </c>
      <c r="D20" s="78" t="s">
        <v>158</v>
      </c>
      <c r="E20" s="116"/>
      <c r="F20" s="93">
        <v>100</v>
      </c>
      <c r="G20" s="132" t="s">
        <v>93</v>
      </c>
      <c r="H2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0" s="93" t="str">
        <f>IF(Sklop29[[#This Row],[ZAHTEVANA SHEMA KAKOVOSTI]]&lt;&gt;"",Sklop29[[#This Row],[Preračunana masa/volumen/kos na enoto kg]],"")</f>
        <v/>
      </c>
      <c r="J20" s="101"/>
      <c r="K20" s="238"/>
      <c r="L20" s="238"/>
      <c r="M20" s="238"/>
      <c r="N20" s="239"/>
      <c r="O20" s="240"/>
      <c r="P20" s="102"/>
      <c r="Q20" s="95">
        <f>+Sklop29[[#This Row],[cena/enota brez DDV v EUR]]*Sklop29[[#This Row],[Stopnja DDV (%)]]</f>
        <v>0</v>
      </c>
      <c r="R20" s="95">
        <f>+Sklop29[[#This Row],[cena/enota brez DDV v EUR]]+Sklop29[[#This Row],[Davek (EUR)]]</f>
        <v>0</v>
      </c>
      <c r="S20" s="95">
        <f>+Sklop29[[#This Row],[cena/enota brez DDV v EUR]]*Sklop29[[#This Row],[Okvirna količina]]</f>
        <v>0</v>
      </c>
      <c r="T20" s="95">
        <f>+Sklop29[[#This Row],[Končna cena/enoto mere (EUR) z DDV]]*Sklop29[[#This Row],[Okvirna količina]]</f>
        <v>0</v>
      </c>
      <c r="U20" s="172" t="s">
        <v>161</v>
      </c>
    </row>
    <row r="21" spans="1:21" s="58" customFormat="1" ht="24">
      <c r="A21" s="78" t="s">
        <v>7</v>
      </c>
      <c r="B21" s="79" t="s">
        <v>903</v>
      </c>
      <c r="C21" s="78">
        <v>750</v>
      </c>
      <c r="D21" s="78" t="s">
        <v>158</v>
      </c>
      <c r="E21" s="116"/>
      <c r="F21" s="93">
        <v>500</v>
      </c>
      <c r="G21" s="132" t="s">
        <v>93</v>
      </c>
      <c r="H2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375</v>
      </c>
      <c r="I21" s="93" t="str">
        <f>IF(Sklop29[[#This Row],[ZAHTEVANA SHEMA KAKOVOSTI]]&lt;&gt;"",Sklop29[[#This Row],[Preračunana masa/volumen/kos na enoto kg]],"")</f>
        <v/>
      </c>
      <c r="J21" s="101"/>
      <c r="K21" s="238"/>
      <c r="L21" s="238"/>
      <c r="M21" s="238"/>
      <c r="N21" s="239"/>
      <c r="O21" s="240"/>
      <c r="P21" s="102"/>
      <c r="Q21" s="95">
        <f>+Sklop29[[#This Row],[cena/enota brez DDV v EUR]]*Sklop29[[#This Row],[Stopnja DDV (%)]]</f>
        <v>0</v>
      </c>
      <c r="R21" s="95">
        <f>+Sklop29[[#This Row],[cena/enota brez DDV v EUR]]+Sklop29[[#This Row],[Davek (EUR)]]</f>
        <v>0</v>
      </c>
      <c r="S21" s="95">
        <f>+Sklop29[[#This Row],[cena/enota brez DDV v EUR]]*Sklop29[[#This Row],[Okvirna količina]]</f>
        <v>0</v>
      </c>
      <c r="T21" s="95">
        <f>+Sklop29[[#This Row],[Končna cena/enoto mere (EUR) z DDV]]*Sklop29[[#This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79" t="s">
        <v>904</v>
      </c>
      <c r="C22" s="78">
        <v>150</v>
      </c>
      <c r="D22" s="78" t="s">
        <v>158</v>
      </c>
      <c r="E22" s="116"/>
      <c r="F22" s="93">
        <v>1300</v>
      </c>
      <c r="G22" s="132" t="s">
        <v>93</v>
      </c>
      <c r="H2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195</v>
      </c>
      <c r="I22" s="93" t="str">
        <f>IF(Sklop29[[#This Row],[ZAHTEVANA SHEMA KAKOVOSTI]]&lt;&gt;"",Sklop29[[#This Row],[Preračunana masa/volumen/kos na enoto kg]],"")</f>
        <v/>
      </c>
      <c r="J22" s="101"/>
      <c r="K22" s="238"/>
      <c r="L22" s="238"/>
      <c r="M22" s="238"/>
      <c r="N22" s="239"/>
      <c r="O22" s="240"/>
      <c r="P22" s="102"/>
      <c r="Q22" s="95">
        <f>+Sklop29[[#This Row],[cena/enota brez DDV v EUR]]*Sklop29[[#This Row],[Stopnja DDV (%)]]</f>
        <v>0</v>
      </c>
      <c r="R22" s="95">
        <f>+Sklop29[[#This Row],[cena/enota brez DDV v EUR]]+Sklop29[[#This Row],[Davek (EUR)]]</f>
        <v>0</v>
      </c>
      <c r="S22" s="95">
        <f>+Sklop29[[#This Row],[cena/enota brez DDV v EUR]]*Sklop29[[#This Row],[Okvirna količina]]</f>
        <v>0</v>
      </c>
      <c r="T22" s="95">
        <f>+Sklop29[[#This Row],[Končna cena/enoto mere (EUR) z DDV]]*Sklop29[[#This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79" t="s">
        <v>905</v>
      </c>
      <c r="C23" s="78">
        <v>250</v>
      </c>
      <c r="D23" s="78" t="s">
        <v>158</v>
      </c>
      <c r="E23" s="116"/>
      <c r="F23" s="93">
        <v>500</v>
      </c>
      <c r="G23" s="132" t="s">
        <v>93</v>
      </c>
      <c r="H2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125</v>
      </c>
      <c r="I23" s="93" t="str">
        <f>IF(Sklop29[[#This Row],[ZAHTEVANA SHEMA KAKOVOSTI]]&lt;&gt;"",Sklop29[[#This Row],[Preračunana masa/volumen/kos na enoto kg]],"")</f>
        <v/>
      </c>
      <c r="J23" s="101"/>
      <c r="K23" s="238"/>
      <c r="L23" s="238"/>
      <c r="M23" s="238"/>
      <c r="N23" s="239"/>
      <c r="O23" s="240"/>
      <c r="P23" s="102"/>
      <c r="Q23" s="95">
        <f>+Sklop29[[#This Row],[cena/enota brez DDV v EUR]]*Sklop29[[#This Row],[Stopnja DDV (%)]]</f>
        <v>0</v>
      </c>
      <c r="R23" s="95">
        <f>+Sklop29[[#This Row],[cena/enota brez DDV v EUR]]+Sklop29[[#This Row],[Davek (EUR)]]</f>
        <v>0</v>
      </c>
      <c r="S23" s="95">
        <f>+Sklop29[[#This Row],[cena/enota brez DDV v EUR]]*Sklop29[[#This Row],[Okvirna količina]]</f>
        <v>0</v>
      </c>
      <c r="T23" s="95">
        <f>+Sklop29[[#This Row],[Končna cena/enoto mere (EUR) z DDV]]*Sklop29[[#This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83" t="s">
        <v>906</v>
      </c>
      <c r="C24" s="78">
        <v>150</v>
      </c>
      <c r="D24" s="78" t="s">
        <v>158</v>
      </c>
      <c r="E24" s="116"/>
      <c r="F24" s="93">
        <v>500</v>
      </c>
      <c r="G24" s="128" t="s">
        <v>93</v>
      </c>
      <c r="H2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24" s="93" t="str">
        <f>IF(Sklop29[[#This Row],[ZAHTEVANA SHEMA KAKOVOSTI]]&lt;&gt;"",Sklop29[[#This Row],[Preračunana masa/volumen/kos na enoto kg]],"")</f>
        <v/>
      </c>
      <c r="J24" s="101"/>
      <c r="K24" s="238"/>
      <c r="L24" s="238"/>
      <c r="M24" s="238"/>
      <c r="N24" s="239"/>
      <c r="O24" s="240"/>
      <c r="P24" s="102"/>
      <c r="Q24" s="95">
        <f>+Sklop29[[#This Row],[cena/enota brez DDV v EUR]]*Sklop29[[#This Row],[Stopnja DDV (%)]]</f>
        <v>0</v>
      </c>
      <c r="R24" s="95">
        <f>+Sklop29[[#This Row],[cena/enota brez DDV v EUR]]+Sklop29[[#This Row],[Davek (EUR)]]</f>
        <v>0</v>
      </c>
      <c r="S24" s="95">
        <f>+Sklop29[[#This Row],[cena/enota brez DDV v EUR]]*Sklop29[[#This Row],[Okvirna količina]]</f>
        <v>0</v>
      </c>
      <c r="T24" s="127">
        <f>+Sklop29[[#This Row],[Končna cena/enoto mere (EUR) z DDV]]*Sklop29[[#This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83" t="s">
        <v>907</v>
      </c>
      <c r="C25" s="78">
        <v>150</v>
      </c>
      <c r="D25" s="78" t="s">
        <v>158</v>
      </c>
      <c r="E25" s="116"/>
      <c r="F25" s="93">
        <v>2000</v>
      </c>
      <c r="G25" s="128" t="s">
        <v>93</v>
      </c>
      <c r="H2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5" s="93" t="str">
        <f>IF(Sklop29[[#This Row],[ZAHTEVANA SHEMA KAKOVOSTI]]&lt;&gt;"",Sklop29[[#This Row],[Preračunana masa/volumen/kos na enoto kg]],"")</f>
        <v/>
      </c>
      <c r="J25" s="101"/>
      <c r="K25" s="238"/>
      <c r="L25" s="238"/>
      <c r="M25" s="238"/>
      <c r="N25" s="239"/>
      <c r="O25" s="240"/>
      <c r="P25" s="102"/>
      <c r="Q25" s="95">
        <f>+Sklop29[[#This Row],[cena/enota brez DDV v EUR]]*Sklop29[[#This Row],[Stopnja DDV (%)]]</f>
        <v>0</v>
      </c>
      <c r="R25" s="95">
        <f>+Sklop29[[#This Row],[cena/enota brez DDV v EUR]]+Sklop29[[#This Row],[Davek (EUR)]]</f>
        <v>0</v>
      </c>
      <c r="S25" s="95">
        <f>+Sklop29[[#This Row],[cena/enota brez DDV v EUR]]*Sklop29[[#This Row],[Okvirna količina]]</f>
        <v>0</v>
      </c>
      <c r="T25" s="127">
        <f>+Sklop29[[#This Row],[Končna cena/enoto mere (EUR) z DDV]]*Sklop29[[#This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83" t="s">
        <v>907</v>
      </c>
      <c r="C26" s="78">
        <v>250</v>
      </c>
      <c r="D26" s="78" t="s">
        <v>158</v>
      </c>
      <c r="E26" s="116"/>
      <c r="F26" s="93">
        <v>100</v>
      </c>
      <c r="G26" s="128" t="s">
        <v>93</v>
      </c>
      <c r="H2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6" s="93" t="str">
        <f>IF(Sklop29[[#This Row],[ZAHTEVANA SHEMA KAKOVOSTI]]&lt;&gt;"",Sklop29[[#This Row],[Preračunana masa/volumen/kos na enoto kg]],"")</f>
        <v/>
      </c>
      <c r="J26" s="101"/>
      <c r="K26" s="238"/>
      <c r="L26" s="238"/>
      <c r="M26" s="238"/>
      <c r="N26" s="239"/>
      <c r="O26" s="240"/>
      <c r="P26" s="102"/>
      <c r="Q26" s="95">
        <f>+Sklop29[[#This Row],[cena/enota brez DDV v EUR]]*Sklop29[[#This Row],[Stopnja DDV (%)]]</f>
        <v>0</v>
      </c>
      <c r="R26" s="95">
        <f>+Sklop29[[#This Row],[cena/enota brez DDV v EUR]]+Sklop29[[#This Row],[Davek (EUR)]]</f>
        <v>0</v>
      </c>
      <c r="S26" s="95">
        <f>+Sklop29[[#This Row],[cena/enota brez DDV v EUR]]*Sklop29[[#This Row],[Okvirna količina]]</f>
        <v>0</v>
      </c>
      <c r="T26" s="127">
        <f>+Sklop29[[#This Row],[Končna cena/enoto mere (EUR) z DDV]]*Sklop29[[#This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83" t="s">
        <v>908</v>
      </c>
      <c r="C27" s="78">
        <v>250</v>
      </c>
      <c r="D27" s="78" t="s">
        <v>158</v>
      </c>
      <c r="E27" s="116"/>
      <c r="F27" s="93">
        <v>100</v>
      </c>
      <c r="G27" s="128" t="s">
        <v>93</v>
      </c>
      <c r="H2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7" s="93" t="str">
        <f>IF(Sklop29[[#This Row],[ZAHTEVANA SHEMA KAKOVOSTI]]&lt;&gt;"",Sklop29[[#This Row],[Preračunana masa/volumen/kos na enoto kg]],"")</f>
        <v/>
      </c>
      <c r="J27" s="101"/>
      <c r="K27" s="238"/>
      <c r="L27" s="238"/>
      <c r="M27" s="238"/>
      <c r="N27" s="239"/>
      <c r="O27" s="240"/>
      <c r="P27" s="102"/>
      <c r="Q27" s="95">
        <f>+Sklop29[[#This Row],[cena/enota brez DDV v EUR]]*Sklop29[[#This Row],[Stopnja DDV (%)]]</f>
        <v>0</v>
      </c>
      <c r="R27" s="95">
        <f>+Sklop29[[#This Row],[cena/enota brez DDV v EUR]]+Sklop29[[#This Row],[Davek (EUR)]]</f>
        <v>0</v>
      </c>
      <c r="S27" s="95">
        <f>+Sklop29[[#This Row],[cena/enota brez DDV v EUR]]*Sklop29[[#This Row],[Okvirna količina]]</f>
        <v>0</v>
      </c>
      <c r="T27" s="127">
        <f>+Sklop29[[#This Row],[Končna cena/enoto mere (EUR) z DDV]]*Sklop29[[#This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83" t="s">
        <v>908</v>
      </c>
      <c r="C28" s="78">
        <v>150</v>
      </c>
      <c r="D28" s="78" t="s">
        <v>158</v>
      </c>
      <c r="E28" s="116"/>
      <c r="F28" s="93">
        <v>50</v>
      </c>
      <c r="G28" s="128" t="s">
        <v>93</v>
      </c>
      <c r="H2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7.5</v>
      </c>
      <c r="I28" s="93" t="str">
        <f>IF(Sklop29[[#This Row],[ZAHTEVANA SHEMA KAKOVOSTI]]&lt;&gt;"",Sklop29[[#This Row],[Preračunana masa/volumen/kos na enoto kg]],"")</f>
        <v/>
      </c>
      <c r="J28" s="101"/>
      <c r="K28" s="238"/>
      <c r="L28" s="238"/>
      <c r="M28" s="238"/>
      <c r="N28" s="239"/>
      <c r="O28" s="240"/>
      <c r="P28" s="102"/>
      <c r="Q28" s="95">
        <f>+Sklop29[[#This Row],[cena/enota brez DDV v EUR]]*Sklop29[[#This Row],[Stopnja DDV (%)]]</f>
        <v>0</v>
      </c>
      <c r="R28" s="95">
        <f>+Sklop29[[#This Row],[cena/enota brez DDV v EUR]]+Sklop29[[#This Row],[Davek (EUR)]]</f>
        <v>0</v>
      </c>
      <c r="S28" s="95">
        <f>+Sklop29[[#This Row],[cena/enota brez DDV v EUR]]*Sklop29[[#This Row],[Okvirna količina]]</f>
        <v>0</v>
      </c>
      <c r="T28" s="127">
        <f>+Sklop29[[#This Row],[Končna cena/enoto mere (EUR) z DDV]]*Sklop29[[#This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83" t="s">
        <v>909</v>
      </c>
      <c r="C29" s="78">
        <v>1000</v>
      </c>
      <c r="D29" s="78" t="s">
        <v>158</v>
      </c>
      <c r="E29" s="116"/>
      <c r="F29" s="93">
        <v>200</v>
      </c>
      <c r="G29" s="128" t="s">
        <v>0</v>
      </c>
      <c r="H2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9" s="93" t="str">
        <f>IF(Sklop29[[#This Row],[ZAHTEVANA SHEMA KAKOVOSTI]]&lt;&gt;"",Sklop29[[#This Row],[Preračunana masa/volumen/kos na enoto kg]],"")</f>
        <v/>
      </c>
      <c r="J29" s="101"/>
      <c r="K29" s="238"/>
      <c r="L29" s="238"/>
      <c r="M29" s="238"/>
      <c r="N29" s="239"/>
      <c r="O29" s="240"/>
      <c r="P29" s="102"/>
      <c r="Q29" s="95">
        <f>+Sklop29[[#This Row],[cena/enota brez DDV v EUR]]*Sklop29[[#This Row],[Stopnja DDV (%)]]</f>
        <v>0</v>
      </c>
      <c r="R29" s="95">
        <f>+Sklop29[[#This Row],[cena/enota brez DDV v EUR]]+Sklop29[[#This Row],[Davek (EUR)]]</f>
        <v>0</v>
      </c>
      <c r="S29" s="95">
        <f>+Sklop29[[#This Row],[cena/enota brez DDV v EUR]]*Sklop29[[#This Row],[Okvirna količina]]</f>
        <v>0</v>
      </c>
      <c r="T29" s="127">
        <f>+Sklop29[[#This Row],[Končna cena/enoto mere (EUR) z DDV]]*Sklop29[[#This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83" t="s">
        <v>910</v>
      </c>
      <c r="C30" s="78">
        <v>500</v>
      </c>
      <c r="D30" s="78" t="s">
        <v>158</v>
      </c>
      <c r="E30" s="116"/>
      <c r="F30" s="93">
        <v>100</v>
      </c>
      <c r="G30" s="128" t="s">
        <v>93</v>
      </c>
      <c r="H3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93" t="str">
        <f>IF(Sklop29[[#This Row],[ZAHTEVANA SHEMA KAKOVOSTI]]&lt;&gt;"",Sklop29[[#This Row],[Preračunana masa/volumen/kos na enoto kg]],"")</f>
        <v/>
      </c>
      <c r="J30" s="101"/>
      <c r="K30" s="238"/>
      <c r="L30" s="238"/>
      <c r="M30" s="238"/>
      <c r="N30" s="239"/>
      <c r="O30" s="240"/>
      <c r="P30" s="102"/>
      <c r="Q30" s="95">
        <f>+Sklop29[[#This Row],[cena/enota brez DDV v EUR]]*Sklop29[[#This Row],[Stopnja DDV (%)]]</f>
        <v>0</v>
      </c>
      <c r="R30" s="95">
        <f>+Sklop29[[#This Row],[cena/enota brez DDV v EUR]]+Sklop29[[#This Row],[Davek (EUR)]]</f>
        <v>0</v>
      </c>
      <c r="S30" s="95">
        <f>+Sklop29[[#This Row],[cena/enota brez DDV v EUR]]*Sklop29[[#This Row],[Okvirna količina]]</f>
        <v>0</v>
      </c>
      <c r="T30" s="127">
        <f>+Sklop29[[#This Row],[Končna cena/enoto mere (EUR) z DDV]]*Sklop29[[#This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83" t="s">
        <v>911</v>
      </c>
      <c r="C31" s="78">
        <v>1000</v>
      </c>
      <c r="D31" s="78" t="s">
        <v>158</v>
      </c>
      <c r="E31" s="116"/>
      <c r="F31" s="93">
        <v>50</v>
      </c>
      <c r="G31" s="128" t="s">
        <v>0</v>
      </c>
      <c r="H3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93" t="str">
        <f>IF(Sklop29[[#This Row],[ZAHTEVANA SHEMA KAKOVOSTI]]&lt;&gt;"",Sklop29[[#This Row],[Preračunana masa/volumen/kos na enoto kg]],"")</f>
        <v/>
      </c>
      <c r="J31" s="101"/>
      <c r="K31" s="238"/>
      <c r="L31" s="238"/>
      <c r="M31" s="238"/>
      <c r="N31" s="239"/>
      <c r="O31" s="240"/>
      <c r="P31" s="102"/>
      <c r="Q31" s="95">
        <f>+Sklop29[[#This Row],[cena/enota brez DDV v EUR]]*Sklop29[[#This Row],[Stopnja DDV (%)]]</f>
        <v>0</v>
      </c>
      <c r="R31" s="95">
        <f>+Sklop29[[#This Row],[cena/enota brez DDV v EUR]]+Sklop29[[#This Row],[Davek (EUR)]]</f>
        <v>0</v>
      </c>
      <c r="S31" s="95">
        <f>+Sklop29[[#This Row],[cena/enota brez DDV v EUR]]*Sklop29[[#This Row],[Okvirna količina]]</f>
        <v>0</v>
      </c>
      <c r="T31" s="127">
        <f>+Sklop29[[#This Row],[Končna cena/enoto mere (EUR) z DDV]]*Sklop29[[#This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83" t="s">
        <v>911</v>
      </c>
      <c r="C32" s="78">
        <v>5000</v>
      </c>
      <c r="D32" s="78" t="s">
        <v>158</v>
      </c>
      <c r="E32" s="116"/>
      <c r="F32" s="93">
        <v>100</v>
      </c>
      <c r="G32" s="128" t="s">
        <v>0</v>
      </c>
      <c r="H3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32" s="93" t="str">
        <f>IF(Sklop29[[#This Row],[ZAHTEVANA SHEMA KAKOVOSTI]]&lt;&gt;"",Sklop29[[#This Row],[Preračunana masa/volumen/kos na enoto kg]],"")</f>
        <v/>
      </c>
      <c r="J32" s="101"/>
      <c r="K32" s="238"/>
      <c r="L32" s="238"/>
      <c r="M32" s="238"/>
      <c r="N32" s="239"/>
      <c r="O32" s="240"/>
      <c r="P32" s="102"/>
      <c r="Q32" s="95">
        <f>+Sklop29[[#This Row],[cena/enota brez DDV v EUR]]*Sklop29[[#This Row],[Stopnja DDV (%)]]</f>
        <v>0</v>
      </c>
      <c r="R32" s="95">
        <f>+Sklop29[[#This Row],[cena/enota brez DDV v EUR]]+Sklop29[[#This Row],[Davek (EUR)]]</f>
        <v>0</v>
      </c>
      <c r="S32" s="95">
        <f>+Sklop29[[#This Row],[cena/enota brez DDV v EUR]]*Sklop29[[#This Row],[Okvirna količina]]</f>
        <v>0</v>
      </c>
      <c r="T32" s="127">
        <f>+Sklop29[[#This Row],[Končna cena/enoto mere (EUR) z DDV]]*Sklop29[[#This Row],[Okvirna količina]]</f>
        <v>0</v>
      </c>
      <c r="U32" s="172" t="s">
        <v>161</v>
      </c>
    </row>
    <row r="33" spans="1:22" s="58" customFormat="1" ht="12">
      <c r="A33" s="78" t="s">
        <v>19</v>
      </c>
      <c r="B33" s="83" t="s">
        <v>912</v>
      </c>
      <c r="C33" s="78">
        <v>1000</v>
      </c>
      <c r="D33" s="78" t="s">
        <v>158</v>
      </c>
      <c r="E33" s="116"/>
      <c r="F33" s="93">
        <v>20</v>
      </c>
      <c r="G33" s="128" t="s">
        <v>0</v>
      </c>
      <c r="H3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93" t="str">
        <f>IF(Sklop29[[#This Row],[ZAHTEVANA SHEMA KAKOVOSTI]]&lt;&gt;"",Sklop29[[#This Row],[Preračunana masa/volumen/kos na enoto kg]],"")</f>
        <v/>
      </c>
      <c r="J33" s="101"/>
      <c r="K33" s="238"/>
      <c r="L33" s="238"/>
      <c r="M33" s="238"/>
      <c r="N33" s="239"/>
      <c r="O33" s="240"/>
      <c r="P33" s="102"/>
      <c r="Q33" s="95">
        <f>+Sklop29[[#This Row],[cena/enota brez DDV v EUR]]*Sklop29[[#This Row],[Stopnja DDV (%)]]</f>
        <v>0</v>
      </c>
      <c r="R33" s="95">
        <f>+Sklop29[[#This Row],[cena/enota brez DDV v EUR]]+Sklop29[[#This Row],[Davek (EUR)]]</f>
        <v>0</v>
      </c>
      <c r="S33" s="95">
        <f>+Sklop29[[#This Row],[cena/enota brez DDV v EUR]]*Sklop29[[#This Row],[Okvirna količina]]</f>
        <v>0</v>
      </c>
      <c r="T33" s="127">
        <f>+Sklop29[[#This Row],[Končna cena/enoto mere (EUR) z DDV]]*Sklop29[[#This Row],[Okvirna količina]]</f>
        <v>0</v>
      </c>
      <c r="U33" s="172" t="s">
        <v>161</v>
      </c>
    </row>
    <row r="34" spans="1:22" s="58" customFormat="1" ht="12">
      <c r="A34" s="78" t="s">
        <v>20</v>
      </c>
      <c r="B34" s="83" t="s">
        <v>913</v>
      </c>
      <c r="C34" s="78">
        <v>200</v>
      </c>
      <c r="D34" s="78" t="s">
        <v>158</v>
      </c>
      <c r="E34" s="116"/>
      <c r="F34" s="93">
        <v>100</v>
      </c>
      <c r="G34" s="128" t="s">
        <v>93</v>
      </c>
      <c r="H3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4" s="93" t="str">
        <f>IF(Sklop29[[#This Row],[ZAHTEVANA SHEMA KAKOVOSTI]]&lt;&gt;"",Sklop29[[#This Row],[Preračunana masa/volumen/kos na enoto kg]],"")</f>
        <v/>
      </c>
      <c r="J34" s="101"/>
      <c r="K34" s="238"/>
      <c r="L34" s="238"/>
      <c r="M34" s="238"/>
      <c r="N34" s="239"/>
      <c r="O34" s="240"/>
      <c r="P34" s="102"/>
      <c r="Q34" s="95">
        <f>+Sklop29[[#This Row],[cena/enota brez DDV v EUR]]*Sklop29[[#This Row],[Stopnja DDV (%)]]</f>
        <v>0</v>
      </c>
      <c r="R34" s="95">
        <f>+Sklop29[[#This Row],[cena/enota brez DDV v EUR]]+Sklop29[[#This Row],[Davek (EUR)]]</f>
        <v>0</v>
      </c>
      <c r="S34" s="95">
        <f>+Sklop29[[#This Row],[cena/enota brez DDV v EUR]]*Sklop29[[#This Row],[Okvirna količina]]</f>
        <v>0</v>
      </c>
      <c r="T34" s="127">
        <f>+Sklop29[[#This Row],[Končna cena/enoto mere (EUR) z DDV]]*Sklop29[[#This Row],[Okvirna količina]]</f>
        <v>0</v>
      </c>
      <c r="U34" s="172" t="s">
        <v>161</v>
      </c>
    </row>
    <row r="35" spans="1:22" s="58" customFormat="1" ht="12">
      <c r="A35" s="78" t="s">
        <v>21</v>
      </c>
      <c r="B35" s="83" t="s">
        <v>914</v>
      </c>
      <c r="C35" s="78">
        <v>150</v>
      </c>
      <c r="D35" s="78" t="s">
        <v>158</v>
      </c>
      <c r="E35" s="116"/>
      <c r="F35" s="93">
        <v>500</v>
      </c>
      <c r="G35" s="128" t="s">
        <v>93</v>
      </c>
      <c r="H3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35" s="93" t="str">
        <f>IF(Sklop29[[#This Row],[ZAHTEVANA SHEMA KAKOVOSTI]]&lt;&gt;"",Sklop29[[#This Row],[Preračunana masa/volumen/kos na enoto kg]],"")</f>
        <v/>
      </c>
      <c r="J35" s="101"/>
      <c r="K35" s="238"/>
      <c r="L35" s="238"/>
      <c r="M35" s="238"/>
      <c r="N35" s="239"/>
      <c r="O35" s="240"/>
      <c r="P35" s="102"/>
      <c r="Q35" s="95">
        <f>+Sklop29[[#This Row],[cena/enota brez DDV v EUR]]*Sklop29[[#This Row],[Stopnja DDV (%)]]</f>
        <v>0</v>
      </c>
      <c r="R35" s="95">
        <f>+Sklop29[[#This Row],[cena/enota brez DDV v EUR]]+Sklop29[[#This Row],[Davek (EUR)]]</f>
        <v>0</v>
      </c>
      <c r="S35" s="95">
        <f>+Sklop29[[#This Row],[cena/enota brez DDV v EUR]]*Sklop29[[#This Row],[Okvirna količina]]</f>
        <v>0</v>
      </c>
      <c r="T35" s="127">
        <f>+Sklop29[[#This Row],[Končna cena/enoto mere (EUR) z DDV]]*Sklop29[[#This Row],[Okvirna količina]]</f>
        <v>0</v>
      </c>
      <c r="U35" s="172" t="s">
        <v>161</v>
      </c>
    </row>
    <row r="36" spans="1:22" s="58" customFormat="1" ht="12">
      <c r="A36" s="78" t="s">
        <v>22</v>
      </c>
      <c r="B36" s="83" t="s">
        <v>915</v>
      </c>
      <c r="C36" s="78">
        <v>500</v>
      </c>
      <c r="D36" s="78" t="s">
        <v>158</v>
      </c>
      <c r="E36" s="116"/>
      <c r="F36" s="93">
        <v>100</v>
      </c>
      <c r="G36" s="128" t="s">
        <v>93</v>
      </c>
      <c r="H3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6" s="93" t="str">
        <f>IF(Sklop29[[#This Row],[ZAHTEVANA SHEMA KAKOVOSTI]]&lt;&gt;"",Sklop29[[#This Row],[Preračunana masa/volumen/kos na enoto kg]],"")</f>
        <v/>
      </c>
      <c r="J36" s="101"/>
      <c r="K36" s="238"/>
      <c r="L36" s="238"/>
      <c r="M36" s="238"/>
      <c r="N36" s="239"/>
      <c r="O36" s="240"/>
      <c r="P36" s="102"/>
      <c r="Q36" s="95">
        <f>+Sklop29[[#This Row],[cena/enota brez DDV v EUR]]*Sklop29[[#This Row],[Stopnja DDV (%)]]</f>
        <v>0</v>
      </c>
      <c r="R36" s="95">
        <f>+Sklop29[[#This Row],[cena/enota brez DDV v EUR]]+Sklop29[[#This Row],[Davek (EUR)]]</f>
        <v>0</v>
      </c>
      <c r="S36" s="95">
        <f>+Sklop29[[#This Row],[cena/enota brez DDV v EUR]]*Sklop29[[#This Row],[Okvirna količina]]</f>
        <v>0</v>
      </c>
      <c r="T36" s="127">
        <f>+Sklop29[[#This Row],[Končna cena/enoto mere (EUR) z DDV]]*Sklop29[[#This Row],[Okvirna količina]]</f>
        <v>0</v>
      </c>
      <c r="U36" s="172" t="s">
        <v>161</v>
      </c>
    </row>
    <row r="37" spans="1:22" s="58" customFormat="1" ht="12">
      <c r="A37" s="78" t="s">
        <v>23</v>
      </c>
      <c r="B37" s="83" t="s">
        <v>916</v>
      </c>
      <c r="C37" s="78">
        <v>250</v>
      </c>
      <c r="D37" s="78" t="s">
        <v>158</v>
      </c>
      <c r="E37" s="116"/>
      <c r="F37" s="93">
        <v>100</v>
      </c>
      <c r="G37" s="128" t="s">
        <v>93</v>
      </c>
      <c r="H3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7" s="93" t="str">
        <f>IF(Sklop29[[#This Row],[ZAHTEVANA SHEMA KAKOVOSTI]]&lt;&gt;"",Sklop29[[#This Row],[Preračunana masa/volumen/kos na enoto kg]],"")</f>
        <v/>
      </c>
      <c r="J37" s="101"/>
      <c r="K37" s="238"/>
      <c r="L37" s="238"/>
      <c r="M37" s="238"/>
      <c r="N37" s="239"/>
      <c r="O37" s="240"/>
      <c r="P37" s="102"/>
      <c r="Q37" s="95">
        <f>+Sklop29[[#This Row],[cena/enota brez DDV v EUR]]*Sklop29[[#This Row],[Stopnja DDV (%)]]</f>
        <v>0</v>
      </c>
      <c r="R37" s="95">
        <f>+Sklop29[[#This Row],[cena/enota brez DDV v EUR]]+Sklop29[[#This Row],[Davek (EUR)]]</f>
        <v>0</v>
      </c>
      <c r="S37" s="95">
        <f>+Sklop29[[#This Row],[cena/enota brez DDV v EUR]]*Sklop29[[#This Row],[Okvirna količina]]</f>
        <v>0</v>
      </c>
      <c r="T37" s="127">
        <f>+Sklop29[[#This Row],[Končna cena/enoto mere (EUR) z DDV]]*Sklop29[[#This Row],[Okvirna količina]]</f>
        <v>0</v>
      </c>
      <c r="U37" s="172" t="s">
        <v>161</v>
      </c>
    </row>
    <row r="38" spans="1:22" s="58" customFormat="1" ht="12">
      <c r="A38" s="78" t="s">
        <v>24</v>
      </c>
      <c r="B38" s="83" t="s">
        <v>917</v>
      </c>
      <c r="C38" s="78">
        <v>500</v>
      </c>
      <c r="D38" s="78" t="s">
        <v>158</v>
      </c>
      <c r="E38" s="116"/>
      <c r="F38" s="93">
        <v>50</v>
      </c>
      <c r="G38" s="128" t="s">
        <v>0</v>
      </c>
      <c r="H3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8" s="93" t="str">
        <f>IF(Sklop29[[#This Row],[ZAHTEVANA SHEMA KAKOVOSTI]]&lt;&gt;"",Sklop29[[#This Row],[Preračunana masa/volumen/kos na enoto kg]],"")</f>
        <v/>
      </c>
      <c r="J38" s="101"/>
      <c r="K38" s="238"/>
      <c r="L38" s="238"/>
      <c r="M38" s="238"/>
      <c r="N38" s="239"/>
      <c r="O38" s="240"/>
      <c r="P38" s="102"/>
      <c r="Q38" s="95">
        <f>+Sklop29[[#This Row],[cena/enota brez DDV v EUR]]*Sklop29[[#This Row],[Stopnja DDV (%)]]</f>
        <v>0</v>
      </c>
      <c r="R38" s="95">
        <f>+Sklop29[[#This Row],[cena/enota brez DDV v EUR]]+Sklop29[[#This Row],[Davek (EUR)]]</f>
        <v>0</v>
      </c>
      <c r="S38" s="95">
        <f>+Sklop29[[#This Row],[cena/enota brez DDV v EUR]]*Sklop29[[#This Row],[Okvirna količina]]</f>
        <v>0</v>
      </c>
      <c r="T38" s="127">
        <f>+Sklop29[[#This Row],[Končna cena/enoto mere (EUR) z DDV]]*Sklop29[[#This Row],[Okvirna količina]]</f>
        <v>0</v>
      </c>
      <c r="U38" s="172" t="s">
        <v>161</v>
      </c>
    </row>
    <row r="39" spans="1:22" s="58" customFormat="1" ht="12">
      <c r="A39" s="78" t="s">
        <v>25</v>
      </c>
      <c r="B39" s="83" t="s">
        <v>917</v>
      </c>
      <c r="C39" s="78">
        <v>200</v>
      </c>
      <c r="D39" s="78" t="s">
        <v>158</v>
      </c>
      <c r="E39" s="116"/>
      <c r="F39" s="93">
        <v>3000</v>
      </c>
      <c r="G39" s="128" t="s">
        <v>93</v>
      </c>
      <c r="H3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39" s="93" t="str">
        <f>IF(Sklop29[[#This Row],[ZAHTEVANA SHEMA KAKOVOSTI]]&lt;&gt;"",Sklop29[[#This Row],[Preračunana masa/volumen/kos na enoto kg]],"")</f>
        <v/>
      </c>
      <c r="J39" s="101"/>
      <c r="K39" s="238"/>
      <c r="L39" s="238"/>
      <c r="M39" s="238"/>
      <c r="N39" s="239"/>
      <c r="O39" s="240"/>
      <c r="P39" s="102"/>
      <c r="Q39" s="95">
        <f>+Sklop29[[#This Row],[cena/enota brez DDV v EUR]]*Sklop29[[#This Row],[Stopnja DDV (%)]]</f>
        <v>0</v>
      </c>
      <c r="R39" s="95">
        <f>+Sklop29[[#This Row],[cena/enota brez DDV v EUR]]+Sklop29[[#This Row],[Davek (EUR)]]</f>
        <v>0</v>
      </c>
      <c r="S39" s="95">
        <f>+Sklop29[[#This Row],[cena/enota brez DDV v EUR]]*Sklop29[[#This Row],[Okvirna količina]]</f>
        <v>0</v>
      </c>
      <c r="T39" s="127">
        <f>+Sklop29[[#This Row],[Končna cena/enoto mere (EUR) z DDV]]*Sklop29[[#This Row],[Okvirna količina]]</f>
        <v>0</v>
      </c>
      <c r="U39" s="172" t="s">
        <v>161</v>
      </c>
    </row>
    <row r="40" spans="1:22" ht="27" customHeight="1">
      <c r="A40" s="159" t="s">
        <v>182</v>
      </c>
      <c r="B40" s="160"/>
      <c r="C40" s="161"/>
      <c r="D40" s="161"/>
      <c r="E40" s="162"/>
      <c r="F40" s="163"/>
      <c r="G40" s="164"/>
      <c r="H40" s="165">
        <f>SUBTOTAL(109,Sklop29[Preračunana masa/volumen/kos na enoto kg])</f>
        <v>4102.5</v>
      </c>
      <c r="I40" s="165">
        <f>SUBTOTAL(109,Sklop29[Živila iz shem kakovosti (kg)])</f>
        <v>0</v>
      </c>
      <c r="J40" s="163"/>
      <c r="K40" s="166"/>
      <c r="L40" s="166"/>
      <c r="M40" s="167"/>
      <c r="N40" s="168"/>
      <c r="O40" s="168"/>
      <c r="P40" s="168"/>
      <c r="Q40" s="169"/>
      <c r="R40" s="170"/>
      <c r="S40" s="169">
        <f>SUBTOTAL(109,Sklop29[Vrednost za okvirno količino (EUR) brez DDV])</f>
        <v>0</v>
      </c>
      <c r="T40" s="169">
        <f>SUBTOTAL(109,Sklop29[Vrednost za okvirno količino (EUR) z DDV])</f>
        <v>0</v>
      </c>
      <c r="U40" s="171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56"/>
      <c r="M41" s="56"/>
      <c r="N41" s="10"/>
      <c r="O41" s="10"/>
      <c r="P41" s="10"/>
      <c r="Q41" s="10"/>
      <c r="R41" s="10"/>
      <c r="S41" s="4"/>
      <c r="T41" s="4"/>
      <c r="U41" s="9"/>
    </row>
    <row r="42" spans="1:22">
      <c r="A42" s="48" t="s">
        <v>178</v>
      </c>
      <c r="B42" s="20"/>
      <c r="C42" s="32"/>
      <c r="D42" s="32"/>
      <c r="E42" s="117"/>
      <c r="Q42" s="48"/>
      <c r="R42" s="48"/>
      <c r="S42" s="48"/>
      <c r="T42" s="48"/>
    </row>
    <row r="43" spans="1:22">
      <c r="A43" s="15" t="s">
        <v>180</v>
      </c>
      <c r="B43" s="20"/>
      <c r="C43" s="32"/>
      <c r="D43" s="32"/>
      <c r="E43" s="117"/>
    </row>
    <row r="44" spans="1:22">
      <c r="A44" s="110" t="s">
        <v>332</v>
      </c>
      <c r="F44" s="71"/>
      <c r="G44" s="71"/>
      <c r="H44" s="33"/>
      <c r="I44" s="33"/>
      <c r="J44" s="33"/>
      <c r="K44" s="33"/>
      <c r="L44" s="57"/>
      <c r="M44" s="57"/>
      <c r="N44" s="33"/>
      <c r="O44" s="33"/>
      <c r="P44" s="33"/>
      <c r="Q44" s="33"/>
      <c r="R44" s="33"/>
    </row>
    <row r="45" spans="1:22">
      <c r="A45" s="131" t="s">
        <v>237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29"/>
    </row>
    <row r="46" spans="1:22">
      <c r="A46" s="310" t="s">
        <v>236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57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10" t="s">
        <v>65</v>
      </c>
      <c r="F48" s="71"/>
      <c r="G48" s="71" t="s">
        <v>66</v>
      </c>
      <c r="H48" s="33"/>
      <c r="I48" s="33"/>
      <c r="J48" s="33"/>
      <c r="K48" s="33"/>
      <c r="L48" s="57"/>
      <c r="M48" s="57"/>
      <c r="N48" s="111"/>
      <c r="O48" s="33"/>
      <c r="P48" s="33"/>
      <c r="Q48" s="33" t="s">
        <v>67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56"/>
      <c r="M49" s="56"/>
      <c r="N49" s="10"/>
      <c r="O49" s="10"/>
      <c r="P49" s="10"/>
      <c r="Q49" s="10"/>
      <c r="R49" s="10"/>
      <c r="S49" s="4"/>
      <c r="T49" s="4"/>
      <c r="U49" s="9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</sheetData>
  <sheetProtection insertRows="0" deleteRows="0"/>
  <protectedRanges>
    <protectedRange sqref="J47:P1048576 M46:P46 U1:U1048576 J1:P45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conditionalFormatting sqref="B23:B3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8"/>
  <sheetViews>
    <sheetView topLeftCell="A10" zoomScale="90" zoomScaleNormal="90" zoomScaleSheetLayoutView="100" workbookViewId="0">
      <selection activeCell="AC36" sqref="AC3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pred_rekapitulacija'!A43</f>
        <v>30.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pred_rekapitulacija'!B43</f>
        <v>EKOLOŠKI KRUH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918</v>
      </c>
      <c r="C16" s="78" t="s">
        <v>245</v>
      </c>
      <c r="D16" s="78" t="s">
        <v>0</v>
      </c>
      <c r="E16" s="116"/>
      <c r="F16" s="93">
        <v>10</v>
      </c>
      <c r="G16" s="132" t="s">
        <v>0</v>
      </c>
      <c r="H16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6" s="93" t="str">
        <f>IF(Sklop30[[#This Row],[ZAHTEVANA SHEMA KAKOVOSTI]]&lt;&gt;"",Sklop30[[#This Row],[Preračunana masa/volumen/kos na enoto kg]],"")</f>
        <v/>
      </c>
      <c r="J16" s="101"/>
      <c r="K16" s="238"/>
      <c r="L16" s="238"/>
      <c r="M16" s="238"/>
      <c r="N16" s="239"/>
      <c r="O16" s="240"/>
      <c r="P16" s="102"/>
      <c r="Q16" s="91">
        <f>+Sklop30[[#This Row],[cena/enota brez DDV v EUR]]*Sklop30[[#This Row],[Stopnja DDV (%)]]</f>
        <v>0</v>
      </c>
      <c r="R16" s="91">
        <f>+Sklop30[[#This Row],[cena/enota brez DDV v EUR]]+Sklop30[[#This Row],[Davek (EUR)]]</f>
        <v>0</v>
      </c>
      <c r="S16" s="91">
        <f>+Sklop30[[#This Row],[cena/enota brez DDV v EUR]]*Sklop30[[#This Row],[Okvirna količina]]</f>
        <v>0</v>
      </c>
      <c r="T16" s="91">
        <f>+Sklop30[[#This Row],[Končna cena/enoto mere (EUR) z DDV]]*Sklop30[[#This Row],[Okvirna količina]]</f>
        <v>0</v>
      </c>
      <c r="U16" s="172" t="s">
        <v>161</v>
      </c>
    </row>
    <row r="17" spans="1:22" s="58" customFormat="1" ht="18" customHeight="1">
      <c r="A17" s="78" t="s">
        <v>3</v>
      </c>
      <c r="B17" s="11" t="s">
        <v>919</v>
      </c>
      <c r="C17" s="78" t="s">
        <v>245</v>
      </c>
      <c r="D17" s="78" t="s">
        <v>0</v>
      </c>
      <c r="E17" s="116"/>
      <c r="F17" s="93">
        <v>600</v>
      </c>
      <c r="G17" s="132" t="s">
        <v>0</v>
      </c>
      <c r="H17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17" s="93" t="str">
        <f>IF(Sklop30[[#This Row],[ZAHTEVANA SHEMA KAKOVOSTI]]&lt;&gt;"",Sklop30[[#This Row],[Preračunana masa/volumen/kos na enoto kg]],"")</f>
        <v/>
      </c>
      <c r="J17" s="101"/>
      <c r="K17" s="238"/>
      <c r="L17" s="238"/>
      <c r="M17" s="238"/>
      <c r="N17" s="239"/>
      <c r="O17" s="240"/>
      <c r="P17" s="104"/>
      <c r="Q17" s="95">
        <f>+Sklop30[[#This Row],[cena/enota brez DDV v EUR]]*Sklop30[[#This Row],[Stopnja DDV (%)]]</f>
        <v>0</v>
      </c>
      <c r="R17" s="95">
        <f>+Sklop30[[#This Row],[cena/enota brez DDV v EUR]]+Sklop30[[#This Row],[Davek (EUR)]]</f>
        <v>0</v>
      </c>
      <c r="S17" s="95">
        <f>+Sklop30[[#This Row],[cena/enota brez DDV v EUR]]*Sklop30[[#This Row],[Okvirna količina]]</f>
        <v>0</v>
      </c>
      <c r="T17" s="95">
        <f>+Sklop30[[#This Row],[Končna cena/enoto mere (EUR) z DDV]]*Sklop30[[#This Row],[Okvirna količina]]</f>
        <v>0</v>
      </c>
      <c r="U17" s="172" t="s">
        <v>161</v>
      </c>
    </row>
    <row r="18" spans="1:22" s="58" customFormat="1" ht="21" customHeight="1">
      <c r="A18" s="78" t="s">
        <v>4</v>
      </c>
      <c r="B18" s="79" t="s">
        <v>920</v>
      </c>
      <c r="C18" s="78" t="s">
        <v>245</v>
      </c>
      <c r="D18" s="78" t="s">
        <v>0</v>
      </c>
      <c r="E18" s="116"/>
      <c r="F18" s="93">
        <v>100</v>
      </c>
      <c r="G18" s="132" t="s">
        <v>0</v>
      </c>
      <c r="H18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8" s="93" t="str">
        <f>IF(Sklop30[[#This Row],[ZAHTEVANA SHEMA KAKOVOSTI]]&lt;&gt;"",Sklop30[[#This Row],[Preračunana masa/volumen/kos na enoto kg]],"")</f>
        <v/>
      </c>
      <c r="J18" s="101"/>
      <c r="K18" s="238"/>
      <c r="L18" s="238"/>
      <c r="M18" s="238"/>
      <c r="N18" s="239"/>
      <c r="O18" s="240"/>
      <c r="P18" s="104"/>
      <c r="Q18" s="95">
        <f>+Sklop30[[#This Row],[cena/enota brez DDV v EUR]]*Sklop30[[#This Row],[Stopnja DDV (%)]]</f>
        <v>0</v>
      </c>
      <c r="R18" s="95">
        <f>+Sklop30[[#This Row],[cena/enota brez DDV v EUR]]+Sklop30[[#This Row],[Davek (EUR)]]</f>
        <v>0</v>
      </c>
      <c r="S18" s="95">
        <f>+Sklop30[[#This Row],[cena/enota brez DDV v EUR]]*Sklop30[[#This Row],[Okvirna količina]]</f>
        <v>0</v>
      </c>
      <c r="T18" s="95">
        <f>+Sklop30[[#This Row],[Končna cena/enoto mere (EUR) z DDV]]*Sklop30[[#This Row],[Okvirna količina]]</f>
        <v>0</v>
      </c>
      <c r="U18" s="172" t="s">
        <v>161</v>
      </c>
    </row>
    <row r="19" spans="1:22" s="58" customFormat="1" ht="24">
      <c r="A19" s="78" t="s">
        <v>5</v>
      </c>
      <c r="B19" s="11" t="s">
        <v>921</v>
      </c>
      <c r="C19" s="78" t="s">
        <v>245</v>
      </c>
      <c r="D19" s="78" t="s">
        <v>0</v>
      </c>
      <c r="E19" s="116"/>
      <c r="F19" s="93">
        <v>500</v>
      </c>
      <c r="G19" s="132" t="s">
        <v>0</v>
      </c>
      <c r="H19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93" t="str">
        <f>IF(Sklop30[[#This Row],[ZAHTEVANA SHEMA KAKOVOSTI]]&lt;&gt;"",Sklop30[[#This Row],[Preračunana masa/volumen/kos na enoto kg]],"")</f>
        <v/>
      </c>
      <c r="J19" s="101"/>
      <c r="K19" s="238"/>
      <c r="L19" s="238"/>
      <c r="M19" s="238"/>
      <c r="N19" s="239"/>
      <c r="O19" s="240"/>
      <c r="P19" s="104"/>
      <c r="Q19" s="95">
        <f>+Sklop30[[#This Row],[cena/enota brez DDV v EUR]]*Sklop30[[#This Row],[Stopnja DDV (%)]]</f>
        <v>0</v>
      </c>
      <c r="R19" s="95">
        <f>+Sklop30[[#This Row],[cena/enota brez DDV v EUR]]+Sklop30[[#This Row],[Davek (EUR)]]</f>
        <v>0</v>
      </c>
      <c r="S19" s="95">
        <f>+Sklop30[[#This Row],[cena/enota brez DDV v EUR]]*Sklop30[[#This Row],[Okvirna količina]]</f>
        <v>0</v>
      </c>
      <c r="T19" s="95">
        <f>+Sklop30[[#This Row],[Končna cena/enoto mere (EUR) z DDV]]*Sklop30[[#This Row],[Okvirna količina]]</f>
        <v>0</v>
      </c>
      <c r="U19" s="172" t="s">
        <v>161</v>
      </c>
    </row>
    <row r="20" spans="1:22" s="58" customFormat="1" ht="24">
      <c r="A20" s="78" t="s">
        <v>6</v>
      </c>
      <c r="B20" s="11" t="s">
        <v>922</v>
      </c>
      <c r="C20" s="78" t="s">
        <v>245</v>
      </c>
      <c r="D20" s="78" t="s">
        <v>0</v>
      </c>
      <c r="E20" s="116"/>
      <c r="F20" s="93">
        <v>50</v>
      </c>
      <c r="G20" s="132" t="s">
        <v>0</v>
      </c>
      <c r="H20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0" s="93" t="str">
        <f>IF(Sklop30[[#This Row],[ZAHTEVANA SHEMA KAKOVOSTI]]&lt;&gt;"",Sklop30[[#This Row],[Preračunana masa/volumen/kos na enoto kg]],"")</f>
        <v/>
      </c>
      <c r="J20" s="101"/>
      <c r="K20" s="238"/>
      <c r="L20" s="238"/>
      <c r="M20" s="238"/>
      <c r="N20" s="239"/>
      <c r="O20" s="240"/>
      <c r="P20" s="104"/>
      <c r="Q20" s="95">
        <f>+Sklop30[[#This Row],[cena/enota brez DDV v EUR]]*Sklop30[[#This Row],[Stopnja DDV (%)]]</f>
        <v>0</v>
      </c>
      <c r="R20" s="95">
        <f>+Sklop30[[#This Row],[cena/enota brez DDV v EUR]]+Sklop30[[#This Row],[Davek (EUR)]]</f>
        <v>0</v>
      </c>
      <c r="S20" s="95">
        <f>+Sklop30[[#This Row],[cena/enota brez DDV v EUR]]*Sklop30[[#This Row],[Okvirna količina]]</f>
        <v>0</v>
      </c>
      <c r="T20" s="95">
        <f>+Sklop30[[#This Row],[Končna cena/enoto mere (EUR) z DDV]]*Sklop30[[#This Row],[Okvirna količina]]</f>
        <v>0</v>
      </c>
      <c r="U20" s="172" t="s">
        <v>161</v>
      </c>
    </row>
    <row r="21" spans="1:22" s="58" customFormat="1" ht="24">
      <c r="A21" s="78" t="s">
        <v>7</v>
      </c>
      <c r="B21" s="79" t="s">
        <v>923</v>
      </c>
      <c r="C21" s="78" t="s">
        <v>245</v>
      </c>
      <c r="D21" s="78" t="s">
        <v>0</v>
      </c>
      <c r="E21" s="116"/>
      <c r="F21" s="93">
        <v>200</v>
      </c>
      <c r="G21" s="132" t="s">
        <v>0</v>
      </c>
      <c r="H21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1" s="93" t="str">
        <f>IF(Sklop30[[#This Row],[ZAHTEVANA SHEMA KAKOVOSTI]]&lt;&gt;"",Sklop30[[#This Row],[Preračunana masa/volumen/kos na enoto kg]],"")</f>
        <v/>
      </c>
      <c r="J21" s="101"/>
      <c r="K21" s="238"/>
      <c r="L21" s="238"/>
      <c r="M21" s="238"/>
      <c r="N21" s="239"/>
      <c r="O21" s="240"/>
      <c r="P21" s="104"/>
      <c r="Q21" s="95">
        <f>+Sklop30[[#This Row],[cena/enota brez DDV v EUR]]*Sklop30[[#This Row],[Stopnja DDV (%)]]</f>
        <v>0</v>
      </c>
      <c r="R21" s="95">
        <f>+Sklop30[[#This Row],[cena/enota brez DDV v EUR]]+Sklop30[[#This Row],[Davek (EUR)]]</f>
        <v>0</v>
      </c>
      <c r="S21" s="95">
        <f>+Sklop30[[#This Row],[cena/enota brez DDV v EUR]]*Sklop30[[#This Row],[Okvirna količina]]</f>
        <v>0</v>
      </c>
      <c r="T21" s="95">
        <f>+Sklop30[[#This Row],[Končna cena/enoto mere (EUR) z DDV]]*Sklop30[[#This Row],[Okvirna količina]]</f>
        <v>0</v>
      </c>
      <c r="U21" s="172" t="s">
        <v>161</v>
      </c>
    </row>
    <row r="22" spans="1:22" s="58" customFormat="1" ht="24">
      <c r="A22" s="78" t="s">
        <v>8</v>
      </c>
      <c r="B22" s="79" t="s">
        <v>924</v>
      </c>
      <c r="C22" s="78" t="s">
        <v>245</v>
      </c>
      <c r="D22" s="78" t="s">
        <v>0</v>
      </c>
      <c r="E22" s="116"/>
      <c r="F22" s="93">
        <v>600</v>
      </c>
      <c r="G22" s="132" t="s">
        <v>0</v>
      </c>
      <c r="H22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22" s="93" t="str">
        <f>IF(Sklop30[[#This Row],[ZAHTEVANA SHEMA KAKOVOSTI]]&lt;&gt;"",Sklop30[[#This Row],[Preračunana masa/volumen/kos na enoto kg]],"")</f>
        <v/>
      </c>
      <c r="J22" s="101"/>
      <c r="K22" s="238"/>
      <c r="L22" s="238"/>
      <c r="M22" s="238"/>
      <c r="N22" s="239"/>
      <c r="O22" s="240"/>
      <c r="P22" s="104"/>
      <c r="Q22" s="95">
        <f>+Sklop30[[#This Row],[cena/enota brez DDV v EUR]]*Sklop30[[#This Row],[Stopnja DDV (%)]]</f>
        <v>0</v>
      </c>
      <c r="R22" s="95">
        <f>+Sklop30[[#This Row],[cena/enota brez DDV v EUR]]+Sklop30[[#This Row],[Davek (EUR)]]</f>
        <v>0</v>
      </c>
      <c r="S22" s="95">
        <f>+Sklop30[[#This Row],[cena/enota brez DDV v EUR]]*Sklop30[[#This Row],[Okvirna količina]]</f>
        <v>0</v>
      </c>
      <c r="T22" s="95">
        <f>+Sklop30[[#This Row],[Končna cena/enoto mere (EUR) z DDV]]*Sklop30[[#This Row],[Okvirna količina]]</f>
        <v>0</v>
      </c>
      <c r="U22" s="172" t="s">
        <v>161</v>
      </c>
    </row>
    <row r="23" spans="1:22" s="58" customFormat="1" ht="24">
      <c r="A23" s="78" t="s">
        <v>9</v>
      </c>
      <c r="B23" s="79" t="s">
        <v>925</v>
      </c>
      <c r="C23" s="78" t="s">
        <v>245</v>
      </c>
      <c r="D23" s="78" t="s">
        <v>0</v>
      </c>
      <c r="E23" s="116"/>
      <c r="F23" s="93">
        <v>100</v>
      </c>
      <c r="G23" s="132" t="s">
        <v>0</v>
      </c>
      <c r="H23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3" s="93" t="str">
        <f>IF(Sklop30[[#This Row],[ZAHTEVANA SHEMA KAKOVOSTI]]&lt;&gt;"",Sklop30[[#This Row],[Preračunana masa/volumen/kos na enoto kg]],"")</f>
        <v/>
      </c>
      <c r="J23" s="101"/>
      <c r="K23" s="238"/>
      <c r="L23" s="238"/>
      <c r="M23" s="238"/>
      <c r="N23" s="239"/>
      <c r="O23" s="240"/>
      <c r="P23" s="104"/>
      <c r="Q23" s="95">
        <f>+Sklop30[[#This Row],[cena/enota brez DDV v EUR]]*Sklop30[[#This Row],[Stopnja DDV (%)]]</f>
        <v>0</v>
      </c>
      <c r="R23" s="95">
        <f>+Sklop30[[#This Row],[cena/enota brez DDV v EUR]]+Sklop30[[#This Row],[Davek (EUR)]]</f>
        <v>0</v>
      </c>
      <c r="S23" s="95">
        <f>+Sklop30[[#This Row],[cena/enota brez DDV v EUR]]*Sklop30[[#This Row],[Okvirna količina]]</f>
        <v>0</v>
      </c>
      <c r="T23" s="95">
        <f>+Sklop30[[#This Row],[Končna cena/enoto mere (EUR) z DDV]]*Sklop30[[#This Row],[Okvirna količina]]</f>
        <v>0</v>
      </c>
      <c r="U23" s="172" t="s">
        <v>161</v>
      </c>
    </row>
    <row r="24" spans="1:22" s="58" customFormat="1" ht="12">
      <c r="A24" s="78" t="s">
        <v>10</v>
      </c>
      <c r="B24" s="83" t="s">
        <v>926</v>
      </c>
      <c r="C24" s="78" t="s">
        <v>245</v>
      </c>
      <c r="D24" s="78" t="s">
        <v>0</v>
      </c>
      <c r="E24" s="116"/>
      <c r="F24" s="93">
        <v>200</v>
      </c>
      <c r="G24" s="128" t="s">
        <v>0</v>
      </c>
      <c r="H24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4" s="93" t="str">
        <f>IF(Sklop30[[#This Row],[ZAHTEVANA SHEMA KAKOVOSTI]]&lt;&gt;"",Sklop30[[#This Row],[Preračunana masa/volumen/kos na enoto kg]],"")</f>
        <v/>
      </c>
      <c r="J24" s="101"/>
      <c r="K24" s="238"/>
      <c r="L24" s="238"/>
      <c r="M24" s="238"/>
      <c r="N24" s="239"/>
      <c r="O24" s="240"/>
      <c r="P24" s="104"/>
      <c r="Q24" s="95">
        <f>+Sklop30[[#This Row],[cena/enota brez DDV v EUR]]*Sklop30[[#This Row],[Stopnja DDV (%)]]</f>
        <v>0</v>
      </c>
      <c r="R24" s="95">
        <f>+Sklop30[[#This Row],[cena/enota brez DDV v EUR]]+Sklop30[[#This Row],[Davek (EUR)]]</f>
        <v>0</v>
      </c>
      <c r="S24" s="95">
        <f>+Sklop30[[#This Row],[cena/enota brez DDV v EUR]]*Sklop30[[#This Row],[Okvirna količina]]</f>
        <v>0</v>
      </c>
      <c r="T24" s="127">
        <f>+Sklop30[[#This Row],[Končna cena/enoto mere (EUR) z DDV]]*Sklop30[[#This Row],[Okvirna količina]]</f>
        <v>0</v>
      </c>
      <c r="U24" s="172" t="s">
        <v>161</v>
      </c>
    </row>
    <row r="25" spans="1:22" s="58" customFormat="1" ht="24">
      <c r="A25" s="78" t="s">
        <v>11</v>
      </c>
      <c r="B25" s="83" t="s">
        <v>927</v>
      </c>
      <c r="C25" s="78" t="s">
        <v>245</v>
      </c>
      <c r="D25" s="78" t="s">
        <v>0</v>
      </c>
      <c r="E25" s="116"/>
      <c r="F25" s="93">
        <v>100</v>
      </c>
      <c r="G25" s="128" t="s">
        <v>0</v>
      </c>
      <c r="H25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5" s="93" t="str">
        <f>IF(Sklop30[[#This Row],[ZAHTEVANA SHEMA KAKOVOSTI]]&lt;&gt;"",Sklop30[[#This Row],[Preračunana masa/volumen/kos na enoto kg]],"")</f>
        <v/>
      </c>
      <c r="J25" s="101"/>
      <c r="K25" s="238"/>
      <c r="L25" s="238"/>
      <c r="M25" s="238"/>
      <c r="N25" s="239"/>
      <c r="O25" s="240"/>
      <c r="P25" s="104"/>
      <c r="Q25" s="95">
        <f>+Sklop30[[#This Row],[cena/enota brez DDV v EUR]]*Sklop30[[#This Row],[Stopnja DDV (%)]]</f>
        <v>0</v>
      </c>
      <c r="R25" s="95">
        <f>+Sklop30[[#This Row],[cena/enota brez DDV v EUR]]+Sklop30[[#This Row],[Davek (EUR)]]</f>
        <v>0</v>
      </c>
      <c r="S25" s="95">
        <f>+Sklop30[[#This Row],[cena/enota brez DDV v EUR]]*Sklop30[[#This Row],[Okvirna količina]]</f>
        <v>0</v>
      </c>
      <c r="T25" s="127">
        <f>+Sklop30[[#This Row],[Končna cena/enoto mere (EUR) z DDV]]*Sklop30[[#This Row],[Okvirna količina]]</f>
        <v>0</v>
      </c>
      <c r="U25" s="172" t="s">
        <v>161</v>
      </c>
    </row>
    <row r="26" spans="1:22" ht="27" customHeight="1">
      <c r="A26" s="159" t="s">
        <v>182</v>
      </c>
      <c r="B26" s="160"/>
      <c r="C26" s="161"/>
      <c r="D26" s="161"/>
      <c r="E26" s="162"/>
      <c r="F26" s="163"/>
      <c r="G26" s="164"/>
      <c r="H26" s="165">
        <f>SUBTOTAL(109,Sklop30[Preračunana masa/volumen/kos na enoto kg])</f>
        <v>2460</v>
      </c>
      <c r="I26" s="165">
        <f>SUBTOTAL(109,Sklop30[Živila iz shem kakovosti (kg)])</f>
        <v>0</v>
      </c>
      <c r="J26" s="163"/>
      <c r="K26" s="174"/>
      <c r="L26" s="174"/>
      <c r="M26" s="167"/>
      <c r="N26" s="168"/>
      <c r="O26" s="168"/>
      <c r="P26" s="168"/>
      <c r="Q26" s="169"/>
      <c r="R26" s="170"/>
      <c r="S26" s="169">
        <f>SUBTOTAL(109,Sklop30[Vrednost za okvirno količino (EUR) brez DDV])</f>
        <v>0</v>
      </c>
      <c r="T26" s="169">
        <f>SUBTOTAL(109,Sklop30[Vrednost za okvirno količino (EUR) z DDV])</f>
        <v>0</v>
      </c>
      <c r="U26" s="171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56"/>
      <c r="M27" s="56"/>
      <c r="N27" s="10"/>
      <c r="O27" s="10"/>
      <c r="P27" s="10"/>
      <c r="Q27" s="10"/>
      <c r="R27" s="10"/>
      <c r="S27" s="4"/>
      <c r="T27" s="4"/>
      <c r="U27" s="9"/>
    </row>
    <row r="28" spans="1:22">
      <c r="A28" s="48" t="s">
        <v>178</v>
      </c>
      <c r="B28" s="20"/>
      <c r="C28" s="32"/>
      <c r="D28" s="32"/>
      <c r="E28" s="117"/>
      <c r="Q28" s="48"/>
      <c r="R28" s="48"/>
      <c r="S28" s="48"/>
      <c r="T28" s="48"/>
    </row>
    <row r="29" spans="1:22">
      <c r="A29" s="15" t="s">
        <v>180</v>
      </c>
      <c r="B29" s="20"/>
      <c r="C29" s="32"/>
      <c r="D29" s="32"/>
      <c r="E29" s="117"/>
    </row>
    <row r="30" spans="1:22">
      <c r="A30" s="110" t="s">
        <v>332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2">
      <c r="A31" s="131" t="s">
        <v>237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29"/>
    </row>
    <row r="32" spans="1:22">
      <c r="A32" s="310" t="s">
        <v>236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57"/>
      <c r="N32" s="33"/>
      <c r="O32" s="33"/>
      <c r="P32" s="33"/>
      <c r="Q32" s="33"/>
      <c r="R32" s="33"/>
    </row>
    <row r="33" spans="1:21">
      <c r="N33" s="33"/>
      <c r="O33" s="33"/>
      <c r="P33" s="33"/>
      <c r="Q33" s="33"/>
      <c r="R33" s="33"/>
    </row>
    <row r="34" spans="1:21">
      <c r="A34" s="110" t="s">
        <v>65</v>
      </c>
      <c r="F34" s="71"/>
      <c r="G34" s="71" t="s">
        <v>66</v>
      </c>
      <c r="H34" s="33"/>
      <c r="I34" s="33"/>
      <c r="J34" s="33"/>
      <c r="K34" s="33"/>
      <c r="L34" s="57"/>
      <c r="M34" s="57"/>
      <c r="N34" s="111"/>
      <c r="O34" s="33"/>
      <c r="P34" s="33"/>
      <c r="Q34" s="33" t="s">
        <v>67</v>
      </c>
      <c r="R34" s="33"/>
    </row>
    <row r="35" spans="1:21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</sheetData>
  <sheetProtection insertRows="0" deleteRows="0"/>
  <protectedRanges>
    <protectedRange sqref="J33:P1048576 M32:P32 U1:U1048576 J1:P31" name="Obseg1"/>
    <protectedRange sqref="J32:L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0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78"/>
  <sheetViews>
    <sheetView topLeftCell="A13" zoomScaleNormal="100" zoomScaleSheetLayoutView="100" workbookViewId="0">
      <selection activeCell="X56" sqref="X5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pred_rekapitulacija'!A44</f>
        <v>31.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pred_rekapitulacija'!B44</f>
        <v>EKOLOŠKO PEKOVSKO PECIVO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1398</v>
      </c>
      <c r="C16" s="78">
        <v>40</v>
      </c>
      <c r="D16" s="78" t="s">
        <v>158</v>
      </c>
      <c r="E16" s="241"/>
      <c r="F16" s="148">
        <v>500</v>
      </c>
      <c r="G16" s="188" t="s">
        <v>93</v>
      </c>
      <c r="H16" s="9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6" s="93" t="str">
        <f>IF(Sklop31[[#This Row],[ZAHTEVANA SHEMA KAKOVOSTI]]&lt;&gt;"",Sklop31[[#This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+Sklop31[[#This Row],[cena/enota brez DDV v EUR]]*Sklop31[[#This Row],[Stopnja DDV (%)]]</f>
        <v>0</v>
      </c>
      <c r="R16" s="91">
        <f>+Sklop31[[#This Row],[cena/enota brez DDV v EUR]]+Sklop31[[#This Row],[Davek (EUR)]]</f>
        <v>0</v>
      </c>
      <c r="S16" s="91">
        <f>+Sklop31[[#This Row],[cena/enota brez DDV v EUR]]*Sklop31[[#This Row],[Okvirna količina]]</f>
        <v>0</v>
      </c>
      <c r="T16" s="91">
        <f>+Sklop31[[#This Row],[Končna cena/enoto mere (EUR) z DDV]]*Sklop31[[#This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1398</v>
      </c>
      <c r="C17" s="192">
        <v>60</v>
      </c>
      <c r="D17" s="78" t="s">
        <v>158</v>
      </c>
      <c r="E17" s="124"/>
      <c r="F17" s="148">
        <v>100</v>
      </c>
      <c r="G17" s="204" t="s">
        <v>93</v>
      </c>
      <c r="H1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17" s="148" t="str">
        <f>IF(Sklop31[[#This Row],[ZAHTEVANA SHEMA KAKOVOSTI]]&lt;&gt;"",Sklop31[[#This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+Sklop31[[#This Row],[cena/enota brez DDV v EUR]]*Sklop31[[#This Row],[Stopnja DDV (%)]]</f>
        <v>0</v>
      </c>
      <c r="R17" s="194">
        <f>+Sklop31[[#This Row],[cena/enota brez DDV v EUR]]+Sklop31[[#This Row],[Davek (EUR)]]</f>
        <v>0</v>
      </c>
      <c r="S17" s="194">
        <f>+Sklop31[[#This Row],[cena/enota brez DDV v EUR]]*Sklop31[[#This Row],[Okvirna količina]]</f>
        <v>0</v>
      </c>
      <c r="T17" s="202">
        <f>+Sklop31[[#This Row],[Končna cena/enoto mere (EUR) z DDV]]*Sklop31[[#This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928</v>
      </c>
      <c r="C18" s="192">
        <v>60</v>
      </c>
      <c r="D18" s="78" t="s">
        <v>158</v>
      </c>
      <c r="E18" s="124"/>
      <c r="F18" s="148">
        <v>300</v>
      </c>
      <c r="G18" s="204" t="s">
        <v>93</v>
      </c>
      <c r="H1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18" s="148" t="str">
        <f>IF(Sklop31[[#This Row],[ZAHTEVANA SHEMA KAKOVOSTI]]&lt;&gt;"",Sklop31[[#This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+Sklop31[[#This Row],[cena/enota brez DDV v EUR]]*Sklop31[[#This Row],[Stopnja DDV (%)]]</f>
        <v>0</v>
      </c>
      <c r="R18" s="194">
        <f>+Sklop31[[#This Row],[cena/enota brez DDV v EUR]]+Sklop31[[#This Row],[Davek (EUR)]]</f>
        <v>0</v>
      </c>
      <c r="S18" s="194">
        <f>+Sklop31[[#This Row],[cena/enota brez DDV v EUR]]*Sklop31[[#This Row],[Okvirna količina]]</f>
        <v>0</v>
      </c>
      <c r="T18" s="202">
        <f>+Sklop31[[#This Row],[Končna cena/enoto mere (EUR) z DDV]]*Sklop31[[#This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929</v>
      </c>
      <c r="C19" s="192">
        <v>40</v>
      </c>
      <c r="D19" s="78" t="s">
        <v>158</v>
      </c>
      <c r="E19" s="124"/>
      <c r="F19" s="148">
        <v>1100</v>
      </c>
      <c r="G19" s="204" t="s">
        <v>93</v>
      </c>
      <c r="H1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44</v>
      </c>
      <c r="I19" s="148" t="str">
        <f>IF(Sklop31[[#This Row],[ZAHTEVANA SHEMA KAKOVOSTI]]&lt;&gt;"",Sklop31[[#This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+Sklop31[[#This Row],[cena/enota brez DDV v EUR]]*Sklop31[[#This Row],[Stopnja DDV (%)]]</f>
        <v>0</v>
      </c>
      <c r="R19" s="194">
        <f>+Sklop31[[#This Row],[cena/enota brez DDV v EUR]]+Sklop31[[#This Row],[Davek (EUR)]]</f>
        <v>0</v>
      </c>
      <c r="S19" s="194">
        <f>+Sklop31[[#This Row],[cena/enota brez DDV v EUR]]*Sklop31[[#This Row],[Okvirna količina]]</f>
        <v>0</v>
      </c>
      <c r="T19" s="202">
        <f>+Sklop31[[#This Row],[Končna cena/enoto mere (EUR) z DDV]]*Sklop31[[#This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930</v>
      </c>
      <c r="C20" s="192">
        <v>60</v>
      </c>
      <c r="D20" s="78" t="s">
        <v>158</v>
      </c>
      <c r="E20" s="124"/>
      <c r="F20" s="148">
        <v>300</v>
      </c>
      <c r="G20" s="204" t="s">
        <v>93</v>
      </c>
      <c r="H2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0" s="148" t="str">
        <f>IF(Sklop31[[#This Row],[ZAHTEVANA SHEMA KAKOVOSTI]]&lt;&gt;"",Sklop31[[#This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+Sklop31[[#This Row],[cena/enota brez DDV v EUR]]*Sklop31[[#This Row],[Stopnja DDV (%)]]</f>
        <v>0</v>
      </c>
      <c r="R20" s="194">
        <f>+Sklop31[[#This Row],[cena/enota brez DDV v EUR]]+Sklop31[[#This Row],[Davek (EUR)]]</f>
        <v>0</v>
      </c>
      <c r="S20" s="194">
        <f>+Sklop31[[#This Row],[cena/enota brez DDV v EUR]]*Sklop31[[#This Row],[Okvirna količina]]</f>
        <v>0</v>
      </c>
      <c r="T20" s="202">
        <f>+Sklop31[[#This Row],[Končna cena/enoto mere (EUR) z DDV]]*Sklop31[[#This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930</v>
      </c>
      <c r="C21" s="192">
        <v>40</v>
      </c>
      <c r="D21" s="78" t="s">
        <v>158</v>
      </c>
      <c r="E21" s="124"/>
      <c r="F21" s="148">
        <v>5000</v>
      </c>
      <c r="G21" s="204" t="s">
        <v>93</v>
      </c>
      <c r="H2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1" s="148" t="str">
        <f>IF(Sklop31[[#This Row],[ZAHTEVANA SHEMA KAKOVOSTI]]&lt;&gt;"",Sklop31[[#This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+Sklop31[[#This Row],[cena/enota brez DDV v EUR]]*Sklop31[[#This Row],[Stopnja DDV (%)]]</f>
        <v>0</v>
      </c>
      <c r="R21" s="194">
        <f>+Sklop31[[#This Row],[cena/enota brez DDV v EUR]]+Sklop31[[#This Row],[Davek (EUR)]]</f>
        <v>0</v>
      </c>
      <c r="S21" s="194">
        <f>+Sklop31[[#This Row],[cena/enota brez DDV v EUR]]*Sklop31[[#This Row],[Okvirna količina]]</f>
        <v>0</v>
      </c>
      <c r="T21" s="202">
        <f>+Sklop31[[#This Row],[Končna cena/enoto mere (EUR) z DDV]]*Sklop31[[#This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931</v>
      </c>
      <c r="C22" s="192">
        <v>40</v>
      </c>
      <c r="D22" s="78" t="s">
        <v>158</v>
      </c>
      <c r="E22" s="124"/>
      <c r="F22" s="148">
        <v>1300</v>
      </c>
      <c r="G22" s="204" t="s">
        <v>93</v>
      </c>
      <c r="H2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52</v>
      </c>
      <c r="I22" s="148" t="str">
        <f>IF(Sklop31[[#This Row],[ZAHTEVANA SHEMA KAKOVOSTI]]&lt;&gt;"",Sklop31[[#This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+Sklop31[[#This Row],[cena/enota brez DDV v EUR]]*Sklop31[[#This Row],[Stopnja DDV (%)]]</f>
        <v>0</v>
      </c>
      <c r="R22" s="194">
        <f>+Sklop31[[#This Row],[cena/enota brez DDV v EUR]]+Sklop31[[#This Row],[Davek (EUR)]]</f>
        <v>0</v>
      </c>
      <c r="S22" s="194">
        <f>+Sklop31[[#This Row],[cena/enota brez DDV v EUR]]*Sklop31[[#This Row],[Okvirna količina]]</f>
        <v>0</v>
      </c>
      <c r="T22" s="202">
        <f>+Sklop31[[#This Row],[Končna cena/enoto mere (EUR) z DDV]]*Sklop31[[#This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932</v>
      </c>
      <c r="C23" s="192">
        <v>60</v>
      </c>
      <c r="D23" s="78" t="s">
        <v>158</v>
      </c>
      <c r="E23" s="124"/>
      <c r="F23" s="148">
        <v>300</v>
      </c>
      <c r="G23" s="204" t="s">
        <v>93</v>
      </c>
      <c r="H2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3" s="148" t="str">
        <f>IF(Sklop31[[#This Row],[ZAHTEVANA SHEMA KAKOVOSTI]]&lt;&gt;"",Sklop31[[#This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+Sklop31[[#This Row],[cena/enota brez DDV v EUR]]*Sklop31[[#This Row],[Stopnja DDV (%)]]</f>
        <v>0</v>
      </c>
      <c r="R23" s="194">
        <f>+Sklop31[[#This Row],[cena/enota brez DDV v EUR]]+Sklop31[[#This Row],[Davek (EUR)]]</f>
        <v>0</v>
      </c>
      <c r="S23" s="194">
        <f>+Sklop31[[#This Row],[cena/enota brez DDV v EUR]]*Sklop31[[#This Row],[Okvirna količina]]</f>
        <v>0</v>
      </c>
      <c r="T23" s="202">
        <f>+Sklop31[[#This Row],[Končna cena/enoto mere (EUR) z DDV]]*Sklop31[[#This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933</v>
      </c>
      <c r="C24" s="192">
        <v>40</v>
      </c>
      <c r="D24" s="78" t="s">
        <v>158</v>
      </c>
      <c r="E24" s="124"/>
      <c r="F24" s="148">
        <v>2000</v>
      </c>
      <c r="G24" s="204" t="s">
        <v>93</v>
      </c>
      <c r="H2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4" s="148" t="str">
        <f>IF(Sklop31[[#This Row],[ZAHTEVANA SHEMA KAKOVOSTI]]&lt;&gt;"",Sklop31[[#This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+Sklop31[[#This Row],[cena/enota brez DDV v EUR]]*Sklop31[[#This Row],[Stopnja DDV (%)]]</f>
        <v>0</v>
      </c>
      <c r="R24" s="194">
        <f>+Sklop31[[#This Row],[cena/enota brez DDV v EUR]]+Sklop31[[#This Row],[Davek (EUR)]]</f>
        <v>0</v>
      </c>
      <c r="S24" s="194">
        <f>+Sklop31[[#This Row],[cena/enota brez DDV v EUR]]*Sklop31[[#This Row],[Okvirna količina]]</f>
        <v>0</v>
      </c>
      <c r="T24" s="202">
        <f>+Sklop31[[#This Row],[Končna cena/enoto mere (EUR) z DDV]]*Sklop31[[#This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933</v>
      </c>
      <c r="C25" s="192">
        <v>60</v>
      </c>
      <c r="D25" s="78" t="s">
        <v>158</v>
      </c>
      <c r="E25" s="124"/>
      <c r="F25" s="148">
        <v>300</v>
      </c>
      <c r="G25" s="204" t="s">
        <v>93</v>
      </c>
      <c r="H2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5" s="148" t="str">
        <f>IF(Sklop31[[#This Row],[ZAHTEVANA SHEMA KAKOVOSTI]]&lt;&gt;"",Sklop31[[#This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+Sklop31[[#This Row],[cena/enota brez DDV v EUR]]*Sklop31[[#This Row],[Stopnja DDV (%)]]</f>
        <v>0</v>
      </c>
      <c r="R25" s="194">
        <f>+Sklop31[[#This Row],[cena/enota brez DDV v EUR]]+Sklop31[[#This Row],[Davek (EUR)]]</f>
        <v>0</v>
      </c>
      <c r="S25" s="194">
        <f>+Sklop31[[#This Row],[cena/enota brez DDV v EUR]]*Sklop31[[#This Row],[Okvirna količina]]</f>
        <v>0</v>
      </c>
      <c r="T25" s="202">
        <f>+Sklop31[[#This Row],[Končna cena/enoto mere (EUR) z DDV]]*Sklop31[[#This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934</v>
      </c>
      <c r="C26" s="192">
        <v>40</v>
      </c>
      <c r="D26" s="78" t="s">
        <v>158</v>
      </c>
      <c r="E26" s="124"/>
      <c r="F26" s="148">
        <v>3500</v>
      </c>
      <c r="G26" s="204" t="s">
        <v>93</v>
      </c>
      <c r="H26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140</v>
      </c>
      <c r="I26" s="148" t="str">
        <f>IF(Sklop31[[#This Row],[ZAHTEVANA SHEMA KAKOVOSTI]]&lt;&gt;"",Sklop31[[#This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+Sklop31[[#This Row],[cena/enota brez DDV v EUR]]*Sklop31[[#This Row],[Stopnja DDV (%)]]</f>
        <v>0</v>
      </c>
      <c r="R26" s="194">
        <f>+Sklop31[[#This Row],[cena/enota brez DDV v EUR]]+Sklop31[[#This Row],[Davek (EUR)]]</f>
        <v>0</v>
      </c>
      <c r="S26" s="194">
        <f>+Sklop31[[#This Row],[cena/enota brez DDV v EUR]]*Sklop31[[#This Row],[Okvirna količina]]</f>
        <v>0</v>
      </c>
      <c r="T26" s="202">
        <f>+Sklop31[[#This Row],[Končna cena/enoto mere (EUR) z DDV]]*Sklop31[[#This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934</v>
      </c>
      <c r="C27" s="192">
        <v>60</v>
      </c>
      <c r="D27" s="78" t="s">
        <v>158</v>
      </c>
      <c r="E27" s="124"/>
      <c r="F27" s="148">
        <v>300</v>
      </c>
      <c r="G27" s="204" t="s">
        <v>93</v>
      </c>
      <c r="H2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7" s="148" t="str">
        <f>IF(Sklop31[[#This Row],[ZAHTEVANA SHEMA KAKOVOSTI]]&lt;&gt;"",Sklop31[[#This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+Sklop31[[#This Row],[cena/enota brez DDV v EUR]]*Sklop31[[#This Row],[Stopnja DDV (%)]]</f>
        <v>0</v>
      </c>
      <c r="R27" s="194">
        <f>+Sklop31[[#This Row],[cena/enota brez DDV v EUR]]+Sklop31[[#This Row],[Davek (EUR)]]</f>
        <v>0</v>
      </c>
      <c r="S27" s="194">
        <f>+Sklop31[[#This Row],[cena/enota brez DDV v EUR]]*Sklop31[[#This Row],[Okvirna količina]]</f>
        <v>0</v>
      </c>
      <c r="T27" s="202">
        <f>+Sklop31[[#This Row],[Končna cena/enoto mere (EUR) z DDV]]*Sklop31[[#This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935</v>
      </c>
      <c r="C28" s="192">
        <v>40</v>
      </c>
      <c r="D28" s="78" t="s">
        <v>158</v>
      </c>
      <c r="E28" s="124"/>
      <c r="F28" s="148">
        <v>3000</v>
      </c>
      <c r="G28" s="204" t="s">
        <v>93</v>
      </c>
      <c r="H2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28" s="148" t="str">
        <f>IF(Sklop31[[#This Row],[ZAHTEVANA SHEMA KAKOVOSTI]]&lt;&gt;"",Sklop31[[#This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+Sklop31[[#This Row],[cena/enota brez DDV v EUR]]*Sklop31[[#This Row],[Stopnja DDV (%)]]</f>
        <v>0</v>
      </c>
      <c r="R28" s="194">
        <f>+Sklop31[[#This Row],[cena/enota brez DDV v EUR]]+Sklop31[[#This Row],[Davek (EUR)]]</f>
        <v>0</v>
      </c>
      <c r="S28" s="194">
        <f>+Sklop31[[#This Row],[cena/enota brez DDV v EUR]]*Sklop31[[#This Row],[Okvirna količina]]</f>
        <v>0</v>
      </c>
      <c r="T28" s="202">
        <f>+Sklop31[[#This Row],[Končna cena/enoto mere (EUR) z DDV]]*Sklop31[[#This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935</v>
      </c>
      <c r="C29" s="192">
        <v>60</v>
      </c>
      <c r="D29" s="78" t="s">
        <v>158</v>
      </c>
      <c r="E29" s="124"/>
      <c r="F29" s="148">
        <v>300</v>
      </c>
      <c r="G29" s="204" t="s">
        <v>93</v>
      </c>
      <c r="H2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9" s="148" t="str">
        <f>IF(Sklop31[[#This Row],[ZAHTEVANA SHEMA KAKOVOSTI]]&lt;&gt;"",Sklop31[[#This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+Sklop31[[#This Row],[cena/enota brez DDV v EUR]]*Sklop31[[#This Row],[Stopnja DDV (%)]]</f>
        <v>0</v>
      </c>
      <c r="R29" s="194">
        <f>+Sklop31[[#This Row],[cena/enota brez DDV v EUR]]+Sklop31[[#This Row],[Davek (EUR)]]</f>
        <v>0</v>
      </c>
      <c r="S29" s="194">
        <f>+Sklop31[[#This Row],[cena/enota brez DDV v EUR]]*Sklop31[[#This Row],[Okvirna količina]]</f>
        <v>0</v>
      </c>
      <c r="T29" s="202">
        <f>+Sklop31[[#This Row],[Končna cena/enoto mere (EUR) z DDV]]*Sklop31[[#This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936</v>
      </c>
      <c r="C30" s="192">
        <v>40</v>
      </c>
      <c r="D30" s="78" t="s">
        <v>158</v>
      </c>
      <c r="E30" s="124"/>
      <c r="F30" s="148">
        <v>1600</v>
      </c>
      <c r="G30" s="204" t="s">
        <v>93</v>
      </c>
      <c r="H3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64</v>
      </c>
      <c r="I30" s="148" t="str">
        <f>IF(Sklop31[[#This Row],[ZAHTEVANA SHEMA KAKOVOSTI]]&lt;&gt;"",Sklop31[[#This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+Sklop31[[#This Row],[cena/enota brez DDV v EUR]]*Sklop31[[#This Row],[Stopnja DDV (%)]]</f>
        <v>0</v>
      </c>
      <c r="R30" s="194">
        <f>+Sklop31[[#This Row],[cena/enota brez DDV v EUR]]+Sklop31[[#This Row],[Davek (EUR)]]</f>
        <v>0</v>
      </c>
      <c r="S30" s="194">
        <f>+Sklop31[[#This Row],[cena/enota brez DDV v EUR]]*Sklop31[[#This Row],[Okvirna količina]]</f>
        <v>0</v>
      </c>
      <c r="T30" s="202">
        <f>+Sklop31[[#This Row],[Končna cena/enoto mere (EUR) z DDV]]*Sklop31[[#This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200" t="s">
        <v>937</v>
      </c>
      <c r="C31" s="192">
        <v>60</v>
      </c>
      <c r="D31" s="78" t="s">
        <v>158</v>
      </c>
      <c r="E31" s="124"/>
      <c r="F31" s="148">
        <v>300</v>
      </c>
      <c r="G31" s="204" t="s">
        <v>93</v>
      </c>
      <c r="H3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1" s="148" t="str">
        <f>IF(Sklop31[[#This Row],[ZAHTEVANA SHEMA KAKOVOSTI]]&lt;&gt;"",Sklop31[[#This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+Sklop31[[#This Row],[cena/enota brez DDV v EUR]]*Sklop31[[#This Row],[Stopnja DDV (%)]]</f>
        <v>0</v>
      </c>
      <c r="R31" s="194">
        <f>+Sklop31[[#This Row],[cena/enota brez DDV v EUR]]+Sklop31[[#This Row],[Davek (EUR)]]</f>
        <v>0</v>
      </c>
      <c r="S31" s="194">
        <f>+Sklop31[[#This Row],[cena/enota brez DDV v EUR]]*Sklop31[[#This Row],[Okvirna količina]]</f>
        <v>0</v>
      </c>
      <c r="T31" s="202">
        <f>+Sklop31[[#This Row],[Končna cena/enoto mere (EUR) z DDV]]*Sklop31[[#This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200" t="s">
        <v>938</v>
      </c>
      <c r="C32" s="192">
        <v>40</v>
      </c>
      <c r="D32" s="78" t="s">
        <v>158</v>
      </c>
      <c r="E32" s="124"/>
      <c r="F32" s="148">
        <v>300</v>
      </c>
      <c r="G32" s="204" t="s">
        <v>93</v>
      </c>
      <c r="H3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2" s="148" t="str">
        <f>IF(Sklop31[[#This Row],[ZAHTEVANA SHEMA KAKOVOSTI]]&lt;&gt;"",Sklop31[[#This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+Sklop31[[#This Row],[cena/enota brez DDV v EUR]]*Sklop31[[#This Row],[Stopnja DDV (%)]]</f>
        <v>0</v>
      </c>
      <c r="R32" s="194">
        <f>+Sklop31[[#This Row],[cena/enota brez DDV v EUR]]+Sklop31[[#This Row],[Davek (EUR)]]</f>
        <v>0</v>
      </c>
      <c r="S32" s="194">
        <f>+Sklop31[[#This Row],[cena/enota brez DDV v EUR]]*Sklop31[[#This Row],[Okvirna količina]]</f>
        <v>0</v>
      </c>
      <c r="T32" s="202">
        <f>+Sklop31[[#This Row],[Končna cena/enoto mere (EUR) z DDV]]*Sklop31[[#This Row],[Okvirna količina]]</f>
        <v>0</v>
      </c>
      <c r="U32" s="172" t="s">
        <v>161</v>
      </c>
    </row>
    <row r="33" spans="1:21" s="58" customFormat="1" ht="12">
      <c r="A33" s="78" t="s">
        <v>19</v>
      </c>
      <c r="B33" s="200" t="s">
        <v>938</v>
      </c>
      <c r="C33" s="192">
        <v>60</v>
      </c>
      <c r="D33" s="78" t="s">
        <v>158</v>
      </c>
      <c r="E33" s="124"/>
      <c r="F33" s="148">
        <v>300</v>
      </c>
      <c r="G33" s="204" t="s">
        <v>93</v>
      </c>
      <c r="H3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3" s="148" t="str">
        <f>IF(Sklop31[[#This Row],[ZAHTEVANA SHEMA KAKOVOSTI]]&lt;&gt;"",Sklop31[[#This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+Sklop31[[#This Row],[cena/enota brez DDV v EUR]]*Sklop31[[#This Row],[Stopnja DDV (%)]]</f>
        <v>0</v>
      </c>
      <c r="R33" s="194">
        <f>+Sklop31[[#This Row],[cena/enota brez DDV v EUR]]+Sklop31[[#This Row],[Davek (EUR)]]</f>
        <v>0</v>
      </c>
      <c r="S33" s="194">
        <f>+Sklop31[[#This Row],[cena/enota brez DDV v EUR]]*Sklop31[[#This Row],[Okvirna količina]]</f>
        <v>0</v>
      </c>
      <c r="T33" s="202">
        <f>+Sklop31[[#This Row],[Končna cena/enoto mere (EUR) z DDV]]*Sklop31[[#This Row],[Okvirna količina]]</f>
        <v>0</v>
      </c>
      <c r="U33" s="172" t="s">
        <v>161</v>
      </c>
    </row>
    <row r="34" spans="1:21" s="58" customFormat="1" ht="12">
      <c r="A34" s="78" t="s">
        <v>20</v>
      </c>
      <c r="B34" s="200" t="s">
        <v>939</v>
      </c>
      <c r="C34" s="192">
        <v>40</v>
      </c>
      <c r="D34" s="78" t="s">
        <v>158</v>
      </c>
      <c r="E34" s="124"/>
      <c r="F34" s="148">
        <v>1000</v>
      </c>
      <c r="G34" s="204" t="s">
        <v>93</v>
      </c>
      <c r="H3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34" s="148" t="str">
        <f>IF(Sklop31[[#This Row],[ZAHTEVANA SHEMA KAKOVOSTI]]&lt;&gt;"",Sklop31[[#This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+Sklop31[[#This Row],[cena/enota brez DDV v EUR]]*Sklop31[[#This Row],[Stopnja DDV (%)]]</f>
        <v>0</v>
      </c>
      <c r="R34" s="194">
        <f>+Sklop31[[#This Row],[cena/enota brez DDV v EUR]]+Sklop31[[#This Row],[Davek (EUR)]]</f>
        <v>0</v>
      </c>
      <c r="S34" s="194">
        <f>+Sklop31[[#This Row],[cena/enota brez DDV v EUR]]*Sklop31[[#This Row],[Okvirna količina]]</f>
        <v>0</v>
      </c>
      <c r="T34" s="202">
        <f>+Sklop31[[#This Row],[Končna cena/enoto mere (EUR) z DDV]]*Sklop31[[#This Row],[Okvirna količina]]</f>
        <v>0</v>
      </c>
      <c r="U34" s="172" t="s">
        <v>161</v>
      </c>
    </row>
    <row r="35" spans="1:21" s="58" customFormat="1" ht="12">
      <c r="A35" s="78" t="s">
        <v>21</v>
      </c>
      <c r="B35" s="200" t="s">
        <v>940</v>
      </c>
      <c r="C35" s="192">
        <v>40</v>
      </c>
      <c r="D35" s="78" t="s">
        <v>158</v>
      </c>
      <c r="E35" s="124"/>
      <c r="F35" s="148">
        <v>300</v>
      </c>
      <c r="G35" s="204" t="s">
        <v>93</v>
      </c>
      <c r="H3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5" s="148" t="str">
        <f>IF(Sklop31[[#This Row],[ZAHTEVANA SHEMA KAKOVOSTI]]&lt;&gt;"",Sklop31[[#This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+Sklop31[[#This Row],[cena/enota brez DDV v EUR]]*Sklop31[[#This Row],[Stopnja DDV (%)]]</f>
        <v>0</v>
      </c>
      <c r="R35" s="194">
        <f>+Sklop31[[#This Row],[cena/enota brez DDV v EUR]]+Sklop31[[#This Row],[Davek (EUR)]]</f>
        <v>0</v>
      </c>
      <c r="S35" s="194">
        <f>+Sklop31[[#This Row],[cena/enota brez DDV v EUR]]*Sklop31[[#This Row],[Okvirna količina]]</f>
        <v>0</v>
      </c>
      <c r="T35" s="202">
        <f>+Sklop31[[#This Row],[Končna cena/enoto mere (EUR) z DDV]]*Sklop31[[#This Row],[Okvirna količina]]</f>
        <v>0</v>
      </c>
      <c r="U35" s="172" t="s">
        <v>161</v>
      </c>
    </row>
    <row r="36" spans="1:21" s="58" customFormat="1" ht="12">
      <c r="A36" s="78" t="s">
        <v>22</v>
      </c>
      <c r="B36" s="200" t="s">
        <v>941</v>
      </c>
      <c r="C36" s="192">
        <v>60</v>
      </c>
      <c r="D36" s="78" t="s">
        <v>158</v>
      </c>
      <c r="E36" s="124"/>
      <c r="F36" s="148">
        <v>16600</v>
      </c>
      <c r="G36" s="204" t="s">
        <v>93</v>
      </c>
      <c r="H36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996</v>
      </c>
      <c r="I36" s="148" t="str">
        <f>IF(Sklop31[[#This Row],[ZAHTEVANA SHEMA KAKOVOSTI]]&lt;&gt;"",Sklop31[[#This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+Sklop31[[#This Row],[cena/enota brez DDV v EUR]]*Sklop31[[#This Row],[Stopnja DDV (%)]]</f>
        <v>0</v>
      </c>
      <c r="R36" s="194">
        <f>+Sklop31[[#This Row],[cena/enota brez DDV v EUR]]+Sklop31[[#This Row],[Davek (EUR)]]</f>
        <v>0</v>
      </c>
      <c r="S36" s="194">
        <f>+Sklop31[[#This Row],[cena/enota brez DDV v EUR]]*Sklop31[[#This Row],[Okvirna količina]]</f>
        <v>0</v>
      </c>
      <c r="T36" s="202">
        <f>+Sklop31[[#This Row],[Končna cena/enoto mere (EUR) z DDV]]*Sklop31[[#This Row],[Okvirna količina]]</f>
        <v>0</v>
      </c>
      <c r="U36" s="172" t="s">
        <v>161</v>
      </c>
    </row>
    <row r="37" spans="1:21" s="58" customFormat="1" ht="12">
      <c r="A37" s="78" t="s">
        <v>23</v>
      </c>
      <c r="B37" s="200" t="s">
        <v>942</v>
      </c>
      <c r="C37" s="192">
        <v>60</v>
      </c>
      <c r="D37" s="78" t="s">
        <v>158</v>
      </c>
      <c r="E37" s="124"/>
      <c r="F37" s="148">
        <v>1600</v>
      </c>
      <c r="G37" s="204" t="s">
        <v>93</v>
      </c>
      <c r="H3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96</v>
      </c>
      <c r="I37" s="148" t="str">
        <f>IF(Sklop31[[#This Row],[ZAHTEVANA SHEMA KAKOVOSTI]]&lt;&gt;"",Sklop31[[#This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+Sklop31[[#This Row],[cena/enota brez DDV v EUR]]*Sklop31[[#This Row],[Stopnja DDV (%)]]</f>
        <v>0</v>
      </c>
      <c r="R37" s="194">
        <f>+Sklop31[[#This Row],[cena/enota brez DDV v EUR]]+Sklop31[[#This Row],[Davek (EUR)]]</f>
        <v>0</v>
      </c>
      <c r="S37" s="194">
        <f>+Sklop31[[#This Row],[cena/enota brez DDV v EUR]]*Sklop31[[#This Row],[Okvirna količina]]</f>
        <v>0</v>
      </c>
      <c r="T37" s="202">
        <f>+Sklop31[[#This Row],[Končna cena/enoto mere (EUR) z DDV]]*Sklop31[[#This Row],[Okvirna količina]]</f>
        <v>0</v>
      </c>
      <c r="U37" s="172" t="s">
        <v>161</v>
      </c>
    </row>
    <row r="38" spans="1:21" s="58" customFormat="1" ht="12">
      <c r="A38" s="78" t="s">
        <v>24</v>
      </c>
      <c r="B38" s="200" t="s">
        <v>943</v>
      </c>
      <c r="C38" s="192">
        <v>60</v>
      </c>
      <c r="D38" s="78" t="s">
        <v>158</v>
      </c>
      <c r="E38" s="124"/>
      <c r="F38" s="148">
        <v>300</v>
      </c>
      <c r="G38" s="204" t="s">
        <v>93</v>
      </c>
      <c r="H3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8" s="148" t="str">
        <f>IF(Sklop31[[#This Row],[ZAHTEVANA SHEMA KAKOVOSTI]]&lt;&gt;"",Sklop31[[#This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+Sklop31[[#This Row],[cena/enota brez DDV v EUR]]*Sklop31[[#This Row],[Stopnja DDV (%)]]</f>
        <v>0</v>
      </c>
      <c r="R38" s="194">
        <f>+Sklop31[[#This Row],[cena/enota brez DDV v EUR]]+Sklop31[[#This Row],[Davek (EUR)]]</f>
        <v>0</v>
      </c>
      <c r="S38" s="194">
        <f>+Sklop31[[#This Row],[cena/enota brez DDV v EUR]]*Sklop31[[#This Row],[Okvirna količina]]</f>
        <v>0</v>
      </c>
      <c r="T38" s="202">
        <f>+Sklop31[[#This Row],[Končna cena/enoto mere (EUR) z DDV]]*Sklop31[[#This Row],[Okvirna količina]]</f>
        <v>0</v>
      </c>
      <c r="U38" s="172" t="s">
        <v>161</v>
      </c>
    </row>
    <row r="39" spans="1:21" s="58" customFormat="1" ht="12">
      <c r="A39" s="78" t="s">
        <v>25</v>
      </c>
      <c r="B39" s="200" t="s">
        <v>944</v>
      </c>
      <c r="C39" s="192">
        <v>40</v>
      </c>
      <c r="D39" s="78" t="s">
        <v>158</v>
      </c>
      <c r="E39" s="124"/>
      <c r="F39" s="148">
        <v>8000</v>
      </c>
      <c r="G39" s="204" t="s">
        <v>93</v>
      </c>
      <c r="H3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320</v>
      </c>
      <c r="I39" s="148" t="str">
        <f>IF(Sklop31[[#This Row],[ZAHTEVANA SHEMA KAKOVOSTI]]&lt;&gt;"",Sklop31[[#This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+Sklop31[[#This Row],[cena/enota brez DDV v EUR]]*Sklop31[[#This Row],[Stopnja DDV (%)]]</f>
        <v>0</v>
      </c>
      <c r="R39" s="194">
        <f>+Sklop31[[#This Row],[cena/enota brez DDV v EUR]]+Sklop31[[#This Row],[Davek (EUR)]]</f>
        <v>0</v>
      </c>
      <c r="S39" s="194">
        <f>+Sklop31[[#This Row],[cena/enota brez DDV v EUR]]*Sklop31[[#This Row],[Okvirna količina]]</f>
        <v>0</v>
      </c>
      <c r="T39" s="202">
        <f>+Sklop31[[#This Row],[Končna cena/enoto mere (EUR) z DDV]]*Sklop31[[#This Row],[Okvirna količina]]</f>
        <v>0</v>
      </c>
      <c r="U39" s="172" t="s">
        <v>161</v>
      </c>
    </row>
    <row r="40" spans="1:21" s="58" customFormat="1" ht="12">
      <c r="A40" s="78" t="s">
        <v>26</v>
      </c>
      <c r="B40" s="200" t="s">
        <v>945</v>
      </c>
      <c r="C40" s="192">
        <v>40</v>
      </c>
      <c r="D40" s="78" t="s">
        <v>158</v>
      </c>
      <c r="E40" s="124"/>
      <c r="F40" s="148">
        <v>300</v>
      </c>
      <c r="G40" s="204" t="s">
        <v>93</v>
      </c>
      <c r="H4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0" s="148" t="str">
        <f>IF(Sklop31[[#This Row],[ZAHTEVANA SHEMA KAKOVOSTI]]&lt;&gt;"",Sklop31[[#This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+Sklop31[[#This Row],[cena/enota brez DDV v EUR]]*Sklop31[[#This Row],[Stopnja DDV (%)]]</f>
        <v>0</v>
      </c>
      <c r="R40" s="194">
        <f>+Sklop31[[#This Row],[cena/enota brez DDV v EUR]]+Sklop31[[#This Row],[Davek (EUR)]]</f>
        <v>0</v>
      </c>
      <c r="S40" s="194">
        <f>+Sklop31[[#This Row],[cena/enota brez DDV v EUR]]*Sklop31[[#This Row],[Okvirna količina]]</f>
        <v>0</v>
      </c>
      <c r="T40" s="202">
        <f>+Sklop31[[#This Row],[Končna cena/enoto mere (EUR) z DDV]]*Sklop31[[#This Row],[Okvirna količina]]</f>
        <v>0</v>
      </c>
      <c r="U40" s="172" t="s">
        <v>161</v>
      </c>
    </row>
    <row r="41" spans="1:21" s="58" customFormat="1" ht="12">
      <c r="A41" s="78" t="s">
        <v>27</v>
      </c>
      <c r="B41" s="200" t="s">
        <v>946</v>
      </c>
      <c r="C41" s="192">
        <v>40</v>
      </c>
      <c r="D41" s="78" t="s">
        <v>158</v>
      </c>
      <c r="E41" s="124"/>
      <c r="F41" s="148">
        <v>800</v>
      </c>
      <c r="G41" s="204" t="s">
        <v>93</v>
      </c>
      <c r="H4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</v>
      </c>
      <c r="I41" s="148" t="str">
        <f>IF(Sklop31[[#This Row],[ZAHTEVANA SHEMA KAKOVOSTI]]&lt;&gt;"",Sklop31[[#This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+Sklop31[[#This Row],[cena/enota brez DDV v EUR]]*Sklop31[[#This Row],[Stopnja DDV (%)]]</f>
        <v>0</v>
      </c>
      <c r="R41" s="194">
        <f>+Sklop31[[#This Row],[cena/enota brez DDV v EUR]]+Sklop31[[#This Row],[Davek (EUR)]]</f>
        <v>0</v>
      </c>
      <c r="S41" s="194">
        <f>+Sklop31[[#This Row],[cena/enota brez DDV v EUR]]*Sklop31[[#This Row],[Okvirna količina]]</f>
        <v>0</v>
      </c>
      <c r="T41" s="202">
        <f>+Sklop31[[#This Row],[Končna cena/enoto mere (EUR) z DDV]]*Sklop31[[#This Row],[Okvirna količina]]</f>
        <v>0</v>
      </c>
      <c r="U41" s="172" t="s">
        <v>161</v>
      </c>
    </row>
    <row r="42" spans="1:21" s="58" customFormat="1" ht="12">
      <c r="A42" s="78" t="s">
        <v>28</v>
      </c>
      <c r="B42" s="200" t="s">
        <v>946</v>
      </c>
      <c r="C42" s="192">
        <v>60</v>
      </c>
      <c r="D42" s="78" t="s">
        <v>158</v>
      </c>
      <c r="E42" s="124"/>
      <c r="F42" s="148">
        <v>1000</v>
      </c>
      <c r="G42" s="204" t="s">
        <v>93</v>
      </c>
      <c r="H4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2" s="148" t="str">
        <f>IF(Sklop31[[#This Row],[ZAHTEVANA SHEMA KAKOVOSTI]]&lt;&gt;"",Sklop31[[#This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+Sklop31[[#This Row],[cena/enota brez DDV v EUR]]*Sklop31[[#This Row],[Stopnja DDV (%)]]</f>
        <v>0</v>
      </c>
      <c r="R42" s="194">
        <f>+Sklop31[[#This Row],[cena/enota brez DDV v EUR]]+Sklop31[[#This Row],[Davek (EUR)]]</f>
        <v>0</v>
      </c>
      <c r="S42" s="194">
        <f>+Sklop31[[#This Row],[cena/enota brez DDV v EUR]]*Sklop31[[#This Row],[Okvirna količina]]</f>
        <v>0</v>
      </c>
      <c r="T42" s="202">
        <f>+Sklop31[[#This Row],[Končna cena/enoto mere (EUR) z DDV]]*Sklop31[[#This Row],[Okvirna količina]]</f>
        <v>0</v>
      </c>
      <c r="U42" s="172" t="s">
        <v>161</v>
      </c>
    </row>
    <row r="43" spans="1:21" s="58" customFormat="1" ht="12">
      <c r="A43" s="78" t="s">
        <v>29</v>
      </c>
      <c r="B43" s="200" t="s">
        <v>947</v>
      </c>
      <c r="C43" s="192">
        <v>60</v>
      </c>
      <c r="D43" s="78" t="s">
        <v>158</v>
      </c>
      <c r="E43" s="124"/>
      <c r="F43" s="148">
        <v>1000</v>
      </c>
      <c r="G43" s="204" t="s">
        <v>93</v>
      </c>
      <c r="H4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3" s="148" t="str">
        <f>IF(Sklop31[[#This Row],[ZAHTEVANA SHEMA KAKOVOSTI]]&lt;&gt;"",Sklop31[[#This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+Sklop31[[#This Row],[cena/enota brez DDV v EUR]]*Sklop31[[#This Row],[Stopnja DDV (%)]]</f>
        <v>0</v>
      </c>
      <c r="R43" s="194">
        <f>+Sklop31[[#This Row],[cena/enota brez DDV v EUR]]+Sklop31[[#This Row],[Davek (EUR)]]</f>
        <v>0</v>
      </c>
      <c r="S43" s="194">
        <f>+Sklop31[[#This Row],[cena/enota brez DDV v EUR]]*Sklop31[[#This Row],[Okvirna količina]]</f>
        <v>0</v>
      </c>
      <c r="T43" s="202">
        <f>+Sklop31[[#This Row],[Končna cena/enoto mere (EUR) z DDV]]*Sklop31[[#This Row],[Okvirna količina]]</f>
        <v>0</v>
      </c>
      <c r="U43" s="172" t="s">
        <v>161</v>
      </c>
    </row>
    <row r="44" spans="1:21" s="58" customFormat="1" ht="12">
      <c r="A44" s="78" t="s">
        <v>30</v>
      </c>
      <c r="B44" s="200" t="s">
        <v>948</v>
      </c>
      <c r="C44" s="192">
        <v>40</v>
      </c>
      <c r="D44" s="78" t="s">
        <v>158</v>
      </c>
      <c r="E44" s="124"/>
      <c r="F44" s="148">
        <v>200</v>
      </c>
      <c r="G44" s="204" t="s">
        <v>93</v>
      </c>
      <c r="H4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44" s="148" t="str">
        <f>IF(Sklop31[[#This Row],[ZAHTEVANA SHEMA KAKOVOSTI]]&lt;&gt;"",Sklop31[[#This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+Sklop31[[#This Row],[cena/enota brez DDV v EUR]]*Sklop31[[#This Row],[Stopnja DDV (%)]]</f>
        <v>0</v>
      </c>
      <c r="R44" s="194">
        <f>+Sklop31[[#This Row],[cena/enota brez DDV v EUR]]+Sklop31[[#This Row],[Davek (EUR)]]</f>
        <v>0</v>
      </c>
      <c r="S44" s="194">
        <f>+Sklop31[[#This Row],[cena/enota brez DDV v EUR]]*Sklop31[[#This Row],[Okvirna količina]]</f>
        <v>0</v>
      </c>
      <c r="T44" s="202">
        <f>+Sklop31[[#This Row],[Končna cena/enoto mere (EUR) z DDV]]*Sklop31[[#This Row],[Okvirna količina]]</f>
        <v>0</v>
      </c>
      <c r="U44" s="172" t="s">
        <v>161</v>
      </c>
    </row>
    <row r="45" spans="1:21" s="58" customFormat="1" ht="12">
      <c r="A45" s="78" t="s">
        <v>31</v>
      </c>
      <c r="B45" s="200" t="s">
        <v>949</v>
      </c>
      <c r="C45" s="192">
        <v>40</v>
      </c>
      <c r="D45" s="78" t="s">
        <v>158</v>
      </c>
      <c r="E45" s="124"/>
      <c r="F45" s="148">
        <v>300</v>
      </c>
      <c r="G45" s="204" t="s">
        <v>93</v>
      </c>
      <c r="H4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5" s="148" t="str">
        <f>IF(Sklop31[[#This Row],[ZAHTEVANA SHEMA KAKOVOSTI]]&lt;&gt;"",Sklop31[[#This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+Sklop31[[#This Row],[cena/enota brez DDV v EUR]]*Sklop31[[#This Row],[Stopnja DDV (%)]]</f>
        <v>0</v>
      </c>
      <c r="R45" s="194">
        <f>+Sklop31[[#This Row],[cena/enota brez DDV v EUR]]+Sklop31[[#This Row],[Davek (EUR)]]</f>
        <v>0</v>
      </c>
      <c r="S45" s="194">
        <f>+Sklop31[[#This Row],[cena/enota brez DDV v EUR]]*Sklop31[[#This Row],[Okvirna količina]]</f>
        <v>0</v>
      </c>
      <c r="T45" s="202">
        <f>+Sklop31[[#This Row],[Končna cena/enoto mere (EUR) z DDV]]*Sklop31[[#This Row],[Okvirna količina]]</f>
        <v>0</v>
      </c>
      <c r="U45" s="172" t="s">
        <v>161</v>
      </c>
    </row>
    <row r="46" spans="1:21" ht="27" customHeight="1">
      <c r="A46" s="159" t="s">
        <v>182</v>
      </c>
      <c r="B46" s="160"/>
      <c r="C46" s="161"/>
      <c r="D46" s="161"/>
      <c r="E46" s="162"/>
      <c r="F46" s="163"/>
      <c r="G46" s="164"/>
      <c r="H46" s="165">
        <f>SUBTOTAL(109,Sklop31[Preračunana masa/volumen/kos na enoto kg])</f>
        <v>2548</v>
      </c>
      <c r="I46" s="165">
        <f>SUBTOTAL(109,Sklop31[Živila iz shem kakovosti (kg)])</f>
        <v>0</v>
      </c>
      <c r="J46" s="163"/>
      <c r="K46" s="166"/>
      <c r="L46" s="166"/>
      <c r="M46" s="167"/>
      <c r="N46" s="168"/>
      <c r="O46" s="168"/>
      <c r="P46" s="168"/>
      <c r="Q46" s="169"/>
      <c r="R46" s="170"/>
      <c r="S46" s="169">
        <f>SUBTOTAL(109,Sklop31[Vrednost za okvirno količino (EUR) brez DDV])</f>
        <v>0</v>
      </c>
      <c r="T46" s="169">
        <f>SUBTOTAL(109,Sklop31[Vrednost za okvirno količino (EUR) z DDV])</f>
        <v>0</v>
      </c>
      <c r="U46" s="171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141"/>
      <c r="M47" s="141"/>
      <c r="N47" s="10"/>
      <c r="O47" s="10"/>
      <c r="P47" s="10"/>
      <c r="Q47" s="10"/>
      <c r="R47" s="10"/>
      <c r="S47" s="4"/>
      <c r="T47" s="4"/>
      <c r="U47" s="9"/>
    </row>
    <row r="48" spans="1:21">
      <c r="A48" s="48" t="s">
        <v>178</v>
      </c>
      <c r="B48" s="20"/>
      <c r="C48" s="32"/>
      <c r="D48" s="32"/>
      <c r="E48" s="117"/>
      <c r="Q48" s="48"/>
      <c r="R48" s="48"/>
      <c r="S48" s="48"/>
      <c r="T48" s="48"/>
    </row>
    <row r="49" spans="1:22">
      <c r="A49" s="15" t="s">
        <v>180</v>
      </c>
      <c r="B49" s="20"/>
      <c r="C49" s="32"/>
      <c r="D49" s="32"/>
      <c r="E49" s="117"/>
    </row>
    <row r="50" spans="1:22">
      <c r="A50" s="110" t="s">
        <v>332</v>
      </c>
      <c r="F50" s="139"/>
      <c r="G50" s="139"/>
      <c r="H50" s="140"/>
      <c r="I50" s="140"/>
      <c r="J50" s="140"/>
      <c r="K50" s="140"/>
      <c r="L50" s="142"/>
      <c r="M50" s="142"/>
      <c r="N50" s="140"/>
      <c r="O50" s="140"/>
      <c r="P50" s="140"/>
      <c r="Q50" s="140"/>
      <c r="R50" s="140"/>
    </row>
    <row r="51" spans="1:22">
      <c r="A51" s="131" t="s">
        <v>237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29"/>
    </row>
    <row r="52" spans="1:22">
      <c r="A52" s="310" t="s">
        <v>236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142"/>
      <c r="N52" s="140"/>
      <c r="O52" s="140"/>
      <c r="P52" s="140"/>
      <c r="Q52" s="140"/>
      <c r="R52" s="140"/>
    </row>
    <row r="53" spans="1:22">
      <c r="N53" s="140"/>
      <c r="O53" s="140"/>
      <c r="P53" s="140"/>
      <c r="Q53" s="140"/>
      <c r="R53" s="140"/>
    </row>
    <row r="54" spans="1:22">
      <c r="A54" s="110" t="s">
        <v>65</v>
      </c>
      <c r="F54" s="139"/>
      <c r="G54" s="139" t="s">
        <v>66</v>
      </c>
      <c r="H54" s="140"/>
      <c r="I54" s="140"/>
      <c r="J54" s="140"/>
      <c r="K54" s="140"/>
      <c r="L54" s="142"/>
      <c r="M54" s="142"/>
      <c r="N54" s="111"/>
      <c r="O54" s="140"/>
      <c r="P54" s="140"/>
      <c r="Q54" s="140" t="s">
        <v>67</v>
      </c>
      <c r="R54" s="140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141"/>
      <c r="M55" s="141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13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13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13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13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13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13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13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13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139"/>
      <c r="V278" s="15"/>
    </row>
  </sheetData>
  <sheetProtection insertRows="0" deleteRows="0"/>
  <protectedRanges>
    <protectedRange sqref="J1:P51 M52:P52 J53:P1048576 U1:U1048576" name="Obseg1"/>
    <protectedRange sqref="J52:L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X39" sqref="X39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pred_rekapitulacija'!A45</f>
        <v>32.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pred_rekapitulacija'!B45</f>
        <v>EKOLOŠKA MOKA, ZDROB, KAŠE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950</v>
      </c>
      <c r="C16" s="78" t="s">
        <v>161</v>
      </c>
      <c r="D16" s="78" t="s">
        <v>0</v>
      </c>
      <c r="E16" s="241"/>
      <c r="F16" s="148">
        <v>100</v>
      </c>
      <c r="G16" s="188" t="s">
        <v>0</v>
      </c>
      <c r="H16" s="9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6" s="93" t="str">
        <f>IF(Sklop32[[#This Row],[ZAHTEVANA SHEMA KAKOVOSTI]]&lt;&gt;"",Sklop32[[#This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+Sklop32[[#This Row],[cena/enota brez DDV v EUR]]*Sklop32[[#This Row],[Stopnja DDV (%)]]</f>
        <v>0</v>
      </c>
      <c r="R16" s="91">
        <f>+Sklop32[[#This Row],[cena/enota brez DDV v EUR]]+Sklop32[[#This Row],[Davek (EUR)]]</f>
        <v>0</v>
      </c>
      <c r="S16" s="91">
        <f>+Sklop32[[#This Row],[cena/enota brez DDV v EUR]]*Sklop32[[#This Row],[Okvirna količina]]</f>
        <v>0</v>
      </c>
      <c r="T16" s="91">
        <f>+Sklop32[[#This Row],[Končna cena/enoto mere (EUR) z DDV]]*Sklop32[[#This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951</v>
      </c>
      <c r="C17" s="78" t="s">
        <v>161</v>
      </c>
      <c r="D17" s="78" t="s">
        <v>0</v>
      </c>
      <c r="E17" s="124"/>
      <c r="F17" s="148">
        <v>50</v>
      </c>
      <c r="G17" s="204" t="s">
        <v>0</v>
      </c>
      <c r="H17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148" t="str">
        <f>IF(Sklop32[[#This Row],[ZAHTEVANA SHEMA KAKOVOSTI]]&lt;&gt;"",Sklop32[[#This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+Sklop32[[#This Row],[cena/enota brez DDV v EUR]]*Sklop32[[#This Row],[Stopnja DDV (%)]]</f>
        <v>0</v>
      </c>
      <c r="R17" s="194">
        <f>+Sklop32[[#This Row],[cena/enota brez DDV v EUR]]+Sklop32[[#This Row],[Davek (EUR)]]</f>
        <v>0</v>
      </c>
      <c r="S17" s="194">
        <f>+Sklop32[[#This Row],[cena/enota brez DDV v EUR]]*Sklop32[[#This Row],[Okvirna količina]]</f>
        <v>0</v>
      </c>
      <c r="T17" s="202">
        <f>+Sklop32[[#This Row],[Končna cena/enoto mere (EUR) z DDV]]*Sklop32[[#This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952</v>
      </c>
      <c r="C18" s="78" t="s">
        <v>161</v>
      </c>
      <c r="D18" s="78" t="s">
        <v>0</v>
      </c>
      <c r="E18" s="124"/>
      <c r="F18" s="148">
        <v>50</v>
      </c>
      <c r="G18" s="204" t="s">
        <v>0</v>
      </c>
      <c r="H18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8" s="148" t="str">
        <f>IF(Sklop32[[#This Row],[ZAHTEVANA SHEMA KAKOVOSTI]]&lt;&gt;"",Sklop32[[#This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+Sklop32[[#This Row],[cena/enota brez DDV v EUR]]*Sklop32[[#This Row],[Stopnja DDV (%)]]</f>
        <v>0</v>
      </c>
      <c r="R18" s="194">
        <f>+Sklop32[[#This Row],[cena/enota brez DDV v EUR]]+Sklop32[[#This Row],[Davek (EUR)]]</f>
        <v>0</v>
      </c>
      <c r="S18" s="194">
        <f>+Sklop32[[#This Row],[cena/enota brez DDV v EUR]]*Sklop32[[#This Row],[Okvirna količina]]</f>
        <v>0</v>
      </c>
      <c r="T18" s="202">
        <f>+Sklop32[[#This Row],[Končna cena/enoto mere (EUR) z DDV]]*Sklop32[[#This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953</v>
      </c>
      <c r="C19" s="78" t="s">
        <v>161</v>
      </c>
      <c r="D19" s="78" t="s">
        <v>0</v>
      </c>
      <c r="E19" s="124"/>
      <c r="F19" s="148">
        <v>100</v>
      </c>
      <c r="G19" s="204" t="s">
        <v>0</v>
      </c>
      <c r="H19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9" s="148" t="str">
        <f>IF(Sklop32[[#This Row],[ZAHTEVANA SHEMA KAKOVOSTI]]&lt;&gt;"",Sklop32[[#This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+Sklop32[[#This Row],[cena/enota brez DDV v EUR]]*Sklop32[[#This Row],[Stopnja DDV (%)]]</f>
        <v>0</v>
      </c>
      <c r="R19" s="194">
        <f>+Sklop32[[#This Row],[cena/enota brez DDV v EUR]]+Sklop32[[#This Row],[Davek (EUR)]]</f>
        <v>0</v>
      </c>
      <c r="S19" s="194">
        <f>+Sklop32[[#This Row],[cena/enota brez DDV v EUR]]*Sklop32[[#This Row],[Okvirna količina]]</f>
        <v>0</v>
      </c>
      <c r="T19" s="202">
        <f>+Sklop32[[#This Row],[Končna cena/enoto mere (EUR) z DDV]]*Sklop32[[#This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954</v>
      </c>
      <c r="C20" s="78" t="s">
        <v>161</v>
      </c>
      <c r="D20" s="78" t="s">
        <v>0</v>
      </c>
      <c r="E20" s="124"/>
      <c r="F20" s="148">
        <v>50</v>
      </c>
      <c r="G20" s="204" t="s">
        <v>0</v>
      </c>
      <c r="H20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0" s="148" t="str">
        <f>IF(Sklop32[[#This Row],[ZAHTEVANA SHEMA KAKOVOSTI]]&lt;&gt;"",Sklop32[[#This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+Sklop32[[#This Row],[cena/enota brez DDV v EUR]]*Sklop32[[#This Row],[Stopnja DDV (%)]]</f>
        <v>0</v>
      </c>
      <c r="R20" s="194">
        <f>+Sklop32[[#This Row],[cena/enota brez DDV v EUR]]+Sklop32[[#This Row],[Davek (EUR)]]</f>
        <v>0</v>
      </c>
      <c r="S20" s="194">
        <f>+Sklop32[[#This Row],[cena/enota brez DDV v EUR]]*Sklop32[[#This Row],[Okvirna količina]]</f>
        <v>0</v>
      </c>
      <c r="T20" s="202">
        <f>+Sklop32[[#This Row],[Končna cena/enoto mere (EUR) z DDV]]*Sklop32[[#This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955</v>
      </c>
      <c r="C21" s="78" t="s">
        <v>161</v>
      </c>
      <c r="D21" s="78" t="s">
        <v>0</v>
      </c>
      <c r="E21" s="124"/>
      <c r="F21" s="148">
        <v>50</v>
      </c>
      <c r="G21" s="204" t="s">
        <v>0</v>
      </c>
      <c r="H21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1" s="148" t="str">
        <f>IF(Sklop32[[#This Row],[ZAHTEVANA SHEMA KAKOVOSTI]]&lt;&gt;"",Sklop32[[#This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+Sklop32[[#This Row],[cena/enota brez DDV v EUR]]*Sklop32[[#This Row],[Stopnja DDV (%)]]</f>
        <v>0</v>
      </c>
      <c r="R21" s="194">
        <f>+Sklop32[[#This Row],[cena/enota brez DDV v EUR]]+Sklop32[[#This Row],[Davek (EUR)]]</f>
        <v>0</v>
      </c>
      <c r="S21" s="194">
        <f>+Sklop32[[#This Row],[cena/enota brez DDV v EUR]]*Sklop32[[#This Row],[Okvirna količina]]</f>
        <v>0</v>
      </c>
      <c r="T21" s="202">
        <f>+Sklop32[[#This Row],[Končna cena/enoto mere (EUR) z DDV]]*Sklop32[[#This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956</v>
      </c>
      <c r="C22" s="78" t="s">
        <v>161</v>
      </c>
      <c r="D22" s="78" t="s">
        <v>0</v>
      </c>
      <c r="E22" s="124"/>
      <c r="F22" s="148">
        <v>20</v>
      </c>
      <c r="G22" s="204" t="s">
        <v>0</v>
      </c>
      <c r="H22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2" s="148" t="str">
        <f>IF(Sklop32[[#This Row],[ZAHTEVANA SHEMA KAKOVOSTI]]&lt;&gt;"",Sklop32[[#This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+Sklop32[[#This Row],[cena/enota brez DDV v EUR]]*Sklop32[[#This Row],[Stopnja DDV (%)]]</f>
        <v>0</v>
      </c>
      <c r="R22" s="194">
        <f>+Sklop32[[#This Row],[cena/enota brez DDV v EUR]]+Sklop32[[#This Row],[Davek (EUR)]]</f>
        <v>0</v>
      </c>
      <c r="S22" s="194">
        <f>+Sklop32[[#This Row],[cena/enota brez DDV v EUR]]*Sklop32[[#This Row],[Okvirna količina]]</f>
        <v>0</v>
      </c>
      <c r="T22" s="202">
        <f>+Sklop32[[#This Row],[Končna cena/enoto mere (EUR) z DDV]]*Sklop32[[#This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957</v>
      </c>
      <c r="C23" s="78" t="s">
        <v>161</v>
      </c>
      <c r="D23" s="78" t="s">
        <v>0</v>
      </c>
      <c r="E23" s="124"/>
      <c r="F23" s="148">
        <v>20</v>
      </c>
      <c r="G23" s="204" t="s">
        <v>0</v>
      </c>
      <c r="H23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3" s="148" t="str">
        <f>IF(Sklop32[[#This Row],[ZAHTEVANA SHEMA KAKOVOSTI]]&lt;&gt;"",Sklop32[[#This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+Sklop32[[#This Row],[cena/enota brez DDV v EUR]]*Sklop32[[#This Row],[Stopnja DDV (%)]]</f>
        <v>0</v>
      </c>
      <c r="R23" s="194">
        <f>+Sklop32[[#This Row],[cena/enota brez DDV v EUR]]+Sklop32[[#This Row],[Davek (EUR)]]</f>
        <v>0</v>
      </c>
      <c r="S23" s="194">
        <f>+Sklop32[[#This Row],[cena/enota brez DDV v EUR]]*Sklop32[[#This Row],[Okvirna količina]]</f>
        <v>0</v>
      </c>
      <c r="T23" s="202">
        <f>+Sklop32[[#This Row],[Končna cena/enoto mere (EUR) z DDV]]*Sklop32[[#This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958</v>
      </c>
      <c r="C24" s="78" t="s">
        <v>161</v>
      </c>
      <c r="D24" s="78" t="s">
        <v>0</v>
      </c>
      <c r="E24" s="124"/>
      <c r="F24" s="148">
        <v>200</v>
      </c>
      <c r="G24" s="204" t="s">
        <v>0</v>
      </c>
      <c r="H24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4" s="148" t="str">
        <f>IF(Sklop32[[#This Row],[ZAHTEVANA SHEMA KAKOVOSTI]]&lt;&gt;"",Sklop32[[#This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+Sklop32[[#This Row],[cena/enota brez DDV v EUR]]*Sklop32[[#This Row],[Stopnja DDV (%)]]</f>
        <v>0</v>
      </c>
      <c r="R24" s="194">
        <f>+Sklop32[[#This Row],[cena/enota brez DDV v EUR]]+Sklop32[[#This Row],[Davek (EUR)]]</f>
        <v>0</v>
      </c>
      <c r="S24" s="194">
        <f>+Sklop32[[#This Row],[cena/enota brez DDV v EUR]]*Sklop32[[#This Row],[Okvirna količina]]</f>
        <v>0</v>
      </c>
      <c r="T24" s="202">
        <f>+Sklop32[[#This Row],[Končna cena/enoto mere (EUR) z DDV]]*Sklop32[[#This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959</v>
      </c>
      <c r="C25" s="78" t="s">
        <v>161</v>
      </c>
      <c r="D25" s="78" t="s">
        <v>0</v>
      </c>
      <c r="E25" s="124"/>
      <c r="F25" s="148">
        <v>10</v>
      </c>
      <c r="G25" s="204" t="s">
        <v>0</v>
      </c>
      <c r="H25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5" s="148" t="str">
        <f>IF(Sklop32[[#This Row],[ZAHTEVANA SHEMA KAKOVOSTI]]&lt;&gt;"",Sklop32[[#This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+Sklop32[[#This Row],[cena/enota brez DDV v EUR]]*Sklop32[[#This Row],[Stopnja DDV (%)]]</f>
        <v>0</v>
      </c>
      <c r="R25" s="194">
        <f>+Sklop32[[#This Row],[cena/enota brez DDV v EUR]]+Sklop32[[#This Row],[Davek (EUR)]]</f>
        <v>0</v>
      </c>
      <c r="S25" s="194">
        <f>+Sklop32[[#This Row],[cena/enota brez DDV v EUR]]*Sklop32[[#This Row],[Okvirna količina]]</f>
        <v>0</v>
      </c>
      <c r="T25" s="202">
        <f>+Sklop32[[#This Row],[Končna cena/enoto mere (EUR) z DDV]]*Sklop32[[#This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960</v>
      </c>
      <c r="C26" s="78" t="s">
        <v>161</v>
      </c>
      <c r="D26" s="78" t="s">
        <v>0</v>
      </c>
      <c r="E26" s="124"/>
      <c r="F26" s="148">
        <v>10</v>
      </c>
      <c r="G26" s="204" t="s">
        <v>0</v>
      </c>
      <c r="H26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148" t="str">
        <f>IF(Sklop32[[#This Row],[ZAHTEVANA SHEMA KAKOVOSTI]]&lt;&gt;"",Sklop32[[#This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+Sklop32[[#This Row],[cena/enota brez DDV v EUR]]*Sklop32[[#This Row],[Stopnja DDV (%)]]</f>
        <v>0</v>
      </c>
      <c r="R26" s="194">
        <f>+Sklop32[[#This Row],[cena/enota brez DDV v EUR]]+Sklop32[[#This Row],[Davek (EUR)]]</f>
        <v>0</v>
      </c>
      <c r="S26" s="194">
        <f>+Sklop32[[#This Row],[cena/enota brez DDV v EUR]]*Sklop32[[#This Row],[Okvirna količina]]</f>
        <v>0</v>
      </c>
      <c r="T26" s="202">
        <f>+Sklop32[[#This Row],[Končna cena/enoto mere (EUR) z DDV]]*Sklop32[[#This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961</v>
      </c>
      <c r="C27" s="78" t="s">
        <v>161</v>
      </c>
      <c r="D27" s="78" t="s">
        <v>0</v>
      </c>
      <c r="E27" s="124"/>
      <c r="F27" s="148">
        <v>20</v>
      </c>
      <c r="G27" s="204" t="s">
        <v>0</v>
      </c>
      <c r="H27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7" s="148" t="str">
        <f>IF(Sklop32[[#This Row],[ZAHTEVANA SHEMA KAKOVOSTI]]&lt;&gt;"",Sklop32[[#This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+Sklop32[[#This Row],[cena/enota brez DDV v EUR]]*Sklop32[[#This Row],[Stopnja DDV (%)]]</f>
        <v>0</v>
      </c>
      <c r="R27" s="194">
        <f>+Sklop32[[#This Row],[cena/enota brez DDV v EUR]]+Sklop32[[#This Row],[Davek (EUR)]]</f>
        <v>0</v>
      </c>
      <c r="S27" s="194">
        <f>+Sklop32[[#This Row],[cena/enota brez DDV v EUR]]*Sklop32[[#This Row],[Okvirna količina]]</f>
        <v>0</v>
      </c>
      <c r="T27" s="202">
        <f>+Sklop32[[#This Row],[Končna cena/enoto mere (EUR) z DDV]]*Sklop32[[#This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962</v>
      </c>
      <c r="C28" s="78" t="s">
        <v>161</v>
      </c>
      <c r="D28" s="78" t="s">
        <v>0</v>
      </c>
      <c r="E28" s="124"/>
      <c r="F28" s="148">
        <v>200</v>
      </c>
      <c r="G28" s="204" t="s">
        <v>0</v>
      </c>
      <c r="H28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8" s="148" t="str">
        <f>IF(Sklop32[[#This Row],[ZAHTEVANA SHEMA KAKOVOSTI]]&lt;&gt;"",Sklop32[[#This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+Sklop32[[#This Row],[cena/enota brez DDV v EUR]]*Sklop32[[#This Row],[Stopnja DDV (%)]]</f>
        <v>0</v>
      </c>
      <c r="R28" s="194">
        <f>+Sklop32[[#This Row],[cena/enota brez DDV v EUR]]+Sklop32[[#This Row],[Davek (EUR)]]</f>
        <v>0</v>
      </c>
      <c r="S28" s="194">
        <f>+Sklop32[[#This Row],[cena/enota brez DDV v EUR]]*Sklop32[[#This Row],[Okvirna količina]]</f>
        <v>0</v>
      </c>
      <c r="T28" s="202">
        <f>+Sklop32[[#This Row],[Končna cena/enoto mere (EUR) z DDV]]*Sklop32[[#This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963</v>
      </c>
      <c r="C29" s="78" t="s">
        <v>161</v>
      </c>
      <c r="D29" s="78" t="s">
        <v>0</v>
      </c>
      <c r="E29" s="124"/>
      <c r="F29" s="148">
        <v>10</v>
      </c>
      <c r="G29" s="204" t="s">
        <v>0</v>
      </c>
      <c r="H29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9" s="148" t="str">
        <f>IF(Sklop32[[#This Row],[ZAHTEVANA SHEMA KAKOVOSTI]]&lt;&gt;"",Sklop32[[#This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+Sklop32[[#This Row],[cena/enota brez DDV v EUR]]*Sklop32[[#This Row],[Stopnja DDV (%)]]</f>
        <v>0</v>
      </c>
      <c r="R29" s="194">
        <f>+Sklop32[[#This Row],[cena/enota brez DDV v EUR]]+Sklop32[[#This Row],[Davek (EUR)]]</f>
        <v>0</v>
      </c>
      <c r="S29" s="194">
        <f>+Sklop32[[#This Row],[cena/enota brez DDV v EUR]]*Sklop32[[#This Row],[Okvirna količina]]</f>
        <v>0</v>
      </c>
      <c r="T29" s="202">
        <f>+Sklop32[[#This Row],[Končna cena/enoto mere (EUR) z DDV]]*Sklop32[[#This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964</v>
      </c>
      <c r="C30" s="78" t="s">
        <v>161</v>
      </c>
      <c r="D30" s="78" t="s">
        <v>0</v>
      </c>
      <c r="E30" s="124"/>
      <c r="F30" s="148">
        <v>350</v>
      </c>
      <c r="G30" s="204" t="s">
        <v>0</v>
      </c>
      <c r="H30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350</v>
      </c>
      <c r="I30" s="148" t="str">
        <f>IF(Sklop32[[#This Row],[ZAHTEVANA SHEMA KAKOVOSTI]]&lt;&gt;"",Sklop32[[#This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+Sklop32[[#This Row],[cena/enota brez DDV v EUR]]*Sklop32[[#This Row],[Stopnja DDV (%)]]</f>
        <v>0</v>
      </c>
      <c r="R30" s="194">
        <f>+Sklop32[[#This Row],[cena/enota brez DDV v EUR]]+Sklop32[[#This Row],[Davek (EUR)]]</f>
        <v>0</v>
      </c>
      <c r="S30" s="194">
        <f>+Sklop32[[#This Row],[cena/enota brez DDV v EUR]]*Sklop32[[#This Row],[Okvirna količina]]</f>
        <v>0</v>
      </c>
      <c r="T30" s="202">
        <f>+Sklop32[[#This Row],[Končna cena/enoto mere (EUR) z DDV]]*Sklop32[[#This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200" t="s">
        <v>965</v>
      </c>
      <c r="C31" s="78" t="s">
        <v>161</v>
      </c>
      <c r="D31" s="78" t="s">
        <v>0</v>
      </c>
      <c r="E31" s="124"/>
      <c r="F31" s="148">
        <v>100</v>
      </c>
      <c r="G31" s="204" t="s">
        <v>0</v>
      </c>
      <c r="H31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1" s="148" t="str">
        <f>IF(Sklop32[[#This Row],[ZAHTEVANA SHEMA KAKOVOSTI]]&lt;&gt;"",Sklop32[[#This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+Sklop32[[#This Row],[cena/enota brez DDV v EUR]]*Sklop32[[#This Row],[Stopnja DDV (%)]]</f>
        <v>0</v>
      </c>
      <c r="R31" s="194">
        <f>+Sklop32[[#This Row],[cena/enota brez DDV v EUR]]+Sklop32[[#This Row],[Davek (EUR)]]</f>
        <v>0</v>
      </c>
      <c r="S31" s="194">
        <f>+Sklop32[[#This Row],[cena/enota brez DDV v EUR]]*Sklop32[[#This Row],[Okvirna količina]]</f>
        <v>0</v>
      </c>
      <c r="T31" s="202">
        <f>+Sklop32[[#This Row],[Končna cena/enoto mere (EUR) z DDV]]*Sklop32[[#This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200" t="s">
        <v>966</v>
      </c>
      <c r="C32" s="78" t="s">
        <v>161</v>
      </c>
      <c r="D32" s="78" t="s">
        <v>0</v>
      </c>
      <c r="E32" s="124"/>
      <c r="F32" s="148">
        <v>160</v>
      </c>
      <c r="G32" s="204" t="s">
        <v>0</v>
      </c>
      <c r="H32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160</v>
      </c>
      <c r="I32" s="148" t="str">
        <f>IF(Sklop32[[#This Row],[ZAHTEVANA SHEMA KAKOVOSTI]]&lt;&gt;"",Sklop32[[#This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+Sklop32[[#This Row],[cena/enota brez DDV v EUR]]*Sklop32[[#This Row],[Stopnja DDV (%)]]</f>
        <v>0</v>
      </c>
      <c r="R32" s="194">
        <f>+Sklop32[[#This Row],[cena/enota brez DDV v EUR]]+Sklop32[[#This Row],[Davek (EUR)]]</f>
        <v>0</v>
      </c>
      <c r="S32" s="194">
        <f>+Sklop32[[#This Row],[cena/enota brez DDV v EUR]]*Sklop32[[#This Row],[Okvirna količina]]</f>
        <v>0</v>
      </c>
      <c r="T32" s="202">
        <f>+Sklop32[[#This Row],[Končna cena/enoto mere (EUR) z DDV]]*Sklop32[[#This Row],[Okvirna količina]]</f>
        <v>0</v>
      </c>
      <c r="U32" s="172" t="s">
        <v>161</v>
      </c>
    </row>
    <row r="33" spans="1:22" s="58" customFormat="1" ht="12">
      <c r="A33" s="78" t="s">
        <v>19</v>
      </c>
      <c r="B33" s="200" t="s">
        <v>967</v>
      </c>
      <c r="C33" s="78" t="s">
        <v>161</v>
      </c>
      <c r="D33" s="78" t="s">
        <v>0</v>
      </c>
      <c r="E33" s="124"/>
      <c r="F33" s="148">
        <v>10</v>
      </c>
      <c r="G33" s="204" t="s">
        <v>0</v>
      </c>
      <c r="H33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33" s="148" t="str">
        <f>IF(Sklop32[[#This Row],[ZAHTEVANA SHEMA KAKOVOSTI]]&lt;&gt;"",Sklop32[[#This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+Sklop32[[#This Row],[cena/enota brez DDV v EUR]]*Sklop32[[#This Row],[Stopnja DDV (%)]]</f>
        <v>0</v>
      </c>
      <c r="R33" s="194">
        <f>+Sklop32[[#This Row],[cena/enota brez DDV v EUR]]+Sklop32[[#This Row],[Davek (EUR)]]</f>
        <v>0</v>
      </c>
      <c r="S33" s="194">
        <f>+Sklop32[[#This Row],[cena/enota brez DDV v EUR]]*Sklop32[[#This Row],[Okvirna količina]]</f>
        <v>0</v>
      </c>
      <c r="T33" s="202">
        <f>+Sklop32[[#This Row],[Končna cena/enoto mere (EUR) z DDV]]*Sklop32[[#This Row],[Okvirna količina]]</f>
        <v>0</v>
      </c>
      <c r="U33" s="172" t="s">
        <v>161</v>
      </c>
    </row>
    <row r="34" spans="1:22" s="58" customFormat="1" ht="12">
      <c r="A34" s="78" t="s">
        <v>20</v>
      </c>
      <c r="B34" s="200" t="s">
        <v>968</v>
      </c>
      <c r="C34" s="78" t="s">
        <v>161</v>
      </c>
      <c r="D34" s="78" t="s">
        <v>0</v>
      </c>
      <c r="E34" s="124"/>
      <c r="F34" s="148">
        <v>20</v>
      </c>
      <c r="G34" s="204" t="s">
        <v>0</v>
      </c>
      <c r="H34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4" s="148" t="str">
        <f>IF(Sklop32[[#This Row],[ZAHTEVANA SHEMA KAKOVOSTI]]&lt;&gt;"",Sklop32[[#This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+Sklop32[[#This Row],[cena/enota brez DDV v EUR]]*Sklop32[[#This Row],[Stopnja DDV (%)]]</f>
        <v>0</v>
      </c>
      <c r="R34" s="194">
        <f>+Sklop32[[#This Row],[cena/enota brez DDV v EUR]]+Sklop32[[#This Row],[Davek (EUR)]]</f>
        <v>0</v>
      </c>
      <c r="S34" s="194">
        <f>+Sklop32[[#This Row],[cena/enota brez DDV v EUR]]*Sklop32[[#This Row],[Okvirna količina]]</f>
        <v>0</v>
      </c>
      <c r="T34" s="202">
        <f>+Sklop32[[#This Row],[Končna cena/enoto mere (EUR) z DDV]]*Sklop32[[#This Row],[Okvirna količina]]</f>
        <v>0</v>
      </c>
      <c r="U34" s="172" t="s">
        <v>161</v>
      </c>
    </row>
    <row r="35" spans="1:22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SUBTOTAL(109,Sklop32[Preračunana masa/volumen/kos na enoto kg])</f>
        <v>1530</v>
      </c>
      <c r="I35" s="165">
        <f>SUBTOTAL(109,Sklop32[Živila iz shem kakovosti (kg)])</f>
        <v>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SUBTOTAL(109,Sklop32[Vrednost za okvirno količino (EUR) brez DDV])</f>
        <v>0</v>
      </c>
      <c r="T35" s="169">
        <f>SUBTOTAL(109,Sklop32[Vrednost za okvirno količino (EUR) z DDV])</f>
        <v>0</v>
      </c>
      <c r="U35" s="171"/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141"/>
      <c r="M36" s="141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332</v>
      </c>
      <c r="F39" s="139"/>
      <c r="G39" s="139"/>
      <c r="H39" s="140"/>
      <c r="I39" s="140"/>
      <c r="J39" s="140"/>
      <c r="K39" s="140"/>
      <c r="L39" s="142"/>
      <c r="M39" s="142"/>
      <c r="N39" s="140"/>
      <c r="O39" s="140"/>
      <c r="P39" s="140"/>
      <c r="Q39" s="140"/>
      <c r="R39" s="140"/>
    </row>
    <row r="40" spans="1:22">
      <c r="A40" s="131" t="s">
        <v>237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29"/>
    </row>
    <row r="41" spans="1:22">
      <c r="A41" s="310" t="s">
        <v>236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142"/>
      <c r="N41" s="140"/>
      <c r="O41" s="140"/>
      <c r="P41" s="140"/>
      <c r="Q41" s="140"/>
      <c r="R41" s="140"/>
    </row>
    <row r="42" spans="1:22">
      <c r="N42" s="140"/>
      <c r="O42" s="140"/>
      <c r="P42" s="140"/>
      <c r="Q42" s="140"/>
      <c r="R42" s="140"/>
    </row>
    <row r="43" spans="1:22">
      <c r="A43" s="110" t="s">
        <v>65</v>
      </c>
      <c r="F43" s="139"/>
      <c r="G43" s="139" t="s">
        <v>66</v>
      </c>
      <c r="H43" s="140"/>
      <c r="I43" s="140"/>
      <c r="J43" s="140"/>
      <c r="K43" s="140"/>
      <c r="L43" s="142"/>
      <c r="M43" s="142"/>
      <c r="N43" s="111"/>
      <c r="O43" s="140"/>
      <c r="P43" s="140"/>
      <c r="Q43" s="140" t="s">
        <v>67</v>
      </c>
      <c r="R43" s="140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141"/>
      <c r="M44" s="141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</sheetData>
  <sheetProtection insertRows="0" deleteRows="0"/>
  <protectedRanges>
    <protectedRange sqref="M41:P41 J42:P1048576 J1:P40 U1:U1048576" name="Obseg1"/>
    <protectedRange sqref="J41:L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topLeftCell="B2" zoomScale="90" zoomScaleNormal="90" zoomScaleSheetLayoutView="100" workbookViewId="0">
      <selection activeCell="U58" sqref="U58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pred_rekapitulacija'!A46</f>
        <v>33.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pred_rekapitulacija'!B46</f>
        <v>EKOLOŠKA ŽITA, STROČNICE, KOSMIČI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969</v>
      </c>
      <c r="C16" s="78" t="s">
        <v>161</v>
      </c>
      <c r="D16" s="78" t="s">
        <v>0</v>
      </c>
      <c r="E16" s="116"/>
      <c r="F16" s="93">
        <v>20</v>
      </c>
      <c r="G16" s="128" t="s">
        <v>0</v>
      </c>
      <c r="H16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16" s="93" t="str">
        <f>IF(Sklop33[[#This Row],[ZAHTEVANA SHEMA KAKOVOSTI]]&lt;&gt;"",Sklop33[[#This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+Sklop33[[#This Row],[cena/enota brez DDV v EUR]]*Sklop33[[#This Row],[Stopnja DDV (%)]]</f>
        <v>0</v>
      </c>
      <c r="R16" s="91">
        <f>+Sklop33[[#This Row],[cena/enota brez DDV v EUR]]+Sklop33[[#This Row],[Davek (EUR)]]</f>
        <v>0</v>
      </c>
      <c r="S16" s="91">
        <f>+Sklop33[[#This Row],[cena/enota brez DDV v EUR]]*Sklop33[[#This Row],[Okvirna količina]]</f>
        <v>0</v>
      </c>
      <c r="T16" s="91">
        <f>+Sklop33[[#This Row],[Končna cena/enoto mere (EUR) z DDV]]*Sklop33[[#This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11" t="s">
        <v>970</v>
      </c>
      <c r="C17" s="78" t="s">
        <v>161</v>
      </c>
      <c r="D17" s="78" t="s">
        <v>0</v>
      </c>
      <c r="E17" s="116"/>
      <c r="F17" s="93">
        <v>60</v>
      </c>
      <c r="G17" s="128" t="s">
        <v>0</v>
      </c>
      <c r="H17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60</v>
      </c>
      <c r="I17" s="93" t="str">
        <f>IF(Sklop33[[#This Row],[ZAHTEVANA SHEMA KAKOVOSTI]]&lt;&gt;"",Sklop33[[#This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+Sklop33[[#This Row],[cena/enota brez DDV v EUR]]*Sklop33[[#This Row],[Stopnja DDV (%)]]</f>
        <v>0</v>
      </c>
      <c r="R17" s="95">
        <f>+Sklop33[[#This Row],[cena/enota brez DDV v EUR]]+Sklop33[[#This Row],[Davek (EUR)]]</f>
        <v>0</v>
      </c>
      <c r="S17" s="95">
        <f>+Sklop33[[#This Row],[cena/enota brez DDV v EUR]]*Sklop33[[#This Row],[Okvirna količina]]</f>
        <v>0</v>
      </c>
      <c r="T17" s="95">
        <f>+Sklop33[[#This Row],[Končna cena/enoto mere (EUR) z DDV]]*Sklop33[[#This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79" t="s">
        <v>971</v>
      </c>
      <c r="C18" s="78" t="s">
        <v>161</v>
      </c>
      <c r="D18" s="78" t="s">
        <v>0</v>
      </c>
      <c r="E18" s="116"/>
      <c r="F18" s="93">
        <v>100</v>
      </c>
      <c r="G18" s="128" t="s">
        <v>0</v>
      </c>
      <c r="H18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93" t="str">
        <f>IF(Sklop33[[#This Row],[ZAHTEVANA SHEMA KAKOVOSTI]]&lt;&gt;"",Sklop33[[#This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+Sklop33[[#This Row],[cena/enota brez DDV v EUR]]*Sklop33[[#This Row],[Stopnja DDV (%)]]</f>
        <v>0</v>
      </c>
      <c r="R18" s="95">
        <f>+Sklop33[[#This Row],[cena/enota brez DDV v EUR]]+Sklop33[[#This Row],[Davek (EUR)]]</f>
        <v>0</v>
      </c>
      <c r="S18" s="95">
        <f>+Sklop33[[#This Row],[cena/enota brez DDV v EUR]]*Sklop33[[#This Row],[Okvirna količina]]</f>
        <v>0</v>
      </c>
      <c r="T18" s="95">
        <f>+Sklop33[[#This Row],[Končna cena/enoto mere (EUR) z DDV]]*Sklop33[[#This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11" t="s">
        <v>972</v>
      </c>
      <c r="C19" s="78" t="s">
        <v>161</v>
      </c>
      <c r="D19" s="78" t="s">
        <v>0</v>
      </c>
      <c r="E19" s="116"/>
      <c r="F19" s="93">
        <v>50</v>
      </c>
      <c r="G19" s="128" t="s">
        <v>0</v>
      </c>
      <c r="H19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9" s="93" t="str">
        <f>IF(Sklop33[[#This Row],[ZAHTEVANA SHEMA KAKOVOSTI]]&lt;&gt;"",Sklop33[[#This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+Sklop33[[#This Row],[cena/enota brez DDV v EUR]]*Sklop33[[#This Row],[Stopnja DDV (%)]]</f>
        <v>0</v>
      </c>
      <c r="R19" s="95">
        <f>+Sklop33[[#This Row],[cena/enota brez DDV v EUR]]+Sklop33[[#This Row],[Davek (EUR)]]</f>
        <v>0</v>
      </c>
      <c r="S19" s="95">
        <f>+Sklop33[[#This Row],[cena/enota brez DDV v EUR]]*Sklop33[[#This Row],[Okvirna količina]]</f>
        <v>0</v>
      </c>
      <c r="T19" s="95">
        <f>+Sklop33[[#This Row],[Končna cena/enoto mere (EUR) z DDV]]*Sklop33[[#This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11" t="s">
        <v>973</v>
      </c>
      <c r="C20" s="78" t="s">
        <v>161</v>
      </c>
      <c r="D20" s="78" t="s">
        <v>0</v>
      </c>
      <c r="E20" s="116"/>
      <c r="F20" s="93">
        <v>20</v>
      </c>
      <c r="G20" s="128" t="s">
        <v>0</v>
      </c>
      <c r="H20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0" s="93" t="str">
        <f>IF(Sklop33[[#This Row],[ZAHTEVANA SHEMA KAKOVOSTI]]&lt;&gt;"",Sklop33[[#This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+Sklop33[[#This Row],[cena/enota brez DDV v EUR]]*Sklop33[[#This Row],[Stopnja DDV (%)]]</f>
        <v>0</v>
      </c>
      <c r="R20" s="95">
        <f>+Sklop33[[#This Row],[cena/enota brez DDV v EUR]]+Sklop33[[#This Row],[Davek (EUR)]]</f>
        <v>0</v>
      </c>
      <c r="S20" s="95">
        <f>+Sklop33[[#This Row],[cena/enota brez DDV v EUR]]*Sklop33[[#This Row],[Okvirna količina]]</f>
        <v>0</v>
      </c>
      <c r="T20" s="95">
        <f>+Sklop33[[#This Row],[Končna cena/enoto mere (EUR) z DDV]]*Sklop33[[#This Row],[Okvirna količina]]</f>
        <v>0</v>
      </c>
      <c r="U20" s="172" t="s">
        <v>161</v>
      </c>
    </row>
    <row r="21" spans="1:22" ht="27" customHeight="1">
      <c r="A21" s="159" t="s">
        <v>182</v>
      </c>
      <c r="B21" s="160"/>
      <c r="C21" s="161"/>
      <c r="D21" s="161"/>
      <c r="E21" s="162"/>
      <c r="F21" s="163"/>
      <c r="G21" s="164"/>
      <c r="H21" s="165">
        <f>SUBTOTAL(109,Sklop33[Preračunana masa/volumen/kos na enoto kg])</f>
        <v>250</v>
      </c>
      <c r="I21" s="165">
        <f>SUBTOTAL(109,Sklop33[Živila iz shem kakovosti (kg)])</f>
        <v>0</v>
      </c>
      <c r="J21" s="163"/>
      <c r="K21" s="166"/>
      <c r="L21" s="166"/>
      <c r="M21" s="167"/>
      <c r="N21" s="168"/>
      <c r="O21" s="168"/>
      <c r="P21" s="168"/>
      <c r="Q21" s="169"/>
      <c r="R21" s="170"/>
      <c r="S21" s="169">
        <f>SUBTOTAL(109,Sklop33[Vrednost za okvirno količino (EUR) brez DDV])</f>
        <v>0</v>
      </c>
      <c r="T21" s="169">
        <f>SUBTOTAL(109,Sklop33[Vrednost za okvirno količino (EUR) z DDV])</f>
        <v>0</v>
      </c>
      <c r="U21" s="171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141"/>
      <c r="M22" s="141"/>
      <c r="N22" s="10"/>
      <c r="O22" s="10"/>
      <c r="P22" s="10"/>
      <c r="Q22" s="10"/>
      <c r="R22" s="10"/>
      <c r="S22" s="4"/>
      <c r="T22" s="4"/>
      <c r="U22" s="9"/>
    </row>
    <row r="23" spans="1:22">
      <c r="A23" s="48" t="s">
        <v>178</v>
      </c>
      <c r="B23" s="20"/>
      <c r="C23" s="32"/>
      <c r="D23" s="32"/>
      <c r="E23" s="117"/>
      <c r="Q23" s="48"/>
      <c r="R23" s="48"/>
      <c r="S23" s="48"/>
      <c r="T23" s="48"/>
    </row>
    <row r="24" spans="1:22">
      <c r="A24" s="15" t="s">
        <v>180</v>
      </c>
      <c r="B24" s="20"/>
      <c r="C24" s="32"/>
      <c r="D24" s="32"/>
      <c r="E24" s="117"/>
    </row>
    <row r="25" spans="1:22">
      <c r="A25" s="110" t="s">
        <v>332</v>
      </c>
      <c r="F25" s="139"/>
      <c r="G25" s="139"/>
      <c r="H25" s="140"/>
      <c r="I25" s="140"/>
      <c r="J25" s="140"/>
      <c r="K25" s="140"/>
      <c r="L25" s="142"/>
      <c r="M25" s="142"/>
      <c r="N25" s="140"/>
      <c r="O25" s="140"/>
      <c r="P25" s="140"/>
      <c r="Q25" s="140"/>
      <c r="R25" s="140"/>
    </row>
    <row r="26" spans="1:22">
      <c r="A26" s="131" t="s">
        <v>237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10" t="s">
        <v>236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142"/>
      <c r="N27" s="140"/>
      <c r="O27" s="140"/>
      <c r="P27" s="140"/>
      <c r="Q27" s="140"/>
      <c r="R27" s="140"/>
    </row>
    <row r="28" spans="1:22">
      <c r="N28" s="140"/>
      <c r="O28" s="140"/>
      <c r="P28" s="140"/>
      <c r="Q28" s="140"/>
      <c r="R28" s="140"/>
    </row>
    <row r="29" spans="1:22">
      <c r="A29" s="110" t="s">
        <v>65</v>
      </c>
      <c r="F29" s="139"/>
      <c r="G29" s="139" t="s">
        <v>66</v>
      </c>
      <c r="H29" s="140"/>
      <c r="I29" s="140"/>
      <c r="J29" s="140"/>
      <c r="K29" s="140"/>
      <c r="L29" s="142"/>
      <c r="M29" s="142"/>
      <c r="N29" s="111"/>
      <c r="O29" s="140"/>
      <c r="P29" s="140"/>
      <c r="Q29" s="140" t="s">
        <v>67</v>
      </c>
      <c r="R29" s="140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141"/>
      <c r="M30" s="141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</sheetData>
  <sheetProtection insertRows="0" deleteRows="0"/>
  <protectedRanges>
    <protectedRange sqref="M27:P27 J28:P1048576 J1:P26 U1:U104857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5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topLeftCell="A10" zoomScaleNormal="100" zoomScaleSheetLayoutView="100" workbookViewId="0">
      <selection activeCell="S61" sqref="S6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pred_rekapitulacija'!A47</f>
        <v>34.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pred_rekapitulacija'!B47</f>
        <v>EKOLOŠKI OSTALI IZDELKI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976</v>
      </c>
      <c r="C16" s="78" t="s">
        <v>993</v>
      </c>
      <c r="D16" s="78" t="s">
        <v>158</v>
      </c>
      <c r="E16" s="241"/>
      <c r="F16" s="148">
        <v>70</v>
      </c>
      <c r="G16" s="188" t="s">
        <v>0</v>
      </c>
      <c r="H16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70</v>
      </c>
      <c r="I16" s="93" t="str">
        <f>IF(Sklop34[[#This Row],[ZAHTEVANA SHEMA KAKOVOSTI]]&lt;&gt;"",Sklop34[[#This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+Sklop34[[#This Row],[cena/enota brez DDV v EUR]]*Sklop34[[#This Row],[Stopnja DDV (%)]]</f>
        <v>0</v>
      </c>
      <c r="R16" s="91">
        <f>+Sklop34[[#This Row],[cena/enota brez DDV v EUR]]+Sklop34[[#This Row],[Davek (EUR)]]</f>
        <v>0</v>
      </c>
      <c r="S16" s="91">
        <f>+Sklop34[[#This Row],[cena/enota brez DDV v EUR]]*Sklop34[[#This Row],[Okvirna količina]]</f>
        <v>0</v>
      </c>
      <c r="T16" s="91">
        <f>+Sklop34[[#This Row],[Končna cena/enoto mere (EUR) z DDV]]*Sklop34[[#This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977</v>
      </c>
      <c r="C17" s="192" t="s">
        <v>244</v>
      </c>
      <c r="D17" s="78" t="s">
        <v>158</v>
      </c>
      <c r="E17" s="124"/>
      <c r="F17" s="148">
        <v>10</v>
      </c>
      <c r="G17" s="204" t="s">
        <v>0</v>
      </c>
      <c r="H17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7" s="148" t="str">
        <f>IF(Sklop34[[#This Row],[ZAHTEVANA SHEMA KAKOVOSTI]]&lt;&gt;"",Sklop34[[#This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+Sklop34[[#This Row],[cena/enota brez DDV v EUR]]*Sklop34[[#This Row],[Stopnja DDV (%)]]</f>
        <v>0</v>
      </c>
      <c r="R17" s="194">
        <f>+Sklop34[[#This Row],[cena/enota brez DDV v EUR]]+Sklop34[[#This Row],[Davek (EUR)]]</f>
        <v>0</v>
      </c>
      <c r="S17" s="194">
        <f>+Sklop34[[#This Row],[cena/enota brez DDV v EUR]]*Sklop34[[#This Row],[Okvirna količina]]</f>
        <v>0</v>
      </c>
      <c r="T17" s="202">
        <f>+Sklop34[[#This Row],[Končna cena/enoto mere (EUR) z DDV]]*Sklop34[[#This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978</v>
      </c>
      <c r="C18" s="192" t="s">
        <v>993</v>
      </c>
      <c r="D18" s="78" t="s">
        <v>158</v>
      </c>
      <c r="E18" s="124"/>
      <c r="F18" s="148">
        <v>120</v>
      </c>
      <c r="G18" s="204" t="s">
        <v>0</v>
      </c>
      <c r="H18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18" s="148" t="str">
        <f>IF(Sklop34[[#This Row],[ZAHTEVANA SHEMA KAKOVOSTI]]&lt;&gt;"",Sklop34[[#This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+Sklop34[[#This Row],[cena/enota brez DDV v EUR]]*Sklop34[[#This Row],[Stopnja DDV (%)]]</f>
        <v>0</v>
      </c>
      <c r="R18" s="194">
        <f>+Sklop34[[#This Row],[cena/enota brez DDV v EUR]]+Sklop34[[#This Row],[Davek (EUR)]]</f>
        <v>0</v>
      </c>
      <c r="S18" s="194">
        <f>+Sklop34[[#This Row],[cena/enota brez DDV v EUR]]*Sklop34[[#This Row],[Okvirna količina]]</f>
        <v>0</v>
      </c>
      <c r="T18" s="202">
        <f>+Sklop34[[#This Row],[Končna cena/enoto mere (EUR) z DDV]]*Sklop34[[#This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979</v>
      </c>
      <c r="C19" s="192" t="s">
        <v>994</v>
      </c>
      <c r="D19" s="78" t="s">
        <v>158</v>
      </c>
      <c r="E19" s="124"/>
      <c r="F19" s="148">
        <v>10</v>
      </c>
      <c r="G19" s="204" t="s">
        <v>0</v>
      </c>
      <c r="H19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9" s="148" t="str">
        <f>IF(Sklop34[[#This Row],[ZAHTEVANA SHEMA KAKOVOSTI]]&lt;&gt;"",Sklop34[[#This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+Sklop34[[#This Row],[cena/enota brez DDV v EUR]]*Sklop34[[#This Row],[Stopnja DDV (%)]]</f>
        <v>0</v>
      </c>
      <c r="R19" s="194">
        <f>+Sklop34[[#This Row],[cena/enota brez DDV v EUR]]+Sklop34[[#This Row],[Davek (EUR)]]</f>
        <v>0</v>
      </c>
      <c r="S19" s="194">
        <f>+Sklop34[[#This Row],[cena/enota brez DDV v EUR]]*Sklop34[[#This Row],[Okvirna količina]]</f>
        <v>0</v>
      </c>
      <c r="T19" s="202">
        <f>+Sklop34[[#This Row],[Končna cena/enoto mere (EUR) z DDV]]*Sklop34[[#This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980</v>
      </c>
      <c r="C20" s="192" t="s">
        <v>993</v>
      </c>
      <c r="D20" s="78" t="s">
        <v>158</v>
      </c>
      <c r="E20" s="124"/>
      <c r="F20" s="148">
        <v>50</v>
      </c>
      <c r="G20" s="204" t="s">
        <v>0</v>
      </c>
      <c r="H20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0" s="148" t="str">
        <f>IF(Sklop34[[#This Row],[ZAHTEVANA SHEMA KAKOVOSTI]]&lt;&gt;"",Sklop34[[#This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+Sklop34[[#This Row],[cena/enota brez DDV v EUR]]*Sklop34[[#This Row],[Stopnja DDV (%)]]</f>
        <v>0</v>
      </c>
      <c r="R20" s="194">
        <f>+Sklop34[[#This Row],[cena/enota brez DDV v EUR]]+Sklop34[[#This Row],[Davek (EUR)]]</f>
        <v>0</v>
      </c>
      <c r="S20" s="194">
        <f>+Sklop34[[#This Row],[cena/enota brez DDV v EUR]]*Sklop34[[#This Row],[Okvirna količina]]</f>
        <v>0</v>
      </c>
      <c r="T20" s="202">
        <f>+Sklop34[[#This Row],[Končna cena/enoto mere (EUR) z DDV]]*Sklop34[[#This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980</v>
      </c>
      <c r="C21" s="192" t="s">
        <v>994</v>
      </c>
      <c r="D21" s="78" t="s">
        <v>158</v>
      </c>
      <c r="E21" s="124"/>
      <c r="F21" s="148">
        <v>10</v>
      </c>
      <c r="G21" s="204" t="s">
        <v>0</v>
      </c>
      <c r="H21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1" s="148" t="str">
        <f>IF(Sklop34[[#This Row],[ZAHTEVANA SHEMA KAKOVOSTI]]&lt;&gt;"",Sklop34[[#This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+Sklop34[[#This Row],[cena/enota brez DDV v EUR]]*Sklop34[[#This Row],[Stopnja DDV (%)]]</f>
        <v>0</v>
      </c>
      <c r="R21" s="194">
        <f>+Sklop34[[#This Row],[cena/enota brez DDV v EUR]]+Sklop34[[#This Row],[Davek (EUR)]]</f>
        <v>0</v>
      </c>
      <c r="S21" s="194">
        <f>+Sklop34[[#This Row],[cena/enota brez DDV v EUR]]*Sklop34[[#This Row],[Okvirna količina]]</f>
        <v>0</v>
      </c>
      <c r="T21" s="202">
        <f>+Sklop34[[#This Row],[Končna cena/enoto mere (EUR) z DDV]]*Sklop34[[#This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981</v>
      </c>
      <c r="C22" s="192" t="s">
        <v>993</v>
      </c>
      <c r="D22" s="78" t="s">
        <v>158</v>
      </c>
      <c r="E22" s="124"/>
      <c r="F22" s="148">
        <v>20</v>
      </c>
      <c r="G22" s="204" t="s">
        <v>0</v>
      </c>
      <c r="H22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20</v>
      </c>
      <c r="I22" s="148" t="str">
        <f>IF(Sklop34[[#This Row],[ZAHTEVANA SHEMA KAKOVOSTI]]&lt;&gt;"",Sklop34[[#This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+Sklop34[[#This Row],[cena/enota brez DDV v EUR]]*Sklop34[[#This Row],[Stopnja DDV (%)]]</f>
        <v>0</v>
      </c>
      <c r="R22" s="194">
        <f>+Sklop34[[#This Row],[cena/enota brez DDV v EUR]]+Sklop34[[#This Row],[Davek (EUR)]]</f>
        <v>0</v>
      </c>
      <c r="S22" s="194">
        <f>+Sklop34[[#This Row],[cena/enota brez DDV v EUR]]*Sklop34[[#This Row],[Okvirna količina]]</f>
        <v>0</v>
      </c>
      <c r="T22" s="202">
        <f>+Sklop34[[#This Row],[Končna cena/enoto mere (EUR) z DDV]]*Sklop34[[#This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981</v>
      </c>
      <c r="C23" s="192" t="s">
        <v>995</v>
      </c>
      <c r="D23" s="78" t="s">
        <v>158</v>
      </c>
      <c r="E23" s="124"/>
      <c r="F23" s="148">
        <v>10</v>
      </c>
      <c r="G23" s="204" t="s">
        <v>0</v>
      </c>
      <c r="H23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3" s="148" t="str">
        <f>IF(Sklop34[[#This Row],[ZAHTEVANA SHEMA KAKOVOSTI]]&lt;&gt;"",Sklop34[[#This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+Sklop34[[#This Row],[cena/enota brez DDV v EUR]]*Sklop34[[#This Row],[Stopnja DDV (%)]]</f>
        <v>0</v>
      </c>
      <c r="R23" s="194">
        <f>+Sklop34[[#This Row],[cena/enota brez DDV v EUR]]+Sklop34[[#This Row],[Davek (EUR)]]</f>
        <v>0</v>
      </c>
      <c r="S23" s="194">
        <f>+Sklop34[[#This Row],[cena/enota brez DDV v EUR]]*Sklop34[[#This Row],[Okvirna količina]]</f>
        <v>0</v>
      </c>
      <c r="T23" s="202">
        <f>+Sklop34[[#This Row],[Končna cena/enoto mere (EUR) z DDV]]*Sklop34[[#This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982</v>
      </c>
      <c r="C24" s="192" t="s">
        <v>994</v>
      </c>
      <c r="D24" s="78" t="s">
        <v>158</v>
      </c>
      <c r="E24" s="124"/>
      <c r="F24" s="148">
        <v>10</v>
      </c>
      <c r="G24" s="204" t="s">
        <v>0</v>
      </c>
      <c r="H24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4" s="148" t="str">
        <f>IF(Sklop34[[#This Row],[ZAHTEVANA SHEMA KAKOVOSTI]]&lt;&gt;"",Sklop34[[#This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+Sklop34[[#This Row],[cena/enota brez DDV v EUR]]*Sklop34[[#This Row],[Stopnja DDV (%)]]</f>
        <v>0</v>
      </c>
      <c r="R24" s="194">
        <f>+Sklop34[[#This Row],[cena/enota brez DDV v EUR]]+Sklop34[[#This Row],[Davek (EUR)]]</f>
        <v>0</v>
      </c>
      <c r="S24" s="194">
        <f>+Sklop34[[#This Row],[cena/enota brez DDV v EUR]]*Sklop34[[#This Row],[Okvirna količina]]</f>
        <v>0</v>
      </c>
      <c r="T24" s="202">
        <f>+Sklop34[[#This Row],[Končna cena/enoto mere (EUR) z DDV]]*Sklop34[[#This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983</v>
      </c>
      <c r="C25" s="192">
        <v>1</v>
      </c>
      <c r="D25" s="78" t="s">
        <v>95</v>
      </c>
      <c r="E25" s="124"/>
      <c r="F25" s="148">
        <v>50</v>
      </c>
      <c r="G25" s="204" t="s">
        <v>95</v>
      </c>
      <c r="H25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5" s="148" t="str">
        <f>IF(Sklop34[[#This Row],[ZAHTEVANA SHEMA KAKOVOSTI]]&lt;&gt;"",Sklop34[[#This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+Sklop34[[#This Row],[cena/enota brez DDV v EUR]]*Sklop34[[#This Row],[Stopnja DDV (%)]]</f>
        <v>0</v>
      </c>
      <c r="R25" s="194">
        <f>+Sklop34[[#This Row],[cena/enota brez DDV v EUR]]+Sklop34[[#This Row],[Davek (EUR)]]</f>
        <v>0</v>
      </c>
      <c r="S25" s="194">
        <f>+Sklop34[[#This Row],[cena/enota brez DDV v EUR]]*Sklop34[[#This Row],[Okvirna količina]]</f>
        <v>0</v>
      </c>
      <c r="T25" s="202">
        <f>+Sklop34[[#This Row],[Končna cena/enoto mere (EUR) z DDV]]*Sklop34[[#This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984</v>
      </c>
      <c r="C26" s="192" t="s">
        <v>245</v>
      </c>
      <c r="D26" s="78" t="s">
        <v>95</v>
      </c>
      <c r="E26" s="124"/>
      <c r="F26" s="148">
        <v>100</v>
      </c>
      <c r="G26" s="204" t="s">
        <v>95</v>
      </c>
      <c r="H26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I26" s="148" t="str">
        <f>IF(Sklop34[[#This Row],[ZAHTEVANA SHEMA KAKOVOSTI]]&lt;&gt;"",Sklop34[[#This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+Sklop34[[#This Row],[cena/enota brez DDV v EUR]]*Sklop34[[#This Row],[Stopnja DDV (%)]]</f>
        <v>0</v>
      </c>
      <c r="R26" s="194">
        <f>+Sklop34[[#This Row],[cena/enota brez DDV v EUR]]+Sklop34[[#This Row],[Davek (EUR)]]</f>
        <v>0</v>
      </c>
      <c r="S26" s="194">
        <f>+Sklop34[[#This Row],[cena/enota brez DDV v EUR]]*Sklop34[[#This Row],[Okvirna količina]]</f>
        <v>0</v>
      </c>
      <c r="T26" s="202">
        <f>+Sklop34[[#This Row],[Končna cena/enoto mere (EUR) z DDV]]*Sklop34[[#This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985</v>
      </c>
      <c r="C27" s="192">
        <v>2400</v>
      </c>
      <c r="D27" s="78" t="s">
        <v>158</v>
      </c>
      <c r="E27" s="124"/>
      <c r="F27" s="148">
        <v>50</v>
      </c>
      <c r="G27" s="204" t="s">
        <v>0</v>
      </c>
      <c r="H27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27" s="148" t="str">
        <f>IF(Sklop34[[#This Row],[ZAHTEVANA SHEMA KAKOVOSTI]]&lt;&gt;"",Sklop34[[#This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+Sklop34[[#This Row],[cena/enota brez DDV v EUR]]*Sklop34[[#This Row],[Stopnja DDV (%)]]</f>
        <v>0</v>
      </c>
      <c r="R27" s="194">
        <f>+Sklop34[[#This Row],[cena/enota brez DDV v EUR]]+Sklop34[[#This Row],[Davek (EUR)]]</f>
        <v>0</v>
      </c>
      <c r="S27" s="194">
        <f>+Sklop34[[#This Row],[cena/enota brez DDV v EUR]]*Sklop34[[#This Row],[Okvirna količina]]</f>
        <v>0</v>
      </c>
      <c r="T27" s="202">
        <f>+Sklop34[[#This Row],[Končna cena/enoto mere (EUR) z DDV]]*Sklop34[[#This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986</v>
      </c>
      <c r="C28" s="192">
        <v>2400</v>
      </c>
      <c r="D28" s="78" t="s">
        <v>158</v>
      </c>
      <c r="E28" s="124"/>
      <c r="F28" s="148">
        <v>400</v>
      </c>
      <c r="G28" s="204" t="s">
        <v>0</v>
      </c>
      <c r="H28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960</v>
      </c>
      <c r="I28" s="148" t="str">
        <f>IF(Sklop34[[#This Row],[ZAHTEVANA SHEMA KAKOVOSTI]]&lt;&gt;"",Sklop34[[#This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+Sklop34[[#This Row],[cena/enota brez DDV v EUR]]*Sklop34[[#This Row],[Stopnja DDV (%)]]</f>
        <v>0</v>
      </c>
      <c r="R28" s="194">
        <f>+Sklop34[[#This Row],[cena/enota brez DDV v EUR]]+Sklop34[[#This Row],[Davek (EUR)]]</f>
        <v>0</v>
      </c>
      <c r="S28" s="194">
        <f>+Sklop34[[#This Row],[cena/enota brez DDV v EUR]]*Sklop34[[#This Row],[Okvirna količina]]</f>
        <v>0</v>
      </c>
      <c r="T28" s="202">
        <f>+Sklop34[[#This Row],[Končna cena/enoto mere (EUR) z DDV]]*Sklop34[[#This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987</v>
      </c>
      <c r="C29" s="192" t="s">
        <v>239</v>
      </c>
      <c r="D29" s="78" t="s">
        <v>0</v>
      </c>
      <c r="E29" s="124"/>
      <c r="F29" s="148">
        <v>450</v>
      </c>
      <c r="G29" s="204" t="s">
        <v>93</v>
      </c>
      <c r="H29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450</v>
      </c>
      <c r="I29" s="148" t="str">
        <f>IF(Sklop34[[#This Row],[ZAHTEVANA SHEMA KAKOVOSTI]]&lt;&gt;"",Sklop34[[#This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+Sklop34[[#This Row],[cena/enota brez DDV v EUR]]*Sklop34[[#This Row],[Stopnja DDV (%)]]</f>
        <v>0</v>
      </c>
      <c r="R29" s="194">
        <f>+Sklop34[[#This Row],[cena/enota brez DDV v EUR]]+Sklop34[[#This Row],[Davek (EUR)]]</f>
        <v>0</v>
      </c>
      <c r="S29" s="194">
        <f>+Sklop34[[#This Row],[cena/enota brez DDV v EUR]]*Sklop34[[#This Row],[Okvirna količina]]</f>
        <v>0</v>
      </c>
      <c r="T29" s="202">
        <f>+Sklop34[[#This Row],[Končna cena/enoto mere (EUR) z DDV]]*Sklop34[[#This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988</v>
      </c>
      <c r="C30" s="192" t="s">
        <v>975</v>
      </c>
      <c r="D30" s="78" t="s">
        <v>158</v>
      </c>
      <c r="E30" s="124"/>
      <c r="F30" s="148">
        <v>10</v>
      </c>
      <c r="G30" s="204" t="s">
        <v>0</v>
      </c>
      <c r="H30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30" s="148" t="str">
        <f>IF(Sklop34[[#This Row],[ZAHTEVANA SHEMA KAKOVOSTI]]&lt;&gt;"",Sklop34[[#This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+Sklop34[[#This Row],[cena/enota brez DDV v EUR]]*Sklop34[[#This Row],[Stopnja DDV (%)]]</f>
        <v>0</v>
      </c>
      <c r="R30" s="194">
        <f>+Sklop34[[#This Row],[cena/enota brez DDV v EUR]]+Sklop34[[#This Row],[Davek (EUR)]]</f>
        <v>0</v>
      </c>
      <c r="S30" s="194">
        <f>+Sklop34[[#This Row],[cena/enota brez DDV v EUR]]*Sklop34[[#This Row],[Okvirna količina]]</f>
        <v>0</v>
      </c>
      <c r="T30" s="202">
        <f>+Sklop34[[#This Row],[Končna cena/enoto mere (EUR) z DDV]]*Sklop34[[#This Row],[Okvirna količina]]</f>
        <v>0</v>
      </c>
      <c r="U30" s="172" t="s">
        <v>161</v>
      </c>
    </row>
    <row r="31" spans="1:21" s="58" customFormat="1" ht="24">
      <c r="A31" s="78" t="s">
        <v>17</v>
      </c>
      <c r="B31" s="200" t="s">
        <v>989</v>
      </c>
      <c r="C31" s="192">
        <v>1</v>
      </c>
      <c r="D31" s="78" t="s">
        <v>95</v>
      </c>
      <c r="E31" s="124"/>
      <c r="F31" s="148">
        <v>5</v>
      </c>
      <c r="G31" s="204" t="s">
        <v>95</v>
      </c>
      <c r="H31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1" s="148" t="str">
        <f>IF(Sklop34[[#This Row],[ZAHTEVANA SHEMA KAKOVOSTI]]&lt;&gt;"",Sklop34[[#This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+Sklop34[[#This Row],[cena/enota brez DDV v EUR]]*Sklop34[[#This Row],[Stopnja DDV (%)]]</f>
        <v>0</v>
      </c>
      <c r="R31" s="194">
        <f>+Sklop34[[#This Row],[cena/enota brez DDV v EUR]]+Sklop34[[#This Row],[Davek (EUR)]]</f>
        <v>0</v>
      </c>
      <c r="S31" s="194">
        <f>+Sklop34[[#This Row],[cena/enota brez DDV v EUR]]*Sklop34[[#This Row],[Okvirna količina]]</f>
        <v>0</v>
      </c>
      <c r="T31" s="202">
        <f>+Sklop34[[#This Row],[Končna cena/enoto mere (EUR) z DDV]]*Sklop34[[#This Row],[Okvirna količina]]</f>
        <v>0</v>
      </c>
      <c r="U31" s="172" t="s">
        <v>161</v>
      </c>
    </row>
    <row r="32" spans="1:21" s="58" customFormat="1" ht="24">
      <c r="A32" s="78" t="s">
        <v>18</v>
      </c>
      <c r="B32" s="200" t="s">
        <v>990</v>
      </c>
      <c r="C32" s="192">
        <v>0.2</v>
      </c>
      <c r="D32" s="78" t="s">
        <v>95</v>
      </c>
      <c r="E32" s="124"/>
      <c r="F32" s="148">
        <v>10</v>
      </c>
      <c r="G32" s="204" t="s">
        <v>93</v>
      </c>
      <c r="H32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</v>
      </c>
      <c r="I32" s="148" t="str">
        <f>IF(Sklop34[[#This Row],[ZAHTEVANA SHEMA KAKOVOSTI]]&lt;&gt;"",Sklop34[[#This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+Sklop34[[#This Row],[cena/enota brez DDV v EUR]]*Sklop34[[#This Row],[Stopnja DDV (%)]]</f>
        <v>0</v>
      </c>
      <c r="R32" s="194">
        <f>+Sklop34[[#This Row],[cena/enota brez DDV v EUR]]+Sklop34[[#This Row],[Davek (EUR)]]</f>
        <v>0</v>
      </c>
      <c r="S32" s="194">
        <f>+Sklop34[[#This Row],[cena/enota brez DDV v EUR]]*Sklop34[[#This Row],[Okvirna količina]]</f>
        <v>0</v>
      </c>
      <c r="T32" s="202">
        <f>+Sklop34[[#This Row],[Končna cena/enoto mere (EUR) z DDV]]*Sklop34[[#This Row],[Okvirna količina]]</f>
        <v>0</v>
      </c>
      <c r="U32" s="172" t="s">
        <v>161</v>
      </c>
    </row>
    <row r="33" spans="1:22" s="58" customFormat="1" ht="24">
      <c r="A33" s="78" t="s">
        <v>19</v>
      </c>
      <c r="B33" s="200" t="s">
        <v>991</v>
      </c>
      <c r="C33" s="192" t="s">
        <v>239</v>
      </c>
      <c r="D33" s="78" t="s">
        <v>95</v>
      </c>
      <c r="E33" s="124"/>
      <c r="F33" s="148">
        <v>5</v>
      </c>
      <c r="G33" s="204" t="s">
        <v>95</v>
      </c>
      <c r="H33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3" s="148" t="str">
        <f>IF(Sklop34[[#This Row],[ZAHTEVANA SHEMA KAKOVOSTI]]&lt;&gt;"",Sklop34[[#This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+Sklop34[[#This Row],[cena/enota brez DDV v EUR]]*Sklop34[[#This Row],[Stopnja DDV (%)]]</f>
        <v>0</v>
      </c>
      <c r="R33" s="194">
        <f>+Sklop34[[#This Row],[cena/enota brez DDV v EUR]]+Sklop34[[#This Row],[Davek (EUR)]]</f>
        <v>0</v>
      </c>
      <c r="S33" s="194">
        <f>+Sklop34[[#This Row],[cena/enota brez DDV v EUR]]*Sklop34[[#This Row],[Okvirna količina]]</f>
        <v>0</v>
      </c>
      <c r="T33" s="202">
        <f>+Sklop34[[#This Row],[Končna cena/enoto mere (EUR) z DDV]]*Sklop34[[#This Row],[Okvirna količina]]</f>
        <v>0</v>
      </c>
      <c r="U33" s="172" t="s">
        <v>161</v>
      </c>
    </row>
    <row r="34" spans="1:22" s="58" customFormat="1" ht="24">
      <c r="A34" s="78" t="s">
        <v>20</v>
      </c>
      <c r="B34" s="200" t="s">
        <v>992</v>
      </c>
      <c r="C34" s="192">
        <v>0.2</v>
      </c>
      <c r="D34" s="78" t="s">
        <v>95</v>
      </c>
      <c r="E34" s="124"/>
      <c r="F34" s="148">
        <v>10</v>
      </c>
      <c r="G34" s="204" t="s">
        <v>93</v>
      </c>
      <c r="H34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</v>
      </c>
      <c r="I34" s="148" t="str">
        <f>IF(Sklop34[[#This Row],[ZAHTEVANA SHEMA KAKOVOSTI]]&lt;&gt;"",Sklop34[[#This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+Sklop34[[#This Row],[cena/enota brez DDV v EUR]]*Sklop34[[#This Row],[Stopnja DDV (%)]]</f>
        <v>0</v>
      </c>
      <c r="R34" s="194">
        <f>+Sklop34[[#This Row],[cena/enota brez DDV v EUR]]+Sklop34[[#This Row],[Davek (EUR)]]</f>
        <v>0</v>
      </c>
      <c r="S34" s="194">
        <f>+Sklop34[[#This Row],[cena/enota brez DDV v EUR]]*Sklop34[[#This Row],[Okvirna količina]]</f>
        <v>0</v>
      </c>
      <c r="T34" s="202">
        <f>+Sklop34[[#This Row],[Končna cena/enoto mere (EUR) z DDV]]*Sklop34[[#This Row],[Okvirna količina]]</f>
        <v>0</v>
      </c>
      <c r="U34" s="172" t="s">
        <v>161</v>
      </c>
    </row>
    <row r="35" spans="1:22" s="58" customFormat="1" ht="12">
      <c r="A35" s="78" t="s">
        <v>21</v>
      </c>
      <c r="B35" s="200" t="s">
        <v>974</v>
      </c>
      <c r="C35" s="192">
        <v>150</v>
      </c>
      <c r="D35" s="78" t="s">
        <v>158</v>
      </c>
      <c r="E35" s="124"/>
      <c r="F35" s="148">
        <v>20</v>
      </c>
      <c r="G35" s="204" t="s">
        <v>0</v>
      </c>
      <c r="H35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3</v>
      </c>
      <c r="I35" s="148" t="str">
        <f>IF(Sklop34[[#This Row],[ZAHTEVANA SHEMA KAKOVOSTI]]&lt;&gt;"",Sklop34[[#This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+Sklop34[[#This Row],[cena/enota brez DDV v EUR]]*Sklop34[[#This Row],[Stopnja DDV (%)]]</f>
        <v>0</v>
      </c>
      <c r="R35" s="194">
        <f>+Sklop34[[#This Row],[cena/enota brez DDV v EUR]]+Sklop34[[#This Row],[Davek (EUR)]]</f>
        <v>0</v>
      </c>
      <c r="S35" s="194">
        <f>+Sklop34[[#This Row],[cena/enota brez DDV v EUR]]*Sklop34[[#This Row],[Okvirna količina]]</f>
        <v>0</v>
      </c>
      <c r="T35" s="202">
        <f>+Sklop34[[#This Row],[Končna cena/enoto mere (EUR) z DDV]]*Sklop34[[#This Row],[Okvirna količina]]</f>
        <v>0</v>
      </c>
      <c r="U35" s="172" t="s">
        <v>161</v>
      </c>
    </row>
    <row r="36" spans="1:22" ht="27" customHeight="1">
      <c r="A36" s="159" t="s">
        <v>182</v>
      </c>
      <c r="B36" s="160"/>
      <c r="C36" s="161"/>
      <c r="D36" s="161"/>
      <c r="E36" s="162"/>
      <c r="F36" s="163"/>
      <c r="G36" s="164"/>
      <c r="H36" s="165">
        <f>SUBTOTAL(109,Sklop34[Preračunana masa/volumen/kos na enoto kg])</f>
        <v>2017</v>
      </c>
      <c r="I36" s="165">
        <f>SUBTOTAL(109,Sklop34[Živila iz shem kakovosti (kg)])</f>
        <v>0</v>
      </c>
      <c r="J36" s="163"/>
      <c r="K36" s="166"/>
      <c r="L36" s="166"/>
      <c r="M36" s="167"/>
      <c r="N36" s="168"/>
      <c r="O36" s="168"/>
      <c r="P36" s="168"/>
      <c r="Q36" s="169"/>
      <c r="R36" s="170"/>
      <c r="S36" s="169">
        <f>SUBTOTAL(109,Sklop34[Vrednost za okvirno količino (EUR) brez DDV])</f>
        <v>0</v>
      </c>
      <c r="T36" s="169">
        <f>SUBTOTAL(109,Sklop34[Vrednost za okvirno količino (EUR) z DDV])</f>
        <v>0</v>
      </c>
      <c r="U36" s="171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141"/>
      <c r="M37" s="141"/>
      <c r="N37" s="10"/>
      <c r="O37" s="10"/>
      <c r="P37" s="10"/>
      <c r="Q37" s="10"/>
      <c r="R37" s="10"/>
      <c r="S37" s="4"/>
      <c r="T37" s="4"/>
      <c r="U37" s="9"/>
    </row>
    <row r="38" spans="1:22">
      <c r="A38" s="48" t="s">
        <v>178</v>
      </c>
      <c r="B38" s="20"/>
      <c r="C38" s="32"/>
      <c r="D38" s="32"/>
      <c r="E38" s="117"/>
      <c r="Q38" s="48"/>
      <c r="R38" s="48"/>
      <c r="S38" s="48"/>
      <c r="T38" s="48"/>
    </row>
    <row r="39" spans="1:22">
      <c r="A39" s="15" t="s">
        <v>180</v>
      </c>
      <c r="B39" s="20"/>
      <c r="C39" s="32"/>
      <c r="D39" s="32"/>
      <c r="E39" s="117"/>
    </row>
    <row r="40" spans="1:22">
      <c r="A40" s="110" t="s">
        <v>332</v>
      </c>
      <c r="F40" s="139"/>
      <c r="G40" s="139"/>
      <c r="H40" s="140"/>
      <c r="I40" s="140"/>
      <c r="J40" s="140"/>
      <c r="K40" s="140"/>
      <c r="L40" s="142"/>
      <c r="M40" s="142"/>
      <c r="N40" s="140"/>
      <c r="O40" s="140"/>
      <c r="P40" s="140"/>
      <c r="Q40" s="140"/>
      <c r="R40" s="140"/>
    </row>
    <row r="41" spans="1:22" ht="13.5" customHeight="1">
      <c r="A41" s="131" t="s">
        <v>237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29"/>
    </row>
    <row r="42" spans="1:22">
      <c r="A42" s="310" t="s">
        <v>236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142"/>
      <c r="N42" s="140"/>
      <c r="O42" s="140"/>
      <c r="P42" s="140"/>
      <c r="Q42" s="140"/>
      <c r="R42" s="140"/>
    </row>
    <row r="43" spans="1:22">
      <c r="N43" s="140"/>
      <c r="O43" s="140"/>
      <c r="P43" s="140"/>
      <c r="Q43" s="140"/>
      <c r="R43" s="140"/>
    </row>
    <row r="44" spans="1:22">
      <c r="A44" s="110" t="s">
        <v>65</v>
      </c>
      <c r="F44" s="139"/>
      <c r="G44" s="139" t="s">
        <v>66</v>
      </c>
      <c r="H44" s="140"/>
      <c r="I44" s="140"/>
      <c r="J44" s="140"/>
      <c r="K44" s="140"/>
      <c r="L44" s="142"/>
      <c r="M44" s="142"/>
      <c r="N44" s="111"/>
      <c r="O44" s="140"/>
      <c r="P44" s="140"/>
      <c r="Q44" s="140" t="s">
        <v>67</v>
      </c>
      <c r="R44" s="140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141"/>
      <c r="M45" s="141"/>
      <c r="N45" s="10"/>
      <c r="O45" s="10"/>
      <c r="P45" s="10"/>
      <c r="Q45" s="10"/>
      <c r="R45" s="10"/>
      <c r="S45" s="4"/>
      <c r="T45" s="4"/>
      <c r="U45" s="9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</sheetData>
  <sheetProtection insertRows="0" deleteRows="0"/>
  <protectedRanges>
    <protectedRange sqref="M42:P42 J43:P1048576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9"/>
  <sheetViews>
    <sheetView topLeftCell="A10" zoomScale="90" zoomScaleNormal="90" zoomScaleSheetLayoutView="100" workbookViewId="0">
      <selection activeCell="V63" sqref="V63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pred_rekapitulacija'!A48</f>
        <v>35.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pred_rekapitulacija'!B48</f>
        <v>EKOLOŠKI MED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1399</v>
      </c>
      <c r="C16" s="134">
        <v>900</v>
      </c>
      <c r="D16" s="78" t="s">
        <v>158</v>
      </c>
      <c r="E16" s="116"/>
      <c r="F16" s="93">
        <v>1800</v>
      </c>
      <c r="G16" s="132" t="s">
        <v>93</v>
      </c>
      <c r="H16" s="93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1620</v>
      </c>
      <c r="I16" s="93" t="str">
        <f>IF(Sklop35[[#This Row],[ZAHTEVANA SHEMA KAKOVOSTI]]&lt;&gt;"",Sklop35[[#This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+Sklop35[[#This Row],[cena/enota brez DDV v EUR]]*Sklop35[[#This Row],[Stopnja DDV (%)]]</f>
        <v>0</v>
      </c>
      <c r="R16" s="91">
        <f>+Sklop35[[#This Row],[cena/enota brez DDV v EUR]]+Sklop35[[#This Row],[Davek (EUR)]]</f>
        <v>0</v>
      </c>
      <c r="S16" s="91">
        <f>+Sklop35[[#This Row],[cena/enota brez DDV v EUR]]*Sklop35[[#This Row],[Okvirna količina]]</f>
        <v>0</v>
      </c>
      <c r="T16" s="91">
        <f>+Sklop35[[#This Row],[Končna cena/enoto mere (EUR) z DDV]]*Sklop35[[#This Row],[Okvirna količina]]</f>
        <v>0</v>
      </c>
      <c r="U16" s="172" t="s">
        <v>161</v>
      </c>
    </row>
    <row r="17" spans="1:22" ht="27" customHeight="1">
      <c r="A17" s="159" t="s">
        <v>182</v>
      </c>
      <c r="B17" s="160"/>
      <c r="C17" s="161"/>
      <c r="D17" s="161"/>
      <c r="E17" s="162"/>
      <c r="F17" s="163"/>
      <c r="G17" s="164"/>
      <c r="H17" s="165">
        <f>SUBTOTAL(109,Sklop35[Preračunana masa/volumen/kos na enoto kg])</f>
        <v>1620</v>
      </c>
      <c r="I17" s="165">
        <f>SUBTOTAL(109,Sklop35[Živila iz shem kakovosti (kg)])</f>
        <v>0</v>
      </c>
      <c r="J17" s="163"/>
      <c r="K17" s="166"/>
      <c r="L17" s="166"/>
      <c r="M17" s="167"/>
      <c r="N17" s="168"/>
      <c r="O17" s="168"/>
      <c r="P17" s="168"/>
      <c r="Q17" s="169"/>
      <c r="R17" s="170"/>
      <c r="S17" s="169">
        <f>SUBTOTAL(109,Sklop35[Vrednost za okvirno količino (EUR) brez DDV])</f>
        <v>0</v>
      </c>
      <c r="T17" s="169">
        <f>SUBTOTAL(109,Sklop35[Vrednost za okvirno količino (EUR) z DDV])</f>
        <v>0</v>
      </c>
      <c r="U17" s="171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141"/>
      <c r="M18" s="141"/>
      <c r="N18" s="10"/>
      <c r="O18" s="10"/>
      <c r="P18" s="10"/>
      <c r="Q18" s="10"/>
      <c r="R18" s="10"/>
      <c r="S18" s="4"/>
      <c r="T18" s="4"/>
      <c r="U18" s="9"/>
    </row>
    <row r="19" spans="1:22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2">
      <c r="A20" s="15" t="s">
        <v>180</v>
      </c>
      <c r="B20" s="20"/>
      <c r="C20" s="32"/>
      <c r="D20" s="32"/>
      <c r="E20" s="117"/>
    </row>
    <row r="21" spans="1:22">
      <c r="A21" s="110" t="s">
        <v>332</v>
      </c>
      <c r="F21" s="139"/>
      <c r="G21" s="139"/>
      <c r="H21" s="140"/>
      <c r="I21" s="140"/>
      <c r="J21" s="140"/>
      <c r="K21" s="140"/>
      <c r="L21" s="142"/>
      <c r="M21" s="142"/>
      <c r="N21" s="140"/>
      <c r="O21" s="140"/>
      <c r="P21" s="140"/>
      <c r="Q21" s="140"/>
      <c r="R21" s="140"/>
    </row>
    <row r="22" spans="1:22">
      <c r="A22" s="131" t="s">
        <v>237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29"/>
    </row>
    <row r="23" spans="1:22">
      <c r="A23" s="310" t="s">
        <v>236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142"/>
      <c r="N23" s="140"/>
      <c r="O23" s="140"/>
      <c r="P23" s="140"/>
      <c r="Q23" s="140"/>
      <c r="R23" s="140"/>
    </row>
    <row r="24" spans="1:22">
      <c r="N24" s="140"/>
      <c r="O24" s="140"/>
      <c r="P24" s="140"/>
      <c r="Q24" s="140"/>
      <c r="R24" s="140"/>
    </row>
    <row r="25" spans="1:22">
      <c r="A25" s="110" t="s">
        <v>65</v>
      </c>
      <c r="F25" s="139"/>
      <c r="G25" s="139" t="s">
        <v>66</v>
      </c>
      <c r="H25" s="140"/>
      <c r="I25" s="140"/>
      <c r="J25" s="140"/>
      <c r="K25" s="140"/>
      <c r="L25" s="142"/>
      <c r="M25" s="142"/>
      <c r="N25" s="111"/>
      <c r="O25" s="140"/>
      <c r="P25" s="140"/>
      <c r="Q25" s="140" t="s">
        <v>67</v>
      </c>
      <c r="R25" s="140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141"/>
      <c r="M26" s="141"/>
      <c r="N26" s="10"/>
      <c r="O26" s="10"/>
      <c r="P26" s="10"/>
      <c r="Q26" s="10"/>
      <c r="R26" s="10"/>
      <c r="S26" s="4"/>
      <c r="T26" s="4"/>
      <c r="U26" s="9"/>
    </row>
    <row r="27" spans="1:22">
      <c r="B27" s="20"/>
      <c r="C27" s="32"/>
      <c r="D27" s="32"/>
      <c r="E27" s="117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139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13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13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13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</sheetData>
  <sheetProtection insertRows="0" deleteRows="0"/>
  <protectedRanges>
    <protectedRange sqref="J17:P22 U17:U1048576 J1:P16 M23:P23 J24:P1048576 U1:U16" name="Obseg1"/>
    <protectedRange sqref="J23:L23" name="Obseg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1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69"/>
  <sheetViews>
    <sheetView zoomScale="90" zoomScaleNormal="90" zoomScaleSheetLayoutView="100" workbookViewId="0">
      <selection activeCell="W54" sqref="W54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pred_rekapitulacija'!A49</f>
        <v>36.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pred_rekapitulacija'!B49</f>
        <v>EKOLOŠKO SADJE IN ZELENJAVA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996</v>
      </c>
      <c r="C16" s="78" t="s">
        <v>161</v>
      </c>
      <c r="D16" s="78" t="s">
        <v>0</v>
      </c>
      <c r="E16" s="116"/>
      <c r="F16" s="93">
        <v>5000</v>
      </c>
      <c r="G16" s="132" t="s">
        <v>0</v>
      </c>
      <c r="H1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5000</v>
      </c>
      <c r="I16" s="93" t="str">
        <f>IF(Sklop36[[#This Row],[ZAHTEVANA SHEMA KAKOVOSTI]]&lt;&gt;"",Sklop36[[#This Row],[Preračunana masa/volumen/kos na enoto kg]],"")</f>
        <v/>
      </c>
      <c r="J16" s="101"/>
      <c r="K16" s="230" t="s">
        <v>161</v>
      </c>
      <c r="L16" s="230" t="s">
        <v>161</v>
      </c>
      <c r="M16" s="230" t="s">
        <v>161</v>
      </c>
      <c r="N16" s="95"/>
      <c r="O16" s="230" t="s">
        <v>161</v>
      </c>
      <c r="P16" s="102"/>
      <c r="Q16" s="91">
        <f>+Sklop36[[#This Row],[cena/enota brez DDV v EUR]]*Sklop36[[#This Row],[Stopnja DDV (%)]]</f>
        <v>0</v>
      </c>
      <c r="R16" s="91">
        <f>+Sklop36[[#This Row],[cena/enota brez DDV v EUR]]+Sklop36[[#This Row],[Davek (EUR)]]</f>
        <v>0</v>
      </c>
      <c r="S16" s="91">
        <f>+Sklop36[[#This Row],[cena/enota brez DDV v EUR]]*Sklop36[[#This Row],[Okvirna količina]]</f>
        <v>0</v>
      </c>
      <c r="T16" s="91">
        <f>+Sklop36[[#This Row],[Končna cena/enoto mere (EUR) z DDV]]*Sklop36[[#This Row],[Okvirna količina]]</f>
        <v>0</v>
      </c>
      <c r="U16" s="230" t="s">
        <v>161</v>
      </c>
    </row>
    <row r="17" spans="1:21" s="58" customFormat="1" ht="12">
      <c r="A17" s="78" t="s">
        <v>3</v>
      </c>
      <c r="B17" s="11" t="s">
        <v>997</v>
      </c>
      <c r="C17" s="78" t="s">
        <v>161</v>
      </c>
      <c r="D17" s="78" t="s">
        <v>0</v>
      </c>
      <c r="E17" s="116"/>
      <c r="F17" s="93">
        <v>50</v>
      </c>
      <c r="G17" s="132" t="s">
        <v>0</v>
      </c>
      <c r="H1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7" s="93" t="str">
        <f>IF(Sklop36[[#This Row],[ZAHTEVANA SHEMA KAKOVOSTI]]&lt;&gt;"",Sklop36[[#This Row],[Preračunana masa/volumen/kos na enoto kg]],"")</f>
        <v/>
      </c>
      <c r="J17" s="101"/>
      <c r="K17" s="230" t="s">
        <v>161</v>
      </c>
      <c r="L17" s="230" t="s">
        <v>161</v>
      </c>
      <c r="M17" s="230" t="s">
        <v>161</v>
      </c>
      <c r="N17" s="95"/>
      <c r="O17" s="230" t="s">
        <v>161</v>
      </c>
      <c r="P17" s="104"/>
      <c r="Q17" s="95">
        <f>+Sklop36[[#This Row],[cena/enota brez DDV v EUR]]*Sklop36[[#This Row],[Stopnja DDV (%)]]</f>
        <v>0</v>
      </c>
      <c r="R17" s="95">
        <f>+Sklop36[[#This Row],[cena/enota brez DDV v EUR]]+Sklop36[[#This Row],[Davek (EUR)]]</f>
        <v>0</v>
      </c>
      <c r="S17" s="95">
        <f>+Sklop36[[#This Row],[cena/enota brez DDV v EUR]]*Sklop36[[#This Row],[Okvirna količina]]</f>
        <v>0</v>
      </c>
      <c r="T17" s="95">
        <f>+Sklop36[[#This Row],[Končna cena/enoto mere (EUR) z DDV]]*Sklop36[[#This Row],[Okvirna količina]]</f>
        <v>0</v>
      </c>
      <c r="U17" s="230" t="s">
        <v>161</v>
      </c>
    </row>
    <row r="18" spans="1:21" s="58" customFormat="1" ht="12">
      <c r="A18" s="78" t="s">
        <v>4</v>
      </c>
      <c r="B18" s="79" t="s">
        <v>998</v>
      </c>
      <c r="C18" s="78" t="s">
        <v>161</v>
      </c>
      <c r="D18" s="78" t="s">
        <v>0</v>
      </c>
      <c r="E18" s="116"/>
      <c r="F18" s="93">
        <v>160</v>
      </c>
      <c r="G18" s="132" t="s">
        <v>0</v>
      </c>
      <c r="H1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18" s="93" t="str">
        <f>IF(Sklop36[[#This Row],[ZAHTEVANA SHEMA KAKOVOSTI]]&lt;&gt;"",Sklop36[[#This Row],[Preračunana masa/volumen/kos na enoto kg]],"")</f>
        <v/>
      </c>
      <c r="J18" s="101"/>
      <c r="K18" s="230" t="s">
        <v>161</v>
      </c>
      <c r="L18" s="230" t="s">
        <v>161</v>
      </c>
      <c r="M18" s="230" t="s">
        <v>161</v>
      </c>
      <c r="N18" s="95"/>
      <c r="O18" s="230" t="s">
        <v>161</v>
      </c>
      <c r="P18" s="104"/>
      <c r="Q18" s="95">
        <f>+Sklop36[[#This Row],[cena/enota brez DDV v EUR]]*Sklop36[[#This Row],[Stopnja DDV (%)]]</f>
        <v>0</v>
      </c>
      <c r="R18" s="95">
        <f>+Sklop36[[#This Row],[cena/enota brez DDV v EUR]]+Sklop36[[#This Row],[Davek (EUR)]]</f>
        <v>0</v>
      </c>
      <c r="S18" s="95">
        <f>+Sklop36[[#This Row],[cena/enota brez DDV v EUR]]*Sklop36[[#This Row],[Okvirna količina]]</f>
        <v>0</v>
      </c>
      <c r="T18" s="95">
        <f>+Sklop36[[#This Row],[Končna cena/enoto mere (EUR) z DDV]]*Sklop36[[#This Row],[Okvirna količina]]</f>
        <v>0</v>
      </c>
      <c r="U18" s="230" t="s">
        <v>161</v>
      </c>
    </row>
    <row r="19" spans="1:21" s="58" customFormat="1" ht="12">
      <c r="A19" s="78" t="s">
        <v>5</v>
      </c>
      <c r="B19" s="11" t="s">
        <v>999</v>
      </c>
      <c r="C19" s="78" t="s">
        <v>161</v>
      </c>
      <c r="D19" s="78" t="s">
        <v>0</v>
      </c>
      <c r="E19" s="116"/>
      <c r="F19" s="93">
        <v>200</v>
      </c>
      <c r="G19" s="132" t="s">
        <v>0</v>
      </c>
      <c r="H1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19" s="93" t="str">
        <f>IF(Sklop36[[#This Row],[ZAHTEVANA SHEMA KAKOVOSTI]]&lt;&gt;"",Sklop36[[#This Row],[Preračunana masa/volumen/kos na enoto kg]],"")</f>
        <v/>
      </c>
      <c r="J19" s="101"/>
      <c r="K19" s="230" t="s">
        <v>161</v>
      </c>
      <c r="L19" s="230" t="s">
        <v>161</v>
      </c>
      <c r="M19" s="230" t="s">
        <v>161</v>
      </c>
      <c r="N19" s="95"/>
      <c r="O19" s="230" t="s">
        <v>161</v>
      </c>
      <c r="P19" s="104"/>
      <c r="Q19" s="95">
        <f>+Sklop36[[#This Row],[cena/enota brez DDV v EUR]]*Sklop36[[#This Row],[Stopnja DDV (%)]]</f>
        <v>0</v>
      </c>
      <c r="R19" s="95">
        <f>+Sklop36[[#This Row],[cena/enota brez DDV v EUR]]+Sklop36[[#This Row],[Davek (EUR)]]</f>
        <v>0</v>
      </c>
      <c r="S19" s="95">
        <f>+Sklop36[[#This Row],[cena/enota brez DDV v EUR]]*Sklop36[[#This Row],[Okvirna količina]]</f>
        <v>0</v>
      </c>
      <c r="T19" s="95">
        <f>+Sklop36[[#This Row],[Končna cena/enoto mere (EUR) z DDV]]*Sklop36[[#This Row],[Okvirna količina]]</f>
        <v>0</v>
      </c>
      <c r="U19" s="230" t="s">
        <v>161</v>
      </c>
    </row>
    <row r="20" spans="1:21" s="58" customFormat="1" ht="12">
      <c r="A20" s="78" t="s">
        <v>6</v>
      </c>
      <c r="B20" s="11" t="s">
        <v>1000</v>
      </c>
      <c r="C20" s="78" t="s">
        <v>161</v>
      </c>
      <c r="D20" s="78" t="s">
        <v>0</v>
      </c>
      <c r="E20" s="116"/>
      <c r="F20" s="93">
        <v>50</v>
      </c>
      <c r="G20" s="132" t="s">
        <v>0</v>
      </c>
      <c r="H2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0" s="93" t="str">
        <f>IF(Sklop36[[#This Row],[ZAHTEVANA SHEMA KAKOVOSTI]]&lt;&gt;"",Sklop36[[#This Row],[Preračunana masa/volumen/kos na enoto kg]],"")</f>
        <v/>
      </c>
      <c r="J20" s="101"/>
      <c r="K20" s="230" t="s">
        <v>161</v>
      </c>
      <c r="L20" s="230" t="s">
        <v>161</v>
      </c>
      <c r="M20" s="230" t="s">
        <v>161</v>
      </c>
      <c r="N20" s="95"/>
      <c r="O20" s="230" t="s">
        <v>161</v>
      </c>
      <c r="P20" s="104"/>
      <c r="Q20" s="95">
        <f>+Sklop36[[#This Row],[cena/enota brez DDV v EUR]]*Sklop36[[#This Row],[Stopnja DDV (%)]]</f>
        <v>0</v>
      </c>
      <c r="R20" s="95">
        <f>+Sklop36[[#This Row],[cena/enota brez DDV v EUR]]+Sklop36[[#This Row],[Davek (EUR)]]</f>
        <v>0</v>
      </c>
      <c r="S20" s="95">
        <f>+Sklop36[[#This Row],[cena/enota brez DDV v EUR]]*Sklop36[[#This Row],[Okvirna količina]]</f>
        <v>0</v>
      </c>
      <c r="T20" s="95">
        <f>+Sklop36[[#This Row],[Končna cena/enoto mere (EUR) z DDV]]*Sklop36[[#This Row],[Okvirna količina]]</f>
        <v>0</v>
      </c>
      <c r="U20" s="230" t="s">
        <v>161</v>
      </c>
    </row>
    <row r="21" spans="1:21" s="58" customFormat="1" ht="12">
      <c r="A21" s="78" t="s">
        <v>7</v>
      </c>
      <c r="B21" s="79" t="s">
        <v>1001</v>
      </c>
      <c r="C21" s="78" t="s">
        <v>161</v>
      </c>
      <c r="D21" s="78" t="s">
        <v>0</v>
      </c>
      <c r="E21" s="116"/>
      <c r="F21" s="93">
        <v>50</v>
      </c>
      <c r="G21" s="132" t="s">
        <v>0</v>
      </c>
      <c r="H2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1" s="93" t="str">
        <f>IF(Sklop36[[#This Row],[ZAHTEVANA SHEMA KAKOVOSTI]]&lt;&gt;"",Sklop36[[#This Row],[Preračunana masa/volumen/kos na enoto kg]],"")</f>
        <v/>
      </c>
      <c r="J21" s="101"/>
      <c r="K21" s="230" t="s">
        <v>161</v>
      </c>
      <c r="L21" s="230" t="s">
        <v>161</v>
      </c>
      <c r="M21" s="230" t="s">
        <v>161</v>
      </c>
      <c r="N21" s="95"/>
      <c r="O21" s="230" t="s">
        <v>161</v>
      </c>
      <c r="P21" s="104"/>
      <c r="Q21" s="95">
        <f>+Sklop36[[#This Row],[cena/enota brez DDV v EUR]]*Sklop36[[#This Row],[Stopnja DDV (%)]]</f>
        <v>0</v>
      </c>
      <c r="R21" s="95">
        <f>+Sklop36[[#This Row],[cena/enota brez DDV v EUR]]+Sklop36[[#This Row],[Davek (EUR)]]</f>
        <v>0</v>
      </c>
      <c r="S21" s="95">
        <f>+Sklop36[[#This Row],[cena/enota brez DDV v EUR]]*Sklop36[[#This Row],[Okvirna količina]]</f>
        <v>0</v>
      </c>
      <c r="T21" s="95">
        <f>+Sklop36[[#This Row],[Končna cena/enoto mere (EUR) z DDV]]*Sklop36[[#This Row],[Okvirna količina]]</f>
        <v>0</v>
      </c>
      <c r="U21" s="230" t="s">
        <v>161</v>
      </c>
    </row>
    <row r="22" spans="1:21" s="58" customFormat="1" ht="12">
      <c r="A22" s="78" t="s">
        <v>8</v>
      </c>
      <c r="B22" s="79" t="s">
        <v>1002</v>
      </c>
      <c r="C22" s="78" t="s">
        <v>161</v>
      </c>
      <c r="D22" s="78" t="s">
        <v>0</v>
      </c>
      <c r="E22" s="116"/>
      <c r="F22" s="93">
        <v>50</v>
      </c>
      <c r="G22" s="132" t="s">
        <v>0</v>
      </c>
      <c r="H2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2" s="93" t="str">
        <f>IF(Sklop36[[#This Row],[ZAHTEVANA SHEMA KAKOVOSTI]]&lt;&gt;"",Sklop36[[#This Row],[Preračunana masa/volumen/kos na enoto kg]],"")</f>
        <v/>
      </c>
      <c r="J22" s="101"/>
      <c r="K22" s="230" t="s">
        <v>161</v>
      </c>
      <c r="L22" s="230" t="s">
        <v>161</v>
      </c>
      <c r="M22" s="230" t="s">
        <v>161</v>
      </c>
      <c r="N22" s="95"/>
      <c r="O22" s="230" t="s">
        <v>161</v>
      </c>
      <c r="P22" s="104"/>
      <c r="Q22" s="95">
        <f>+Sklop36[[#This Row],[cena/enota brez DDV v EUR]]*Sklop36[[#This Row],[Stopnja DDV (%)]]</f>
        <v>0</v>
      </c>
      <c r="R22" s="95">
        <f>+Sklop36[[#This Row],[cena/enota brez DDV v EUR]]+Sklop36[[#This Row],[Davek (EUR)]]</f>
        <v>0</v>
      </c>
      <c r="S22" s="95">
        <f>+Sklop36[[#This Row],[cena/enota brez DDV v EUR]]*Sklop36[[#This Row],[Okvirna količina]]</f>
        <v>0</v>
      </c>
      <c r="T22" s="95">
        <f>+Sklop36[[#This Row],[Končna cena/enoto mere (EUR) z DDV]]*Sklop36[[#This Row],[Okvirna količina]]</f>
        <v>0</v>
      </c>
      <c r="U22" s="230" t="s">
        <v>161</v>
      </c>
    </row>
    <row r="23" spans="1:21" s="58" customFormat="1" ht="12">
      <c r="A23" s="78" t="s">
        <v>9</v>
      </c>
      <c r="B23" s="145" t="s">
        <v>1003</v>
      </c>
      <c r="C23" s="78" t="s">
        <v>161</v>
      </c>
      <c r="D23" s="78" t="s">
        <v>0</v>
      </c>
      <c r="E23" s="116"/>
      <c r="F23" s="93">
        <v>50</v>
      </c>
      <c r="G23" s="132" t="s">
        <v>0</v>
      </c>
      <c r="H2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3" s="93" t="str">
        <f>IF(Sklop36[[#This Row],[ZAHTEVANA SHEMA KAKOVOSTI]]&lt;&gt;"",Sklop36[[#This Row],[Preračunana masa/volumen/kos na enoto kg]],"")</f>
        <v/>
      </c>
      <c r="J23" s="101"/>
      <c r="K23" s="230" t="s">
        <v>161</v>
      </c>
      <c r="L23" s="230" t="s">
        <v>161</v>
      </c>
      <c r="M23" s="230" t="s">
        <v>161</v>
      </c>
      <c r="N23" s="95"/>
      <c r="O23" s="230" t="s">
        <v>161</v>
      </c>
      <c r="P23" s="104"/>
      <c r="Q23" s="95">
        <f>+Sklop36[[#This Row],[cena/enota brez DDV v EUR]]*Sklop36[[#This Row],[Stopnja DDV (%)]]</f>
        <v>0</v>
      </c>
      <c r="R23" s="95">
        <f>+Sklop36[[#This Row],[cena/enota brez DDV v EUR]]+Sklop36[[#This Row],[Davek (EUR)]]</f>
        <v>0</v>
      </c>
      <c r="S23" s="95">
        <f>+Sklop36[[#This Row],[cena/enota brez DDV v EUR]]*Sklop36[[#This Row],[Okvirna količina]]</f>
        <v>0</v>
      </c>
      <c r="T23" s="95">
        <f>+Sklop36[[#This Row],[Končna cena/enoto mere (EUR) z DDV]]*Sklop36[[#This Row],[Okvirna količina]]</f>
        <v>0</v>
      </c>
      <c r="U23" s="230" t="s">
        <v>161</v>
      </c>
    </row>
    <row r="24" spans="1:21" s="58" customFormat="1" ht="12">
      <c r="A24" s="78" t="s">
        <v>10</v>
      </c>
      <c r="B24" s="145" t="s">
        <v>1004</v>
      </c>
      <c r="C24" s="78" t="s">
        <v>161</v>
      </c>
      <c r="D24" s="78" t="s">
        <v>0</v>
      </c>
      <c r="E24" s="116"/>
      <c r="F24" s="93">
        <v>400</v>
      </c>
      <c r="G24" s="128" t="s">
        <v>0</v>
      </c>
      <c r="H2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400</v>
      </c>
      <c r="I24" s="93" t="str">
        <f>IF(Sklop36[[#This Row],[ZAHTEVANA SHEMA KAKOVOSTI]]&lt;&gt;"",Sklop36[[#This Row],[Preračunana masa/volumen/kos na enoto kg]],"")</f>
        <v/>
      </c>
      <c r="J24" s="101"/>
      <c r="K24" s="230" t="s">
        <v>161</v>
      </c>
      <c r="L24" s="230" t="s">
        <v>161</v>
      </c>
      <c r="M24" s="230" t="s">
        <v>161</v>
      </c>
      <c r="N24" s="95"/>
      <c r="O24" s="230" t="s">
        <v>161</v>
      </c>
      <c r="P24" s="104"/>
      <c r="Q24" s="95">
        <f>+Sklop36[[#This Row],[cena/enota brez DDV v EUR]]*Sklop36[[#This Row],[Stopnja DDV (%)]]</f>
        <v>0</v>
      </c>
      <c r="R24" s="95">
        <f>+Sklop36[[#This Row],[cena/enota brez DDV v EUR]]+Sklop36[[#This Row],[Davek (EUR)]]</f>
        <v>0</v>
      </c>
      <c r="S24" s="95">
        <f>+Sklop36[[#This Row],[cena/enota brez DDV v EUR]]*Sklop36[[#This Row],[Okvirna količina]]</f>
        <v>0</v>
      </c>
      <c r="T24" s="127">
        <f>+Sklop36[[#This Row],[Končna cena/enoto mere (EUR) z DDV]]*Sklop36[[#This Row],[Okvirna količina]]</f>
        <v>0</v>
      </c>
      <c r="U24" s="230" t="s">
        <v>161</v>
      </c>
    </row>
    <row r="25" spans="1:21" s="58" customFormat="1" ht="12">
      <c r="A25" s="78" t="s">
        <v>11</v>
      </c>
      <c r="B25" s="145" t="s">
        <v>1005</v>
      </c>
      <c r="C25" s="78" t="s">
        <v>161</v>
      </c>
      <c r="D25" s="78" t="s">
        <v>0</v>
      </c>
      <c r="E25" s="116"/>
      <c r="F25" s="93">
        <v>250</v>
      </c>
      <c r="G25" s="128" t="s">
        <v>0</v>
      </c>
      <c r="H2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250</v>
      </c>
      <c r="I25" s="93" t="str">
        <f>IF(Sklop36[[#This Row],[ZAHTEVANA SHEMA KAKOVOSTI]]&lt;&gt;"",Sklop36[[#This Row],[Preračunana masa/volumen/kos na enoto kg]],"")</f>
        <v/>
      </c>
      <c r="J25" s="101"/>
      <c r="K25" s="230" t="s">
        <v>161</v>
      </c>
      <c r="L25" s="230" t="s">
        <v>161</v>
      </c>
      <c r="M25" s="230" t="s">
        <v>161</v>
      </c>
      <c r="N25" s="95"/>
      <c r="O25" s="230" t="s">
        <v>161</v>
      </c>
      <c r="P25" s="104"/>
      <c r="Q25" s="95">
        <f>+Sklop36[[#This Row],[cena/enota brez DDV v EUR]]*Sklop36[[#This Row],[Stopnja DDV (%)]]</f>
        <v>0</v>
      </c>
      <c r="R25" s="95">
        <f>+Sklop36[[#This Row],[cena/enota brez DDV v EUR]]+Sklop36[[#This Row],[Davek (EUR)]]</f>
        <v>0</v>
      </c>
      <c r="S25" s="95">
        <f>+Sklop36[[#This Row],[cena/enota brez DDV v EUR]]*Sklop36[[#This Row],[Okvirna količina]]</f>
        <v>0</v>
      </c>
      <c r="T25" s="127">
        <f>+Sklop36[[#This Row],[Končna cena/enoto mere (EUR) z DDV]]*Sklop36[[#This Row],[Okvirna količina]]</f>
        <v>0</v>
      </c>
      <c r="U25" s="230" t="s">
        <v>161</v>
      </c>
    </row>
    <row r="26" spans="1:21" s="58" customFormat="1" ht="12">
      <c r="A26" s="78" t="s">
        <v>12</v>
      </c>
      <c r="B26" s="145" t="s">
        <v>1006</v>
      </c>
      <c r="C26" s="78" t="s">
        <v>161</v>
      </c>
      <c r="D26" s="78" t="s">
        <v>0</v>
      </c>
      <c r="E26" s="116"/>
      <c r="F26" s="93">
        <v>200</v>
      </c>
      <c r="G26" s="128" t="s">
        <v>0</v>
      </c>
      <c r="H2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26" s="93" t="str">
        <f>IF(Sklop36[[#This Row],[ZAHTEVANA SHEMA KAKOVOSTI]]&lt;&gt;"",Sklop36[[#This Row],[Preračunana masa/volumen/kos na enoto kg]],"")</f>
        <v/>
      </c>
      <c r="J26" s="101"/>
      <c r="K26" s="230" t="s">
        <v>161</v>
      </c>
      <c r="L26" s="230" t="s">
        <v>161</v>
      </c>
      <c r="M26" s="230" t="s">
        <v>161</v>
      </c>
      <c r="N26" s="95"/>
      <c r="O26" s="230" t="s">
        <v>161</v>
      </c>
      <c r="P26" s="104"/>
      <c r="Q26" s="95">
        <f>+Sklop36[[#This Row],[cena/enota brez DDV v EUR]]*Sklop36[[#This Row],[Stopnja DDV (%)]]</f>
        <v>0</v>
      </c>
      <c r="R26" s="95">
        <f>+Sklop36[[#This Row],[cena/enota brez DDV v EUR]]+Sklop36[[#This Row],[Davek (EUR)]]</f>
        <v>0</v>
      </c>
      <c r="S26" s="95">
        <f>+Sklop36[[#This Row],[cena/enota brez DDV v EUR]]*Sklop36[[#This Row],[Okvirna količina]]</f>
        <v>0</v>
      </c>
      <c r="T26" s="127">
        <f>+Sklop36[[#This Row],[Končna cena/enoto mere (EUR) z DDV]]*Sklop36[[#This Row],[Okvirna količina]]</f>
        <v>0</v>
      </c>
      <c r="U26" s="230" t="s">
        <v>161</v>
      </c>
    </row>
    <row r="27" spans="1:21" s="58" customFormat="1" ht="12">
      <c r="A27" s="78" t="s">
        <v>13</v>
      </c>
      <c r="B27" s="146" t="s">
        <v>1007</v>
      </c>
      <c r="C27" s="78" t="s">
        <v>161</v>
      </c>
      <c r="D27" s="78" t="s">
        <v>0</v>
      </c>
      <c r="E27" s="116"/>
      <c r="F27" s="93">
        <v>160</v>
      </c>
      <c r="G27" s="128" t="s">
        <v>0</v>
      </c>
      <c r="H2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27" s="93" t="str">
        <f>IF(Sklop36[[#This Row],[ZAHTEVANA SHEMA KAKOVOSTI]]&lt;&gt;"",Sklop36[[#This Row],[Preračunana masa/volumen/kos na enoto kg]],"")</f>
        <v/>
      </c>
      <c r="J27" s="101"/>
      <c r="K27" s="230" t="s">
        <v>161</v>
      </c>
      <c r="L27" s="230" t="s">
        <v>161</v>
      </c>
      <c r="M27" s="230" t="s">
        <v>161</v>
      </c>
      <c r="N27" s="95"/>
      <c r="O27" s="230" t="s">
        <v>161</v>
      </c>
      <c r="P27" s="104"/>
      <c r="Q27" s="95">
        <f>+Sklop36[[#This Row],[cena/enota brez DDV v EUR]]*Sklop36[[#This Row],[Stopnja DDV (%)]]</f>
        <v>0</v>
      </c>
      <c r="R27" s="95">
        <f>+Sklop36[[#This Row],[cena/enota brez DDV v EUR]]+Sklop36[[#This Row],[Davek (EUR)]]</f>
        <v>0</v>
      </c>
      <c r="S27" s="95">
        <f>+Sklop36[[#This Row],[cena/enota brez DDV v EUR]]*Sklop36[[#This Row],[Okvirna količina]]</f>
        <v>0</v>
      </c>
      <c r="T27" s="127">
        <f>+Sklop36[[#This Row],[Končna cena/enoto mere (EUR) z DDV]]*Sklop36[[#This Row],[Okvirna količina]]</f>
        <v>0</v>
      </c>
      <c r="U27" s="230" t="s">
        <v>161</v>
      </c>
    </row>
    <row r="28" spans="1:21" s="58" customFormat="1" ht="12">
      <c r="A28" s="78" t="s">
        <v>14</v>
      </c>
      <c r="B28" s="146" t="s">
        <v>1008</v>
      </c>
      <c r="C28" s="78" t="s">
        <v>161</v>
      </c>
      <c r="D28" s="78" t="s">
        <v>0</v>
      </c>
      <c r="E28" s="116"/>
      <c r="F28" s="93">
        <v>10</v>
      </c>
      <c r="G28" s="128" t="s">
        <v>0</v>
      </c>
      <c r="H2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28" s="93" t="str">
        <f>IF(Sklop36[[#This Row],[ZAHTEVANA SHEMA KAKOVOSTI]]&lt;&gt;"",Sklop36[[#This Row],[Preračunana masa/volumen/kos na enoto kg]],"")</f>
        <v/>
      </c>
      <c r="J28" s="101"/>
      <c r="K28" s="230" t="s">
        <v>161</v>
      </c>
      <c r="L28" s="230" t="s">
        <v>161</v>
      </c>
      <c r="M28" s="230" t="s">
        <v>161</v>
      </c>
      <c r="N28" s="95"/>
      <c r="O28" s="230" t="s">
        <v>161</v>
      </c>
      <c r="P28" s="104"/>
      <c r="Q28" s="95">
        <f>+Sklop36[[#This Row],[cena/enota brez DDV v EUR]]*Sklop36[[#This Row],[Stopnja DDV (%)]]</f>
        <v>0</v>
      </c>
      <c r="R28" s="95">
        <f>+Sklop36[[#This Row],[cena/enota brez DDV v EUR]]+Sklop36[[#This Row],[Davek (EUR)]]</f>
        <v>0</v>
      </c>
      <c r="S28" s="95">
        <f>+Sklop36[[#This Row],[cena/enota brez DDV v EUR]]*Sklop36[[#This Row],[Okvirna količina]]</f>
        <v>0</v>
      </c>
      <c r="T28" s="127">
        <f>+Sklop36[[#This Row],[Končna cena/enoto mere (EUR) z DDV]]*Sklop36[[#This Row],[Okvirna količina]]</f>
        <v>0</v>
      </c>
      <c r="U28" s="230" t="s">
        <v>161</v>
      </c>
    </row>
    <row r="29" spans="1:21" s="58" customFormat="1" ht="12">
      <c r="A29" s="78" t="s">
        <v>15</v>
      </c>
      <c r="B29" s="146" t="s">
        <v>1009</v>
      </c>
      <c r="C29" s="78" t="s">
        <v>161</v>
      </c>
      <c r="D29" s="78" t="s">
        <v>0</v>
      </c>
      <c r="E29" s="116"/>
      <c r="F29" s="93">
        <v>1200</v>
      </c>
      <c r="G29" s="128" t="s">
        <v>0</v>
      </c>
      <c r="H2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1200</v>
      </c>
      <c r="I29" s="93" t="str">
        <f>IF(Sklop36[[#This Row],[ZAHTEVANA SHEMA KAKOVOSTI]]&lt;&gt;"",Sklop36[[#This Row],[Preračunana masa/volumen/kos na enoto kg]],"")</f>
        <v/>
      </c>
      <c r="J29" s="101"/>
      <c r="K29" s="230" t="s">
        <v>161</v>
      </c>
      <c r="L29" s="230" t="s">
        <v>161</v>
      </c>
      <c r="M29" s="230" t="s">
        <v>161</v>
      </c>
      <c r="N29" s="95"/>
      <c r="O29" s="230" t="s">
        <v>161</v>
      </c>
      <c r="P29" s="104"/>
      <c r="Q29" s="95">
        <f>+Sklop36[[#This Row],[cena/enota brez DDV v EUR]]*Sklop36[[#This Row],[Stopnja DDV (%)]]</f>
        <v>0</v>
      </c>
      <c r="R29" s="95">
        <f>+Sklop36[[#This Row],[cena/enota brez DDV v EUR]]+Sklop36[[#This Row],[Davek (EUR)]]</f>
        <v>0</v>
      </c>
      <c r="S29" s="95">
        <f>+Sklop36[[#This Row],[cena/enota brez DDV v EUR]]*Sklop36[[#This Row],[Okvirna količina]]</f>
        <v>0</v>
      </c>
      <c r="T29" s="127">
        <f>+Sklop36[[#This Row],[Končna cena/enoto mere (EUR) z DDV]]*Sklop36[[#This Row],[Okvirna količina]]</f>
        <v>0</v>
      </c>
      <c r="U29" s="230" t="s">
        <v>161</v>
      </c>
    </row>
    <row r="30" spans="1:21" s="58" customFormat="1" ht="12">
      <c r="A30" s="78" t="s">
        <v>16</v>
      </c>
      <c r="B30" s="146" t="s">
        <v>1010</v>
      </c>
      <c r="C30" s="78" t="s">
        <v>161</v>
      </c>
      <c r="D30" s="78" t="s">
        <v>0</v>
      </c>
      <c r="E30" s="116"/>
      <c r="F30" s="93">
        <v>80</v>
      </c>
      <c r="G30" s="128" t="s">
        <v>0</v>
      </c>
      <c r="H3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80</v>
      </c>
      <c r="I30" s="93" t="str">
        <f>IF(Sklop36[[#This Row],[ZAHTEVANA SHEMA KAKOVOSTI]]&lt;&gt;"",Sklop36[[#This Row],[Preračunana masa/volumen/kos na enoto kg]],"")</f>
        <v/>
      </c>
      <c r="J30" s="101"/>
      <c r="K30" s="230" t="s">
        <v>161</v>
      </c>
      <c r="L30" s="230" t="s">
        <v>161</v>
      </c>
      <c r="M30" s="230" t="s">
        <v>161</v>
      </c>
      <c r="N30" s="95"/>
      <c r="O30" s="230" t="s">
        <v>161</v>
      </c>
      <c r="P30" s="104"/>
      <c r="Q30" s="95">
        <f>+Sklop36[[#This Row],[cena/enota brez DDV v EUR]]*Sklop36[[#This Row],[Stopnja DDV (%)]]</f>
        <v>0</v>
      </c>
      <c r="R30" s="95">
        <f>+Sklop36[[#This Row],[cena/enota brez DDV v EUR]]+Sklop36[[#This Row],[Davek (EUR)]]</f>
        <v>0</v>
      </c>
      <c r="S30" s="95">
        <f>+Sklop36[[#This Row],[cena/enota brez DDV v EUR]]*Sklop36[[#This Row],[Okvirna količina]]</f>
        <v>0</v>
      </c>
      <c r="T30" s="127">
        <f>+Sklop36[[#This Row],[Končna cena/enoto mere (EUR) z DDV]]*Sklop36[[#This Row],[Okvirna količina]]</f>
        <v>0</v>
      </c>
      <c r="U30" s="230" t="s">
        <v>161</v>
      </c>
    </row>
    <row r="31" spans="1:21" s="58" customFormat="1" ht="12">
      <c r="A31" s="78" t="s">
        <v>17</v>
      </c>
      <c r="B31" s="146" t="s">
        <v>1011</v>
      </c>
      <c r="C31" s="78" t="s">
        <v>161</v>
      </c>
      <c r="D31" s="78" t="s">
        <v>0</v>
      </c>
      <c r="E31" s="116"/>
      <c r="F31" s="93">
        <v>20</v>
      </c>
      <c r="G31" s="128" t="s">
        <v>0</v>
      </c>
      <c r="H3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31" s="93" t="str">
        <f>IF(Sklop36[[#This Row],[ZAHTEVANA SHEMA KAKOVOSTI]]&lt;&gt;"",Sklop36[[#This Row],[Preračunana masa/volumen/kos na enoto kg]],"")</f>
        <v/>
      </c>
      <c r="J31" s="101"/>
      <c r="K31" s="230" t="s">
        <v>161</v>
      </c>
      <c r="L31" s="230" t="s">
        <v>161</v>
      </c>
      <c r="M31" s="230" t="s">
        <v>161</v>
      </c>
      <c r="N31" s="95"/>
      <c r="O31" s="230" t="s">
        <v>161</v>
      </c>
      <c r="P31" s="104"/>
      <c r="Q31" s="95">
        <f>+Sklop36[[#This Row],[cena/enota brez DDV v EUR]]*Sklop36[[#This Row],[Stopnja DDV (%)]]</f>
        <v>0</v>
      </c>
      <c r="R31" s="95">
        <f>+Sklop36[[#This Row],[cena/enota brez DDV v EUR]]+Sklop36[[#This Row],[Davek (EUR)]]</f>
        <v>0</v>
      </c>
      <c r="S31" s="95">
        <f>+Sklop36[[#This Row],[cena/enota brez DDV v EUR]]*Sklop36[[#This Row],[Okvirna količina]]</f>
        <v>0</v>
      </c>
      <c r="T31" s="127">
        <f>+Sklop36[[#This Row],[Končna cena/enoto mere (EUR) z DDV]]*Sklop36[[#This Row],[Okvirna količina]]</f>
        <v>0</v>
      </c>
      <c r="U31" s="230" t="s">
        <v>161</v>
      </c>
    </row>
    <row r="32" spans="1:21" s="58" customFormat="1" ht="12">
      <c r="A32" s="78" t="s">
        <v>18</v>
      </c>
      <c r="B32" s="146" t="s">
        <v>1012</v>
      </c>
      <c r="C32" s="78" t="s">
        <v>161</v>
      </c>
      <c r="D32" s="78" t="s">
        <v>0</v>
      </c>
      <c r="E32" s="116"/>
      <c r="F32" s="93">
        <v>50</v>
      </c>
      <c r="G32" s="128" t="s">
        <v>0</v>
      </c>
      <c r="H3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2" s="93" t="str">
        <f>IF(Sklop36[[#This Row],[ZAHTEVANA SHEMA KAKOVOSTI]]&lt;&gt;"",Sklop36[[#This Row],[Preračunana masa/volumen/kos na enoto kg]],"")</f>
        <v/>
      </c>
      <c r="J32" s="101"/>
      <c r="K32" s="230" t="s">
        <v>161</v>
      </c>
      <c r="L32" s="230" t="s">
        <v>161</v>
      </c>
      <c r="M32" s="230" t="s">
        <v>161</v>
      </c>
      <c r="N32" s="95"/>
      <c r="O32" s="230" t="s">
        <v>161</v>
      </c>
      <c r="P32" s="104"/>
      <c r="Q32" s="95">
        <f>+Sklop36[[#This Row],[cena/enota brez DDV v EUR]]*Sklop36[[#This Row],[Stopnja DDV (%)]]</f>
        <v>0</v>
      </c>
      <c r="R32" s="95">
        <f>+Sklop36[[#This Row],[cena/enota brez DDV v EUR]]+Sklop36[[#This Row],[Davek (EUR)]]</f>
        <v>0</v>
      </c>
      <c r="S32" s="95">
        <f>+Sklop36[[#This Row],[cena/enota brez DDV v EUR]]*Sklop36[[#This Row],[Okvirna količina]]</f>
        <v>0</v>
      </c>
      <c r="T32" s="127">
        <f>+Sklop36[[#This Row],[Končna cena/enoto mere (EUR) z DDV]]*Sklop36[[#This Row],[Okvirna količina]]</f>
        <v>0</v>
      </c>
      <c r="U32" s="230" t="s">
        <v>161</v>
      </c>
    </row>
    <row r="33" spans="1:22" s="58" customFormat="1" ht="12">
      <c r="A33" s="78" t="s">
        <v>19</v>
      </c>
      <c r="B33" s="146" t="s">
        <v>1013</v>
      </c>
      <c r="C33" s="78" t="s">
        <v>161</v>
      </c>
      <c r="D33" s="78" t="s">
        <v>0</v>
      </c>
      <c r="E33" s="116"/>
      <c r="F33" s="93">
        <v>50</v>
      </c>
      <c r="G33" s="128" t="s">
        <v>0</v>
      </c>
      <c r="H3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3" s="93" t="str">
        <f>IF(Sklop36[[#This Row],[ZAHTEVANA SHEMA KAKOVOSTI]]&lt;&gt;"",Sklop36[[#This Row],[Preračunana masa/volumen/kos na enoto kg]],"")</f>
        <v/>
      </c>
      <c r="J33" s="101"/>
      <c r="K33" s="230" t="s">
        <v>161</v>
      </c>
      <c r="L33" s="230" t="s">
        <v>161</v>
      </c>
      <c r="M33" s="230" t="s">
        <v>161</v>
      </c>
      <c r="N33" s="95"/>
      <c r="O33" s="230" t="s">
        <v>161</v>
      </c>
      <c r="P33" s="104"/>
      <c r="Q33" s="95">
        <f>+Sklop36[[#This Row],[cena/enota brez DDV v EUR]]*Sklop36[[#This Row],[Stopnja DDV (%)]]</f>
        <v>0</v>
      </c>
      <c r="R33" s="95">
        <f>+Sklop36[[#This Row],[cena/enota brez DDV v EUR]]+Sklop36[[#This Row],[Davek (EUR)]]</f>
        <v>0</v>
      </c>
      <c r="S33" s="95">
        <f>+Sklop36[[#This Row],[cena/enota brez DDV v EUR]]*Sklop36[[#This Row],[Okvirna količina]]</f>
        <v>0</v>
      </c>
      <c r="T33" s="127">
        <f>+Sklop36[[#This Row],[Končna cena/enoto mere (EUR) z DDV]]*Sklop36[[#This Row],[Okvirna količina]]</f>
        <v>0</v>
      </c>
      <c r="U33" s="230" t="s">
        <v>161</v>
      </c>
    </row>
    <row r="34" spans="1:22" s="58" customFormat="1" ht="12">
      <c r="A34" s="78" t="s">
        <v>20</v>
      </c>
      <c r="B34" s="146" t="s">
        <v>1014</v>
      </c>
      <c r="C34" s="78" t="s">
        <v>161</v>
      </c>
      <c r="D34" s="78" t="s">
        <v>0</v>
      </c>
      <c r="E34" s="116"/>
      <c r="F34" s="93">
        <v>700</v>
      </c>
      <c r="G34" s="128" t="s">
        <v>0</v>
      </c>
      <c r="H3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700</v>
      </c>
      <c r="I34" s="93" t="str">
        <f>IF(Sklop36[[#This Row],[ZAHTEVANA SHEMA KAKOVOSTI]]&lt;&gt;"",Sklop36[[#This Row],[Preračunana masa/volumen/kos na enoto kg]],"")</f>
        <v/>
      </c>
      <c r="J34" s="101"/>
      <c r="K34" s="230" t="s">
        <v>161</v>
      </c>
      <c r="L34" s="230" t="s">
        <v>161</v>
      </c>
      <c r="M34" s="230" t="s">
        <v>161</v>
      </c>
      <c r="N34" s="95"/>
      <c r="O34" s="230" t="s">
        <v>161</v>
      </c>
      <c r="P34" s="104"/>
      <c r="Q34" s="95">
        <f>+Sklop36[[#This Row],[cena/enota brez DDV v EUR]]*Sklop36[[#This Row],[Stopnja DDV (%)]]</f>
        <v>0</v>
      </c>
      <c r="R34" s="95">
        <f>+Sklop36[[#This Row],[cena/enota brez DDV v EUR]]+Sklop36[[#This Row],[Davek (EUR)]]</f>
        <v>0</v>
      </c>
      <c r="S34" s="95">
        <f>+Sklop36[[#This Row],[cena/enota brez DDV v EUR]]*Sklop36[[#This Row],[Okvirna količina]]</f>
        <v>0</v>
      </c>
      <c r="T34" s="127">
        <f>+Sklop36[[#This Row],[Končna cena/enoto mere (EUR) z DDV]]*Sklop36[[#This Row],[Okvirna količina]]</f>
        <v>0</v>
      </c>
      <c r="U34" s="230" t="s">
        <v>161</v>
      </c>
    </row>
    <row r="35" spans="1:22" s="58" customFormat="1" ht="12">
      <c r="A35" s="78" t="s">
        <v>21</v>
      </c>
      <c r="B35" s="146" t="s">
        <v>1015</v>
      </c>
      <c r="C35" s="78" t="s">
        <v>161</v>
      </c>
      <c r="D35" s="78" t="s">
        <v>0</v>
      </c>
      <c r="E35" s="116"/>
      <c r="F35" s="93">
        <v>40</v>
      </c>
      <c r="G35" s="128" t="s">
        <v>0</v>
      </c>
      <c r="H3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</v>
      </c>
      <c r="I35" s="93" t="str">
        <f>IF(Sklop36[[#This Row],[ZAHTEVANA SHEMA KAKOVOSTI]]&lt;&gt;"",Sklop36[[#This Row],[Preračunana masa/volumen/kos na enoto kg]],"")</f>
        <v/>
      </c>
      <c r="J35" s="101"/>
      <c r="K35" s="230" t="s">
        <v>161</v>
      </c>
      <c r="L35" s="230" t="s">
        <v>161</v>
      </c>
      <c r="M35" s="230" t="s">
        <v>161</v>
      </c>
      <c r="N35" s="95"/>
      <c r="O35" s="230" t="s">
        <v>161</v>
      </c>
      <c r="P35" s="104"/>
      <c r="Q35" s="95">
        <f>+Sklop36[[#This Row],[cena/enota brez DDV v EUR]]*Sklop36[[#This Row],[Stopnja DDV (%)]]</f>
        <v>0</v>
      </c>
      <c r="R35" s="95">
        <f>+Sklop36[[#This Row],[cena/enota brez DDV v EUR]]+Sklop36[[#This Row],[Davek (EUR)]]</f>
        <v>0</v>
      </c>
      <c r="S35" s="95">
        <f>+Sklop36[[#This Row],[cena/enota brez DDV v EUR]]*Sklop36[[#This Row],[Okvirna količina]]</f>
        <v>0</v>
      </c>
      <c r="T35" s="127">
        <f>+Sklop36[[#This Row],[Končna cena/enoto mere (EUR) z DDV]]*Sklop36[[#This Row],[Okvirna količina]]</f>
        <v>0</v>
      </c>
      <c r="U35" s="230" t="s">
        <v>161</v>
      </c>
    </row>
    <row r="36" spans="1:22" s="58" customFormat="1" ht="12">
      <c r="A36" s="78" t="s">
        <v>22</v>
      </c>
      <c r="B36" s="146" t="s">
        <v>1016</v>
      </c>
      <c r="C36" s="78" t="s">
        <v>161</v>
      </c>
      <c r="D36" s="78" t="s">
        <v>0</v>
      </c>
      <c r="E36" s="116"/>
      <c r="F36" s="93">
        <v>10</v>
      </c>
      <c r="G36" s="128" t="s">
        <v>0</v>
      </c>
      <c r="H3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36" s="93" t="str">
        <f>IF(Sklop36[[#This Row],[ZAHTEVANA SHEMA KAKOVOSTI]]&lt;&gt;"",Sklop36[[#This Row],[Preračunana masa/volumen/kos na enoto kg]],"")</f>
        <v/>
      </c>
      <c r="J36" s="101"/>
      <c r="K36" s="230" t="s">
        <v>161</v>
      </c>
      <c r="L36" s="230" t="s">
        <v>161</v>
      </c>
      <c r="M36" s="230" t="s">
        <v>161</v>
      </c>
      <c r="N36" s="95"/>
      <c r="O36" s="230" t="s">
        <v>161</v>
      </c>
      <c r="P36" s="104"/>
      <c r="Q36" s="95">
        <f>+Sklop36[[#This Row],[cena/enota brez DDV v EUR]]*Sklop36[[#This Row],[Stopnja DDV (%)]]</f>
        <v>0</v>
      </c>
      <c r="R36" s="95">
        <f>+Sklop36[[#This Row],[cena/enota brez DDV v EUR]]+Sklop36[[#This Row],[Davek (EUR)]]</f>
        <v>0</v>
      </c>
      <c r="S36" s="95">
        <f>+Sklop36[[#This Row],[cena/enota brez DDV v EUR]]*Sklop36[[#This Row],[Okvirna količina]]</f>
        <v>0</v>
      </c>
      <c r="T36" s="127">
        <f>+Sklop36[[#This Row],[Končna cena/enoto mere (EUR) z DDV]]*Sklop36[[#This Row],[Okvirna količina]]</f>
        <v>0</v>
      </c>
      <c r="U36" s="230" t="s">
        <v>161</v>
      </c>
    </row>
    <row r="37" spans="1:22" ht="27" customHeight="1">
      <c r="A37" s="159" t="s">
        <v>182</v>
      </c>
      <c r="B37" s="160"/>
      <c r="C37" s="161"/>
      <c r="D37" s="161"/>
      <c r="E37" s="162"/>
      <c r="F37" s="163"/>
      <c r="G37" s="164"/>
      <c r="H37" s="165">
        <f>SUBTOTAL(109,Sklop36[Preračunana masa/volumen/kos na enoto kg])</f>
        <v>8780</v>
      </c>
      <c r="I37" s="165">
        <f>SUBTOTAL(109,Sklop36[Živila iz shem kakovosti (kg)])</f>
        <v>0</v>
      </c>
      <c r="J37" s="163"/>
      <c r="K37" s="166"/>
      <c r="L37" s="166"/>
      <c r="M37" s="167"/>
      <c r="N37" s="168"/>
      <c r="O37" s="168"/>
      <c r="P37" s="168"/>
      <c r="Q37" s="169"/>
      <c r="R37" s="170"/>
      <c r="S37" s="169">
        <f>SUBTOTAL(109,Sklop36[Vrednost za okvirno količino (EUR) brez DDV])</f>
        <v>0</v>
      </c>
      <c r="T37" s="169">
        <f>SUBTOTAL(109,Sklop36[Vrednost za okvirno količino (EUR) z DDV])</f>
        <v>0</v>
      </c>
      <c r="U37" s="171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141"/>
      <c r="M38" s="141"/>
      <c r="N38" s="10"/>
      <c r="O38" s="10"/>
      <c r="P38" s="10"/>
      <c r="Q38" s="10"/>
      <c r="R38" s="10"/>
      <c r="S38" s="4"/>
      <c r="T38" s="4"/>
      <c r="U38" s="9"/>
    </row>
    <row r="39" spans="1:22">
      <c r="A39" s="48" t="s">
        <v>178</v>
      </c>
      <c r="B39" s="20"/>
      <c r="C39" s="32"/>
      <c r="D39" s="32"/>
      <c r="E39" s="117"/>
      <c r="Q39" s="48"/>
      <c r="R39" s="48"/>
      <c r="S39" s="48"/>
      <c r="T39" s="48"/>
    </row>
    <row r="40" spans="1:22">
      <c r="A40" s="15" t="s">
        <v>180</v>
      </c>
      <c r="B40" s="20"/>
      <c r="C40" s="32"/>
      <c r="D40" s="32"/>
      <c r="E40" s="117"/>
    </row>
    <row r="41" spans="1:22">
      <c r="A41" s="110" t="s">
        <v>332</v>
      </c>
      <c r="F41" s="139"/>
      <c r="G41" s="139"/>
      <c r="H41" s="140"/>
      <c r="I41" s="140"/>
      <c r="J41" s="140"/>
      <c r="K41" s="140"/>
      <c r="L41" s="142"/>
      <c r="M41" s="142"/>
      <c r="N41" s="140"/>
      <c r="O41" s="140"/>
      <c r="P41" s="140"/>
      <c r="Q41" s="140"/>
      <c r="R41" s="140"/>
    </row>
    <row r="42" spans="1:22">
      <c r="A42" s="131" t="s">
        <v>237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29"/>
    </row>
    <row r="43" spans="1:22">
      <c r="A43" s="310" t="s">
        <v>236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142"/>
      <c r="N43" s="140"/>
      <c r="O43" s="140"/>
      <c r="P43" s="140"/>
      <c r="Q43" s="140"/>
      <c r="R43" s="140"/>
    </row>
    <row r="44" spans="1:22">
      <c r="N44" s="140"/>
      <c r="O44" s="140"/>
      <c r="P44" s="140"/>
      <c r="Q44" s="140"/>
      <c r="R44" s="140"/>
    </row>
    <row r="45" spans="1:22">
      <c r="A45" s="110" t="s">
        <v>65</v>
      </c>
      <c r="F45" s="139"/>
      <c r="G45" s="139" t="s">
        <v>66</v>
      </c>
      <c r="H45" s="140"/>
      <c r="I45" s="140"/>
      <c r="J45" s="140"/>
      <c r="K45" s="140"/>
      <c r="L45" s="142"/>
      <c r="M45" s="142"/>
      <c r="N45" s="111"/>
      <c r="O45" s="140"/>
      <c r="P45" s="140"/>
      <c r="Q45" s="140" t="s">
        <v>67</v>
      </c>
      <c r="R45" s="140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141"/>
      <c r="M46" s="141"/>
      <c r="N46" s="10"/>
      <c r="O46" s="10"/>
      <c r="P46" s="10"/>
      <c r="Q46" s="10"/>
      <c r="R46" s="10"/>
      <c r="S46" s="4"/>
      <c r="T46" s="4"/>
      <c r="U46" s="9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9"/>
      <c r="V269" s="15"/>
    </row>
  </sheetData>
  <sheetProtection insertRows="0" deleteRows="0"/>
  <protectedRanges>
    <protectedRange sqref="M43:P43 J44:P1048576 U1:U1048576 J1:P42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C51" sqref="AC51:AC52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pred_rekapitulacija'!A50</f>
        <v>37.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pred_rekapitulacija'!B50</f>
        <v>EKOLOŠKE TESTENINE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1017</v>
      </c>
      <c r="C16" s="78" t="s">
        <v>161</v>
      </c>
      <c r="D16" s="78" t="s">
        <v>0</v>
      </c>
      <c r="E16" s="147"/>
      <c r="F16" s="148">
        <v>100</v>
      </c>
      <c r="G16" s="188" t="s">
        <v>0</v>
      </c>
      <c r="H16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6" s="148" t="str">
        <f>IF(Sklop37[[#This Row],[ZAHTEVANA SHEMA KAKOVOSTI]]&lt;&gt;"",Sklop37[[#This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+Sklop37[[#This Row],[cena/enota brez DDV v EUR]]*Sklop37[[#This Row],[Stopnja DDV (%)]]</f>
        <v>0</v>
      </c>
      <c r="R16" s="91">
        <f>+Sklop37[[#This Row],[cena/enota brez DDV v EUR]]+Sklop37[[#This Row],[Davek (EUR)]]</f>
        <v>0</v>
      </c>
      <c r="S16" s="91">
        <f>+Sklop37[[#This Row],[cena/enota brez DDV v EUR]]*Sklop37[[#This Row],[Okvirna količina]]</f>
        <v>0</v>
      </c>
      <c r="T16" s="91">
        <f>+Sklop37[[#This Row],[Končna cena/enoto mere (EUR) z DDV]]*Sklop37[[#This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200" t="s">
        <v>1018</v>
      </c>
      <c r="C17" s="78" t="s">
        <v>161</v>
      </c>
      <c r="D17" s="78" t="s">
        <v>0</v>
      </c>
      <c r="E17" s="147"/>
      <c r="F17" s="148">
        <v>100</v>
      </c>
      <c r="G17" s="204" t="s">
        <v>0</v>
      </c>
      <c r="H17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7" s="148" t="str">
        <f>IF(Sklop37[[#This Row],[ZAHTEVANA SHEMA KAKOVOSTI]]&lt;&gt;"",Sklop37[[#This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+Sklop37[[#This Row],[cena/enota brez DDV v EUR]]*Sklop37[[#This Row],[Stopnja DDV (%)]]</f>
        <v>0</v>
      </c>
      <c r="R17" s="194">
        <f>+Sklop37[[#This Row],[cena/enota brez DDV v EUR]]+Sklop37[[#This Row],[Davek (EUR)]]</f>
        <v>0</v>
      </c>
      <c r="S17" s="194">
        <f>+Sklop37[[#This Row],[cena/enota brez DDV v EUR]]*Sklop37[[#This Row],[Okvirna količina]]</f>
        <v>0</v>
      </c>
      <c r="T17" s="202">
        <f>+Sklop37[[#This Row],[Končna cena/enoto mere (EUR) z DDV]]*Sklop37[[#This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200" t="s">
        <v>1019</v>
      </c>
      <c r="C18" s="78" t="s">
        <v>161</v>
      </c>
      <c r="D18" s="78" t="s">
        <v>0</v>
      </c>
      <c r="E18" s="147"/>
      <c r="F18" s="148">
        <v>100</v>
      </c>
      <c r="G18" s="204" t="s">
        <v>0</v>
      </c>
      <c r="H18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8" s="148" t="str">
        <f>IF(Sklop37[[#This Row],[ZAHTEVANA SHEMA KAKOVOSTI]]&lt;&gt;"",Sklop37[[#This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+Sklop37[[#This Row],[cena/enota brez DDV v EUR]]*Sklop37[[#This Row],[Stopnja DDV (%)]]</f>
        <v>0</v>
      </c>
      <c r="R18" s="194">
        <f>+Sklop37[[#This Row],[cena/enota brez DDV v EUR]]+Sklop37[[#This Row],[Davek (EUR)]]</f>
        <v>0</v>
      </c>
      <c r="S18" s="194">
        <f>+Sklop37[[#This Row],[cena/enota brez DDV v EUR]]*Sklop37[[#This Row],[Okvirna količina]]</f>
        <v>0</v>
      </c>
      <c r="T18" s="202">
        <f>+Sklop37[[#This Row],[Končna cena/enoto mere (EUR) z DDV]]*Sklop37[[#This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200" t="s">
        <v>1020</v>
      </c>
      <c r="C19" s="78" t="s">
        <v>161</v>
      </c>
      <c r="D19" s="78" t="s">
        <v>0</v>
      </c>
      <c r="E19" s="147"/>
      <c r="F19" s="148">
        <v>50</v>
      </c>
      <c r="G19" s="204" t="s">
        <v>0</v>
      </c>
      <c r="H19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19" s="148" t="str">
        <f>IF(Sklop37[[#This Row],[ZAHTEVANA SHEMA KAKOVOSTI]]&lt;&gt;"",Sklop37[[#This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+Sklop37[[#This Row],[cena/enota brez DDV v EUR]]*Sklop37[[#This Row],[Stopnja DDV (%)]]</f>
        <v>0</v>
      </c>
      <c r="R19" s="194">
        <f>+Sklop37[[#This Row],[cena/enota brez DDV v EUR]]+Sklop37[[#This Row],[Davek (EUR)]]</f>
        <v>0</v>
      </c>
      <c r="S19" s="194">
        <f>+Sklop37[[#This Row],[cena/enota brez DDV v EUR]]*Sklop37[[#This Row],[Okvirna količina]]</f>
        <v>0</v>
      </c>
      <c r="T19" s="202">
        <f>+Sklop37[[#This Row],[Končna cena/enoto mere (EUR) z DDV]]*Sklop37[[#This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200" t="s">
        <v>1021</v>
      </c>
      <c r="C20" s="78" t="s">
        <v>161</v>
      </c>
      <c r="D20" s="78" t="s">
        <v>0</v>
      </c>
      <c r="E20" s="147"/>
      <c r="F20" s="148">
        <v>50</v>
      </c>
      <c r="G20" s="204" t="s">
        <v>0</v>
      </c>
      <c r="H20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20" s="148" t="str">
        <f>IF(Sklop37[[#This Row],[ZAHTEVANA SHEMA KAKOVOSTI]]&lt;&gt;"",Sklop37[[#This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+Sklop37[[#This Row],[cena/enota brez DDV v EUR]]*Sklop37[[#This Row],[Stopnja DDV (%)]]</f>
        <v>0</v>
      </c>
      <c r="R20" s="194">
        <f>+Sklop37[[#This Row],[cena/enota brez DDV v EUR]]+Sklop37[[#This Row],[Davek (EUR)]]</f>
        <v>0</v>
      </c>
      <c r="S20" s="194">
        <f>+Sklop37[[#This Row],[cena/enota brez DDV v EUR]]*Sklop37[[#This Row],[Okvirna količina]]</f>
        <v>0</v>
      </c>
      <c r="T20" s="202">
        <f>+Sklop37[[#This Row],[Končna cena/enoto mere (EUR) z DDV]]*Sklop37[[#This Row],[Okvirna količina]]</f>
        <v>0</v>
      </c>
      <c r="U20" s="172" t="s">
        <v>161</v>
      </c>
    </row>
    <row r="21" spans="1:22" s="58" customFormat="1" ht="12">
      <c r="A21" s="78" t="s">
        <v>7</v>
      </c>
      <c r="B21" s="200" t="s">
        <v>1022</v>
      </c>
      <c r="C21" s="78" t="s">
        <v>161</v>
      </c>
      <c r="D21" s="78" t="s">
        <v>0</v>
      </c>
      <c r="E21" s="147"/>
      <c r="F21" s="148">
        <v>20</v>
      </c>
      <c r="G21" s="204" t="s">
        <v>0</v>
      </c>
      <c r="H21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21" s="148" t="str">
        <f>IF(Sklop37[[#This Row],[ZAHTEVANA SHEMA KAKOVOSTI]]&lt;&gt;"",Sklop37[[#This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+Sklop37[[#This Row],[cena/enota brez DDV v EUR]]*Sklop37[[#This Row],[Stopnja DDV (%)]]</f>
        <v>0</v>
      </c>
      <c r="R21" s="194">
        <f>+Sklop37[[#This Row],[cena/enota brez DDV v EUR]]+Sklop37[[#This Row],[Davek (EUR)]]</f>
        <v>0</v>
      </c>
      <c r="S21" s="194">
        <f>+Sklop37[[#This Row],[cena/enota brez DDV v EUR]]*Sklop37[[#This Row],[Okvirna količina]]</f>
        <v>0</v>
      </c>
      <c r="T21" s="202">
        <f>+Sklop37[[#This Row],[Končna cena/enoto mere (EUR) z DDV]]*Sklop37[[#This Row],[Okvirna količina]]</f>
        <v>0</v>
      </c>
      <c r="U21" s="172" t="s">
        <v>161</v>
      </c>
    </row>
    <row r="22" spans="1:22" ht="27" customHeight="1">
      <c r="A22" s="159" t="s">
        <v>182</v>
      </c>
      <c r="B22" s="160"/>
      <c r="C22" s="161"/>
      <c r="D22" s="161"/>
      <c r="E22" s="162"/>
      <c r="F22" s="163"/>
      <c r="G22" s="164"/>
      <c r="H22" s="165">
        <f>SUBTOTAL(109,Sklop37[Preračunana masa/volumen/kos na enoto kg])</f>
        <v>420</v>
      </c>
      <c r="I22" s="165">
        <f>SUBTOTAL(109,Sklop37[Živila iz shem kakovosti (kg)])</f>
        <v>0</v>
      </c>
      <c r="J22" s="163"/>
      <c r="K22" s="166"/>
      <c r="L22" s="166"/>
      <c r="M22" s="167"/>
      <c r="N22" s="168"/>
      <c r="O22" s="168"/>
      <c r="P22" s="168"/>
      <c r="Q22" s="169"/>
      <c r="R22" s="170"/>
      <c r="S22" s="169">
        <f>SUBTOTAL(109,Sklop37[Vrednost za okvirno količino (EUR) brez DDV])</f>
        <v>0</v>
      </c>
      <c r="T22" s="169">
        <f>SUBTOTAL(109,Sklop37[Vrednost za okvirno količino (EUR) z DDV])</f>
        <v>0</v>
      </c>
      <c r="U22" s="171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141"/>
      <c r="M23" s="141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332</v>
      </c>
      <c r="F26" s="139"/>
      <c r="G26" s="139"/>
      <c r="H26" s="140"/>
      <c r="I26" s="140"/>
      <c r="J26" s="140"/>
      <c r="K26" s="140"/>
      <c r="L26" s="142"/>
      <c r="M26" s="142"/>
      <c r="N26" s="140"/>
      <c r="O26" s="140"/>
      <c r="P26" s="140"/>
      <c r="Q26" s="140"/>
      <c r="R26" s="140"/>
    </row>
    <row r="27" spans="1:22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10" t="s">
        <v>236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142"/>
      <c r="N28" s="140"/>
      <c r="O28" s="140"/>
      <c r="P28" s="140"/>
      <c r="Q28" s="140"/>
      <c r="R28" s="140"/>
    </row>
    <row r="29" spans="1:22">
      <c r="N29" s="140"/>
      <c r="O29" s="140"/>
      <c r="P29" s="140"/>
      <c r="Q29" s="140"/>
      <c r="R29" s="140"/>
    </row>
    <row r="30" spans="1:22">
      <c r="A30" s="110" t="s">
        <v>65</v>
      </c>
      <c r="F30" s="139"/>
      <c r="G30" s="139" t="s">
        <v>66</v>
      </c>
      <c r="H30" s="140"/>
      <c r="I30" s="140"/>
      <c r="J30" s="140"/>
      <c r="K30" s="140"/>
      <c r="L30" s="142"/>
      <c r="M30" s="142"/>
      <c r="N30" s="111"/>
      <c r="O30" s="140"/>
      <c r="P30" s="140"/>
      <c r="Q30" s="140" t="s">
        <v>67</v>
      </c>
      <c r="R30" s="140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141"/>
      <c r="M31" s="141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</sheetData>
  <sheetProtection insertRows="0" deleteRows="0"/>
  <protectedRanges>
    <protectedRange sqref="M28:P28 J29:P1048576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AA71" sqref="AA7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1" t="str">
        <f>+'prva stran'!B6</f>
        <v>VRTEC MEDVODE</v>
      </c>
      <c r="D2" s="302"/>
      <c r="E2" s="302"/>
      <c r="F2" s="302"/>
      <c r="G2" s="302"/>
      <c r="H2" s="302"/>
      <c r="I2" s="302"/>
      <c r="J2" s="302"/>
    </row>
    <row r="3" spans="1:21" ht="15">
      <c r="B3" s="51" t="s">
        <v>132</v>
      </c>
      <c r="C3" s="303" t="str">
        <f>+'prva stran'!B7</f>
        <v xml:space="preserve">Ostrovrharjeva ulica 2, 1215  MEDVODE </v>
      </c>
      <c r="D3" s="304"/>
      <c r="E3" s="304"/>
      <c r="F3" s="304"/>
      <c r="G3" s="304"/>
      <c r="H3" s="304"/>
      <c r="I3" s="304"/>
      <c r="J3" s="304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5">
        <f>+'prva stran'!B10</f>
        <v>0</v>
      </c>
      <c r="D6" s="306"/>
      <c r="E6" s="306"/>
      <c r="F6" s="306"/>
      <c r="G6" s="306"/>
      <c r="H6" s="306"/>
      <c r="I6" s="306"/>
      <c r="J6" s="306"/>
    </row>
    <row r="7" spans="1:21" ht="17.25" customHeight="1">
      <c r="B7" s="52" t="s">
        <v>132</v>
      </c>
      <c r="C7" s="307">
        <f>+'prva stran'!B11</f>
        <v>0</v>
      </c>
      <c r="D7" s="308"/>
      <c r="E7" s="308"/>
      <c r="F7" s="308"/>
      <c r="G7" s="308"/>
      <c r="H7" s="308"/>
      <c r="I7" s="308"/>
      <c r="J7" s="308"/>
    </row>
    <row r="8" spans="1:21" ht="17.25" customHeight="1">
      <c r="B8" s="52" t="s">
        <v>133</v>
      </c>
      <c r="C8" s="307">
        <f>+'prva stran'!B12</f>
        <v>0</v>
      </c>
      <c r="D8" s="308"/>
      <c r="E8" s="308"/>
      <c r="F8" s="308"/>
      <c r="G8" s="308"/>
      <c r="H8" s="308"/>
      <c r="I8" s="308"/>
      <c r="J8" s="308"/>
    </row>
    <row r="9" spans="1:21" s="16" customFormat="1" ht="17.25" customHeight="1">
      <c r="A9" s="13"/>
      <c r="B9" s="53" t="s">
        <v>135</v>
      </c>
      <c r="C9" s="309">
        <f>+'prva stran'!B13</f>
        <v>0</v>
      </c>
      <c r="D9" s="308"/>
      <c r="E9" s="308"/>
      <c r="F9" s="308"/>
      <c r="G9" s="308"/>
      <c r="H9" s="308"/>
      <c r="I9" s="308"/>
      <c r="J9" s="30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pred_rekapitulacija'!A51</f>
        <v>38.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00" t="str">
        <f>+'Ponudbeni pred_rekapitulacija'!B51</f>
        <v>EKOLOŠKI KEKSI</v>
      </c>
      <c r="C13" s="300"/>
      <c r="D13" s="300"/>
      <c r="E13" s="300"/>
      <c r="F13" s="300"/>
      <c r="G13" s="300"/>
      <c r="H13" s="300"/>
      <c r="I13" s="300"/>
      <c r="J13" s="300"/>
      <c r="K13" s="300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1023</v>
      </c>
      <c r="C16" s="78" t="s">
        <v>161</v>
      </c>
      <c r="D16" s="78" t="s">
        <v>0</v>
      </c>
      <c r="E16" s="241"/>
      <c r="F16" s="148">
        <v>2</v>
      </c>
      <c r="G16" s="188" t="s">
        <v>0</v>
      </c>
      <c r="H16" s="93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</v>
      </c>
      <c r="I16" s="93" t="str">
        <f>IF(Sklop38[[#This Row],[ZAHTEVANA SHEMA KAKOVOSTI]]&lt;&gt;"",Sklop38[[#This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+Sklop38[[#This Row],[cena/enota brez DDV v EUR]]*Sklop38[[#This Row],[Stopnja DDV (%)]]</f>
        <v>0</v>
      </c>
      <c r="R16" s="91">
        <f>+Sklop38[[#This Row],[cena/enota brez DDV v EUR]]+Sklop38[[#This Row],[Davek (EUR)]]</f>
        <v>0</v>
      </c>
      <c r="S16" s="91">
        <f>+Sklop38[[#This Row],[cena/enota brez DDV v EUR]]*Sklop38[[#This Row],[Okvirna količina]]</f>
        <v>0</v>
      </c>
      <c r="T16" s="91">
        <f>+Sklop38[[#This Row],[Končna cena/enoto mere (EUR) z DDV]]*Sklop38[[#This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200" t="s">
        <v>1024</v>
      </c>
      <c r="C17" s="78" t="s">
        <v>161</v>
      </c>
      <c r="D17" s="78" t="s">
        <v>0</v>
      </c>
      <c r="E17" s="124"/>
      <c r="F17" s="148">
        <v>20</v>
      </c>
      <c r="G17" s="204" t="s">
        <v>0</v>
      </c>
      <c r="H17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7" s="148" t="str">
        <f>IF(Sklop38[[#This Row],[ZAHTEVANA SHEMA KAKOVOSTI]]&lt;&gt;"",Sklop38[[#This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+Sklop38[[#This Row],[cena/enota brez DDV v EUR]]*Sklop38[[#This Row],[Stopnja DDV (%)]]</f>
        <v>0</v>
      </c>
      <c r="R17" s="194">
        <f>+Sklop38[[#This Row],[cena/enota brez DDV v EUR]]+Sklop38[[#This Row],[Davek (EUR)]]</f>
        <v>0</v>
      </c>
      <c r="S17" s="194">
        <f>+Sklop38[[#This Row],[cena/enota brez DDV v EUR]]*Sklop38[[#This Row],[Okvirna količina]]</f>
        <v>0</v>
      </c>
      <c r="T17" s="202">
        <f>+Sklop38[[#This Row],[Končna cena/enoto mere (EUR) z DDV]]*Sklop38[[#This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200" t="s">
        <v>1025</v>
      </c>
      <c r="C18" s="78" t="s">
        <v>161</v>
      </c>
      <c r="D18" s="78" t="s">
        <v>0</v>
      </c>
      <c r="E18" s="124"/>
      <c r="F18" s="148">
        <v>20</v>
      </c>
      <c r="G18" s="204" t="s">
        <v>0</v>
      </c>
      <c r="H18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8" s="148" t="str">
        <f>IF(Sklop38[[#This Row],[ZAHTEVANA SHEMA KAKOVOSTI]]&lt;&gt;"",Sklop38[[#This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+Sklop38[[#This Row],[cena/enota brez DDV v EUR]]*Sklop38[[#This Row],[Stopnja DDV (%)]]</f>
        <v>0</v>
      </c>
      <c r="R18" s="194">
        <f>+Sklop38[[#This Row],[cena/enota brez DDV v EUR]]+Sklop38[[#This Row],[Davek (EUR)]]</f>
        <v>0</v>
      </c>
      <c r="S18" s="194">
        <f>+Sklop38[[#This Row],[cena/enota brez DDV v EUR]]*Sklop38[[#This Row],[Okvirna količina]]</f>
        <v>0</v>
      </c>
      <c r="T18" s="202">
        <f>+Sklop38[[#This Row],[Končna cena/enoto mere (EUR) z DDV]]*Sklop38[[#This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200" t="s">
        <v>1026</v>
      </c>
      <c r="C19" s="78" t="s">
        <v>161</v>
      </c>
      <c r="D19" s="78" t="s">
        <v>0</v>
      </c>
      <c r="E19" s="124"/>
      <c r="F19" s="148">
        <v>10</v>
      </c>
      <c r="G19" s="204" t="s">
        <v>0</v>
      </c>
      <c r="H19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19" s="148" t="str">
        <f>IF(Sklop38[[#This Row],[ZAHTEVANA SHEMA KAKOVOSTI]]&lt;&gt;"",Sklop38[[#This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+Sklop38[[#This Row],[cena/enota brez DDV v EUR]]*Sklop38[[#This Row],[Stopnja DDV (%)]]</f>
        <v>0</v>
      </c>
      <c r="R19" s="194">
        <f>+Sklop38[[#This Row],[cena/enota brez DDV v EUR]]+Sklop38[[#This Row],[Davek (EUR)]]</f>
        <v>0</v>
      </c>
      <c r="S19" s="194">
        <f>+Sklop38[[#This Row],[cena/enota brez DDV v EUR]]*Sklop38[[#This Row],[Okvirna količina]]</f>
        <v>0</v>
      </c>
      <c r="T19" s="202">
        <f>+Sklop38[[#This Row],[Končna cena/enoto mere (EUR) z DDV]]*Sklop38[[#This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200" t="s">
        <v>1027</v>
      </c>
      <c r="C20" s="78" t="s">
        <v>161</v>
      </c>
      <c r="D20" s="78" t="s">
        <v>0</v>
      </c>
      <c r="E20" s="124"/>
      <c r="F20" s="148">
        <v>10</v>
      </c>
      <c r="G20" s="204" t="s">
        <v>0</v>
      </c>
      <c r="H20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0" s="148" t="str">
        <f>IF(Sklop38[[#This Row],[ZAHTEVANA SHEMA KAKOVOSTI]]&lt;&gt;"",Sklop38[[#This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+Sklop38[[#This Row],[cena/enota brez DDV v EUR]]*Sklop38[[#This Row],[Stopnja DDV (%)]]</f>
        <v>0</v>
      </c>
      <c r="R20" s="194">
        <f>+Sklop38[[#This Row],[cena/enota brez DDV v EUR]]+Sklop38[[#This Row],[Davek (EUR)]]</f>
        <v>0</v>
      </c>
      <c r="S20" s="194">
        <f>+Sklop38[[#This Row],[cena/enota brez DDV v EUR]]*Sklop38[[#This Row],[Okvirna količina]]</f>
        <v>0</v>
      </c>
      <c r="T20" s="202">
        <f>+Sklop38[[#This Row],[Končna cena/enoto mere (EUR) z DDV]]*Sklop38[[#This Row],[Okvirna količina]]</f>
        <v>0</v>
      </c>
      <c r="U20" s="172" t="s">
        <v>161</v>
      </c>
    </row>
    <row r="21" spans="1:22" s="58" customFormat="1" ht="12">
      <c r="A21" s="78" t="s">
        <v>7</v>
      </c>
      <c r="B21" s="200" t="s">
        <v>1028</v>
      </c>
      <c r="C21" s="78" t="s">
        <v>161</v>
      </c>
      <c r="D21" s="78" t="s">
        <v>0</v>
      </c>
      <c r="E21" s="124"/>
      <c r="F21" s="148">
        <v>5</v>
      </c>
      <c r="G21" s="204" t="s">
        <v>0</v>
      </c>
      <c r="H21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5</v>
      </c>
      <c r="I21" s="148" t="str">
        <f>IF(Sklop38[[#This Row],[ZAHTEVANA SHEMA KAKOVOSTI]]&lt;&gt;"",Sklop38[[#This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+Sklop38[[#This Row],[cena/enota brez DDV v EUR]]*Sklop38[[#This Row],[Stopnja DDV (%)]]</f>
        <v>0</v>
      </c>
      <c r="R21" s="194">
        <f>+Sklop38[[#This Row],[cena/enota brez DDV v EUR]]+Sklop38[[#This Row],[Davek (EUR)]]</f>
        <v>0</v>
      </c>
      <c r="S21" s="194">
        <f>+Sklop38[[#This Row],[cena/enota brez DDV v EUR]]*Sklop38[[#This Row],[Okvirna količina]]</f>
        <v>0</v>
      </c>
      <c r="T21" s="202">
        <f>+Sklop38[[#This Row],[Končna cena/enoto mere (EUR) z DDV]]*Sklop38[[#This Row],[Okvirna količina]]</f>
        <v>0</v>
      </c>
      <c r="U21" s="172" t="s">
        <v>161</v>
      </c>
    </row>
    <row r="22" spans="1:22" s="58" customFormat="1" ht="12">
      <c r="A22" s="78" t="s">
        <v>8</v>
      </c>
      <c r="B22" s="200" t="s">
        <v>1029</v>
      </c>
      <c r="C22" s="78" t="s">
        <v>161</v>
      </c>
      <c r="D22" s="78" t="s">
        <v>0</v>
      </c>
      <c r="E22" s="124"/>
      <c r="F22" s="148">
        <v>10</v>
      </c>
      <c r="G22" s="204" t="s">
        <v>0</v>
      </c>
      <c r="H22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2" s="148" t="str">
        <f>IF(Sklop38[[#This Row],[ZAHTEVANA SHEMA KAKOVOSTI]]&lt;&gt;"",Sklop38[[#This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+Sklop38[[#This Row],[cena/enota brez DDV v EUR]]*Sklop38[[#This Row],[Stopnja DDV (%)]]</f>
        <v>0</v>
      </c>
      <c r="R22" s="194">
        <f>+Sklop38[[#This Row],[cena/enota brez DDV v EUR]]+Sklop38[[#This Row],[Davek (EUR)]]</f>
        <v>0</v>
      </c>
      <c r="S22" s="194">
        <f>+Sklop38[[#This Row],[cena/enota brez DDV v EUR]]*Sklop38[[#This Row],[Okvirna količina]]</f>
        <v>0</v>
      </c>
      <c r="T22" s="202">
        <f>+Sklop38[[#This Row],[Končna cena/enoto mere (EUR) z DDV]]*Sklop38[[#This Row],[Okvirna količina]]</f>
        <v>0</v>
      </c>
      <c r="U22" s="172" t="s">
        <v>161</v>
      </c>
    </row>
    <row r="23" spans="1:22" s="58" customFormat="1" ht="12">
      <c r="A23" s="78" t="s">
        <v>9</v>
      </c>
      <c r="B23" s="200" t="s">
        <v>1030</v>
      </c>
      <c r="C23" s="78" t="s">
        <v>161</v>
      </c>
      <c r="D23" s="78" t="s">
        <v>0</v>
      </c>
      <c r="E23" s="124"/>
      <c r="F23" s="148">
        <v>10</v>
      </c>
      <c r="G23" s="204" t="s">
        <v>0</v>
      </c>
      <c r="H23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3" s="148" t="str">
        <f>IF(Sklop38[[#This Row],[ZAHTEVANA SHEMA KAKOVOSTI]]&lt;&gt;"",Sklop38[[#This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+Sklop38[[#This Row],[cena/enota brez DDV v EUR]]*Sklop38[[#This Row],[Stopnja DDV (%)]]</f>
        <v>0</v>
      </c>
      <c r="R23" s="194">
        <f>+Sklop38[[#This Row],[cena/enota brez DDV v EUR]]+Sklop38[[#This Row],[Davek (EUR)]]</f>
        <v>0</v>
      </c>
      <c r="S23" s="194">
        <f>+Sklop38[[#This Row],[cena/enota brez DDV v EUR]]*Sklop38[[#This Row],[Okvirna količina]]</f>
        <v>0</v>
      </c>
      <c r="T23" s="202">
        <f>+Sklop38[[#This Row],[Končna cena/enoto mere (EUR) z DDV]]*Sklop38[[#This Row],[Okvirna količina]]</f>
        <v>0</v>
      </c>
      <c r="U23" s="172" t="s">
        <v>161</v>
      </c>
    </row>
    <row r="24" spans="1:22" ht="27" customHeight="1">
      <c r="A24" s="159" t="s">
        <v>182</v>
      </c>
      <c r="B24" s="160"/>
      <c r="C24" s="161"/>
      <c r="D24" s="161"/>
      <c r="E24" s="162"/>
      <c r="F24" s="163"/>
      <c r="G24" s="164"/>
      <c r="H24" s="165">
        <f>SUBTOTAL(109,Sklop38[Preračunana masa/volumen/kos na enoto kg])</f>
        <v>87</v>
      </c>
      <c r="I24" s="165">
        <f>SUBTOTAL(109,Sklop38[Živila iz shem kakovosti (kg)])</f>
        <v>0</v>
      </c>
      <c r="J24" s="163"/>
      <c r="K24" s="166"/>
      <c r="L24" s="166"/>
      <c r="M24" s="167"/>
      <c r="N24" s="168"/>
      <c r="O24" s="168"/>
      <c r="P24" s="168"/>
      <c r="Q24" s="169"/>
      <c r="R24" s="170"/>
      <c r="S24" s="169">
        <f>SUBTOTAL(109,Sklop38[Vrednost za okvirno količino (EUR) brez DDV])</f>
        <v>0</v>
      </c>
      <c r="T24" s="169">
        <f>SUBTOTAL(109,Sklop38[Vrednost za okvirno količino (EUR) z DDV])</f>
        <v>0</v>
      </c>
      <c r="U24" s="171"/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141"/>
      <c r="M25" s="141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332</v>
      </c>
      <c r="F28" s="139"/>
      <c r="G28" s="139"/>
      <c r="H28" s="140"/>
      <c r="I28" s="140"/>
      <c r="J28" s="140"/>
      <c r="K28" s="140"/>
      <c r="L28" s="142"/>
      <c r="M28" s="142"/>
      <c r="N28" s="140"/>
      <c r="O28" s="140"/>
      <c r="P28" s="140"/>
      <c r="Q28" s="140"/>
      <c r="R28" s="140"/>
    </row>
    <row r="29" spans="1:22">
      <c r="A29" s="131" t="s">
        <v>237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29"/>
    </row>
    <row r="30" spans="1:22">
      <c r="A30" s="310" t="s">
        <v>236</v>
      </c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142"/>
      <c r="N30" s="140"/>
      <c r="O30" s="140"/>
      <c r="P30" s="140"/>
      <c r="Q30" s="140"/>
      <c r="R30" s="140"/>
    </row>
    <row r="31" spans="1:22">
      <c r="N31" s="140"/>
      <c r="O31" s="140"/>
      <c r="P31" s="140"/>
      <c r="Q31" s="140"/>
      <c r="R31" s="140"/>
    </row>
    <row r="32" spans="1:22">
      <c r="A32" s="110" t="s">
        <v>65</v>
      </c>
      <c r="F32" s="139"/>
      <c r="G32" s="139" t="s">
        <v>66</v>
      </c>
      <c r="H32" s="140"/>
      <c r="I32" s="140"/>
      <c r="J32" s="140"/>
      <c r="K32" s="140"/>
      <c r="L32" s="142"/>
      <c r="M32" s="142"/>
      <c r="N32" s="111"/>
      <c r="O32" s="140"/>
      <c r="P32" s="140"/>
      <c r="Q32" s="140" t="s">
        <v>67</v>
      </c>
      <c r="R32" s="140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141"/>
      <c r="M33" s="141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</sheetData>
  <sheetProtection insertRows="0" deleteRows="0"/>
  <protectedRanges>
    <protectedRange sqref="M30:P30 J31:P1048576 J1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41</vt:i4>
      </vt:variant>
      <vt:variant>
        <vt:lpstr>Imenovani obsegi</vt:lpstr>
      </vt:variant>
      <vt:variant>
        <vt:i4>77</vt:i4>
      </vt:variant>
    </vt:vector>
  </HeadingPairs>
  <TitlesOfParts>
    <vt:vector size="11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Sklop38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Sklop38!Področje_tiskanja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Sklop38!Tiskanje_naslovov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MEDVODE</dc:creator>
  <cp:lastModifiedBy>Uporabnik</cp:lastModifiedBy>
  <cp:lastPrinted>2021-10-19T10:58:47Z</cp:lastPrinted>
  <dcterms:created xsi:type="dcterms:W3CDTF">2012-03-26T14:52:49Z</dcterms:created>
  <dcterms:modified xsi:type="dcterms:W3CDTF">2021-10-26T06:53:52Z</dcterms:modified>
</cp:coreProperties>
</file>