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840" windowWidth="14220" windowHeight="7800" tabRatio="900" activeTab="1"/>
  </bookViews>
  <sheets>
    <sheet name="Rekapitulacija" sheetId="16" r:id="rId1"/>
    <sheet name="Ponudbeni_predračun" sheetId="15" r:id="rId2"/>
  </sheets>
  <definedNames>
    <definedName name="_xlnm.Print_Area" localSheetId="1">Ponudbeni_predračun!$A$1:$N$381</definedName>
    <definedName name="_xlnm.Print_Titles" localSheetId="1">Ponudbeni_predračun!$1:$8</definedName>
  </definedNames>
  <calcPr calcId="145621"/>
</workbook>
</file>

<file path=xl/calcChain.xml><?xml version="1.0" encoding="utf-8"?>
<calcChain xmlns="http://schemas.openxmlformats.org/spreadsheetml/2006/main">
  <c r="N185" i="15" l="1"/>
  <c r="N184" i="15"/>
  <c r="M185" i="15"/>
  <c r="M184" i="15"/>
  <c r="N246" i="15"/>
  <c r="N245" i="15"/>
  <c r="M245" i="15"/>
  <c r="L267" i="15"/>
  <c r="N267" i="15"/>
  <c r="M267" i="15"/>
  <c r="N273" i="15"/>
  <c r="N272" i="15"/>
  <c r="M273" i="15"/>
  <c r="M272" i="15"/>
  <c r="N307" i="15"/>
  <c r="M307" i="15"/>
  <c r="N347" i="15"/>
  <c r="M347" i="15"/>
  <c r="N346" i="15"/>
  <c r="M346" i="15"/>
  <c r="N374" i="15"/>
  <c r="M244" i="15" l="1"/>
  <c r="L244" i="15"/>
  <c r="N244" i="15" s="1"/>
  <c r="M242" i="15"/>
  <c r="L242" i="15"/>
  <c r="N242" i="15" s="1"/>
  <c r="M240" i="15"/>
  <c r="L240" i="15"/>
  <c r="N240" i="15" s="1"/>
  <c r="M238" i="15"/>
  <c r="L238" i="15"/>
  <c r="N238" i="15" s="1"/>
  <c r="M236" i="15"/>
  <c r="L236" i="15"/>
  <c r="N236" i="15" s="1"/>
  <c r="M373" i="15" l="1"/>
  <c r="L373" i="15"/>
  <c r="N373" i="15" s="1"/>
  <c r="N375" i="15" l="1"/>
  <c r="D20" i="16" s="1"/>
  <c r="M374" i="15"/>
  <c r="M375" i="15" s="1"/>
  <c r="C20" i="16" s="1"/>
  <c r="M304" i="15"/>
  <c r="L304" i="15"/>
  <c r="N304" i="15" s="1"/>
  <c r="M300" i="15"/>
  <c r="L300" i="15"/>
  <c r="N300" i="15" s="1"/>
  <c r="M296" i="15"/>
  <c r="L296" i="15"/>
  <c r="N296" i="15" s="1"/>
  <c r="M270" i="15" l="1"/>
  <c r="L270" i="15"/>
  <c r="N270" i="15" s="1"/>
  <c r="M271" i="15" l="1"/>
  <c r="M268" i="15"/>
  <c r="L268" i="15"/>
  <c r="L271" i="15"/>
  <c r="N271" i="15" s="1"/>
  <c r="M157" i="15"/>
  <c r="L157" i="15"/>
  <c r="N157" i="15" s="1"/>
  <c r="M33" i="15"/>
  <c r="L30" i="15"/>
  <c r="N30" i="15" s="1"/>
  <c r="M345" i="15"/>
  <c r="M344" i="15"/>
  <c r="M343" i="15"/>
  <c r="M341" i="15"/>
  <c r="M340" i="15"/>
  <c r="M339" i="15"/>
  <c r="M337" i="15"/>
  <c r="M336" i="15"/>
  <c r="M335" i="15"/>
  <c r="M333" i="15"/>
  <c r="M332" i="15"/>
  <c r="M331" i="15"/>
  <c r="M306" i="15"/>
  <c r="M303" i="15"/>
  <c r="M302" i="15"/>
  <c r="M299" i="15"/>
  <c r="M298" i="15"/>
  <c r="M295" i="15"/>
  <c r="M294" i="15"/>
  <c r="C17" i="16" l="1"/>
  <c r="C19" i="16"/>
  <c r="M234" i="15"/>
  <c r="M232" i="15"/>
  <c r="M230" i="15"/>
  <c r="M228" i="15"/>
  <c r="M226" i="15"/>
  <c r="M224" i="15"/>
  <c r="M222" i="15"/>
  <c r="M220" i="15"/>
  <c r="M218" i="15"/>
  <c r="M216" i="15"/>
  <c r="M214" i="15"/>
  <c r="M183" i="15"/>
  <c r="M181" i="15"/>
  <c r="M179" i="15"/>
  <c r="M177" i="15"/>
  <c r="M175" i="15"/>
  <c r="M173" i="15"/>
  <c r="M171" i="15"/>
  <c r="M169" i="15"/>
  <c r="M167" i="15"/>
  <c r="M165" i="15"/>
  <c r="M163" i="15"/>
  <c r="M161" i="15"/>
  <c r="M159" i="15"/>
  <c r="M127" i="15"/>
  <c r="M126" i="15"/>
  <c r="M124" i="15"/>
  <c r="M123" i="15"/>
  <c r="M121" i="15"/>
  <c r="M120" i="15"/>
  <c r="M110" i="15"/>
  <c r="M111" i="15"/>
  <c r="M112" i="15"/>
  <c r="M113" i="15"/>
  <c r="M114" i="15"/>
  <c r="M115" i="15"/>
  <c r="M116" i="15"/>
  <c r="M117" i="15"/>
  <c r="M118" i="15"/>
  <c r="M109" i="15"/>
  <c r="M99" i="15"/>
  <c r="M100" i="15"/>
  <c r="M101" i="15"/>
  <c r="M102" i="15"/>
  <c r="M103" i="15"/>
  <c r="M104" i="15"/>
  <c r="M105" i="15"/>
  <c r="M106" i="15"/>
  <c r="M107" i="15"/>
  <c r="M98" i="15"/>
  <c r="M88" i="15"/>
  <c r="M89" i="15"/>
  <c r="M90" i="15"/>
  <c r="M91" i="15"/>
  <c r="M92" i="15"/>
  <c r="M93" i="15"/>
  <c r="M94" i="15"/>
  <c r="M95" i="15"/>
  <c r="M96" i="15"/>
  <c r="M87" i="15"/>
  <c r="M79" i="15"/>
  <c r="M77" i="15"/>
  <c r="M78" i="15"/>
  <c r="M80" i="15"/>
  <c r="M81" i="15"/>
  <c r="M82" i="15"/>
  <c r="M83" i="15"/>
  <c r="M84" i="15"/>
  <c r="M85" i="15"/>
  <c r="M76" i="15"/>
  <c r="M66" i="15"/>
  <c r="M67" i="15"/>
  <c r="M68" i="15"/>
  <c r="M69" i="15"/>
  <c r="M70" i="15"/>
  <c r="M71" i="15"/>
  <c r="M72" i="15"/>
  <c r="M73" i="15"/>
  <c r="M74" i="15"/>
  <c r="M65" i="15"/>
  <c r="M55" i="15"/>
  <c r="M56" i="15"/>
  <c r="M57" i="15"/>
  <c r="M58" i="15"/>
  <c r="M59" i="15"/>
  <c r="M60" i="15"/>
  <c r="M61" i="15"/>
  <c r="M62" i="15"/>
  <c r="M63" i="15"/>
  <c r="M54" i="15"/>
  <c r="M52" i="15"/>
  <c r="M51" i="15"/>
  <c r="M49" i="15"/>
  <c r="M48" i="15"/>
  <c r="M46" i="15"/>
  <c r="M45" i="15"/>
  <c r="M43" i="15"/>
  <c r="M42" i="15"/>
  <c r="M40" i="15"/>
  <c r="M39" i="15"/>
  <c r="M37" i="15"/>
  <c r="M36" i="15"/>
  <c r="M34" i="15"/>
  <c r="M31" i="15"/>
  <c r="M30" i="15"/>
  <c r="L115" i="15"/>
  <c r="N115" i="15" s="1"/>
  <c r="L116" i="15"/>
  <c r="N116" i="15" s="1"/>
  <c r="L117" i="15"/>
  <c r="N117" i="15" s="1"/>
  <c r="L118" i="15"/>
  <c r="N118" i="15" s="1"/>
  <c r="L109" i="15"/>
  <c r="N109" i="15" s="1"/>
  <c r="L110" i="15"/>
  <c r="N110" i="15" s="1"/>
  <c r="L111" i="15"/>
  <c r="N111" i="15" s="1"/>
  <c r="L112" i="15"/>
  <c r="N112" i="15" s="1"/>
  <c r="L113" i="15"/>
  <c r="N113" i="15" s="1"/>
  <c r="L107" i="15"/>
  <c r="N107" i="15" s="1"/>
  <c r="L99" i="15"/>
  <c r="N99" i="15" s="1"/>
  <c r="L100" i="15"/>
  <c r="N100" i="15" s="1"/>
  <c r="L101" i="15"/>
  <c r="N101" i="15" s="1"/>
  <c r="L102" i="15"/>
  <c r="N102" i="15" s="1"/>
  <c r="L103" i="15"/>
  <c r="N103" i="15" s="1"/>
  <c r="L104" i="15"/>
  <c r="N104" i="15" s="1"/>
  <c r="L105" i="15"/>
  <c r="N105" i="15" s="1"/>
  <c r="L106" i="15"/>
  <c r="N106" i="15" s="1"/>
  <c r="L96" i="15"/>
  <c r="N96" i="15" s="1"/>
  <c r="L88" i="15"/>
  <c r="N88" i="15" s="1"/>
  <c r="L89" i="15"/>
  <c r="N89" i="15" s="1"/>
  <c r="L90" i="15"/>
  <c r="N90" i="15" s="1"/>
  <c r="L91" i="15"/>
  <c r="N91" i="15" s="1"/>
  <c r="L92" i="15"/>
  <c r="N92" i="15" s="1"/>
  <c r="L93" i="15"/>
  <c r="N93" i="15" s="1"/>
  <c r="L94" i="15"/>
  <c r="N94" i="15" s="1"/>
  <c r="L95" i="15"/>
  <c r="N95" i="15" s="1"/>
  <c r="L85" i="15"/>
  <c r="N85" i="15" s="1"/>
  <c r="L82" i="15"/>
  <c r="N82" i="15" s="1"/>
  <c r="L83" i="15"/>
  <c r="N83" i="15" s="1"/>
  <c r="L84" i="15"/>
  <c r="N84" i="15" s="1"/>
  <c r="L77" i="15"/>
  <c r="N77" i="15" s="1"/>
  <c r="L78" i="15"/>
  <c r="N78" i="15" s="1"/>
  <c r="L79" i="15"/>
  <c r="N79" i="15" s="1"/>
  <c r="L80" i="15"/>
  <c r="N80" i="15" s="1"/>
  <c r="L66" i="15"/>
  <c r="N66" i="15" s="1"/>
  <c r="L67" i="15"/>
  <c r="N67" i="15" s="1"/>
  <c r="L68" i="15"/>
  <c r="N68" i="15" s="1"/>
  <c r="L69" i="15"/>
  <c r="N69" i="15" s="1"/>
  <c r="L70" i="15"/>
  <c r="N70" i="15" s="1"/>
  <c r="L71" i="15"/>
  <c r="N71" i="15" s="1"/>
  <c r="L72" i="15"/>
  <c r="N72" i="15" s="1"/>
  <c r="L73" i="15"/>
  <c r="N73" i="15" s="1"/>
  <c r="L74" i="15"/>
  <c r="N74" i="15" s="1"/>
  <c r="L55" i="15"/>
  <c r="N55" i="15" s="1"/>
  <c r="L56" i="15"/>
  <c r="N56" i="15" s="1"/>
  <c r="L57" i="15"/>
  <c r="N57" i="15" s="1"/>
  <c r="L58" i="15"/>
  <c r="N58" i="15" s="1"/>
  <c r="L59" i="15"/>
  <c r="N59" i="15" s="1"/>
  <c r="L60" i="15"/>
  <c r="N60" i="15" s="1"/>
  <c r="L61" i="15"/>
  <c r="N61" i="15" s="1"/>
  <c r="L62" i="15"/>
  <c r="N62" i="15" s="1"/>
  <c r="L63" i="15"/>
  <c r="N63" i="15" s="1"/>
  <c r="M308" i="15" l="1"/>
  <c r="C18" i="16" s="1"/>
  <c r="M128" i="15"/>
  <c r="M129" i="15" s="1"/>
  <c r="C14" i="16" s="1"/>
  <c r="L183" i="15"/>
  <c r="N183" i="15" s="1"/>
  <c r="L181" i="15"/>
  <c r="N181" i="15" s="1"/>
  <c r="L179" i="15"/>
  <c r="N179" i="15" s="1"/>
  <c r="L177" i="15"/>
  <c r="N177" i="15" s="1"/>
  <c r="L175" i="15"/>
  <c r="N175" i="15" s="1"/>
  <c r="L173" i="15"/>
  <c r="N173" i="15" s="1"/>
  <c r="L171" i="15"/>
  <c r="N171" i="15" s="1"/>
  <c r="L169" i="15"/>
  <c r="N169" i="15" s="1"/>
  <c r="L167" i="15"/>
  <c r="N167" i="15" s="1"/>
  <c r="L165" i="15"/>
  <c r="N165" i="15" s="1"/>
  <c r="L163" i="15"/>
  <c r="N163" i="15" s="1"/>
  <c r="L161" i="15"/>
  <c r="N161" i="15" s="1"/>
  <c r="L159" i="15"/>
  <c r="N159" i="15" s="1"/>
  <c r="C15" i="16" l="1"/>
  <c r="M246" i="15"/>
  <c r="C16" i="16" s="1"/>
  <c r="C21" i="16" s="1"/>
  <c r="L345" i="15"/>
  <c r="N345" i="15" s="1"/>
  <c r="L344" i="15"/>
  <c r="N344" i="15" s="1"/>
  <c r="L343" i="15"/>
  <c r="N343" i="15" s="1"/>
  <c r="L341" i="15"/>
  <c r="N341" i="15" s="1"/>
  <c r="L340" i="15"/>
  <c r="N340" i="15" s="1"/>
  <c r="L339" i="15"/>
  <c r="N339" i="15" s="1"/>
  <c r="L337" i="15"/>
  <c r="N337" i="15" s="1"/>
  <c r="L336" i="15"/>
  <c r="N336" i="15" s="1"/>
  <c r="L335" i="15"/>
  <c r="N335" i="15" s="1"/>
  <c r="L333" i="15"/>
  <c r="N333" i="15" s="1"/>
  <c r="L332" i="15"/>
  <c r="N332" i="15" s="1"/>
  <c r="L331" i="15"/>
  <c r="N331" i="15" s="1"/>
  <c r="L306" i="15"/>
  <c r="N306" i="15" s="1"/>
  <c r="L303" i="15"/>
  <c r="N303" i="15" s="1"/>
  <c r="L302" i="15"/>
  <c r="N302" i="15" s="1"/>
  <c r="L299" i="15"/>
  <c r="N299" i="15" s="1"/>
  <c r="L298" i="15"/>
  <c r="N298" i="15" s="1"/>
  <c r="L295" i="15"/>
  <c r="N295" i="15" s="1"/>
  <c r="L294" i="15"/>
  <c r="N294" i="15" s="1"/>
  <c r="D15" i="16" l="1"/>
  <c r="D19" i="16"/>
  <c r="N308" i="15" l="1"/>
  <c r="D18" i="16" s="1"/>
  <c r="N268" i="15"/>
  <c r="D17" i="16" s="1"/>
  <c r="L214" i="15"/>
  <c r="N214" i="15" s="1"/>
  <c r="L216" i="15"/>
  <c r="N216" i="15" s="1"/>
  <c r="L218" i="15"/>
  <c r="N218" i="15" s="1"/>
  <c r="L220" i="15"/>
  <c r="N220" i="15" s="1"/>
  <c r="L222" i="15"/>
  <c r="N222" i="15" s="1"/>
  <c r="L224" i="15"/>
  <c r="N224" i="15" s="1"/>
  <c r="L226" i="15"/>
  <c r="N226" i="15" s="1"/>
  <c r="L228" i="15"/>
  <c r="N228" i="15" s="1"/>
  <c r="L230" i="15"/>
  <c r="N230" i="15" s="1"/>
  <c r="L232" i="15"/>
  <c r="N232" i="15" s="1"/>
  <c r="L234" i="15"/>
  <c r="N234" i="15" s="1"/>
  <c r="L127" i="15" l="1"/>
  <c r="N127" i="15" s="1"/>
  <c r="L126" i="15"/>
  <c r="N126" i="15" s="1"/>
  <c r="L124" i="15"/>
  <c r="N124" i="15" s="1"/>
  <c r="L123" i="15"/>
  <c r="N123" i="15" s="1"/>
  <c r="L121" i="15"/>
  <c r="N121" i="15" s="1"/>
  <c r="L120" i="15"/>
  <c r="N120" i="15" s="1"/>
  <c r="L114" i="15"/>
  <c r="N114" i="15" s="1"/>
  <c r="L98" i="15"/>
  <c r="N98" i="15" s="1"/>
  <c r="L87" i="15"/>
  <c r="N87" i="15" s="1"/>
  <c r="L81" i="15"/>
  <c r="N81" i="15" s="1"/>
  <c r="L76" i="15"/>
  <c r="N76" i="15" s="1"/>
  <c r="L65" i="15"/>
  <c r="N65" i="15" s="1"/>
  <c r="L54" i="15"/>
  <c r="N54" i="15" s="1"/>
  <c r="L52" i="15"/>
  <c r="N52" i="15" s="1"/>
  <c r="L51" i="15"/>
  <c r="N51" i="15" s="1"/>
  <c r="L49" i="15"/>
  <c r="N49" i="15" s="1"/>
  <c r="L48" i="15"/>
  <c r="N48" i="15" s="1"/>
  <c r="L46" i="15"/>
  <c r="N46" i="15" s="1"/>
  <c r="L45" i="15"/>
  <c r="N45" i="15" s="1"/>
  <c r="L43" i="15"/>
  <c r="N43" i="15" s="1"/>
  <c r="L42" i="15"/>
  <c r="N42" i="15" s="1"/>
  <c r="L40" i="15"/>
  <c r="N40" i="15" s="1"/>
  <c r="L39" i="15"/>
  <c r="N39" i="15" s="1"/>
  <c r="L37" i="15"/>
  <c r="N37" i="15" s="1"/>
  <c r="L36" i="15"/>
  <c r="N36" i="15" s="1"/>
  <c r="L34" i="15"/>
  <c r="N34" i="15" s="1"/>
  <c r="L33" i="15"/>
  <c r="N33" i="15" s="1"/>
  <c r="L31" i="15"/>
  <c r="N31" i="15" s="1"/>
  <c r="D16" i="16" l="1"/>
  <c r="D21" i="16" s="1"/>
  <c r="N128" i="15"/>
  <c r="N129" i="15" s="1"/>
  <c r="D14" i="16" s="1"/>
</calcChain>
</file>

<file path=xl/sharedStrings.xml><?xml version="1.0" encoding="utf-8"?>
<sst xmlns="http://schemas.openxmlformats.org/spreadsheetml/2006/main" count="885" uniqueCount="458">
  <si>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</si>
  <si>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</si>
  <si>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</si>
  <si>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</si>
  <si>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</si>
  <si>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</si>
  <si>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</si>
  <si>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</si>
  <si>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</si>
  <si>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</si>
  <si>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</si>
  <si>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</si>
  <si>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Okvirna letna količina</t>
  </si>
  <si>
    <t>- izdelko morajo biti iz materiala, ki se po večkratnem pranju ne kosmati (ne zmucka) in je antistatičen</t>
  </si>
  <si>
    <t>- krčenje po širini in dolžini do 2%</t>
  </si>
  <si>
    <t>- barvni izdelki ne smejo po pranju spremeniti narvne nianse</t>
  </si>
  <si>
    <t>TEHNIČNE SPECIFIKACIJE ZA VSE PONUJENE IZDELKE:</t>
  </si>
  <si>
    <t>- vsi izdelki morajo biti pralni na najmanj 60°C</t>
  </si>
  <si>
    <t>- izbrani ponudnik mora po potrebi izdelati tudi podaljšan ali skrajšan izdelek za posebno visoke ali nizke postave</t>
  </si>
  <si>
    <t>- gumbi moraji biti prozorne barve</t>
  </si>
  <si>
    <t>Tunika ženska
- klasični ležeči ovratnik</t>
  </si>
  <si>
    <r>
      <t>Tunika ženska
- klasični ležeči ovratnik
- telirana</t>
    </r>
    <r>
      <rPr>
        <i/>
        <sz val="11"/>
        <color indexed="12"/>
        <rFont val="Arial Narrow"/>
        <family val="2"/>
        <charset val="238"/>
      </rPr>
      <t/>
    </r>
  </si>
  <si>
    <t>Tunika moška
- z ruskim ovratnikom</t>
  </si>
  <si>
    <t>- tunika mora imeti 3 žepe (1 prsni in 2 stranska)</t>
  </si>
  <si>
    <t>- tunika se mora zapenjati na gumbe</t>
  </si>
  <si>
    <t>- dolžina rokava pri tuniki mora biti do komolca</t>
  </si>
  <si>
    <t>Tunika moška
- klasični ležeči ovratnik</t>
  </si>
  <si>
    <t>Hlače ženske - klasični pas
- zapenjanje spredaj na zadrgo z gumbom v pasu
- elastika na bokih
- dva stranska notranja žepa</t>
  </si>
  <si>
    <t>- tunika mora imeti 3 žepe (1 prsni in 2 spodaj)</t>
  </si>
  <si>
    <t>Hlače ženske - na trak
- zavezovanje spredaj (brez razporka)</t>
  </si>
  <si>
    <t>Krilo - klasičen pas
- zapenjanje zadej na zadrgo z gumbom v pasu
- elastika na bokih
- razporek zadaj</t>
  </si>
  <si>
    <t>Hlače moške - klasičen pas z zankicami za pas
- zapenjanje spredaj na zadrgo z gumbom v pasu
- dva stranska notranja žepa in zadnji žep</t>
  </si>
  <si>
    <t>Hlače moške - na trak
- zavezovanje spredaj (brez razporka)</t>
  </si>
  <si>
    <t>Tunika ženska
- ruski ovratnik</t>
  </si>
  <si>
    <t>Tunika ženska
- ruski ovratnik
- telirana</t>
  </si>
  <si>
    <t>100% BOMBAŽ</t>
  </si>
  <si>
    <t>60% BOMBAŽ, 40% POLIESTER</t>
  </si>
  <si>
    <t>- vsi izdelki morajo biti iz blaga bele barve, skozi katerega se ne vidi</t>
  </si>
  <si>
    <t>- barvni izdelki ne smejo po pranju spremeniti barvne nianse</t>
  </si>
  <si>
    <t>- vsi izdelki morajo biti iz blaga svetlo modre barve (enakega odtenka)</t>
  </si>
  <si>
    <t>- vsi izdelki morajo biti iz blaga svetlo zelene barve (enakega odtenka)</t>
  </si>
  <si>
    <t>- tunika mora imeti bel ovratnik, na rokavu mora imeti všitek bele barve širine cca 3mm</t>
  </si>
  <si>
    <t>Tunika ženska - kratek rokav
- klasični ležeči ovratnik</t>
  </si>
  <si>
    <r>
      <t>Tunika ženska - kratek rokav
- klasični ležeči ovratnik
- telirana</t>
    </r>
    <r>
      <rPr>
        <i/>
        <sz val="11"/>
        <color indexed="12"/>
        <rFont val="Arial Narrow"/>
        <family val="2"/>
        <charset val="238"/>
      </rPr>
      <t/>
    </r>
  </si>
  <si>
    <t>Tunika ženska - dolg rokav
- klasičen ležeči ovratnik</t>
  </si>
  <si>
    <r>
      <t>Tunika ženska - dolg rokav
- klasični ležeči ovratnik
- telirana</t>
    </r>
    <r>
      <rPr>
        <i/>
        <sz val="11"/>
        <color indexed="12"/>
        <rFont val="Arial Narrow"/>
        <family val="2"/>
        <charset val="238"/>
      </rPr>
      <t/>
    </r>
  </si>
  <si>
    <t>Tunika moška - kratek rokav
- klasični ležeči ovratnik</t>
  </si>
  <si>
    <t>Tunika moška - dolg rokav
- klasični ležeči ovratnik</t>
  </si>
  <si>
    <t>ŽENSKA</t>
  </si>
  <si>
    <t>BELA</t>
  </si>
  <si>
    <t>SVETLO MODRA</t>
  </si>
  <si>
    <t>TEMNO MODRA</t>
  </si>
  <si>
    <t>Jopica ženska</t>
  </si>
  <si>
    <t>Jopica moška</t>
  </si>
  <si>
    <t>Brezrokavnik ženski</t>
  </si>
  <si>
    <t>Brezrokavnik moški</t>
  </si>
  <si>
    <t>BEL</t>
  </si>
  <si>
    <t>SVETLO MODER</t>
  </si>
  <si>
    <t>TEMNO MODER</t>
  </si>
  <si>
    <t>Majica POLO z žepom na prsih
- rokav: kratek
- z ovratnikom
- 2 ali 3 gumbe za zapenjanje</t>
  </si>
  <si>
    <t>- gumbi moraji biti bele barve</t>
  </si>
  <si>
    <t>- vsi izdelki morajo biti pralni na najmanj 40°C</t>
  </si>
  <si>
    <t>- tunika s kratkim rokavom mora imeti bel ovratnik, na rokavu mora imeti všitek bele barve širine cca 3mm</t>
  </si>
  <si>
    <t>- tunika s dolgm rokavom mora imeti bel ovratnik</t>
  </si>
  <si>
    <t>- vsi izdelki morajo biti barvno obstojni pri pranju najmanj 60°C</t>
  </si>
  <si>
    <t>Šifra ZD LJ</t>
  </si>
  <si>
    <t>Naziv iz šifranta ZD LJ</t>
  </si>
  <si>
    <t>Končna vrednost z DDV</t>
  </si>
  <si>
    <t>SKUPAJ OKVIRNA LETNA VREDNOST PONUDBE ZA 1. SKLOP:</t>
  </si>
  <si>
    <t>SKUPAJ OKVIRNA VREDNOST PONUDBE ZA POGODBENO OBDOBJE ZA 1. SKLOP:</t>
  </si>
  <si>
    <t>- barvni izdelki ne smejo po pranju spremeniti naravne nianse</t>
  </si>
  <si>
    <t>SKUPAJ OKVIRNA LETNA VREDNOST PONUDBE ZA 4. SKLOP:</t>
  </si>
  <si>
    <t>SKUPAJ OKVIRNA VREDNOST PONUDBE ZA POGODBENO OBDOBJE ZA 4. SKLOP:</t>
  </si>
  <si>
    <t>5. SKLOP: MAJICE</t>
  </si>
  <si>
    <t>SKUPAJ OKVIRNA LETNA VREDNOST PONUDBE ZA 5. SKLOP:</t>
  </si>
  <si>
    <t>SKUPAJ OKVIRNA VREDNOST PONUDBE ZA POGODBENO OBDOBJE ZA 5. SKLOP:</t>
  </si>
  <si>
    <t>SKUPAJ OKVIRNA LETNA VREDNOST PONUDBE ZA 7. SKLOP:</t>
  </si>
  <si>
    <t>SKUPAJ OKVIRNA VREDNOST PONUDBE ZA POGODBENO OBDOBJE ZA 7. SKLOP:</t>
  </si>
  <si>
    <t>2. SKLOP: SVETLO MODER PROGRAM</t>
  </si>
  <si>
    <t>1. SKLOP: BEL PROGRAM</t>
  </si>
  <si>
    <t>080452</t>
  </si>
  <si>
    <t>MAJICA ŽENSKA Z OVR. (POLO) Z ŽEPOM, KR, BELA, 100B</t>
  </si>
  <si>
    <t>080453</t>
  </si>
  <si>
    <t>MAJICA MOŠKA Z OVR. (POLO) Z ŽEPOM, KR, BELA, 100B</t>
  </si>
  <si>
    <t>080457</t>
  </si>
  <si>
    <t>MAJICA ŽENSKA (T-SHIRT), KRATEK R., BELA, 100B</t>
  </si>
  <si>
    <t>080458</t>
  </si>
  <si>
    <t>MAJICA MOŠKA (T-SHIRT), KRATEK R., BELA, 100B</t>
  </si>
  <si>
    <t>080460</t>
  </si>
  <si>
    <t>MAJICA ŽENSKA (T-SHIRT), DOLG R., BELA, 100B</t>
  </si>
  <si>
    <t>080461</t>
  </si>
  <si>
    <t>MAJICA MOŠKA (T-SHIRT), DOLG R., BELA, 100B</t>
  </si>
  <si>
    <t>080463</t>
  </si>
  <si>
    <t>MAJICA ŽENSKA V IZREZ, KRATEK R., BELA, 100B</t>
  </si>
  <si>
    <t>080591</t>
  </si>
  <si>
    <t>JOPICA ŽENSKA, BELA</t>
  </si>
  <si>
    <t>080584</t>
  </si>
  <si>
    <t>JOPICA ŽENSKA, SVETLO MODRA</t>
  </si>
  <si>
    <t>080563</t>
  </si>
  <si>
    <t>JOPICA ŽENSKA, TEMNO MODRA</t>
  </si>
  <si>
    <t>080572</t>
  </si>
  <si>
    <t>JOPICA MOŠKA, BELA</t>
  </si>
  <si>
    <t>080876</t>
  </si>
  <si>
    <t>JOPICA MOŠKA, SVETLO MODRA</t>
  </si>
  <si>
    <t>080597</t>
  </si>
  <si>
    <t>JOPICA MOŠKA, TEMNO MODRA</t>
  </si>
  <si>
    <t>080596</t>
  </si>
  <si>
    <t>BREZROKAVNIK ŽENSKI, BEL</t>
  </si>
  <si>
    <t>080593</t>
  </si>
  <si>
    <t>BREZROKAVNIK ŽENSKI, SVETLO MODER</t>
  </si>
  <si>
    <t>080562</t>
  </si>
  <si>
    <t>BREZROKAVNIK ŽENSKI, TEMNO MODER</t>
  </si>
  <si>
    <t>080583</t>
  </si>
  <si>
    <t>BREZROKAVNIK MOŠKI, BEL</t>
  </si>
  <si>
    <t>080598</t>
  </si>
  <si>
    <t>BREZROKAVNIK MOŠKI, SVETLO MODER</t>
  </si>
  <si>
    <t>080600</t>
  </si>
  <si>
    <t>BREZROKAVNIK MOŠKI, TEMNO MODER</t>
  </si>
  <si>
    <t>080936</t>
  </si>
  <si>
    <t>HLAČE Ž, KLASIČNE, Z ŽEPI, EL-B, SV. ZELENA, 60B/40P</t>
  </si>
  <si>
    <t>080976</t>
  </si>
  <si>
    <t>080937</t>
  </si>
  <si>
    <t>KRILO, KLASIČNO, EL-B, SV. ZELENO, 60B/40P</t>
  </si>
  <si>
    <t>080977</t>
  </si>
  <si>
    <t>080942</t>
  </si>
  <si>
    <t>HLAČE M, KLASIČNE, Z ŽEPI, SV. ZELENE, 60B/40P</t>
  </si>
  <si>
    <t>080980</t>
  </si>
  <si>
    <t>TUNIKA, Ž, KLASIČNI OVR., SV. ZELENA, 60B/40P</t>
  </si>
  <si>
    <t>080946</t>
  </si>
  <si>
    <t>TUNIKA, Ž, KLASIČNI OVR., TELIRANA, SV. ZELENA, 60B/40P</t>
  </si>
  <si>
    <t>080979</t>
  </si>
  <si>
    <t>TUNIKA Ž, KLASIČNI OVR., DOLG R., SV. ZELENA, 60B/40P</t>
  </si>
  <si>
    <t>080939</t>
  </si>
  <si>
    <t>TUNIKA Ž, KLASIČNI OVR., DOLG R., TELIRANA, SV. ZELENA, 60B/40P</t>
  </si>
  <si>
    <t>080940</t>
  </si>
  <si>
    <t>TUNIKA M, KLASIČNI OVR., SV. ZELENA, 60B/40P</t>
  </si>
  <si>
    <t>080941</t>
  </si>
  <si>
    <t>TUNIKA M, KLASIČNI OVR., DOLG R., SV. ZELENA, 60B/40P</t>
  </si>
  <si>
    <t>080785</t>
  </si>
  <si>
    <t>HLAČE Ž, KLASIČNE, Z ŽEPI, EL-B, SV. MODRE, 60B/40P</t>
  </si>
  <si>
    <t>080784</t>
  </si>
  <si>
    <t>080887</t>
  </si>
  <si>
    <t>KRILO, KLASIČNO, EL-B, SV. MODRO, 60B/40P</t>
  </si>
  <si>
    <t>080636</t>
  </si>
  <si>
    <t>080794</t>
  </si>
  <si>
    <t>HLAČE M, KLASIČNE, Z ŽEPI, SV. MODRE, 60B/40P</t>
  </si>
  <si>
    <t>080880</t>
  </si>
  <si>
    <t>HLAČE M, NA TRAK, SV. MODRE, 60B/40P</t>
  </si>
  <si>
    <t>080158</t>
  </si>
  <si>
    <t>HLAČE Ž, REŠEVALEC, SV. MODRE, 60B/40P</t>
  </si>
  <si>
    <t>080949</t>
  </si>
  <si>
    <t>HLAČE M, REŠEVALEC, SV. MODRE, 60B/40P</t>
  </si>
  <si>
    <t>080792</t>
  </si>
  <si>
    <t>TUNIKA Ž, KLASIČNI OVR., SV. MODRA, 60B/40P</t>
  </si>
  <si>
    <t>080914</t>
  </si>
  <si>
    <t>TUNIKA Ž, KLASIČNI OVR., TELIRANA, SV. MODRA, 60B/40P</t>
  </si>
  <si>
    <t>080879</t>
  </si>
  <si>
    <t>TUNIKA Ž, RUSKI OVR., SV. MODRA, 60B/40P</t>
  </si>
  <si>
    <t>080915</t>
  </si>
  <si>
    <t>TUNIKA Ž, RUSKI OVR., TELIRANA, SV. MODRA, 60B/40P</t>
  </si>
  <si>
    <t>080160</t>
  </si>
  <si>
    <t>TUNIKA M, KLAS.OVR., SV. MODRA, 60B/40P</t>
  </si>
  <si>
    <t>085061</t>
  </si>
  <si>
    <t>TUNIKA M, RUSKI OVR., SV. MODRA, 60B/40P</t>
  </si>
  <si>
    <t>SKUPAJ OKVIRNA LETNA VREDNOST PONUDBE ZA 3. SKLOP:</t>
  </si>
  <si>
    <t>SKUPAJ OKVIRNA VREDNOST PONUDBE ZA POGODBENO OBDOBJE ZA 3. SKLOP:</t>
  </si>
  <si>
    <t>SKUPAJ OKVIRNA LETNA VREDNOST PONUDBE ZA 2. SKLOP:</t>
  </si>
  <si>
    <t>SKUPAJ OKVIRNA VREDNOST PONUDBE ZA POGODBENO OBDOBJE ZA 2. SKLOP:</t>
  </si>
  <si>
    <t>080981</t>
  </si>
  <si>
    <t>HLAČE Ž, KLASIČNE, Z ŽEPI, EL-B, BELE, 100B</t>
  </si>
  <si>
    <t>080889</t>
  </si>
  <si>
    <t>HLAČE Ž, KLASIČNE, Z ŽEPI, EL-B, BELE, 60B/40P</t>
  </si>
  <si>
    <t>080984</t>
  </si>
  <si>
    <t>HLAČE Ž, NA TRAK, BELE, 100B</t>
  </si>
  <si>
    <t>080781</t>
  </si>
  <si>
    <t>HLAČE Ž, NA TRAK, BELE, 60B/40P</t>
  </si>
  <si>
    <t>080985</t>
  </si>
  <si>
    <t>KRILO, KLASIČNO, EL-B, BELO, 100B</t>
  </si>
  <si>
    <t>080986</t>
  </si>
  <si>
    <t>KRILO, KLASIČNO, EL-B, BELO, 60B/40P</t>
  </si>
  <si>
    <t>080987</t>
  </si>
  <si>
    <t>080786</t>
  </si>
  <si>
    <t>080099</t>
  </si>
  <si>
    <t>HLAČE M, KLASIČNE, Z ŽEPI, BELE, 100B</t>
  </si>
  <si>
    <t>080988</t>
  </si>
  <si>
    <t>HLAČE M, KLASIČNE, Z ŽEPI, BELE, 60B/40P</t>
  </si>
  <si>
    <t>080989</t>
  </si>
  <si>
    <t>HLAČE M, NA TRAK, BELE, 100B</t>
  </si>
  <si>
    <t>080990</t>
  </si>
  <si>
    <t>HLAČE M, NA TRAK, BELE, 60B/40P</t>
  </si>
  <si>
    <t>080881</t>
  </si>
  <si>
    <t>HLAČE Ž, REŠEVALEC, BELE, 100B</t>
  </si>
  <si>
    <t>080991</t>
  </si>
  <si>
    <t>HLAČE Ž, REŠEVALEC, BELE, 60B/40P</t>
  </si>
  <si>
    <t>080888</t>
  </si>
  <si>
    <t>HLAČE M, REŠEVALEC, BELE, 100B</t>
  </si>
  <si>
    <t>080894</t>
  </si>
  <si>
    <t>HLAČE M, REŠEVALEC, BELE, 60B/40P</t>
  </si>
  <si>
    <t>080780</t>
  </si>
  <si>
    <t>HALJA ZDRAVNIŠKA Ž, 100B</t>
  </si>
  <si>
    <t>080895</t>
  </si>
  <si>
    <t>HALJA ZDRAVNIŠKA Ž, 60B/40P</t>
  </si>
  <si>
    <t>080908</t>
  </si>
  <si>
    <t>HALJA ZDRAVNIŠKA Ž, TELIRANA, 100B</t>
  </si>
  <si>
    <t>080900</t>
  </si>
  <si>
    <t>HALJA ZDRAVNIŠKA Ž, TELIRANA, 60B/40P</t>
  </si>
  <si>
    <t>080092</t>
  </si>
  <si>
    <t>HALJA ZDRAVNIŠKA MOŠKA, 100B</t>
  </si>
  <si>
    <t>080992</t>
  </si>
  <si>
    <t>HALJA ZDRAVNIŠKA MOŠKA, 60B/40P</t>
  </si>
  <si>
    <t>080947</t>
  </si>
  <si>
    <t>TUNIKA M, RUSKI OVR., BELA, 60B/40P</t>
  </si>
  <si>
    <t>080716</t>
  </si>
  <si>
    <t>TUNIKA M, RUSKI OVR., BELA/ RUMENA ČRTA NA PRSNEM ŽEPU, 60B/409</t>
  </si>
  <si>
    <t>080717</t>
  </si>
  <si>
    <t>TUNIKA M, RUSKI OVR., BELA/ ORANŽNA ČRTA NA PRSNEM ŽEPU, 60B/40P</t>
  </si>
  <si>
    <t>080718</t>
  </si>
  <si>
    <t>TUNIKA M, RUSKI OVR., BELA/ RDEČA ČRTA NA PRSNEM ŽEPU, 60B/40P</t>
  </si>
  <si>
    <t>080721</t>
  </si>
  <si>
    <t>TUNIKA M, RUSKI OVR., BELA/ MODRA ČRTA NA PRSNEM ŽEPU, 60B/40P</t>
  </si>
  <si>
    <t>080262</t>
  </si>
  <si>
    <t>TUNIKA M, RUSKI OVR., BELA,100B</t>
  </si>
  <si>
    <t>080702</t>
  </si>
  <si>
    <t>TUNIKA M, RUSKI OVR., BELA/ RUMENA ČRTA NA PRSNEM ŽEPU, 100B</t>
  </si>
  <si>
    <t>080703</t>
  </si>
  <si>
    <t>TUNIKA M, RUSKI OVR., BELA/ ORANŽNA ČRTA NA PRSNEM ŽEPU, 100B</t>
  </si>
  <si>
    <t>080711</t>
  </si>
  <si>
    <t>TUNIKA M, RUSKI OVR., BELA/ RDEČA ČRTA NA PRSNEM ŽEPU, 100B</t>
  </si>
  <si>
    <t>080712</t>
  </si>
  <si>
    <t>TUNIKA M, RUSKI OVR., BELA/ MODRA ČRTA NA PRSNEM ŽEPU, 100B</t>
  </si>
  <si>
    <t>080997</t>
  </si>
  <si>
    <t>TUNIKA M, KLAS.OVR., BELA, 60B/40P</t>
  </si>
  <si>
    <t>080998</t>
  </si>
  <si>
    <t>TUNIKA M, KLAS.OVR., BELA/ RUMENA ČRTA NA PRSNEM ŽEPU, 60B/40P</t>
  </si>
  <si>
    <t>080999</t>
  </si>
  <si>
    <t>TUNIKA M, KLAS.OVR., BELA/ ORANŽNA ČRTA NA PRSNEM ŽEPU, 60B/40P</t>
  </si>
  <si>
    <t>080700</t>
  </si>
  <si>
    <t>TUNIKA M, KLAS.OVR., BELA/ RDEČA ČRTA NA PRSNEM ŽEPU, 60B/40P</t>
  </si>
  <si>
    <t>080701</t>
  </si>
  <si>
    <t>TUNIKA M, KLAS.OVR., BELA/ MODRA ČRTA NA PRSNEM ŽEPU, 60B/40P</t>
  </si>
  <si>
    <t>080028</t>
  </si>
  <si>
    <t>TUNIKA M, KLAS.OVR., BELA,100B</t>
  </si>
  <si>
    <t>080993</t>
  </si>
  <si>
    <t>TUNIKA M, KLAS.OVR., BELA/ RUMENA ČRTA NA PRSNEM ŽEPU, 100B</t>
  </si>
  <si>
    <t>080994</t>
  </si>
  <si>
    <t>TUNIKA M, KLAS.OVR., BELA/ ORANŽNA ČRTA NA PRSNEM ŽEPU, 100B</t>
  </si>
  <si>
    <t>080995</t>
  </si>
  <si>
    <t>TUNIKA M, KLAS.OVR., BELA/ RDEČA ČRTA NA PRSNEM ŽEPU, 100B</t>
  </si>
  <si>
    <t>080996</t>
  </si>
  <si>
    <t>TUNIKA M, KLAS.OVR., BELA/ MODRA ČRTA NA PRSNEM ŽEPU, 100B</t>
  </si>
  <si>
    <t>100% BOMBAŽ, bela z rumeno črta</t>
  </si>
  <si>
    <t>100% BOMBAŽ, bela</t>
  </si>
  <si>
    <t>100% BOMBAŽ, bela z oranžno črto</t>
  </si>
  <si>
    <t>100% BOMBAŽ, bela z rdečo črto</t>
  </si>
  <si>
    <t>100% BOMBAŽ, bela z modro črto</t>
  </si>
  <si>
    <t xml:space="preserve">60% BOMBAŽ, 40% POLIESTER, bela z rumeno </t>
  </si>
  <si>
    <t>080910</t>
  </si>
  <si>
    <t>TUNIKA Ž, RUSKI OVR., TELIRANA, BELA, 60B/40P</t>
  </si>
  <si>
    <t>080883</t>
  </si>
  <si>
    <t>TUNIKA Ž, RUSKI OVR., TELIRNA, BELA/ RUMENA ČRTA NA PRSNEM ŽEPU, 60B/40P</t>
  </si>
  <si>
    <t>080608</t>
  </si>
  <si>
    <t>TUNIKA Ž, RUSKI OVR., TELIRANA, BELA/ ORANŽNA ČRTA NA PRSNEM ŽEPU, 60B/40P</t>
  </si>
  <si>
    <t>080609</t>
  </si>
  <si>
    <t>TUNIKA Ž, RUSKI OVR., TELIRANA, BELA/ RDEČA ČRTA NA PRSNEM ŽEPU, 60B/40P</t>
  </si>
  <si>
    <t>080611</t>
  </si>
  <si>
    <t>TUNIKA Ž, RUSKI OVR., TELIRANA, BELA/ MODRA ČRTA NA PRSNEM ŽEPU, 60B/40P</t>
  </si>
  <si>
    <t xml:space="preserve">60% BOMBAŽ, 40% POLIESTER, bela </t>
  </si>
  <si>
    <t>60% BOMBAŽ, 40% POLIESTER, bela z oranžno črto</t>
  </si>
  <si>
    <t>60% BOMBAŽ, 40% POLIESTER, bela z rdečo črto</t>
  </si>
  <si>
    <t>60% BOMBAŽ, 40% POLIESTER, bela z modro črto</t>
  </si>
  <si>
    <t>080757</t>
  </si>
  <si>
    <t>TUNIKA Ž, RUSKI OVR., TELIRANA, BELA,100B</t>
  </si>
  <si>
    <t>080758</t>
  </si>
  <si>
    <t>TUNIKA Ž, RUSKI OVR., TELIRANA, BELA/ RUMENA ČRTA NA PRSNEM ŽEPU, 100B</t>
  </si>
  <si>
    <t>080896</t>
  </si>
  <si>
    <t>TUNIKA Ž, RUSKI OVR., TELIRANA, BELA/ ORANŽNA ČRTA NA PRSNEM ŽEPU, 100B</t>
  </si>
  <si>
    <t>080604</t>
  </si>
  <si>
    <t>TUNIKA Ž, RUSKI OVR., TELIRANA, BELA/ RDEČA ČRTA NA PRSNEM ŽEPU, 100B</t>
  </si>
  <si>
    <t>080606</t>
  </si>
  <si>
    <t>TUNIKA Ž, RUSKI OVR., TELIRANA, BELA/ MODRA ČRTA NA PRSNEM ŽEPU, 100B</t>
  </si>
  <si>
    <t>080638</t>
  </si>
  <si>
    <t>TUNIKA Ž, RUSKI OVR., BELA, 60B/40P</t>
  </si>
  <si>
    <t>080753</t>
  </si>
  <si>
    <t>TUNIKA Ž, RUSKI OVR., BELA/ RUMENA ČRTA NA PRSNEM ŽEPU, 60B/40P</t>
  </si>
  <si>
    <t>080754</t>
  </si>
  <si>
    <t>TUNIKA Ž, RUSKI OVR., BELA/ ORANŽNA ČRTA NA PRSNEM ŽEPU, 60B/40P</t>
  </si>
  <si>
    <t>080755</t>
  </si>
  <si>
    <t>TUNIKA Ž, RUSKI OVR., BELA/ RDEČA ČRTA NA PRSNEM ŽEPU, 60B/40P</t>
  </si>
  <si>
    <t>080756</t>
  </si>
  <si>
    <t>TUNIKA Ž, RUSKI OVR., BELA/ MODRA ČRTA NA PRSNEM ŽEPU, 60B/40P</t>
  </si>
  <si>
    <t>080746</t>
  </si>
  <si>
    <t>TUNIKA Ž, RUSKI OVR., BELA,100B</t>
  </si>
  <si>
    <t>080747</t>
  </si>
  <si>
    <t>TUNIKA Ž, RUSKI OVR., BELA/ RUMENA ČRTA NA PRSNEM ŽEPU, 100B</t>
  </si>
  <si>
    <t>080748</t>
  </si>
  <si>
    <t>TUNIKA Ž, RUSKI OVR., BELA/ ORANŽNA ČRTA NA PRSNEM ŽEPU, 100B</t>
  </si>
  <si>
    <t>080749</t>
  </si>
  <si>
    <t>TUNIKA Ž, RUSKI OVR., BELA/ RDEČA ČRTA NA PRSNEM ŽEPU, 100B</t>
  </si>
  <si>
    <t>080750</t>
  </si>
  <si>
    <t>TUNIKA Ž, RUSKI OVR., BELA/ MODRA ČRTA NA PRSNEM ŽEPU, 100B</t>
  </si>
  <si>
    <t>080911</t>
  </si>
  <si>
    <t>TUNIKA Ž, KLAS.OVR., TELIRANA, BELA,100B</t>
  </si>
  <si>
    <t>080736</t>
  </si>
  <si>
    <t>TUNIKA Ž, KLAS.OVR., TELIRANA, BELA/ RUMENA ČRTA NA PRSNEM ŽEPU, 100B</t>
  </si>
  <si>
    <t>080737</t>
  </si>
  <si>
    <t>TUNIKA Ž, KLAS.OVR., TELIRANA, BELA/ ORANŽNA ČRTA NA PRSNEM ŽEPU, 100B</t>
  </si>
  <si>
    <t>080739</t>
  </si>
  <si>
    <t>TUNIKA Ž, KLAS.OVR., TELIRANA, BELA/ RDEČA ČRTA NA PRSNEM ŽEPU, 100B</t>
  </si>
  <si>
    <t>080740</t>
  </si>
  <si>
    <t>TUNIKA Ž, KLAS.OVR., TELIRANA, BELA/ MODRA ČRTA NA PRSNEM ŽEPU, 100B</t>
  </si>
  <si>
    <t>080909</t>
  </si>
  <si>
    <t>TUNIKA Ž, KLAS.OVR., TELIRANA, BELA, 60B/40P</t>
  </si>
  <si>
    <t>080742</t>
  </si>
  <si>
    <t>TUNIKA Ž, KLAS.OVR., TELIRANA, BELA/ RUMENA ČRTA NA PRSNEM ŽEPU, 60B/40P</t>
  </si>
  <si>
    <t>080743</t>
  </si>
  <si>
    <t>TUNIKA Ž, KLAS.OVR., TELIRANA, BELA/ ORANŽNA ČRTA NA PRSNEM ŽEPU, 60B/40P</t>
  </si>
  <si>
    <t>080744</t>
  </si>
  <si>
    <t>TUNIKA Ž, KLAS.OVR., TELIRANA, BELA/ RDEČA ČRTA NA PRSNEM ŽEPU, 60B/40P</t>
  </si>
  <si>
    <t>080745</t>
  </si>
  <si>
    <t>TUNIKA Ž, KLAS.OVR., TELIRANA, BELA/ MODRA ČRTA NA PRSNEM ŽEPU, 60B/40P</t>
  </si>
  <si>
    <t>080791</t>
  </si>
  <si>
    <t>TUNIKA Ž, KLAS.OVR., BELA,100B</t>
  </si>
  <si>
    <t>080722</t>
  </si>
  <si>
    <t>TUNIKA Ž, KLAS.OVR., BELA/ RUMENA ČRTA NA PRSNEM ŽEPU, 100B</t>
  </si>
  <si>
    <t>080726</t>
  </si>
  <si>
    <t>TUNIKA Ž, KLAS.OVR., BELA/ ORANŽNA ČRTA NA PRSNEM ŽEPU, 100B</t>
  </si>
  <si>
    <t>080727</t>
  </si>
  <si>
    <t>TUNIKA Ž, KLAS.OVR., BELA/ RDEČA ČRTA NA PRSNEM ŽEPU, 100B</t>
  </si>
  <si>
    <t>080729</t>
  </si>
  <si>
    <t>TUNIKA Ž, KLAS.OVR., BELA/ MODRA ČRTA NA PRSNEM ŽEPU, 100B</t>
  </si>
  <si>
    <t>080790</t>
  </si>
  <si>
    <t>TUNIKA Ž, KLAS.OVR., BELA, 60B/40P</t>
  </si>
  <si>
    <t>080732</t>
  </si>
  <si>
    <t>TUNIKA Ž, KLAS.OVR., BELA/ RUMENA ČRTA NA PRSNEM ŽEPU, 60B/40P</t>
  </si>
  <si>
    <t>080733</t>
  </si>
  <si>
    <t>TUNIKA Ž, KLAS.OVR., BELA/ ORANŽNA ČRTA NA PRSNEM ŽEPU, 60B/40P</t>
  </si>
  <si>
    <t>080734</t>
  </si>
  <si>
    <t>TUNIKA Ž, KLAS.OVR., BELA/ RDEČA ČRTA NA PRSNEM ŽEPU, 60B/40P</t>
  </si>
  <si>
    <t>080735</t>
  </si>
  <si>
    <t>TUNIKA Ž, KLAS.OVR., BELA/ MODRA ČRTA NA PRSNEM ŽEPU, 60B/40P</t>
  </si>
  <si>
    <t>1. sklop</t>
  </si>
  <si>
    <t>Sklop</t>
  </si>
  <si>
    <t>Predmet naročila</t>
  </si>
  <si>
    <t>Bel program</t>
  </si>
  <si>
    <t>2. sklop</t>
  </si>
  <si>
    <t>Svetlo moder program</t>
  </si>
  <si>
    <t>3. sklop</t>
  </si>
  <si>
    <t>4. sklop</t>
  </si>
  <si>
    <t>5. sklop</t>
  </si>
  <si>
    <t>Majice</t>
  </si>
  <si>
    <t>6. sklop</t>
  </si>
  <si>
    <t>7. sklop</t>
  </si>
  <si>
    <t>Termoflis</t>
  </si>
  <si>
    <t>Datum: _______________________</t>
  </si>
  <si>
    <t>Žig:</t>
  </si>
  <si>
    <t>Podpis pooblaščene osebe:</t>
  </si>
  <si>
    <t>Ponudba je veljavna do: _______________________________</t>
  </si>
  <si>
    <t>REKAPITULACIJA</t>
  </si>
  <si>
    <t>(120 dni od dneva odpiranja ponudb)</t>
  </si>
  <si>
    <t>100% BOMBAŽ, bela z rumeno črto</t>
  </si>
  <si>
    <t>Končna vrednost brez DDV</t>
  </si>
  <si>
    <t>- vsi izdelki morajo biti barvno obstojni pri pranju najmanj 40°C</t>
  </si>
  <si>
    <t>- vsi izdelki morajo biti iz blaga temno modre barve (enakega odtenka)</t>
  </si>
  <si>
    <t>95% BOMBAŽ, 5% ELASTAN</t>
  </si>
  <si>
    <t>080561</t>
  </si>
  <si>
    <t>HLAČE - ŠPORTNE, Ž, Z ŽEPI, TEMNO MODRE, 95B/5E</t>
  </si>
  <si>
    <t>HLAČE - ŠPORTNE, M, Z ŽEPI, TEMNO MODRE, 95B/5E</t>
  </si>
  <si>
    <t>- zdravniška halja mora imeti 3 žepe (1 prsni in 2 stranska)</t>
  </si>
  <si>
    <t>HLAČE - ŠPORTNE, Ž, BREZ ŽEPOV, TEMNO MODRE, 95B/5E</t>
  </si>
  <si>
    <t>Datum: __________________</t>
  </si>
  <si>
    <t>Ponudba je veljavna do: _____________________</t>
  </si>
  <si>
    <t>Skupaj okvirna vrednost brez DDV za pogodbeno obdobje v EUR</t>
  </si>
  <si>
    <t>Skupaj okvirna vrednost z DDV za pogodbeno obdobje v EUR</t>
  </si>
  <si>
    <t>Skupaj okvirna vrednost za pogodbeno obdobje za vse ponujene sklope:</t>
  </si>
  <si>
    <t>MOŠKA TEMNO MODRA</t>
  </si>
  <si>
    <r>
      <t>PONUDBENI PREDRAČUN</t>
    </r>
    <r>
      <rPr>
        <b/>
        <sz val="13"/>
        <color rgb="FFFF0000"/>
        <rFont val="Arial Narrow"/>
        <family val="2"/>
        <charset val="238"/>
      </rPr>
      <t/>
    </r>
  </si>
  <si>
    <t>- krčenje po širini in dolžini do 2 %</t>
  </si>
  <si>
    <t>- zgornji rob prsnega žepa pri tuniki mora imeti dodan rob širine 1 cm v naslednjih barvah: bela ali rumena ali oranžna ali rdeča ali modra (točno barvo bo naročnik določil ob posameznem naročilu)</t>
  </si>
  <si>
    <t>Hlače za reševalke ŽENSKE 
- klasičen pas z zankicami za pas
- zapenjanje spredaj na zadrgo z gumbom v pasu
- dva stranska notranja žepa
- dva žepa na zunanji strani stegen (en na levi in en na desni strani) s stransko gubo ob celotnem robu žepa (zapiranje na ježka ali pritiskače)</t>
  </si>
  <si>
    <t>Hlače za reševalce MOŠKE 
- klasičen pas z zankicami za pas
- zapenjanje spredaj na zadrgo z gumbom v pasu
- dva stranska notranja žepa in zadnji žep
- dva žepa na zunanji strani stegen (en na levi in en na desni strani) s stransko gubo ob celotnem robu žepa (zapiranje na ježka ali pritiskače)</t>
  </si>
  <si>
    <t>3. SKLOP: SVETLO ZELEN IN VIJOLA PROGRAM</t>
  </si>
  <si>
    <t>MOŠKA BELA</t>
  </si>
  <si>
    <t>TEHNIČNE SPECIFIKACIJE ZA PONUJEN IZDELEK:</t>
  </si>
  <si>
    <t>PLAŠČ, ZAŠČITNI</t>
  </si>
  <si>
    <t>iz vodoodbojnega blaga, pralen</t>
  </si>
  <si>
    <t>Hlače za reševalke MOŠKE 
- klasičen pas z zankicami za pas
- zapenjanje spredaj na zadrgo z gumbom v pasu
- dva stranska notranja žepa in zadnji žep
- dva žepa na zunanji strani stegen (en na levi in en na desni hlačnici) s stransko gubo ob celotnem robu žepa (zapiranje na ježka ali pritiskače)</t>
  </si>
  <si>
    <t>Hlače za reševalke ŽENSKE
- klasičen pas z zankicami za pas
- zapenjanje spredaj na zadrgo z gumbom v pasu
- dva stranska notranja žepa
- dva žepa na zunanji strani stegen (en na levi in en na desni hlačnici) s stransko gubo ob celotnem robu žepa (zapiranje na ježka ali pritiskače)</t>
  </si>
  <si>
    <t>- krčenje po širini in dolžini do 5 %</t>
  </si>
  <si>
    <t>- 100 % poliester (termo velur oz. termo flis)</t>
  </si>
  <si>
    <t>- zapenjanje spredaj na zadrgo z zaščito za brado</t>
  </si>
  <si>
    <t>- dva stranska žepa</t>
  </si>
  <si>
    <r>
      <t>- gramatura vsaj 280 g/m</t>
    </r>
    <r>
      <rPr>
        <vertAlign val="superscript"/>
        <sz val="11"/>
        <rFont val="Arial Narrow"/>
        <family val="2"/>
        <charset val="238"/>
      </rPr>
      <t>2</t>
    </r>
  </si>
  <si>
    <t>6. SKLOP: TERMOFLIS</t>
  </si>
  <si>
    <t>SKUPAJ OKVIRNA LETNA VREDNOST PONUDBE ZA 6. SKLOP:</t>
  </si>
  <si>
    <t>SKUPAJ OKVIRNA VREDNOST PONUDBE ZA POGODBENO OBDOBJE ZA 6. SKLOP:</t>
  </si>
  <si>
    <t>7. SKLOP: VAROVALNA OBLAČILA IZ VODOODBOJNEGA BLAGA</t>
  </si>
  <si>
    <t>Varovalna oblačila iz vodoodbojnega blga</t>
  </si>
  <si>
    <t>080695</t>
  </si>
  <si>
    <t>Priloga 7</t>
  </si>
  <si>
    <t>- garancija: najmanj 1 leto od dneva prevzema</t>
  </si>
  <si>
    <t>Športne hlače</t>
  </si>
  <si>
    <t>- vsi izdelki morajo imeti našitek z oznako velikosti in surovinsko sestavo materiala ter navodila za uporabo in vzdževanje</t>
  </si>
  <si>
    <t>- sprednji del plašča mora biti iz vodoodbojnega blaga</t>
  </si>
  <si>
    <t>- zadnji del plašča mora biti iz lahke bombažbe mešanice</t>
  </si>
  <si>
    <t>- patent okoli vratu in na koncu rokavov mora biti iz hladnega materiala, ki diha in preprečuje znojenje</t>
  </si>
  <si>
    <t>- pod pazduho mora plašč imeti všito mrežico za zračenje</t>
  </si>
  <si>
    <t>- plašč mora omogočati enostavno zavezovanje na trak, ki mora biti všit v plašč (da se ne izgubi)</t>
  </si>
  <si>
    <t>- izdelek mora biti pralen na najmanj 60°C</t>
  </si>
  <si>
    <t>- izdelek mora prenesti vsaj 60 pranj</t>
  </si>
  <si>
    <t>- različne standardne velikosti</t>
  </si>
  <si>
    <t>- rokava se morata zaključiti z manšetama iz blaga, ki preprečuje drsenje rokavov pri nameščanju zaščitnih rokavic</t>
  </si>
  <si>
    <t>- v šivu manšete mora biti odprtina za vstavitev palca (fiksacija rokava)</t>
  </si>
  <si>
    <t>4. SKLOP: ŠPORTNE HLAČE</t>
  </si>
  <si>
    <t>KRILO, NA TRAK ALI ELASTIKO, BELO, 100B</t>
  </si>
  <si>
    <t>KRILO, NA TRAK ALI ELASTIKO, BELO, 60B/40P</t>
  </si>
  <si>
    <t>Krilo - na trak ali elastiko
- v primeru traku - zavezovanje spredaj (brez razporka)
- razporek zadaj</t>
  </si>
  <si>
    <t>Halja zdravniška ženska 
- z revirjem, 
- zapenjanje na gumbe</t>
  </si>
  <si>
    <t>Halja zdravniška ženska
- z revirjem
- zapenjanje na gumbe
- rahlo telirana</t>
  </si>
  <si>
    <t>Halja zdravniška moška
- z revirjem
- zapenjanje na gumbe</t>
  </si>
  <si>
    <t>HLAČE Ž, NA TRAK ALI ELASTIKO V PASU, SV. MODRE, 60B/40P</t>
  </si>
  <si>
    <t>Hlače ženske - na trak ali elastiko
- v primeru traku - zavezovanje spredaj (brez razporka)</t>
  </si>
  <si>
    <t>KRILO, NA TRAK ALI ELASTIKO, SV. MODRO, 60B/40P</t>
  </si>
  <si>
    <t>HLAČE Ž, NA TRAK ALI ELASTIKO, SV. ZELENO, 60B/40P</t>
  </si>
  <si>
    <t>KRILO, NA TRAK ALI ELASTIKO, SV. ZELENO, 60B/40P</t>
  </si>
  <si>
    <t>Krilo - na trak ali elastiko
- v primeru traku zavezovanje spredaj (brez razporka)
- razporek zadaj</t>
  </si>
  <si>
    <t>080615</t>
  </si>
  <si>
    <t>HLAČE Ž, KLASIČNE, Z ŽEPI, EL-B, SV. VIJOLA, 60B/40P</t>
  </si>
  <si>
    <t>HLAČE Ž, NA TRAK ALI ELASTIKO, SV. VIJOLA, 60B/40P</t>
  </si>
  <si>
    <t>080865</t>
  </si>
  <si>
    <t>080866</t>
  </si>
  <si>
    <t>KRILO, NA TRAK ALI ELASTIKO, SV. VIJOLA, 60B/40P</t>
  </si>
  <si>
    <t>080868</t>
  </si>
  <si>
    <t>080956</t>
  </si>
  <si>
    <t>TUNIKA, Ž, KLASIČNI OVR., SV. VIJOLA, 60B/40P</t>
  </si>
  <si>
    <t>TUNIKA, Ž, KLASIČNI OVR., TELIRANA, SV. VIJOLA, 60B/40P</t>
  </si>
  <si>
    <t>080554</t>
  </si>
  <si>
    <t>HLAČE - ŠPORTNE, M, BREZ ŽEPOV, TEMNO MODRE, 95B/5E</t>
  </si>
  <si>
    <t>080555</t>
  </si>
  <si>
    <t>080556</t>
  </si>
  <si>
    <t>080625</t>
  </si>
  <si>
    <t>MAJICA MOŠKA Z OVR. (POLO) Z ŽEPOM, KR, TEM. MODRA, 100B</t>
  </si>
  <si>
    <t>ŽENSKA BELA</t>
  </si>
  <si>
    <t>MAJICA MOŠKA (T-SHIRT), KRATEK R., TEM. MODRA, 100B</t>
  </si>
  <si>
    <t>080639</t>
  </si>
  <si>
    <t>Majica T-SHIRT z žepom na prsih
- rokav: kratek
- okrogel izrez</t>
  </si>
  <si>
    <t>Majica T-SHIRT z žepom na prsih
- rokav: dolg
- okrogel izrez</t>
  </si>
  <si>
    <t>080229</t>
  </si>
  <si>
    <t>MAJICA MOŠKA (T-SHIRT), DOLG R., TEM. MODRA, 100B</t>
  </si>
  <si>
    <t>Majica V izrez z žepom na prsih
- rokav: kratek
- brez ovratnika</t>
  </si>
  <si>
    <r>
      <t>- vsi izdelki morajo biti iz 100% bombaža gramature vsaj 200 g/m</t>
    </r>
    <r>
      <rPr>
        <vertAlign val="superscript"/>
        <sz val="11"/>
        <rFont val="Arial Narrow"/>
        <family val="2"/>
        <charset val="238"/>
      </rPr>
      <t>2</t>
    </r>
  </si>
  <si>
    <r>
      <t>- vsi izdelki morajo biti izdelani iz blaga gramature vsaj 270 g/m</t>
    </r>
    <r>
      <rPr>
        <vertAlign val="superscript"/>
        <sz val="11"/>
        <rFont val="Arial Narrow"/>
        <family val="2"/>
        <charset val="238"/>
      </rPr>
      <t>2</t>
    </r>
  </si>
  <si>
    <r>
      <t>- vsi izdelki morajo biti izdelani iz blaga gramature vsaj 210 g/m</t>
    </r>
    <r>
      <rPr>
        <vertAlign val="superscript"/>
        <sz val="11"/>
        <rFont val="Arial Narrow"/>
        <family val="2"/>
        <charset val="238"/>
      </rPr>
      <t>2</t>
    </r>
  </si>
  <si>
    <r>
      <t>- vsi izdelki morajo biti izdelani iz blaga gramature vsaj 210 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</t>
    </r>
  </si>
  <si>
    <r>
      <t>- vsi izdelki morajo biti izdelani iz blaga gramature vsaj 210 g/ m</t>
    </r>
    <r>
      <rPr>
        <vertAlign val="superscript"/>
        <sz val="11"/>
        <rFont val="Arial Narrow"/>
        <family val="2"/>
        <charset val="238"/>
      </rPr>
      <t>2</t>
    </r>
  </si>
  <si>
    <t>Priloga 6</t>
  </si>
  <si>
    <t>Svetlo zelen in vijola program</t>
  </si>
  <si>
    <t>Hlače - športne, ženske
- normalna dolžina in širina hlačnic
- normalna višina sedalnega dela
- všita elastika širine najmanj 50 mm
- spredaj vstavljena stranska žepa</t>
  </si>
  <si>
    <t>Hlače - športne, moške
- normalna dolžina in širina hlačnic
- normalna višina sedalnega dela
- všita elastika širine najmanj 50 mm
- vstavljena bombažna vrvica
- spredaj vstavljena stranska žepa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</si>
</sst>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"/>
    <numFmt numFmtId="165" formatCode="#,##0.0"/>
    <numFmt numFmtId="166" formatCode="0.0"/>
    <numFmt numFmtId="167" formatCode="0.0000"/>
  </numFmts>
  <fonts count="2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10"/>
      <color indexed="8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indexed="12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3"/>
      <name val="Arial Narrow"/>
      <family val="2"/>
      <charset val="238"/>
    </font>
    <font>
      <b/>
      <sz val="13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2EED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9" fillId="0" borderId="1">
      <alignment horizontal="left" vertical="center" wrapText="1"/>
    </xf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0" fontId="4" fillId="0" borderId="1" xfId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2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wrapText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4" fontId="5" fillId="0" borderId="0" xfId="0" applyNumberFormat="1" applyFont="1" applyFill="1"/>
    <xf numFmtId="0" fontId="5" fillId="0" borderId="0" xfId="1" applyFont="1" applyFill="1"/>
    <xf numFmtId="0" fontId="4" fillId="0" borderId="0" xfId="1" applyFont="1" applyFill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wrapText="1"/>
    </xf>
    <xf numFmtId="4" fontId="4" fillId="0" borderId="0" xfId="1" applyNumberFormat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2" fontId="4" fillId="0" borderId="0" xfId="1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left"/>
    </xf>
    <xf numFmtId="166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/>
    <xf numFmtId="4" fontId="5" fillId="0" borderId="0" xfId="0" applyNumberFormat="1" applyFont="1" applyFill="1" applyBorder="1"/>
    <xf numFmtId="0" fontId="5" fillId="0" borderId="0" xfId="0" quotePrefix="1" applyFont="1" applyFill="1" applyAlignment="1"/>
    <xf numFmtId="4" fontId="5" fillId="0" borderId="0" xfId="0" applyNumberFormat="1" applyFont="1" applyFill="1" applyBorder="1" applyAlignment="1"/>
    <xf numFmtId="0" fontId="5" fillId="0" borderId="0" xfId="0" applyFont="1" applyFill="1" applyAlignment="1"/>
    <xf numFmtId="4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 wrapText="1"/>
    </xf>
    <xf numFmtId="3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wrapText="1"/>
    </xf>
    <xf numFmtId="0" fontId="5" fillId="0" borderId="1" xfId="20" applyFont="1" applyFill="1" applyBorder="1" applyAlignment="1">
      <alignment horizontal="center"/>
    </xf>
    <xf numFmtId="0" fontId="5" fillId="0" borderId="1" xfId="20" quotePrefix="1" applyFont="1" applyFill="1" applyBorder="1" applyAlignment="1">
      <alignment horizontal="center"/>
    </xf>
    <xf numFmtId="0" fontId="5" fillId="0" borderId="0" xfId="0" applyFont="1"/>
    <xf numFmtId="0" fontId="5" fillId="0" borderId="1" xfId="4" quotePrefix="1" applyFont="1" applyFill="1" applyBorder="1" applyAlignment="1">
      <alignment horizontal="center"/>
    </xf>
    <xf numFmtId="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wrapText="1"/>
    </xf>
    <xf numFmtId="3" fontId="16" fillId="0" borderId="0" xfId="0" applyNumberFormat="1" applyFont="1" applyFill="1" applyAlignment="1">
      <alignment wrapText="1"/>
    </xf>
    <xf numFmtId="0" fontId="7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14" fontId="5" fillId="0" borderId="0" xfId="0" applyNumberFormat="1" applyFont="1" applyFill="1" applyAlignment="1">
      <alignment horizontal="justify" vertical="center"/>
    </xf>
    <xf numFmtId="167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4" fillId="0" borderId="0" xfId="1" applyFont="1" applyFill="1" applyAlignment="1">
      <alignment wrapText="1"/>
    </xf>
    <xf numFmtId="0" fontId="4" fillId="0" borderId="0" xfId="0" applyFont="1" applyFill="1"/>
    <xf numFmtId="165" fontId="5" fillId="0" borderId="1" xfId="0" applyNumberFormat="1" applyFont="1" applyFill="1" applyBorder="1"/>
    <xf numFmtId="49" fontId="5" fillId="2" borderId="1" xfId="4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Alignment="1">
      <alignment horizontal="left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Alignment="1"/>
    <xf numFmtId="0" fontId="4" fillId="0" borderId="0" xfId="0" applyFont="1" applyFill="1" applyBorder="1" applyAlignment="1">
      <alignment horizontal="right"/>
    </xf>
    <xf numFmtId="0" fontId="0" fillId="2" borderId="0" xfId="0" applyFill="1" applyBorder="1"/>
    <xf numFmtId="4" fontId="4" fillId="0" borderId="0" xfId="0" applyNumberFormat="1" applyFont="1" applyFill="1" applyBorder="1" applyAlignment="1">
      <alignment horizontal="right"/>
    </xf>
    <xf numFmtId="0" fontId="5" fillId="0" borderId="0" xfId="1" applyFont="1" applyFill="1" applyBorder="1"/>
    <xf numFmtId="0" fontId="5" fillId="0" borderId="0" xfId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/>
    </xf>
    <xf numFmtId="49" fontId="5" fillId="0" borderId="1" xfId="4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" fontId="5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 wrapText="1"/>
    </xf>
    <xf numFmtId="0" fontId="4" fillId="0" borderId="0" xfId="0" applyFont="1"/>
    <xf numFmtId="2" fontId="7" fillId="0" borderId="0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/>
    </xf>
    <xf numFmtId="0" fontId="10" fillId="0" borderId="2" xfId="0" applyFont="1" applyFill="1" applyBorder="1"/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/>
    <xf numFmtId="0" fontId="5" fillId="0" borderId="2" xfId="0" applyNumberFormat="1" applyFont="1" applyFill="1" applyBorder="1" applyAlignment="1">
      <alignment horizontal="right" wrapText="1"/>
    </xf>
    <xf numFmtId="3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wrapText="1"/>
    </xf>
    <xf numFmtId="4" fontId="5" fillId="0" borderId="0" xfId="1" applyNumberFormat="1" applyFont="1" applyFill="1" applyAlignment="1">
      <alignment wrapText="1"/>
    </xf>
    <xf numFmtId="4" fontId="4" fillId="0" borderId="0" xfId="1" applyNumberFormat="1" applyFont="1" applyFill="1" applyAlignment="1">
      <alignment wrapText="1"/>
    </xf>
    <xf numFmtId="4" fontId="6" fillId="0" borderId="0" xfId="0" applyNumberFormat="1" applyFont="1" applyFill="1"/>
    <xf numFmtId="4" fontId="0" fillId="2" borderId="0" xfId="0" applyNumberFormat="1" applyFill="1" applyBorder="1"/>
    <xf numFmtId="4" fontId="7" fillId="0" borderId="0" xfId="0" applyNumberFormat="1" applyFont="1" applyFill="1" applyBorder="1"/>
    <xf numFmtId="4" fontId="7" fillId="0" borderId="0" xfId="0" applyNumberFormat="1" applyFont="1" applyFill="1" applyBorder="1" applyAlignment="1"/>
    <xf numFmtId="4" fontId="5" fillId="0" borderId="0" xfId="1" applyNumberFormat="1" applyFont="1" applyFill="1" applyBorder="1" applyAlignment="1">
      <alignment wrapText="1"/>
    </xf>
    <xf numFmtId="3" fontId="20" fillId="0" borderId="0" xfId="0" applyNumberFormat="1" applyFont="1" applyFill="1" applyAlignment="1">
      <alignment horizontal="center" wrapText="1"/>
    </xf>
    <xf numFmtId="49" fontId="5" fillId="0" borderId="1" xfId="20" applyNumberFormat="1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NumberFormat="1" applyFont="1" applyFill="1" applyBorder="1"/>
    <xf numFmtId="164" fontId="4" fillId="0" borderId="1" xfId="0" applyNumberFormat="1" applyFont="1" applyFill="1" applyBorder="1"/>
    <xf numFmtId="165" fontId="4" fillId="0" borderId="1" xfId="0" applyNumberFormat="1" applyFont="1" applyFill="1" applyBorder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4" fontId="0" fillId="0" borderId="0" xfId="0" applyNumberFormat="1" applyFill="1"/>
    <xf numFmtId="0" fontId="0" fillId="0" borderId="0" xfId="0" applyFill="1" applyBorder="1"/>
    <xf numFmtId="3" fontId="20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 wrapText="1"/>
    </xf>
    <xf numFmtId="4" fontId="5" fillId="0" borderId="0" xfId="0" applyNumberFormat="1" applyFont="1" applyBorder="1" applyAlignment="1">
      <alignment horizontal="right" wrapText="1"/>
    </xf>
    <xf numFmtId="2" fontId="5" fillId="0" borderId="0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NumberFormat="1" applyFont="1" applyFill="1" applyBorder="1"/>
    <xf numFmtId="164" fontId="5" fillId="3" borderId="1" xfId="0" applyNumberFormat="1" applyFont="1" applyFill="1" applyBorder="1"/>
    <xf numFmtId="165" fontId="5" fillId="3" borderId="1" xfId="0" applyNumberFormat="1" applyFont="1" applyFill="1" applyBorder="1"/>
    <xf numFmtId="4" fontId="5" fillId="3" borderId="1" xfId="0" applyNumberFormat="1" applyFont="1" applyFill="1" applyBorder="1"/>
    <xf numFmtId="4" fontId="5" fillId="3" borderId="1" xfId="0" applyNumberFormat="1" applyFont="1" applyFill="1" applyBorder="1" applyAlignment="1">
      <alignment horizontal="center"/>
    </xf>
    <xf numFmtId="0" fontId="4" fillId="3" borderId="1" xfId="20" quotePrefix="1" applyFont="1" applyFill="1" applyBorder="1" applyAlignment="1">
      <alignment horizontal="center"/>
    </xf>
    <xf numFmtId="49" fontId="4" fillId="3" borderId="1" xfId="2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0" fontId="4" fillId="3" borderId="1" xfId="0" applyNumberFormat="1" applyFont="1" applyFill="1" applyBorder="1"/>
    <xf numFmtId="164" fontId="4" fillId="3" borderId="1" xfId="0" applyNumberFormat="1" applyFont="1" applyFill="1" applyBorder="1"/>
    <xf numFmtId="165" fontId="4" fillId="3" borderId="1" xfId="0" applyNumberFormat="1" applyFont="1" applyFill="1" applyBorder="1"/>
    <xf numFmtId="4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/>
    </xf>
    <xf numFmtId="0" fontId="5" fillId="3" borderId="1" xfId="20" quotePrefix="1" applyFont="1" applyFill="1" applyBorder="1" applyAlignment="1">
      <alignment horizontal="center"/>
    </xf>
    <xf numFmtId="49" fontId="5" fillId="3" borderId="1" xfId="20" applyNumberFormat="1" applyFont="1" applyFill="1" applyBorder="1" applyAlignment="1">
      <alignment horizontal="left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left" vertical="center"/>
    </xf>
    <xf numFmtId="0" fontId="14" fillId="3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/>
    </xf>
    <xf numFmtId="0" fontId="5" fillId="0" borderId="0" xfId="0" quotePrefix="1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0" fontId="14" fillId="3" borderId="1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3" borderId="5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3" fontId="20" fillId="3" borderId="3" xfId="0" applyNumberFormat="1" applyFont="1" applyFill="1" applyBorder="1" applyAlignment="1">
      <alignment horizontal="center" wrapText="1"/>
    </xf>
    <xf numFmtId="3" fontId="20" fillId="3" borderId="4" xfId="0" applyNumberFormat="1" applyFont="1" applyFill="1" applyBorder="1" applyAlignment="1">
      <alignment horizontal="center" wrapText="1"/>
    </xf>
    <xf numFmtId="3" fontId="20" fillId="3" borderId="5" xfId="0" applyNumberFormat="1" applyFont="1" applyFill="1" applyBorder="1" applyAlignment="1">
      <alignment horizontal="center" wrapText="1"/>
    </xf>
  </cellXfs>
  <cellStyles count="27">
    <cellStyle name="JN-tabela" xfId="2"/>
    <cellStyle name="Navadno" xfId="0" builtinId="0"/>
    <cellStyle name="Navadno 10" xfId="15"/>
    <cellStyle name="Navadno 11" xfId="20"/>
    <cellStyle name="Navadno 12" xfId="4"/>
    <cellStyle name="Navadno 13" xfId="3"/>
    <cellStyle name="Navadno 14" xfId="21"/>
    <cellStyle name="Navadno 2" xfId="8"/>
    <cellStyle name="Navadno 2 2" xfId="9"/>
    <cellStyle name="Navadno 2 2 2" xfId="23"/>
    <cellStyle name="Navadno 2 3" xfId="22"/>
    <cellStyle name="Navadno 2 5" xfId="14"/>
    <cellStyle name="Navadno 2 5 2" xfId="24"/>
    <cellStyle name="Navadno 2 6" xfId="17"/>
    <cellStyle name="Navadno 2 6 2" xfId="25"/>
    <cellStyle name="Navadno 3" xfId="18"/>
    <cellStyle name="Navadno 3 2" xfId="26"/>
    <cellStyle name="Navadno 4" xfId="19"/>
    <cellStyle name="Navadno 5" xfId="12"/>
    <cellStyle name="Navadno 6" xfId="13"/>
    <cellStyle name="Navadno 7" xfId="16"/>
    <cellStyle name="Navadno 8" xfId="10"/>
    <cellStyle name="Navadno 9" xfId="11"/>
    <cellStyle name="Navadno_EXTRA LUX PRILOGA K POGODBI" xfId="1"/>
    <cellStyle name="Odstotek 2" xfId="7"/>
    <cellStyle name="Valuta 2" xfId="6"/>
    <cellStyle name="Vejica 2" xfId="5"/>
  </cellStyles>
  <dxfs count="0"/>
  <tableStyles count="0" defaultTableStyle="TableStyleMedium9" defaultPivotStyle="PivotStyleLight16"/>
  <colors>
    <mruColors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U30"/>
  <sheetViews>
    <sheetView zoomScaleNormal="100" workbookViewId="0">
      <selection activeCell="B17" sqref="B17"/>
    </sheetView>
  </sheetViews>
  <sheetFormatPr defaultColWidth="8.88671875" defaultRowHeight="13.8" x14ac:dyDescent="0.3"/>
  <cols>
    <col min="1" max="1" width="10.5546875" style="95" customWidth="1"/>
    <col min="2" max="2" width="49.33203125" style="95" customWidth="1"/>
    <col min="3" max="3" width="28.109375" style="95" customWidth="1"/>
    <col min="4" max="4" width="26" style="95" customWidth="1"/>
    <col min="5" max="12" width="8.88671875" style="95"/>
    <col min="13" max="13" width="8.33203125" style="95" bestFit="1" customWidth="1"/>
    <col min="14" max="16384" width="8.88671875" style="95"/>
  </cols>
  <sheetData>
    <row r="2" spans="1:255" s="10" customFormat="1" x14ac:dyDescent="0.25">
      <c r="A2" s="20" t="s">
        <v>10</v>
      </c>
      <c r="B2" s="6"/>
      <c r="C2" s="6"/>
      <c r="D2" s="127" t="s">
        <v>398</v>
      </c>
      <c r="E2" s="7"/>
      <c r="F2" s="8"/>
      <c r="G2" s="8"/>
      <c r="H2" s="8"/>
      <c r="I2" s="8"/>
      <c r="K2" s="11"/>
      <c r="L2" s="9"/>
    </row>
    <row r="3" spans="1:255" s="10" customFormat="1" x14ac:dyDescent="0.25">
      <c r="A3" s="20" t="s">
        <v>11</v>
      </c>
      <c r="B3" s="6"/>
      <c r="C3" s="6"/>
      <c r="D3" s="15"/>
      <c r="E3" s="7"/>
      <c r="F3" s="8"/>
      <c r="G3" s="8"/>
      <c r="H3" s="12"/>
      <c r="I3" s="8"/>
      <c r="K3" s="11"/>
      <c r="L3" s="9"/>
    </row>
    <row r="4" spans="1:255" s="10" customFormat="1" x14ac:dyDescent="0.25">
      <c r="A4" s="20" t="s">
        <v>11</v>
      </c>
      <c r="B4" s="6"/>
      <c r="C4" s="6"/>
      <c r="D4" s="6"/>
      <c r="E4" s="7"/>
      <c r="F4" s="8"/>
      <c r="G4" s="8"/>
      <c r="H4" s="8"/>
      <c r="I4" s="8"/>
      <c r="K4" s="11"/>
      <c r="L4" s="9"/>
      <c r="M4" s="73"/>
    </row>
    <row r="5" spans="1:255" s="20" customFormat="1" x14ac:dyDescent="0.25">
      <c r="A5" s="20" t="s">
        <v>11</v>
      </c>
      <c r="D5" s="59"/>
      <c r="E5" s="60"/>
      <c r="F5" s="60"/>
      <c r="G5" s="60"/>
      <c r="H5" s="60"/>
      <c r="I5" s="60"/>
      <c r="J5" s="61"/>
      <c r="K5" s="60"/>
    </row>
    <row r="6" spans="1:255" s="20" customFormat="1" x14ac:dyDescent="0.25">
      <c r="D6" s="59"/>
      <c r="E6" s="60"/>
      <c r="F6" s="60"/>
      <c r="G6" s="60"/>
      <c r="H6" s="60"/>
      <c r="I6" s="60"/>
      <c r="J6" s="61"/>
      <c r="K6" s="60"/>
    </row>
    <row r="7" spans="1:255" s="20" customFormat="1" x14ac:dyDescent="0.25">
      <c r="D7" s="59"/>
      <c r="E7" s="60"/>
      <c r="F7" s="60"/>
      <c r="G7" s="60"/>
      <c r="H7" s="60"/>
      <c r="I7" s="60"/>
      <c r="J7" s="61"/>
      <c r="K7" s="60"/>
    </row>
    <row r="8" spans="1:255" s="6" customFormat="1" x14ac:dyDescent="0.25">
      <c r="A8" s="10"/>
      <c r="B8" s="10"/>
      <c r="C8" s="10"/>
      <c r="E8" s="7"/>
      <c r="F8" s="8"/>
      <c r="G8" s="8"/>
      <c r="H8" s="8"/>
      <c r="I8" s="8"/>
      <c r="J8" s="10"/>
      <c r="K8" s="11"/>
      <c r="L8" s="9"/>
      <c r="M8" s="73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s="6" customFormat="1" ht="18" customHeight="1" x14ac:dyDescent="0.3">
      <c r="A9" s="197" t="s">
        <v>357</v>
      </c>
      <c r="B9" s="197"/>
      <c r="C9" s="197"/>
      <c r="D9" s="197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s="71" customFormat="1" x14ac:dyDescent="0.25">
      <c r="A10" s="198"/>
      <c r="B10" s="198"/>
      <c r="C10" s="198"/>
      <c r="D10" s="198"/>
    </row>
    <row r="11" spans="1:255" s="71" customFormat="1" x14ac:dyDescent="0.25">
      <c r="A11" s="128"/>
      <c r="B11" s="128"/>
      <c r="C11" s="128"/>
      <c r="D11" s="128"/>
    </row>
    <row r="12" spans="1:255" s="71" customFormat="1" x14ac:dyDescent="0.25"/>
    <row r="13" spans="1:255" s="96" customFormat="1" ht="32.4" customHeight="1" x14ac:dyDescent="0.3">
      <c r="A13" s="193" t="s">
        <v>341</v>
      </c>
      <c r="B13" s="194" t="s">
        <v>342</v>
      </c>
      <c r="C13" s="193" t="s">
        <v>371</v>
      </c>
      <c r="D13" s="193" t="s">
        <v>372</v>
      </c>
    </row>
    <row r="14" spans="1:255" ht="14.4" x14ac:dyDescent="0.3">
      <c r="A14" s="123" t="s">
        <v>340</v>
      </c>
      <c r="B14" s="124" t="s">
        <v>343</v>
      </c>
      <c r="C14" s="125">
        <f>Ponudbeni_predračun!M129</f>
        <v>0</v>
      </c>
      <c r="D14" s="125">
        <f>Ponudbeni_predračun!N129</f>
        <v>0</v>
      </c>
    </row>
    <row r="15" spans="1:255" ht="14.4" x14ac:dyDescent="0.3">
      <c r="A15" s="123" t="s">
        <v>344</v>
      </c>
      <c r="B15" s="126" t="s">
        <v>345</v>
      </c>
      <c r="C15" s="125">
        <f>Ponudbeni_predračun!M185</f>
        <v>0</v>
      </c>
      <c r="D15" s="125">
        <f>Ponudbeni_predračun!N185</f>
        <v>0</v>
      </c>
    </row>
    <row r="16" spans="1:255" ht="14.4" x14ac:dyDescent="0.3">
      <c r="A16" s="123" t="s">
        <v>346</v>
      </c>
      <c r="B16" s="126" t="s">
        <v>455</v>
      </c>
      <c r="C16" s="125">
        <f>Ponudbeni_predračun!M246</f>
        <v>0</v>
      </c>
      <c r="D16" s="125">
        <f>Ponudbeni_predračun!N246</f>
        <v>0</v>
      </c>
    </row>
    <row r="17" spans="1:17" ht="14.4" x14ac:dyDescent="0.3">
      <c r="A17" s="123" t="s">
        <v>347</v>
      </c>
      <c r="B17" s="126" t="s">
        <v>400</v>
      </c>
      <c r="C17" s="125">
        <f>Ponudbeni_predračun!M273</f>
        <v>0</v>
      </c>
      <c r="D17" s="125">
        <f>Ponudbeni_predračun!N273</f>
        <v>0</v>
      </c>
    </row>
    <row r="18" spans="1:17" ht="14.4" x14ac:dyDescent="0.3">
      <c r="A18" s="123" t="s">
        <v>348</v>
      </c>
      <c r="B18" s="126" t="s">
        <v>349</v>
      </c>
      <c r="C18" s="125">
        <f>Ponudbeni_predračun!M308</f>
        <v>0</v>
      </c>
      <c r="D18" s="125">
        <f>Ponudbeni_predračun!N308</f>
        <v>0</v>
      </c>
      <c r="H18" s="129"/>
    </row>
    <row r="19" spans="1:17" ht="14.4" x14ac:dyDescent="0.3">
      <c r="A19" s="123" t="s">
        <v>350</v>
      </c>
      <c r="B19" s="126" t="s">
        <v>352</v>
      </c>
      <c r="C19" s="125">
        <f>Ponudbeni_predračun!M347</f>
        <v>0</v>
      </c>
      <c r="D19" s="125">
        <f>Ponudbeni_predračun!N347</f>
        <v>0</v>
      </c>
    </row>
    <row r="20" spans="1:17" ht="14.4" x14ac:dyDescent="0.3">
      <c r="A20" s="123" t="s">
        <v>351</v>
      </c>
      <c r="B20" s="126" t="s">
        <v>396</v>
      </c>
      <c r="C20" s="125">
        <f>Ponudbeni_predračun!M375</f>
        <v>0</v>
      </c>
      <c r="D20" s="125">
        <f>Ponudbeni_predračun!N375</f>
        <v>0</v>
      </c>
    </row>
    <row r="21" spans="1:17" ht="14.4" x14ac:dyDescent="0.3">
      <c r="A21" s="199" t="s">
        <v>373</v>
      </c>
      <c r="B21" s="199"/>
      <c r="C21" s="186">
        <f>SUM(C14:C20)</f>
        <v>0</v>
      </c>
      <c r="D21" s="186">
        <f>SUM(D14:D20)</f>
        <v>0</v>
      </c>
    </row>
    <row r="24" spans="1:17" s="20" customFormat="1" x14ac:dyDescent="0.25">
      <c r="A24" s="76"/>
      <c r="B24" s="77"/>
      <c r="C24" s="78"/>
      <c r="D24" s="78"/>
      <c r="E24" s="79"/>
      <c r="F24" s="80"/>
      <c r="G24" s="79"/>
      <c r="H24" s="79"/>
      <c r="I24" s="79"/>
      <c r="J24" s="80"/>
      <c r="K24" s="80"/>
      <c r="L24" s="80"/>
      <c r="M24" s="81"/>
      <c r="N24" s="80"/>
      <c r="O24" s="80"/>
      <c r="P24" s="82"/>
      <c r="Q24" s="82"/>
    </row>
    <row r="25" spans="1:17" s="20" customFormat="1" x14ac:dyDescent="0.25">
      <c r="A25" s="83" t="s">
        <v>369</v>
      </c>
      <c r="B25" s="84"/>
      <c r="C25" s="192" t="s">
        <v>354</v>
      </c>
      <c r="D25" s="60" t="s">
        <v>355</v>
      </c>
      <c r="E25" s="59"/>
      <c r="G25" s="59"/>
      <c r="H25" s="59"/>
      <c r="I25" s="59"/>
      <c r="L25" s="60"/>
      <c r="M25" s="60"/>
    </row>
    <row r="26" spans="1:17" s="20" customFormat="1" x14ac:dyDescent="0.25">
      <c r="A26" s="83"/>
      <c r="B26" s="84"/>
      <c r="C26" s="85"/>
      <c r="D26" s="60"/>
      <c r="E26" s="59"/>
      <c r="G26" s="59"/>
      <c r="H26" s="59"/>
      <c r="I26" s="59"/>
      <c r="L26" s="60"/>
      <c r="M26" s="60"/>
    </row>
    <row r="27" spans="1:17" s="20" customFormat="1" x14ac:dyDescent="0.25">
      <c r="A27" s="87"/>
      <c r="B27" s="77"/>
      <c r="C27" s="88"/>
      <c r="D27" s="82"/>
      <c r="E27" s="82"/>
      <c r="F27" s="89"/>
      <c r="G27" s="82"/>
      <c r="H27" s="82"/>
      <c r="I27" s="89"/>
      <c r="J27" s="86"/>
      <c r="K27" s="80"/>
      <c r="L27" s="80"/>
      <c r="M27" s="81"/>
      <c r="N27" s="80"/>
      <c r="O27" s="90"/>
      <c r="P27" s="90"/>
      <c r="Q27" s="90"/>
    </row>
    <row r="28" spans="1:17" s="20" customFormat="1" x14ac:dyDescent="0.25">
      <c r="A28" s="20" t="s">
        <v>370</v>
      </c>
      <c r="B28" s="91"/>
      <c r="C28" s="78"/>
      <c r="D28" s="78"/>
      <c r="E28" s="79"/>
      <c r="F28" s="80"/>
      <c r="G28" s="79"/>
      <c r="H28" s="79"/>
      <c r="I28" s="80"/>
      <c r="J28" s="80"/>
      <c r="K28" s="90"/>
      <c r="L28" s="92"/>
      <c r="M28" s="80"/>
      <c r="N28" s="80"/>
      <c r="O28" s="80"/>
      <c r="P28" s="79"/>
      <c r="Q28" s="79"/>
    </row>
    <row r="29" spans="1:17" s="20" customFormat="1" x14ac:dyDescent="0.25">
      <c r="A29" s="93" t="s">
        <v>358</v>
      </c>
      <c r="B29" s="91"/>
      <c r="C29" s="78"/>
      <c r="D29" s="78"/>
      <c r="E29" s="79"/>
      <c r="F29" s="80"/>
      <c r="G29" s="79"/>
      <c r="H29" s="79"/>
      <c r="I29" s="80"/>
      <c r="J29" s="80"/>
      <c r="K29" s="90"/>
      <c r="L29" s="92"/>
      <c r="M29" s="80"/>
      <c r="N29" s="80"/>
      <c r="O29" s="80"/>
      <c r="P29" s="80"/>
      <c r="Q29" s="80"/>
    </row>
    <row r="30" spans="1:17" s="6" customFormat="1" x14ac:dyDescent="0.25"/>
  </sheetData>
  <mergeCells count="3">
    <mergeCell ref="A9:D9"/>
    <mergeCell ref="A10:D10"/>
    <mergeCell ref="A21:B21"/>
  </mergeCells>
  <pageMargins left="0.7" right="0.7" top="0.75" bottom="0.75" header="0.3" footer="0.3"/>
  <pageSetup paperSize="9" scale="78" orientation="portrait" r:id="rId1"/>
  <headerFooter>
    <oddHeader>&amp;CZDRAVSTVENI DOM LJUBLJANA, JN-13/2021
Nabava varovalnih oblačil izdelanih iz okoljsko manj obremenjujočih materialov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82"/>
  <sheetViews>
    <sheetView tabSelected="1" topLeftCell="A244" zoomScale="70" zoomScaleNormal="70" workbookViewId="0">
      <selection activeCell="D269" sqref="D269"/>
    </sheetView>
  </sheetViews>
  <sheetFormatPr defaultColWidth="9.109375" defaultRowHeight="13.8" x14ac:dyDescent="0.25"/>
  <cols>
    <col min="1" max="1" width="4.6640625" style="6" customWidth="1"/>
    <col min="2" max="2" width="9.88671875" style="6" customWidth="1"/>
    <col min="3" max="3" width="72.21875" style="6" bestFit="1" customWidth="1"/>
    <col min="4" max="4" width="57.5546875" style="6" customWidth="1"/>
    <col min="5" max="5" width="6.33203125" style="6" customWidth="1"/>
    <col min="6" max="6" width="11" style="6" bestFit="1" customWidth="1"/>
    <col min="7" max="7" width="35" style="6" customWidth="1"/>
    <col min="8" max="8" width="13" style="6" customWidth="1"/>
    <col min="9" max="9" width="11" style="6" customWidth="1"/>
    <col min="10" max="10" width="10.44140625" style="6" bestFit="1" customWidth="1"/>
    <col min="11" max="11" width="9.6640625" style="6" customWidth="1"/>
    <col min="12" max="12" width="9.109375" style="6"/>
    <col min="13" max="13" width="9.109375" style="44"/>
    <col min="14" max="14" width="9" style="6" customWidth="1"/>
    <col min="15" max="15" width="9.109375" style="44"/>
    <col min="16" max="16384" width="9.109375" style="6"/>
  </cols>
  <sheetData>
    <row r="1" spans="1:256" s="10" customFormat="1" x14ac:dyDescent="0.25">
      <c r="A1" s="20" t="s">
        <v>10</v>
      </c>
      <c r="B1" s="20"/>
      <c r="C1" s="6"/>
      <c r="D1" s="6"/>
      <c r="E1" s="7"/>
      <c r="F1" s="8"/>
      <c r="G1" s="8"/>
      <c r="H1" s="8"/>
      <c r="I1" s="8"/>
      <c r="K1" s="11"/>
      <c r="L1" s="9"/>
      <c r="M1" s="103"/>
      <c r="N1" s="58" t="s">
        <v>454</v>
      </c>
      <c r="O1" s="54"/>
    </row>
    <row r="2" spans="1:256" s="10" customFormat="1" x14ac:dyDescent="0.25">
      <c r="A2" s="62" t="s">
        <v>11</v>
      </c>
      <c r="B2" s="62"/>
      <c r="C2" s="6"/>
      <c r="D2" s="6"/>
      <c r="E2" s="7"/>
      <c r="F2" s="8"/>
      <c r="G2" s="8"/>
      <c r="H2" s="12"/>
      <c r="I2" s="13"/>
      <c r="K2" s="11"/>
      <c r="L2" s="9"/>
      <c r="M2" s="103"/>
      <c r="N2" s="15"/>
      <c r="O2" s="54"/>
    </row>
    <row r="3" spans="1:256" s="10" customFormat="1" x14ac:dyDescent="0.25">
      <c r="A3" s="62" t="s">
        <v>11</v>
      </c>
      <c r="B3" s="62"/>
      <c r="C3" s="6"/>
      <c r="D3" s="6"/>
      <c r="E3" s="7"/>
      <c r="F3" s="8"/>
      <c r="G3" s="8"/>
      <c r="H3" s="8"/>
      <c r="I3" s="8"/>
      <c r="K3" s="11"/>
      <c r="L3" s="9"/>
      <c r="M3" s="103"/>
      <c r="N3" s="15"/>
      <c r="O3" s="54"/>
    </row>
    <row r="4" spans="1:256" s="20" customFormat="1" x14ac:dyDescent="0.25">
      <c r="A4" s="62" t="s">
        <v>11</v>
      </c>
      <c r="B4" s="62"/>
      <c r="D4" s="59"/>
      <c r="E4" s="60"/>
      <c r="F4" s="60"/>
      <c r="G4" s="60"/>
      <c r="H4" s="60"/>
      <c r="I4" s="60"/>
      <c r="J4" s="61"/>
      <c r="K4" s="60"/>
      <c r="M4" s="104"/>
      <c r="O4" s="104"/>
    </row>
    <row r="5" spans="1:256" s="20" customFormat="1" x14ac:dyDescent="0.25">
      <c r="A5" s="62"/>
      <c r="B5" s="62"/>
      <c r="D5" s="59"/>
      <c r="E5" s="60"/>
      <c r="F5" s="60"/>
      <c r="G5" s="60"/>
      <c r="H5" s="60"/>
      <c r="I5" s="60"/>
      <c r="J5" s="61"/>
      <c r="K5" s="60"/>
      <c r="M5" s="104"/>
      <c r="O5" s="104"/>
    </row>
    <row r="6" spans="1:256" x14ac:dyDescent="0.25">
      <c r="A6" s="14"/>
      <c r="B6" s="14"/>
      <c r="C6" s="14"/>
      <c r="E6" s="7"/>
      <c r="F6" s="8"/>
      <c r="G6" s="8"/>
      <c r="H6" s="8"/>
      <c r="I6" s="8"/>
      <c r="J6" s="10"/>
      <c r="K6" s="11"/>
      <c r="L6" s="9"/>
      <c r="M6" s="103"/>
      <c r="N6" s="15"/>
      <c r="O6" s="54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16.8" x14ac:dyDescent="0.3">
      <c r="A7" s="197" t="s">
        <v>375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41"/>
      <c r="P7" s="63"/>
      <c r="Q7" s="63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105"/>
      <c r="N8" s="64"/>
      <c r="O8" s="54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105"/>
      <c r="N9" s="64"/>
      <c r="O9" s="54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spans="1:256" x14ac:dyDescent="0.25">
      <c r="A10" s="205" t="s">
        <v>79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1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06"/>
      <c r="N11" s="23"/>
      <c r="O11" s="142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s="10" customFormat="1" x14ac:dyDescent="0.25">
      <c r="A12" s="23" t="s">
        <v>16</v>
      </c>
      <c r="B12" s="23"/>
      <c r="C12" s="23"/>
      <c r="D12" s="24"/>
      <c r="E12" s="25"/>
      <c r="F12" s="26"/>
      <c r="G12" s="26"/>
      <c r="H12" s="27"/>
      <c r="I12" s="28"/>
      <c r="J12" s="29"/>
      <c r="K12" s="29"/>
      <c r="L12" s="30"/>
      <c r="M12" s="107"/>
      <c r="N12" s="9"/>
      <c r="O12" s="103"/>
    </row>
    <row r="13" spans="1:256" s="10" customFormat="1" ht="16.2" x14ac:dyDescent="0.25">
      <c r="A13" s="35" t="s">
        <v>453</v>
      </c>
      <c r="B13" s="35"/>
      <c r="C13" s="35"/>
      <c r="E13" s="25"/>
      <c r="F13" s="26"/>
      <c r="G13" s="26"/>
      <c r="H13" s="27"/>
      <c r="I13" s="28"/>
      <c r="J13" s="29"/>
      <c r="K13" s="29"/>
      <c r="L13" s="30"/>
      <c r="M13" s="107"/>
      <c r="N13" s="9"/>
      <c r="O13" s="103"/>
    </row>
    <row r="14" spans="1:256" s="10" customFormat="1" x14ac:dyDescent="0.25">
      <c r="A14" s="35" t="s">
        <v>376</v>
      </c>
      <c r="B14" s="35"/>
      <c r="C14" s="35"/>
      <c r="E14" s="25"/>
      <c r="F14" s="31"/>
      <c r="G14" s="31"/>
      <c r="H14" s="31"/>
      <c r="I14" s="29"/>
      <c r="J14" s="29"/>
      <c r="K14" s="29"/>
      <c r="L14" s="32"/>
      <c r="M14" s="108"/>
      <c r="N14" s="33"/>
      <c r="O14" s="108"/>
      <c r="P14" s="29"/>
    </row>
    <row r="15" spans="1:256" s="10" customFormat="1" x14ac:dyDescent="0.25">
      <c r="A15" s="35" t="s">
        <v>37</v>
      </c>
      <c r="B15" s="35"/>
      <c r="C15" s="35"/>
      <c r="E15" s="25"/>
      <c r="F15" s="26"/>
      <c r="G15" s="26"/>
      <c r="H15" s="27"/>
      <c r="I15" s="28"/>
      <c r="J15" s="29"/>
      <c r="K15" s="29"/>
      <c r="L15" s="30"/>
      <c r="M15" s="107"/>
      <c r="N15" s="9"/>
      <c r="O15" s="103"/>
    </row>
    <row r="16" spans="1:256" s="10" customFormat="1" x14ac:dyDescent="0.25">
      <c r="A16" s="35" t="s">
        <v>64</v>
      </c>
      <c r="B16" s="35"/>
      <c r="C16" s="35"/>
      <c r="E16" s="25"/>
      <c r="F16" s="31"/>
      <c r="G16" s="31"/>
      <c r="H16" s="31"/>
      <c r="I16" s="29"/>
      <c r="J16" s="29"/>
      <c r="K16" s="29"/>
      <c r="L16" s="32"/>
      <c r="M16" s="108"/>
      <c r="N16" s="33"/>
      <c r="O16" s="108"/>
      <c r="P16" s="29"/>
    </row>
    <row r="17" spans="1:256" s="10" customFormat="1" x14ac:dyDescent="0.25">
      <c r="A17" s="35" t="s">
        <v>38</v>
      </c>
      <c r="B17" s="35"/>
      <c r="C17" s="35"/>
      <c r="E17" s="25"/>
      <c r="F17" s="31"/>
      <c r="G17" s="31"/>
      <c r="H17" s="31"/>
      <c r="I17" s="29"/>
      <c r="J17" s="29"/>
      <c r="K17" s="29"/>
      <c r="L17" s="32"/>
      <c r="M17" s="108"/>
      <c r="N17" s="33"/>
      <c r="O17" s="108"/>
      <c r="P17" s="29"/>
    </row>
    <row r="18" spans="1:256" s="10" customFormat="1" x14ac:dyDescent="0.25">
      <c r="A18" s="35" t="s">
        <v>18</v>
      </c>
      <c r="B18" s="35"/>
      <c r="C18" s="35"/>
      <c r="E18" s="25"/>
      <c r="F18" s="31"/>
      <c r="G18" s="31"/>
      <c r="H18" s="31"/>
      <c r="I18" s="29"/>
      <c r="J18" s="29"/>
      <c r="K18" s="29"/>
      <c r="L18" s="32"/>
      <c r="M18" s="108"/>
      <c r="N18" s="33"/>
      <c r="O18" s="108"/>
      <c r="P18" s="29"/>
    </row>
    <row r="19" spans="1:256" s="10" customFormat="1" x14ac:dyDescent="0.25">
      <c r="A19" s="35" t="s">
        <v>60</v>
      </c>
      <c r="B19" s="35"/>
      <c r="C19" s="35"/>
      <c r="E19" s="25"/>
      <c r="F19" s="31"/>
      <c r="G19" s="31"/>
      <c r="H19" s="31"/>
      <c r="I19" s="29"/>
      <c r="J19" s="29"/>
      <c r="K19" s="29"/>
      <c r="L19" s="32"/>
      <c r="M19" s="108"/>
      <c r="N19" s="33"/>
      <c r="O19" s="108"/>
      <c r="P19" s="29"/>
    </row>
    <row r="20" spans="1:256" s="10" customFormat="1" x14ac:dyDescent="0.25">
      <c r="A20" s="35" t="s">
        <v>25</v>
      </c>
      <c r="B20" s="35"/>
      <c r="C20" s="35"/>
      <c r="E20" s="25"/>
      <c r="F20" s="31"/>
      <c r="G20" s="31"/>
      <c r="H20" s="31"/>
      <c r="I20" s="29"/>
      <c r="J20" s="29"/>
      <c r="K20" s="29"/>
      <c r="L20" s="32"/>
      <c r="M20" s="108"/>
      <c r="N20" s="33"/>
      <c r="O20" s="108"/>
      <c r="P20" s="29"/>
    </row>
    <row r="21" spans="1:256" s="10" customFormat="1" x14ac:dyDescent="0.25">
      <c r="A21" s="35" t="s">
        <v>24</v>
      </c>
      <c r="B21" s="35"/>
      <c r="C21" s="35"/>
      <c r="E21" s="25"/>
      <c r="F21" s="31"/>
      <c r="G21" s="31"/>
      <c r="H21" s="31"/>
      <c r="I21" s="29"/>
      <c r="J21" s="29"/>
      <c r="K21" s="29"/>
      <c r="L21" s="32"/>
      <c r="M21" s="108"/>
      <c r="N21" s="33"/>
      <c r="O21" s="108"/>
      <c r="P21" s="29"/>
    </row>
    <row r="22" spans="1:256" s="10" customFormat="1" x14ac:dyDescent="0.25">
      <c r="A22" s="35" t="s">
        <v>28</v>
      </c>
      <c r="B22" s="35"/>
      <c r="C22" s="35"/>
      <c r="E22" s="25"/>
      <c r="F22" s="31"/>
      <c r="G22" s="31"/>
      <c r="H22" s="31"/>
      <c r="I22" s="29"/>
      <c r="J22" s="29"/>
      <c r="K22" s="29"/>
      <c r="L22" s="32"/>
      <c r="M22" s="108"/>
      <c r="N22" s="33"/>
      <c r="O22" s="108"/>
      <c r="P22" s="29"/>
    </row>
    <row r="23" spans="1:256" s="10" customFormat="1" x14ac:dyDescent="0.25">
      <c r="A23" s="35" t="s">
        <v>377</v>
      </c>
      <c r="B23" s="35"/>
      <c r="C23" s="35"/>
      <c r="E23" s="25"/>
      <c r="F23" s="31"/>
      <c r="G23" s="31"/>
      <c r="H23" s="31"/>
      <c r="I23" s="29"/>
      <c r="J23" s="29"/>
      <c r="K23" s="29"/>
      <c r="L23" s="32"/>
      <c r="M23" s="108"/>
      <c r="N23" s="33"/>
      <c r="O23" s="108"/>
      <c r="P23" s="29"/>
    </row>
    <row r="24" spans="1:256" s="10" customFormat="1" x14ac:dyDescent="0.25">
      <c r="A24" s="35" t="s">
        <v>367</v>
      </c>
      <c r="B24" s="35"/>
      <c r="C24" s="35"/>
      <c r="E24" s="25"/>
      <c r="F24" s="31"/>
      <c r="G24" s="31"/>
      <c r="H24" s="31"/>
      <c r="I24" s="29"/>
      <c r="J24" s="29"/>
      <c r="K24" s="29"/>
      <c r="L24" s="32"/>
      <c r="M24" s="108"/>
      <c r="N24" s="33"/>
      <c r="O24" s="108"/>
      <c r="P24" s="29"/>
    </row>
    <row r="25" spans="1:256" s="10" customFormat="1" x14ac:dyDescent="0.25">
      <c r="A25" s="35" t="s">
        <v>401</v>
      </c>
      <c r="B25" s="35"/>
      <c r="C25" s="35"/>
      <c r="E25" s="25"/>
      <c r="F25" s="31"/>
      <c r="G25" s="31"/>
      <c r="H25" s="31"/>
      <c r="I25" s="29"/>
      <c r="J25" s="29"/>
      <c r="K25" s="29"/>
      <c r="L25" s="32"/>
      <c r="M25" s="108"/>
      <c r="N25" s="33"/>
      <c r="O25" s="108"/>
      <c r="P25" s="29"/>
    </row>
    <row r="26" spans="1:256" s="10" customFormat="1" x14ac:dyDescent="0.25">
      <c r="A26" s="35" t="s">
        <v>399</v>
      </c>
      <c r="B26" s="35"/>
      <c r="C26" s="35"/>
      <c r="E26" s="25"/>
      <c r="F26" s="31"/>
      <c r="G26" s="31"/>
      <c r="H26" s="31"/>
      <c r="I26" s="29"/>
      <c r="J26" s="29"/>
      <c r="K26" s="29"/>
      <c r="L26" s="32"/>
      <c r="M26" s="108"/>
      <c r="N26" s="33"/>
      <c r="O26" s="108"/>
      <c r="P26" s="29"/>
    </row>
    <row r="27" spans="1:256" s="10" customFormat="1" x14ac:dyDescent="0.25">
      <c r="A27" s="35"/>
      <c r="B27" s="35"/>
      <c r="C27" s="35"/>
      <c r="E27" s="25"/>
      <c r="F27" s="31"/>
      <c r="G27" s="31"/>
      <c r="H27" s="31"/>
      <c r="I27" s="29"/>
      <c r="J27" s="29"/>
      <c r="K27" s="29"/>
      <c r="L27" s="32"/>
      <c r="M27" s="108"/>
      <c r="N27" s="33"/>
      <c r="O27" s="108"/>
      <c r="P27" s="29"/>
    </row>
    <row r="28" spans="1:256" ht="41.4" x14ac:dyDescent="0.25">
      <c r="A28" s="1" t="s">
        <v>3</v>
      </c>
      <c r="B28" s="1" t="s">
        <v>65</v>
      </c>
      <c r="C28" s="1" t="s">
        <v>66</v>
      </c>
      <c r="D28" s="1" t="s">
        <v>4</v>
      </c>
      <c r="E28" s="1" t="s">
        <v>0</v>
      </c>
      <c r="F28" s="2" t="s">
        <v>12</v>
      </c>
      <c r="G28" s="40" t="s">
        <v>5</v>
      </c>
      <c r="H28" s="40" t="s">
        <v>1</v>
      </c>
      <c r="I28" s="40" t="s">
        <v>6</v>
      </c>
      <c r="J28" s="41" t="s">
        <v>7</v>
      </c>
      <c r="K28" s="42" t="s">
        <v>8</v>
      </c>
      <c r="L28" s="41" t="s">
        <v>9</v>
      </c>
      <c r="M28" s="40" t="s">
        <v>360</v>
      </c>
      <c r="N28" s="40" t="s">
        <v>67</v>
      </c>
      <c r="O28" s="142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ht="55.2" x14ac:dyDescent="0.25">
      <c r="A29" s="204">
        <v>1</v>
      </c>
      <c r="B29" s="169"/>
      <c r="C29" s="169"/>
      <c r="D29" s="170" t="s">
        <v>27</v>
      </c>
      <c r="E29" s="172"/>
      <c r="F29" s="172"/>
      <c r="G29" s="173"/>
      <c r="H29" s="173"/>
      <c r="I29" s="173"/>
      <c r="J29" s="174"/>
      <c r="K29" s="175"/>
      <c r="L29" s="174"/>
      <c r="M29" s="176"/>
      <c r="N29" s="176"/>
      <c r="O29" s="142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x14ac:dyDescent="0.25">
      <c r="A30" s="204"/>
      <c r="B30" s="70" t="s">
        <v>168</v>
      </c>
      <c r="C30" s="150" t="s">
        <v>169</v>
      </c>
      <c r="D30" s="17" t="s">
        <v>35</v>
      </c>
      <c r="E30" s="94" t="s">
        <v>2</v>
      </c>
      <c r="F30" s="4">
        <v>200</v>
      </c>
      <c r="G30" s="36"/>
      <c r="H30" s="36"/>
      <c r="I30" s="37"/>
      <c r="J30" s="34"/>
      <c r="K30" s="38"/>
      <c r="L30" s="34">
        <f>J30*(1+K30/100)</f>
        <v>0</v>
      </c>
      <c r="M30" s="5">
        <f>J30*F30</f>
        <v>0</v>
      </c>
      <c r="N30" s="5">
        <f>L30*F30</f>
        <v>0</v>
      </c>
      <c r="O30" s="142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x14ac:dyDescent="0.25">
      <c r="A31" s="204"/>
      <c r="B31" s="69" t="s">
        <v>170</v>
      </c>
      <c r="C31" s="150" t="s">
        <v>171</v>
      </c>
      <c r="D31" s="17" t="s">
        <v>36</v>
      </c>
      <c r="E31" s="94" t="s">
        <v>2</v>
      </c>
      <c r="F31" s="4">
        <v>190</v>
      </c>
      <c r="G31" s="36"/>
      <c r="H31" s="36"/>
      <c r="I31" s="37"/>
      <c r="J31" s="34"/>
      <c r="K31" s="38"/>
      <c r="L31" s="34">
        <f>J31*(1+K31/100)</f>
        <v>0</v>
      </c>
      <c r="M31" s="5">
        <f>J31*F31</f>
        <v>0</v>
      </c>
      <c r="N31" s="5">
        <f>L31*F31</f>
        <v>0</v>
      </c>
      <c r="O31" s="142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ht="27.6" x14ac:dyDescent="0.25">
      <c r="A32" s="204">
        <v>2</v>
      </c>
      <c r="B32" s="172"/>
      <c r="C32" s="172"/>
      <c r="D32" s="170" t="s">
        <v>29</v>
      </c>
      <c r="E32" s="172"/>
      <c r="F32" s="172"/>
      <c r="G32" s="173"/>
      <c r="H32" s="173"/>
      <c r="I32" s="173"/>
      <c r="J32" s="174"/>
      <c r="K32" s="175"/>
      <c r="L32" s="174"/>
      <c r="M32" s="176"/>
      <c r="N32" s="177"/>
      <c r="O32" s="142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x14ac:dyDescent="0.25">
      <c r="A33" s="204"/>
      <c r="B33" s="70" t="s">
        <v>172</v>
      </c>
      <c r="C33" s="150" t="s">
        <v>173</v>
      </c>
      <c r="D33" s="17" t="s">
        <v>35</v>
      </c>
      <c r="E33" s="94" t="s">
        <v>2</v>
      </c>
      <c r="F33" s="4">
        <v>20</v>
      </c>
      <c r="G33" s="36"/>
      <c r="H33" s="36"/>
      <c r="I33" s="37"/>
      <c r="J33" s="34"/>
      <c r="K33" s="38"/>
      <c r="L33" s="34">
        <f t="shared" ref="L33:L127" si="0">J33*(1+K33/100)</f>
        <v>0</v>
      </c>
      <c r="M33" s="5">
        <f>J33*F33</f>
        <v>0</v>
      </c>
      <c r="N33" s="5">
        <f>L33*F33</f>
        <v>0</v>
      </c>
      <c r="O33" s="142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x14ac:dyDescent="0.25">
      <c r="A34" s="204"/>
      <c r="B34" s="69" t="s">
        <v>174</v>
      </c>
      <c r="C34" s="150" t="s">
        <v>175</v>
      </c>
      <c r="D34" s="17" t="s">
        <v>36</v>
      </c>
      <c r="E34" s="94" t="s">
        <v>2</v>
      </c>
      <c r="F34" s="4">
        <v>50</v>
      </c>
      <c r="G34" s="36"/>
      <c r="H34" s="36"/>
      <c r="I34" s="37"/>
      <c r="J34" s="34"/>
      <c r="K34" s="38"/>
      <c r="L34" s="34">
        <f t="shared" si="0"/>
        <v>0</v>
      </c>
      <c r="M34" s="5">
        <f>J34*F34</f>
        <v>0</v>
      </c>
      <c r="N34" s="5">
        <f>L34*F34</f>
        <v>0</v>
      </c>
      <c r="O34" s="1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ht="55.2" x14ac:dyDescent="0.25">
      <c r="A35" s="204">
        <v>3</v>
      </c>
      <c r="B35" s="172"/>
      <c r="C35" s="172"/>
      <c r="D35" s="170" t="s">
        <v>30</v>
      </c>
      <c r="E35" s="172"/>
      <c r="F35" s="172"/>
      <c r="G35" s="173"/>
      <c r="H35" s="173"/>
      <c r="I35" s="173"/>
      <c r="J35" s="174"/>
      <c r="K35" s="175"/>
      <c r="L35" s="174"/>
      <c r="M35" s="176"/>
      <c r="N35" s="177"/>
      <c r="O35" s="142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x14ac:dyDescent="0.25">
      <c r="A36" s="204"/>
      <c r="B36" s="70" t="s">
        <v>176</v>
      </c>
      <c r="C36" s="150" t="s">
        <v>177</v>
      </c>
      <c r="D36" s="17" t="s">
        <v>35</v>
      </c>
      <c r="E36" s="94" t="s">
        <v>2</v>
      </c>
      <c r="F36" s="4">
        <v>20</v>
      </c>
      <c r="G36" s="36"/>
      <c r="H36" s="36"/>
      <c r="I36" s="37"/>
      <c r="J36" s="34"/>
      <c r="K36" s="38"/>
      <c r="L36" s="34">
        <f t="shared" si="0"/>
        <v>0</v>
      </c>
      <c r="M36" s="5">
        <f>J36*F36</f>
        <v>0</v>
      </c>
      <c r="N36" s="5">
        <f>L36*F36</f>
        <v>0</v>
      </c>
      <c r="O36" s="142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x14ac:dyDescent="0.25">
      <c r="A37" s="204"/>
      <c r="B37" s="70" t="s">
        <v>178</v>
      </c>
      <c r="C37" s="150" t="s">
        <v>179</v>
      </c>
      <c r="D37" s="17" t="s">
        <v>36</v>
      </c>
      <c r="E37" s="94" t="s">
        <v>2</v>
      </c>
      <c r="F37" s="4">
        <v>7</v>
      </c>
      <c r="G37" s="36"/>
      <c r="H37" s="36"/>
      <c r="I37" s="37"/>
      <c r="J37" s="34"/>
      <c r="K37" s="38"/>
      <c r="L37" s="34">
        <f t="shared" si="0"/>
        <v>0</v>
      </c>
      <c r="M37" s="5">
        <f>J37*F37</f>
        <v>0</v>
      </c>
      <c r="N37" s="5">
        <f>L37*F37</f>
        <v>0</v>
      </c>
      <c r="O37" s="142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</row>
    <row r="38" spans="1:256" ht="41.4" x14ac:dyDescent="0.25">
      <c r="A38" s="204">
        <v>4</v>
      </c>
      <c r="B38" s="172"/>
      <c r="C38" s="172"/>
      <c r="D38" s="170" t="s">
        <v>415</v>
      </c>
      <c r="E38" s="172"/>
      <c r="F38" s="172"/>
      <c r="G38" s="173"/>
      <c r="H38" s="173"/>
      <c r="I38" s="173"/>
      <c r="J38" s="174"/>
      <c r="K38" s="175"/>
      <c r="L38" s="191"/>
      <c r="M38" s="177"/>
      <c r="N38" s="177"/>
      <c r="O38" s="142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</row>
    <row r="39" spans="1:256" x14ac:dyDescent="0.25">
      <c r="A39" s="204"/>
      <c r="B39" s="70" t="s">
        <v>180</v>
      </c>
      <c r="C39" s="150" t="s">
        <v>413</v>
      </c>
      <c r="D39" s="17" t="s">
        <v>35</v>
      </c>
      <c r="E39" s="94" t="s">
        <v>2</v>
      </c>
      <c r="F39" s="4">
        <v>1</v>
      </c>
      <c r="G39" s="36"/>
      <c r="H39" s="36"/>
      <c r="I39" s="37"/>
      <c r="J39" s="34"/>
      <c r="K39" s="38"/>
      <c r="L39" s="34">
        <f t="shared" si="0"/>
        <v>0</v>
      </c>
      <c r="M39" s="5">
        <f>J39*F39</f>
        <v>0</v>
      </c>
      <c r="N39" s="5">
        <f>L39*F39</f>
        <v>0</v>
      </c>
      <c r="O39" s="142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x14ac:dyDescent="0.25">
      <c r="A40" s="204"/>
      <c r="B40" s="69" t="s">
        <v>181</v>
      </c>
      <c r="C40" s="150" t="s">
        <v>414</v>
      </c>
      <c r="D40" s="17" t="s">
        <v>36</v>
      </c>
      <c r="E40" s="94" t="s">
        <v>2</v>
      </c>
      <c r="F40" s="4">
        <v>10</v>
      </c>
      <c r="G40" s="36"/>
      <c r="H40" s="36"/>
      <c r="I40" s="37"/>
      <c r="J40" s="34"/>
      <c r="K40" s="38"/>
      <c r="L40" s="34">
        <f t="shared" si="0"/>
        <v>0</v>
      </c>
      <c r="M40" s="5">
        <f>J40*F40</f>
        <v>0</v>
      </c>
      <c r="N40" s="5">
        <f>L40*F40</f>
        <v>0</v>
      </c>
      <c r="O40" s="142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</row>
    <row r="41" spans="1:256" ht="41.4" x14ac:dyDescent="0.25">
      <c r="A41" s="204">
        <v>5</v>
      </c>
      <c r="B41" s="172"/>
      <c r="C41" s="172"/>
      <c r="D41" s="170" t="s">
        <v>31</v>
      </c>
      <c r="E41" s="172"/>
      <c r="F41" s="172"/>
      <c r="G41" s="173"/>
      <c r="H41" s="173"/>
      <c r="I41" s="173"/>
      <c r="J41" s="174"/>
      <c r="K41" s="175"/>
      <c r="L41" s="174"/>
      <c r="M41" s="176"/>
      <c r="N41" s="177"/>
      <c r="O41" s="142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x14ac:dyDescent="0.25">
      <c r="A42" s="204"/>
      <c r="B42" s="69" t="s">
        <v>182</v>
      </c>
      <c r="C42" s="150" t="s">
        <v>183</v>
      </c>
      <c r="D42" s="17" t="s">
        <v>35</v>
      </c>
      <c r="E42" s="94" t="s">
        <v>2</v>
      </c>
      <c r="F42" s="4">
        <v>70</v>
      </c>
      <c r="G42" s="36"/>
      <c r="H42" s="36"/>
      <c r="I42" s="37"/>
      <c r="J42" s="34"/>
      <c r="K42" s="38"/>
      <c r="L42" s="34">
        <f t="shared" si="0"/>
        <v>0</v>
      </c>
      <c r="M42" s="5">
        <f>J42*F42</f>
        <v>0</v>
      </c>
      <c r="N42" s="5">
        <f>L42*F42</f>
        <v>0</v>
      </c>
      <c r="O42" s="142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</row>
    <row r="43" spans="1:256" x14ac:dyDescent="0.25">
      <c r="A43" s="204"/>
      <c r="B43" s="70" t="s">
        <v>184</v>
      </c>
      <c r="C43" s="150" t="s">
        <v>185</v>
      </c>
      <c r="D43" s="17" t="s">
        <v>36</v>
      </c>
      <c r="E43" s="94" t="s">
        <v>2</v>
      </c>
      <c r="F43" s="4">
        <v>20</v>
      </c>
      <c r="G43" s="36"/>
      <c r="H43" s="36"/>
      <c r="I43" s="37"/>
      <c r="J43" s="34"/>
      <c r="K43" s="38"/>
      <c r="L43" s="34">
        <f t="shared" si="0"/>
        <v>0</v>
      </c>
      <c r="M43" s="5">
        <f>J43*F43</f>
        <v>0</v>
      </c>
      <c r="N43" s="5">
        <f>L43*F43</f>
        <v>0</v>
      </c>
      <c r="O43" s="142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</row>
    <row r="44" spans="1:256" ht="27.6" x14ac:dyDescent="0.25">
      <c r="A44" s="204">
        <v>6</v>
      </c>
      <c r="B44" s="169"/>
      <c r="C44" s="169"/>
      <c r="D44" s="170" t="s">
        <v>32</v>
      </c>
      <c r="E44" s="172"/>
      <c r="F44" s="172"/>
      <c r="G44" s="173"/>
      <c r="H44" s="173"/>
      <c r="I44" s="173"/>
      <c r="J44" s="174"/>
      <c r="K44" s="175"/>
      <c r="L44" s="174"/>
      <c r="M44" s="176"/>
      <c r="N44" s="177"/>
      <c r="O44" s="142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</row>
    <row r="45" spans="1:256" x14ac:dyDescent="0.25">
      <c r="A45" s="204"/>
      <c r="B45" s="70" t="s">
        <v>186</v>
      </c>
      <c r="C45" s="150" t="s">
        <v>187</v>
      </c>
      <c r="D45" s="17" t="s">
        <v>35</v>
      </c>
      <c r="E45" s="94" t="s">
        <v>2</v>
      </c>
      <c r="F45" s="4">
        <v>2</v>
      </c>
      <c r="G45" s="36"/>
      <c r="H45" s="36"/>
      <c r="I45" s="37"/>
      <c r="J45" s="34"/>
      <c r="K45" s="38"/>
      <c r="L45" s="34">
        <f t="shared" si="0"/>
        <v>0</v>
      </c>
      <c r="M45" s="5">
        <f>J45*F45</f>
        <v>0</v>
      </c>
      <c r="N45" s="5">
        <f>L45*F45</f>
        <v>0</v>
      </c>
      <c r="O45" s="142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</row>
    <row r="46" spans="1:256" x14ac:dyDescent="0.25">
      <c r="A46" s="204"/>
      <c r="B46" s="70" t="s">
        <v>188</v>
      </c>
      <c r="C46" s="150" t="s">
        <v>189</v>
      </c>
      <c r="D46" s="17" t="s">
        <v>36</v>
      </c>
      <c r="E46" s="94" t="s">
        <v>2</v>
      </c>
      <c r="F46" s="4">
        <v>5</v>
      </c>
      <c r="G46" s="36"/>
      <c r="H46" s="36"/>
      <c r="I46" s="37"/>
      <c r="J46" s="34"/>
      <c r="K46" s="38"/>
      <c r="L46" s="34">
        <f t="shared" si="0"/>
        <v>0</v>
      </c>
      <c r="M46" s="5">
        <f>J46*F46</f>
        <v>0</v>
      </c>
      <c r="N46" s="5">
        <f>L46*F46</f>
        <v>0</v>
      </c>
      <c r="O46" s="142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</row>
    <row r="47" spans="1:256" ht="82.8" x14ac:dyDescent="0.25">
      <c r="A47" s="204">
        <v>7</v>
      </c>
      <c r="B47" s="187"/>
      <c r="C47" s="188"/>
      <c r="D47" s="180" t="s">
        <v>386</v>
      </c>
      <c r="E47" s="172"/>
      <c r="F47" s="172"/>
      <c r="G47" s="173"/>
      <c r="H47" s="173"/>
      <c r="I47" s="173"/>
      <c r="J47" s="174"/>
      <c r="K47" s="175"/>
      <c r="L47" s="174"/>
      <c r="M47" s="176"/>
      <c r="N47" s="177"/>
      <c r="O47" s="142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</row>
    <row r="48" spans="1:256" x14ac:dyDescent="0.25">
      <c r="A48" s="204"/>
      <c r="B48" s="69" t="s">
        <v>190</v>
      </c>
      <c r="C48" s="150" t="s">
        <v>191</v>
      </c>
      <c r="D48" s="17" t="s">
        <v>35</v>
      </c>
      <c r="E48" s="94" t="s">
        <v>2</v>
      </c>
      <c r="F48" s="4">
        <v>10</v>
      </c>
      <c r="G48" s="36"/>
      <c r="H48" s="36"/>
      <c r="I48" s="37"/>
      <c r="J48" s="34"/>
      <c r="K48" s="38"/>
      <c r="L48" s="34">
        <f t="shared" si="0"/>
        <v>0</v>
      </c>
      <c r="M48" s="5">
        <f>J48*F48</f>
        <v>0</v>
      </c>
      <c r="N48" s="5">
        <f>L48*F48</f>
        <v>0</v>
      </c>
      <c r="O48" s="142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</row>
    <row r="49" spans="1:256" x14ac:dyDescent="0.25">
      <c r="A49" s="204"/>
      <c r="B49" s="70" t="s">
        <v>192</v>
      </c>
      <c r="C49" s="150" t="s">
        <v>193</v>
      </c>
      <c r="D49" s="17" t="s">
        <v>36</v>
      </c>
      <c r="E49" s="94" t="s">
        <v>2</v>
      </c>
      <c r="F49" s="4">
        <v>1</v>
      </c>
      <c r="G49" s="36"/>
      <c r="H49" s="36"/>
      <c r="I49" s="37"/>
      <c r="J49" s="34"/>
      <c r="K49" s="38"/>
      <c r="L49" s="34">
        <f t="shared" si="0"/>
        <v>0</v>
      </c>
      <c r="M49" s="5">
        <f>J49*F49</f>
        <v>0</v>
      </c>
      <c r="N49" s="5">
        <f>L49*F49</f>
        <v>0</v>
      </c>
      <c r="O49" s="142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</row>
    <row r="50" spans="1:256" s="98" customFormat="1" ht="82.8" x14ac:dyDescent="0.25">
      <c r="A50" s="204">
        <v>8</v>
      </c>
      <c r="B50" s="178"/>
      <c r="C50" s="179"/>
      <c r="D50" s="180" t="s">
        <v>385</v>
      </c>
      <c r="E50" s="181"/>
      <c r="F50" s="181"/>
      <c r="G50" s="182"/>
      <c r="H50" s="182"/>
      <c r="I50" s="182"/>
      <c r="J50" s="183"/>
      <c r="K50" s="184"/>
      <c r="L50" s="183"/>
      <c r="M50" s="185"/>
      <c r="N50" s="186"/>
      <c r="O50" s="143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7"/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97"/>
      <c r="HY50" s="97"/>
      <c r="HZ50" s="97"/>
      <c r="IA50" s="97"/>
      <c r="IB50" s="97"/>
      <c r="IC50" s="97"/>
      <c r="ID50" s="97"/>
      <c r="IE50" s="97"/>
      <c r="IF50" s="97"/>
      <c r="IG50" s="97"/>
      <c r="IH50" s="97"/>
      <c r="II50" s="97"/>
      <c r="IJ50" s="97"/>
      <c r="IK50" s="97"/>
      <c r="IL50" s="97"/>
      <c r="IM50" s="97"/>
      <c r="IN50" s="97"/>
      <c r="IO50" s="97"/>
      <c r="IP50" s="97"/>
      <c r="IQ50" s="97"/>
      <c r="IR50" s="97"/>
      <c r="IS50" s="97"/>
      <c r="IT50" s="97"/>
      <c r="IU50" s="97"/>
      <c r="IV50" s="97"/>
    </row>
    <row r="51" spans="1:256" x14ac:dyDescent="0.25">
      <c r="A51" s="204"/>
      <c r="B51" s="69" t="s">
        <v>194</v>
      </c>
      <c r="C51" s="150" t="s">
        <v>195</v>
      </c>
      <c r="D51" s="17" t="s">
        <v>35</v>
      </c>
      <c r="E51" s="94" t="s">
        <v>2</v>
      </c>
      <c r="F51" s="4">
        <v>13</v>
      </c>
      <c r="G51" s="36"/>
      <c r="H51" s="36"/>
      <c r="I51" s="37"/>
      <c r="J51" s="34"/>
      <c r="K51" s="38"/>
      <c r="L51" s="34">
        <f t="shared" si="0"/>
        <v>0</v>
      </c>
      <c r="M51" s="5">
        <f>J51*F51</f>
        <v>0</v>
      </c>
      <c r="N51" s="5">
        <f>L51*F51</f>
        <v>0</v>
      </c>
      <c r="O51" s="142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</row>
    <row r="52" spans="1:256" x14ac:dyDescent="0.25">
      <c r="A52" s="204"/>
      <c r="B52" s="70" t="s">
        <v>196</v>
      </c>
      <c r="C52" s="150" t="s">
        <v>197</v>
      </c>
      <c r="D52" s="17" t="s">
        <v>36</v>
      </c>
      <c r="E52" s="94" t="s">
        <v>2</v>
      </c>
      <c r="F52" s="4">
        <v>5</v>
      </c>
      <c r="G52" s="36"/>
      <c r="H52" s="36"/>
      <c r="I52" s="37"/>
      <c r="J52" s="34"/>
      <c r="K52" s="38"/>
      <c r="L52" s="34">
        <f t="shared" si="0"/>
        <v>0</v>
      </c>
      <c r="M52" s="5">
        <f>J52*F52</f>
        <v>0</v>
      </c>
      <c r="N52" s="5">
        <f>L52*F52</f>
        <v>0</v>
      </c>
      <c r="O52" s="142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</row>
    <row r="53" spans="1:256" s="98" customFormat="1" ht="27.6" x14ac:dyDescent="0.25">
      <c r="A53" s="204">
        <v>9</v>
      </c>
      <c r="B53" s="171"/>
      <c r="C53" s="171"/>
      <c r="D53" s="170" t="s">
        <v>20</v>
      </c>
      <c r="E53" s="151"/>
      <c r="F53" s="151"/>
      <c r="G53" s="152"/>
      <c r="H53" s="152"/>
      <c r="I53" s="152"/>
      <c r="J53" s="153"/>
      <c r="K53" s="154"/>
      <c r="L53" s="153"/>
      <c r="M53" s="155"/>
      <c r="N53" s="156"/>
      <c r="O53" s="143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97"/>
      <c r="FB53" s="97"/>
      <c r="FC53" s="97"/>
      <c r="FD53" s="97"/>
      <c r="FE53" s="97"/>
      <c r="FF53" s="97"/>
      <c r="FG53" s="97"/>
      <c r="FH53" s="97"/>
      <c r="FI53" s="97"/>
      <c r="FJ53" s="97"/>
      <c r="FK53" s="97"/>
      <c r="FL53" s="97"/>
      <c r="FM53" s="97"/>
      <c r="FN53" s="97"/>
      <c r="FO53" s="97"/>
      <c r="FP53" s="97"/>
      <c r="FQ53" s="97"/>
      <c r="FR53" s="97"/>
      <c r="FS53" s="97"/>
      <c r="FT53" s="97"/>
      <c r="FU53" s="97"/>
      <c r="FV53" s="97"/>
      <c r="FW53" s="97"/>
      <c r="FX53" s="97"/>
      <c r="FY53" s="97"/>
      <c r="FZ53" s="97"/>
      <c r="GA53" s="97"/>
      <c r="GB53" s="97"/>
      <c r="GC53" s="97"/>
      <c r="GD53" s="97"/>
      <c r="GE53" s="97"/>
      <c r="GF53" s="97"/>
      <c r="GG53" s="97"/>
      <c r="GH53" s="97"/>
      <c r="GI53" s="97"/>
      <c r="GJ53" s="97"/>
      <c r="GK53" s="97"/>
      <c r="GL53" s="97"/>
      <c r="GM53" s="97"/>
      <c r="GN53" s="97"/>
      <c r="GO53" s="97"/>
      <c r="GP53" s="97"/>
      <c r="GQ53" s="97"/>
      <c r="GR53" s="97"/>
      <c r="GS53" s="97"/>
      <c r="GT53" s="97"/>
      <c r="GU53" s="97"/>
      <c r="GV53" s="97"/>
      <c r="GW53" s="97"/>
      <c r="GX53" s="97"/>
      <c r="GY53" s="97"/>
      <c r="GZ53" s="97"/>
      <c r="HA53" s="97"/>
      <c r="HB53" s="97"/>
      <c r="HC53" s="97"/>
      <c r="HD53" s="97"/>
      <c r="HE53" s="97"/>
      <c r="HF53" s="97"/>
      <c r="HG53" s="97"/>
      <c r="HH53" s="97"/>
      <c r="HI53" s="97"/>
      <c r="HJ53" s="97"/>
      <c r="HK53" s="97"/>
      <c r="HL53" s="97"/>
      <c r="HM53" s="97"/>
      <c r="HN53" s="97"/>
      <c r="HO53" s="97"/>
      <c r="HP53" s="97"/>
      <c r="HQ53" s="97"/>
      <c r="HR53" s="97"/>
      <c r="HS53" s="97"/>
      <c r="HT53" s="97"/>
      <c r="HU53" s="97"/>
      <c r="HV53" s="97"/>
      <c r="HW53" s="97"/>
      <c r="HX53" s="97"/>
      <c r="HY53" s="97"/>
      <c r="HZ53" s="97"/>
      <c r="IA53" s="97"/>
      <c r="IB53" s="97"/>
      <c r="IC53" s="97"/>
      <c r="ID53" s="97"/>
      <c r="IE53" s="97"/>
      <c r="IF53" s="97"/>
      <c r="IG53" s="97"/>
      <c r="IH53" s="97"/>
      <c r="II53" s="97"/>
      <c r="IJ53" s="97"/>
      <c r="IK53" s="97"/>
      <c r="IL53" s="97"/>
      <c r="IM53" s="97"/>
      <c r="IN53" s="97"/>
      <c r="IO53" s="97"/>
      <c r="IP53" s="97"/>
      <c r="IQ53" s="97"/>
      <c r="IR53" s="97"/>
      <c r="IS53" s="97"/>
      <c r="IT53" s="97"/>
      <c r="IU53" s="97"/>
      <c r="IV53" s="97"/>
    </row>
    <row r="54" spans="1:256" x14ac:dyDescent="0.25">
      <c r="A54" s="204"/>
      <c r="B54" s="72" t="s">
        <v>320</v>
      </c>
      <c r="C54" s="119" t="s">
        <v>321</v>
      </c>
      <c r="D54" s="17" t="s">
        <v>251</v>
      </c>
      <c r="E54" s="94" t="s">
        <v>2</v>
      </c>
      <c r="F54" s="4">
        <v>10</v>
      </c>
      <c r="G54" s="36"/>
      <c r="H54" s="36"/>
      <c r="I54" s="37"/>
      <c r="J54" s="34"/>
      <c r="K54" s="38"/>
      <c r="L54" s="34">
        <f t="shared" si="0"/>
        <v>0</v>
      </c>
      <c r="M54" s="5">
        <f>J54*F54</f>
        <v>0</v>
      </c>
      <c r="N54" s="5">
        <f>L54*F54</f>
        <v>0</v>
      </c>
      <c r="O54" s="142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</row>
    <row r="55" spans="1:256" x14ac:dyDescent="0.25">
      <c r="A55" s="204"/>
      <c r="B55" s="72" t="s">
        <v>322</v>
      </c>
      <c r="C55" s="119" t="s">
        <v>323</v>
      </c>
      <c r="D55" s="17" t="s">
        <v>359</v>
      </c>
      <c r="E55" s="94" t="s">
        <v>2</v>
      </c>
      <c r="F55" s="4">
        <v>4</v>
      </c>
      <c r="G55" s="36"/>
      <c r="H55" s="36"/>
      <c r="I55" s="37"/>
      <c r="J55" s="34"/>
      <c r="K55" s="38"/>
      <c r="L55" s="34">
        <f t="shared" si="0"/>
        <v>0</v>
      </c>
      <c r="M55" s="5">
        <f t="shared" ref="M55:M63" si="1">J55*F55</f>
        <v>0</v>
      </c>
      <c r="N55" s="5">
        <f t="shared" ref="N55:N63" si="2">L55*F55</f>
        <v>0</v>
      </c>
      <c r="O55" s="142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</row>
    <row r="56" spans="1:256" x14ac:dyDescent="0.25">
      <c r="A56" s="204"/>
      <c r="B56" s="72" t="s">
        <v>324</v>
      </c>
      <c r="C56" s="119" t="s">
        <v>325</v>
      </c>
      <c r="D56" s="17" t="s">
        <v>252</v>
      </c>
      <c r="E56" s="94" t="s">
        <v>2</v>
      </c>
      <c r="F56" s="4">
        <v>1</v>
      </c>
      <c r="G56" s="36"/>
      <c r="H56" s="36"/>
      <c r="I56" s="37"/>
      <c r="J56" s="34"/>
      <c r="K56" s="38"/>
      <c r="L56" s="34">
        <f t="shared" si="0"/>
        <v>0</v>
      </c>
      <c r="M56" s="5">
        <f t="shared" si="1"/>
        <v>0</v>
      </c>
      <c r="N56" s="5">
        <f t="shared" si="2"/>
        <v>0</v>
      </c>
      <c r="O56" s="142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</row>
    <row r="57" spans="1:256" x14ac:dyDescent="0.25">
      <c r="A57" s="204"/>
      <c r="B57" s="72" t="s">
        <v>326</v>
      </c>
      <c r="C57" s="119" t="s">
        <v>327</v>
      </c>
      <c r="D57" s="17" t="s">
        <v>253</v>
      </c>
      <c r="E57" s="94" t="s">
        <v>2</v>
      </c>
      <c r="F57" s="4">
        <v>15</v>
      </c>
      <c r="G57" s="36"/>
      <c r="H57" s="36"/>
      <c r="I57" s="37"/>
      <c r="J57" s="34"/>
      <c r="K57" s="38"/>
      <c r="L57" s="34">
        <f t="shared" si="0"/>
        <v>0</v>
      </c>
      <c r="M57" s="5">
        <f t="shared" si="1"/>
        <v>0</v>
      </c>
      <c r="N57" s="5">
        <f t="shared" si="2"/>
        <v>0</v>
      </c>
      <c r="O57" s="142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</row>
    <row r="58" spans="1:256" x14ac:dyDescent="0.25">
      <c r="A58" s="204"/>
      <c r="B58" s="72" t="s">
        <v>328</v>
      </c>
      <c r="C58" s="119" t="s">
        <v>329</v>
      </c>
      <c r="D58" s="17" t="s">
        <v>254</v>
      </c>
      <c r="E58" s="94" t="s">
        <v>2</v>
      </c>
      <c r="F58" s="4">
        <v>5</v>
      </c>
      <c r="G58" s="36"/>
      <c r="H58" s="36"/>
      <c r="I58" s="37"/>
      <c r="J58" s="34"/>
      <c r="K58" s="38"/>
      <c r="L58" s="34">
        <f t="shared" si="0"/>
        <v>0</v>
      </c>
      <c r="M58" s="5">
        <f t="shared" si="1"/>
        <v>0</v>
      </c>
      <c r="N58" s="5">
        <f t="shared" si="2"/>
        <v>0</v>
      </c>
      <c r="O58" s="142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</row>
    <row r="59" spans="1:256" x14ac:dyDescent="0.25">
      <c r="A59" s="204"/>
      <c r="B59" s="72" t="s">
        <v>330</v>
      </c>
      <c r="C59" s="119" t="s">
        <v>331</v>
      </c>
      <c r="D59" s="17" t="s">
        <v>266</v>
      </c>
      <c r="E59" s="94" t="s">
        <v>2</v>
      </c>
      <c r="F59" s="4">
        <v>30</v>
      </c>
      <c r="G59" s="36"/>
      <c r="H59" s="36"/>
      <c r="I59" s="37"/>
      <c r="J59" s="34"/>
      <c r="K59" s="38"/>
      <c r="L59" s="34">
        <f t="shared" si="0"/>
        <v>0</v>
      </c>
      <c r="M59" s="5">
        <f t="shared" si="1"/>
        <v>0</v>
      </c>
      <c r="N59" s="5">
        <f t="shared" si="2"/>
        <v>0</v>
      </c>
      <c r="O59" s="142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</row>
    <row r="60" spans="1:256" x14ac:dyDescent="0.25">
      <c r="A60" s="204"/>
      <c r="B60" s="72" t="s">
        <v>332</v>
      </c>
      <c r="C60" s="119" t="s">
        <v>333</v>
      </c>
      <c r="D60" s="17" t="s">
        <v>255</v>
      </c>
      <c r="E60" s="94" t="s">
        <v>2</v>
      </c>
      <c r="F60" s="4">
        <v>1</v>
      </c>
      <c r="G60" s="36"/>
      <c r="H60" s="36"/>
      <c r="I60" s="37"/>
      <c r="J60" s="34"/>
      <c r="K60" s="38"/>
      <c r="L60" s="34">
        <f t="shared" si="0"/>
        <v>0</v>
      </c>
      <c r="M60" s="5">
        <f t="shared" si="1"/>
        <v>0</v>
      </c>
      <c r="N60" s="5">
        <f t="shared" si="2"/>
        <v>0</v>
      </c>
      <c r="O60" s="142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  <c r="IV60" s="43"/>
    </row>
    <row r="61" spans="1:256" x14ac:dyDescent="0.25">
      <c r="A61" s="204"/>
      <c r="B61" s="72" t="s">
        <v>334</v>
      </c>
      <c r="C61" s="119" t="s">
        <v>335</v>
      </c>
      <c r="D61" s="17" t="s">
        <v>267</v>
      </c>
      <c r="E61" s="94" t="s">
        <v>2</v>
      </c>
      <c r="F61" s="4">
        <v>1</v>
      </c>
      <c r="G61" s="36"/>
      <c r="H61" s="36"/>
      <c r="I61" s="37"/>
      <c r="J61" s="34"/>
      <c r="K61" s="38"/>
      <c r="L61" s="34">
        <f t="shared" si="0"/>
        <v>0</v>
      </c>
      <c r="M61" s="5">
        <f t="shared" si="1"/>
        <v>0</v>
      </c>
      <c r="N61" s="5">
        <f t="shared" si="2"/>
        <v>0</v>
      </c>
      <c r="O61" s="142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  <c r="IP61" s="43"/>
      <c r="IQ61" s="43"/>
      <c r="IR61" s="43"/>
      <c r="IS61" s="43"/>
      <c r="IT61" s="43"/>
      <c r="IU61" s="43"/>
      <c r="IV61" s="43"/>
    </row>
    <row r="62" spans="1:256" x14ac:dyDescent="0.25">
      <c r="A62" s="204"/>
      <c r="B62" s="72" t="s">
        <v>336</v>
      </c>
      <c r="C62" s="119" t="s">
        <v>337</v>
      </c>
      <c r="D62" s="17" t="s">
        <v>268</v>
      </c>
      <c r="E62" s="94" t="s">
        <v>2</v>
      </c>
      <c r="F62" s="4">
        <v>5</v>
      </c>
      <c r="G62" s="36"/>
      <c r="H62" s="36"/>
      <c r="I62" s="37"/>
      <c r="J62" s="34"/>
      <c r="K62" s="38"/>
      <c r="L62" s="34">
        <f t="shared" si="0"/>
        <v>0</v>
      </c>
      <c r="M62" s="5">
        <f t="shared" si="1"/>
        <v>0</v>
      </c>
      <c r="N62" s="5">
        <f t="shared" si="2"/>
        <v>0</v>
      </c>
      <c r="O62" s="142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  <c r="IV62" s="43"/>
    </row>
    <row r="63" spans="1:256" x14ac:dyDescent="0.25">
      <c r="A63" s="204"/>
      <c r="B63" s="72" t="s">
        <v>338</v>
      </c>
      <c r="C63" s="119" t="s">
        <v>339</v>
      </c>
      <c r="D63" s="17" t="s">
        <v>269</v>
      </c>
      <c r="E63" s="94" t="s">
        <v>2</v>
      </c>
      <c r="F63" s="4">
        <v>1</v>
      </c>
      <c r="G63" s="36"/>
      <c r="H63" s="36"/>
      <c r="I63" s="37"/>
      <c r="J63" s="34"/>
      <c r="K63" s="38"/>
      <c r="L63" s="34">
        <f t="shared" si="0"/>
        <v>0</v>
      </c>
      <c r="M63" s="5">
        <f t="shared" si="1"/>
        <v>0</v>
      </c>
      <c r="N63" s="5">
        <f t="shared" si="2"/>
        <v>0</v>
      </c>
      <c r="O63" s="142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  <c r="IV63" s="43"/>
    </row>
    <row r="64" spans="1:256" ht="41.4" x14ac:dyDescent="0.25">
      <c r="A64" s="204">
        <v>10</v>
      </c>
      <c r="B64" s="169"/>
      <c r="C64" s="169"/>
      <c r="D64" s="170" t="s">
        <v>21</v>
      </c>
      <c r="E64" s="172"/>
      <c r="F64" s="172"/>
      <c r="G64" s="173"/>
      <c r="H64" s="173"/>
      <c r="I64" s="173"/>
      <c r="J64" s="174"/>
      <c r="K64" s="175"/>
      <c r="L64" s="174"/>
      <c r="M64" s="176"/>
      <c r="N64" s="177"/>
      <c r="O64" s="142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  <c r="IV64" s="43"/>
    </row>
    <row r="65" spans="1:256" x14ac:dyDescent="0.25">
      <c r="A65" s="204"/>
      <c r="B65" s="72" t="s">
        <v>300</v>
      </c>
      <c r="C65" s="119" t="s">
        <v>301</v>
      </c>
      <c r="D65" s="17" t="s">
        <v>251</v>
      </c>
      <c r="E65" s="94" t="s">
        <v>2</v>
      </c>
      <c r="F65" s="4">
        <v>40</v>
      </c>
      <c r="G65" s="36"/>
      <c r="H65" s="36"/>
      <c r="I65" s="37"/>
      <c r="J65" s="34"/>
      <c r="K65" s="38"/>
      <c r="L65" s="34">
        <f>J65*(1+K65/100)</f>
        <v>0</v>
      </c>
      <c r="M65" s="5">
        <f>J65*F65</f>
        <v>0</v>
      </c>
      <c r="N65" s="5">
        <f>L65*F65</f>
        <v>0</v>
      </c>
      <c r="O65" s="142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  <c r="IU65" s="43"/>
      <c r="IV65" s="43"/>
    </row>
    <row r="66" spans="1:256" x14ac:dyDescent="0.25">
      <c r="A66" s="204"/>
      <c r="B66" s="72" t="s">
        <v>302</v>
      </c>
      <c r="C66" s="119" t="s">
        <v>303</v>
      </c>
      <c r="D66" s="17" t="s">
        <v>250</v>
      </c>
      <c r="E66" s="94" t="s">
        <v>2</v>
      </c>
      <c r="F66" s="94">
        <v>1</v>
      </c>
      <c r="G66" s="37"/>
      <c r="H66" s="37"/>
      <c r="I66" s="37"/>
      <c r="J66" s="53"/>
      <c r="K66" s="99"/>
      <c r="L66" s="34">
        <f t="shared" ref="L66:L74" si="3">J66*(1+K66/100)</f>
        <v>0</v>
      </c>
      <c r="M66" s="5">
        <f t="shared" ref="M66:M74" si="4">J66*F66</f>
        <v>0</v>
      </c>
      <c r="N66" s="5">
        <f t="shared" ref="N66:N74" si="5">L66*F66</f>
        <v>0</v>
      </c>
      <c r="O66" s="142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  <c r="IU66" s="43"/>
      <c r="IV66" s="43"/>
    </row>
    <row r="67" spans="1:256" x14ac:dyDescent="0.25">
      <c r="A67" s="204"/>
      <c r="B67" s="72" t="s">
        <v>304</v>
      </c>
      <c r="C67" s="119" t="s">
        <v>305</v>
      </c>
      <c r="D67" s="17" t="s">
        <v>252</v>
      </c>
      <c r="E67" s="94" t="s">
        <v>2</v>
      </c>
      <c r="F67" s="94">
        <v>4</v>
      </c>
      <c r="G67" s="37"/>
      <c r="H67" s="37"/>
      <c r="I67" s="37"/>
      <c r="J67" s="53"/>
      <c r="K67" s="99"/>
      <c r="L67" s="34">
        <f t="shared" si="3"/>
        <v>0</v>
      </c>
      <c r="M67" s="5">
        <f t="shared" si="4"/>
        <v>0</v>
      </c>
      <c r="N67" s="5">
        <f t="shared" si="5"/>
        <v>0</v>
      </c>
      <c r="O67" s="142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  <c r="IU67" s="43"/>
      <c r="IV67" s="43"/>
    </row>
    <row r="68" spans="1:256" x14ac:dyDescent="0.25">
      <c r="A68" s="204"/>
      <c r="B68" s="72" t="s">
        <v>306</v>
      </c>
      <c r="C68" s="119" t="s">
        <v>307</v>
      </c>
      <c r="D68" s="17" t="s">
        <v>253</v>
      </c>
      <c r="E68" s="94" t="s">
        <v>2</v>
      </c>
      <c r="F68" s="94">
        <v>4</v>
      </c>
      <c r="G68" s="37"/>
      <c r="H68" s="37"/>
      <c r="I68" s="37"/>
      <c r="J68" s="53"/>
      <c r="K68" s="99"/>
      <c r="L68" s="34">
        <f t="shared" si="3"/>
        <v>0</v>
      </c>
      <c r="M68" s="5">
        <f t="shared" si="4"/>
        <v>0</v>
      </c>
      <c r="N68" s="5">
        <f t="shared" si="5"/>
        <v>0</v>
      </c>
      <c r="O68" s="142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  <c r="IU68" s="43"/>
      <c r="IV68" s="43"/>
    </row>
    <row r="69" spans="1:256" x14ac:dyDescent="0.25">
      <c r="A69" s="204"/>
      <c r="B69" s="72" t="s">
        <v>308</v>
      </c>
      <c r="C69" s="119" t="s">
        <v>309</v>
      </c>
      <c r="D69" s="17" t="s">
        <v>254</v>
      </c>
      <c r="E69" s="94" t="s">
        <v>2</v>
      </c>
      <c r="F69" s="94">
        <v>2</v>
      </c>
      <c r="G69" s="37"/>
      <c r="H69" s="37"/>
      <c r="I69" s="37"/>
      <c r="J69" s="53"/>
      <c r="K69" s="99"/>
      <c r="L69" s="34">
        <f t="shared" si="3"/>
        <v>0</v>
      </c>
      <c r="M69" s="5">
        <f t="shared" si="4"/>
        <v>0</v>
      </c>
      <c r="N69" s="5">
        <f t="shared" si="5"/>
        <v>0</v>
      </c>
      <c r="O69" s="142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</row>
    <row r="70" spans="1:256" x14ac:dyDescent="0.25">
      <c r="A70" s="204"/>
      <c r="B70" s="72" t="s">
        <v>310</v>
      </c>
      <c r="C70" s="119" t="s">
        <v>311</v>
      </c>
      <c r="D70" s="17" t="s">
        <v>266</v>
      </c>
      <c r="E70" s="94" t="s">
        <v>2</v>
      </c>
      <c r="F70" s="4">
        <v>40</v>
      </c>
      <c r="G70" s="36"/>
      <c r="H70" s="36"/>
      <c r="I70" s="37"/>
      <c r="J70" s="34"/>
      <c r="K70" s="38"/>
      <c r="L70" s="34">
        <f t="shared" si="3"/>
        <v>0</v>
      </c>
      <c r="M70" s="5">
        <f t="shared" si="4"/>
        <v>0</v>
      </c>
      <c r="N70" s="5">
        <f t="shared" si="5"/>
        <v>0</v>
      </c>
      <c r="O70" s="142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</row>
    <row r="71" spans="1:256" x14ac:dyDescent="0.25">
      <c r="A71" s="204"/>
      <c r="B71" s="72" t="s">
        <v>312</v>
      </c>
      <c r="C71" s="119" t="s">
        <v>313</v>
      </c>
      <c r="D71" s="17" t="s">
        <v>255</v>
      </c>
      <c r="E71" s="94" t="s">
        <v>2</v>
      </c>
      <c r="F71" s="94">
        <v>5</v>
      </c>
      <c r="G71" s="37"/>
      <c r="H71" s="37"/>
      <c r="I71" s="37"/>
      <c r="J71" s="53"/>
      <c r="K71" s="99"/>
      <c r="L71" s="34">
        <f t="shared" si="3"/>
        <v>0</v>
      </c>
      <c r="M71" s="5">
        <f t="shared" si="4"/>
        <v>0</v>
      </c>
      <c r="N71" s="5">
        <f t="shared" si="5"/>
        <v>0</v>
      </c>
      <c r="O71" s="142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  <c r="IP71" s="43"/>
      <c r="IQ71" s="43"/>
      <c r="IR71" s="43"/>
      <c r="IS71" s="43"/>
      <c r="IT71" s="43"/>
      <c r="IU71" s="43"/>
      <c r="IV71" s="43"/>
    </row>
    <row r="72" spans="1:256" x14ac:dyDescent="0.25">
      <c r="A72" s="204"/>
      <c r="B72" s="72" t="s">
        <v>314</v>
      </c>
      <c r="C72" s="119" t="s">
        <v>315</v>
      </c>
      <c r="D72" s="17" t="s">
        <v>267</v>
      </c>
      <c r="E72" s="94" t="s">
        <v>2</v>
      </c>
      <c r="F72" s="94">
        <v>1</v>
      </c>
      <c r="G72" s="37"/>
      <c r="H72" s="37"/>
      <c r="I72" s="37"/>
      <c r="J72" s="53"/>
      <c r="K72" s="99"/>
      <c r="L72" s="34">
        <f t="shared" si="3"/>
        <v>0</v>
      </c>
      <c r="M72" s="5">
        <f t="shared" si="4"/>
        <v>0</v>
      </c>
      <c r="N72" s="5">
        <f t="shared" si="5"/>
        <v>0</v>
      </c>
      <c r="O72" s="142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  <c r="IU72" s="43"/>
      <c r="IV72" s="43"/>
    </row>
    <row r="73" spans="1:256" x14ac:dyDescent="0.25">
      <c r="A73" s="204"/>
      <c r="B73" s="72" t="s">
        <v>316</v>
      </c>
      <c r="C73" s="119" t="s">
        <v>317</v>
      </c>
      <c r="D73" s="17" t="s">
        <v>268</v>
      </c>
      <c r="E73" s="94" t="s">
        <v>2</v>
      </c>
      <c r="F73" s="94">
        <v>4</v>
      </c>
      <c r="G73" s="37"/>
      <c r="H73" s="37"/>
      <c r="I73" s="37"/>
      <c r="J73" s="53"/>
      <c r="K73" s="99"/>
      <c r="L73" s="34">
        <f t="shared" si="3"/>
        <v>0</v>
      </c>
      <c r="M73" s="5">
        <f t="shared" si="4"/>
        <v>0</v>
      </c>
      <c r="N73" s="5">
        <f t="shared" si="5"/>
        <v>0</v>
      </c>
      <c r="O73" s="142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</row>
    <row r="74" spans="1:256" x14ac:dyDescent="0.25">
      <c r="A74" s="204"/>
      <c r="B74" s="72" t="s">
        <v>318</v>
      </c>
      <c r="C74" s="119" t="s">
        <v>319</v>
      </c>
      <c r="D74" s="17" t="s">
        <v>269</v>
      </c>
      <c r="E74" s="94" t="s">
        <v>2</v>
      </c>
      <c r="F74" s="94">
        <v>2</v>
      </c>
      <c r="G74" s="37"/>
      <c r="H74" s="37"/>
      <c r="I74" s="37"/>
      <c r="J74" s="53"/>
      <c r="K74" s="99"/>
      <c r="L74" s="34">
        <f t="shared" si="3"/>
        <v>0</v>
      </c>
      <c r="M74" s="5">
        <f t="shared" si="4"/>
        <v>0</v>
      </c>
      <c r="N74" s="5">
        <f t="shared" si="5"/>
        <v>0</v>
      </c>
      <c r="O74" s="142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</row>
    <row r="75" spans="1:256" ht="27.6" x14ac:dyDescent="0.25">
      <c r="A75" s="204">
        <v>11</v>
      </c>
      <c r="B75" s="169"/>
      <c r="C75" s="169"/>
      <c r="D75" s="170" t="s">
        <v>33</v>
      </c>
      <c r="E75" s="172"/>
      <c r="F75" s="172"/>
      <c r="G75" s="173"/>
      <c r="H75" s="173"/>
      <c r="I75" s="173"/>
      <c r="J75" s="174"/>
      <c r="K75" s="175"/>
      <c r="L75" s="174"/>
      <c r="M75" s="176"/>
      <c r="N75" s="177"/>
      <c r="O75" s="142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x14ac:dyDescent="0.25">
      <c r="A76" s="204"/>
      <c r="B76" s="72" t="s">
        <v>290</v>
      </c>
      <c r="C76" s="119" t="s">
        <v>291</v>
      </c>
      <c r="D76" s="17" t="s">
        <v>251</v>
      </c>
      <c r="E76" s="94" t="s">
        <v>2</v>
      </c>
      <c r="F76" s="4">
        <v>30</v>
      </c>
      <c r="G76" s="36"/>
      <c r="H76" s="36"/>
      <c r="I76" s="37"/>
      <c r="J76" s="34"/>
      <c r="K76" s="38"/>
      <c r="L76" s="34">
        <f>J76*(1+K76/100)</f>
        <v>0</v>
      </c>
      <c r="M76" s="5">
        <f>J76*F76</f>
        <v>0</v>
      </c>
      <c r="N76" s="5">
        <f>L76*F76</f>
        <v>0</v>
      </c>
      <c r="O76" s="142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x14ac:dyDescent="0.25">
      <c r="A77" s="204"/>
      <c r="B77" s="72" t="s">
        <v>292</v>
      </c>
      <c r="C77" s="119" t="s">
        <v>293</v>
      </c>
      <c r="D77" s="17" t="s">
        <v>250</v>
      </c>
      <c r="E77" s="94" t="s">
        <v>2</v>
      </c>
      <c r="F77" s="94">
        <v>1</v>
      </c>
      <c r="G77" s="37"/>
      <c r="H77" s="37"/>
      <c r="I77" s="37"/>
      <c r="J77" s="53"/>
      <c r="K77" s="99"/>
      <c r="L77" s="34">
        <f t="shared" ref="L77:L80" si="6">J77*(1+K77/100)</f>
        <v>0</v>
      </c>
      <c r="M77" s="5">
        <f t="shared" ref="M77:M85" si="7">J77*F77</f>
        <v>0</v>
      </c>
      <c r="N77" s="5">
        <f t="shared" ref="N77:N85" si="8">L77*F77</f>
        <v>0</v>
      </c>
      <c r="O77" s="142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  <c r="IU77" s="43"/>
      <c r="IV77" s="43"/>
    </row>
    <row r="78" spans="1:256" x14ac:dyDescent="0.25">
      <c r="A78" s="204"/>
      <c r="B78" s="72" t="s">
        <v>294</v>
      </c>
      <c r="C78" s="119" t="s">
        <v>295</v>
      </c>
      <c r="D78" s="17" t="s">
        <v>252</v>
      </c>
      <c r="E78" s="94" t="s">
        <v>2</v>
      </c>
      <c r="F78" s="94">
        <v>2</v>
      </c>
      <c r="G78" s="37"/>
      <c r="H78" s="37"/>
      <c r="I78" s="37"/>
      <c r="J78" s="53"/>
      <c r="K78" s="99"/>
      <c r="L78" s="34">
        <f t="shared" si="6"/>
        <v>0</v>
      </c>
      <c r="M78" s="5">
        <f t="shared" si="7"/>
        <v>0</v>
      </c>
      <c r="N78" s="5">
        <f t="shared" si="8"/>
        <v>0</v>
      </c>
      <c r="O78" s="142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</row>
    <row r="79" spans="1:256" x14ac:dyDescent="0.25">
      <c r="A79" s="204"/>
      <c r="B79" s="72" t="s">
        <v>296</v>
      </c>
      <c r="C79" s="119" t="s">
        <v>297</v>
      </c>
      <c r="D79" s="17" t="s">
        <v>253</v>
      </c>
      <c r="E79" s="94" t="s">
        <v>2</v>
      </c>
      <c r="F79" s="94">
        <v>2</v>
      </c>
      <c r="G79" s="37"/>
      <c r="H79" s="37"/>
      <c r="I79" s="37"/>
      <c r="J79" s="53"/>
      <c r="K79" s="99"/>
      <c r="L79" s="34">
        <f t="shared" si="6"/>
        <v>0</v>
      </c>
      <c r="M79" s="5">
        <f>J79*F79</f>
        <v>0</v>
      </c>
      <c r="N79" s="5">
        <f t="shared" si="8"/>
        <v>0</v>
      </c>
      <c r="O79" s="142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</row>
    <row r="80" spans="1:256" x14ac:dyDescent="0.25">
      <c r="A80" s="204"/>
      <c r="B80" s="72" t="s">
        <v>298</v>
      </c>
      <c r="C80" s="119" t="s">
        <v>299</v>
      </c>
      <c r="D80" s="17" t="s">
        <v>254</v>
      </c>
      <c r="E80" s="94" t="s">
        <v>2</v>
      </c>
      <c r="F80" s="94">
        <v>1</v>
      </c>
      <c r="G80" s="37"/>
      <c r="H80" s="37"/>
      <c r="I80" s="37"/>
      <c r="J80" s="53"/>
      <c r="K80" s="99"/>
      <c r="L80" s="34">
        <f t="shared" si="6"/>
        <v>0</v>
      </c>
      <c r="M80" s="5">
        <f t="shared" si="7"/>
        <v>0</v>
      </c>
      <c r="N80" s="5">
        <f t="shared" si="8"/>
        <v>0</v>
      </c>
      <c r="O80" s="142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  <c r="IU80" s="43"/>
      <c r="IV80" s="43"/>
    </row>
    <row r="81" spans="1:256" x14ac:dyDescent="0.25">
      <c r="A81" s="204"/>
      <c r="B81" s="70" t="s">
        <v>280</v>
      </c>
      <c r="C81" s="150" t="s">
        <v>281</v>
      </c>
      <c r="D81" s="17" t="s">
        <v>266</v>
      </c>
      <c r="E81" s="94" t="s">
        <v>2</v>
      </c>
      <c r="F81" s="4">
        <v>1</v>
      </c>
      <c r="G81" s="36"/>
      <c r="H81" s="36"/>
      <c r="I81" s="37"/>
      <c r="J81" s="34"/>
      <c r="K81" s="38"/>
      <c r="L81" s="34">
        <f>J81*(1+K81/100)</f>
        <v>0</v>
      </c>
      <c r="M81" s="5">
        <f t="shared" si="7"/>
        <v>0</v>
      </c>
      <c r="N81" s="5">
        <f t="shared" si="8"/>
        <v>0</v>
      </c>
      <c r="O81" s="142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  <c r="IS81" s="43"/>
      <c r="IT81" s="43"/>
      <c r="IU81" s="43"/>
      <c r="IV81" s="43"/>
    </row>
    <row r="82" spans="1:256" x14ac:dyDescent="0.25">
      <c r="A82" s="204"/>
      <c r="B82" s="70" t="s">
        <v>282</v>
      </c>
      <c r="C82" s="150" t="s">
        <v>283</v>
      </c>
      <c r="D82" s="17" t="s">
        <v>255</v>
      </c>
      <c r="E82" s="94" t="s">
        <v>2</v>
      </c>
      <c r="F82" s="94">
        <v>1</v>
      </c>
      <c r="G82" s="37"/>
      <c r="H82" s="37"/>
      <c r="I82" s="37"/>
      <c r="J82" s="53"/>
      <c r="K82" s="99"/>
      <c r="L82" s="34">
        <f t="shared" ref="L82:L84" si="9">J82*(1+K82/100)</f>
        <v>0</v>
      </c>
      <c r="M82" s="5">
        <f t="shared" si="7"/>
        <v>0</v>
      </c>
      <c r="N82" s="5">
        <f t="shared" si="8"/>
        <v>0</v>
      </c>
      <c r="O82" s="142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</row>
    <row r="83" spans="1:256" x14ac:dyDescent="0.25">
      <c r="A83" s="204"/>
      <c r="B83" s="70" t="s">
        <v>284</v>
      </c>
      <c r="C83" s="150" t="s">
        <v>285</v>
      </c>
      <c r="D83" s="17" t="s">
        <v>267</v>
      </c>
      <c r="E83" s="94" t="s">
        <v>2</v>
      </c>
      <c r="F83" s="94">
        <v>1</v>
      </c>
      <c r="G83" s="37"/>
      <c r="H83" s="37"/>
      <c r="I83" s="37"/>
      <c r="J83" s="53"/>
      <c r="K83" s="99"/>
      <c r="L83" s="34">
        <f t="shared" si="9"/>
        <v>0</v>
      </c>
      <c r="M83" s="5">
        <f t="shared" si="7"/>
        <v>0</v>
      </c>
      <c r="N83" s="5">
        <f t="shared" si="8"/>
        <v>0</v>
      </c>
      <c r="O83" s="142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</row>
    <row r="84" spans="1:256" x14ac:dyDescent="0.25">
      <c r="A84" s="204"/>
      <c r="B84" s="70" t="s">
        <v>286</v>
      </c>
      <c r="C84" s="150" t="s">
        <v>287</v>
      </c>
      <c r="D84" s="17" t="s">
        <v>268</v>
      </c>
      <c r="E84" s="94" t="s">
        <v>2</v>
      </c>
      <c r="F84" s="94">
        <v>1</v>
      </c>
      <c r="G84" s="37"/>
      <c r="H84" s="37"/>
      <c r="I84" s="37"/>
      <c r="J84" s="53"/>
      <c r="K84" s="99"/>
      <c r="L84" s="34">
        <f t="shared" si="9"/>
        <v>0</v>
      </c>
      <c r="M84" s="5">
        <f t="shared" si="7"/>
        <v>0</v>
      </c>
      <c r="N84" s="5">
        <f t="shared" si="8"/>
        <v>0</v>
      </c>
      <c r="O84" s="142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</row>
    <row r="85" spans="1:256" x14ac:dyDescent="0.25">
      <c r="A85" s="204"/>
      <c r="B85" s="70" t="s">
        <v>288</v>
      </c>
      <c r="C85" s="150" t="s">
        <v>289</v>
      </c>
      <c r="D85" s="17" t="s">
        <v>269</v>
      </c>
      <c r="E85" s="94" t="s">
        <v>2</v>
      </c>
      <c r="F85" s="94">
        <v>1</v>
      </c>
      <c r="G85" s="37"/>
      <c r="H85" s="37"/>
      <c r="I85" s="37"/>
      <c r="J85" s="53"/>
      <c r="K85" s="99"/>
      <c r="L85" s="34">
        <f>J85*(1+K85/100)</f>
        <v>0</v>
      </c>
      <c r="M85" s="5">
        <f t="shared" si="7"/>
        <v>0</v>
      </c>
      <c r="N85" s="5">
        <f t="shared" si="8"/>
        <v>0</v>
      </c>
      <c r="O85" s="142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  <c r="IS85" s="43"/>
      <c r="IT85" s="43"/>
      <c r="IU85" s="43"/>
      <c r="IV85" s="43"/>
    </row>
    <row r="86" spans="1:256" ht="41.4" x14ac:dyDescent="0.25">
      <c r="A86" s="204">
        <v>12</v>
      </c>
      <c r="B86" s="172"/>
      <c r="C86" s="172"/>
      <c r="D86" s="170" t="s">
        <v>34</v>
      </c>
      <c r="E86" s="172"/>
      <c r="F86" s="172"/>
      <c r="G86" s="173"/>
      <c r="H86" s="173"/>
      <c r="I86" s="173"/>
      <c r="J86" s="174"/>
      <c r="K86" s="175"/>
      <c r="L86" s="174"/>
      <c r="M86" s="176"/>
      <c r="N86" s="177"/>
      <c r="O86" s="142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</row>
    <row r="87" spans="1:256" x14ac:dyDescent="0.25">
      <c r="A87" s="204"/>
      <c r="B87" s="70" t="s">
        <v>270</v>
      </c>
      <c r="C87" s="150" t="s">
        <v>271</v>
      </c>
      <c r="D87" s="17" t="s">
        <v>251</v>
      </c>
      <c r="E87" s="94" t="s">
        <v>2</v>
      </c>
      <c r="F87" s="4">
        <v>40</v>
      </c>
      <c r="G87" s="36"/>
      <c r="H87" s="36"/>
      <c r="I87" s="37"/>
      <c r="J87" s="34"/>
      <c r="K87" s="38"/>
      <c r="L87" s="34">
        <f t="shared" si="0"/>
        <v>0</v>
      </c>
      <c r="M87" s="5">
        <f>J87*F87</f>
        <v>0</v>
      </c>
      <c r="N87" s="5">
        <f>L87*F87</f>
        <v>0</v>
      </c>
      <c r="O87" s="142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  <c r="IS87" s="43"/>
      <c r="IT87" s="43"/>
      <c r="IU87" s="43"/>
      <c r="IV87" s="43"/>
    </row>
    <row r="88" spans="1:256" x14ac:dyDescent="0.25">
      <c r="A88" s="204"/>
      <c r="B88" s="70" t="s">
        <v>272</v>
      </c>
      <c r="C88" s="150" t="s">
        <v>273</v>
      </c>
      <c r="D88" s="17" t="s">
        <v>250</v>
      </c>
      <c r="E88" s="94" t="s">
        <v>2</v>
      </c>
      <c r="F88" s="4">
        <v>5</v>
      </c>
      <c r="G88" s="36"/>
      <c r="H88" s="36"/>
      <c r="I88" s="37"/>
      <c r="J88" s="34"/>
      <c r="K88" s="38"/>
      <c r="L88" s="34">
        <f t="shared" si="0"/>
        <v>0</v>
      </c>
      <c r="M88" s="5">
        <f t="shared" ref="M88:M96" si="10">J88*F88</f>
        <v>0</v>
      </c>
      <c r="N88" s="5">
        <f t="shared" ref="N88:N95" si="11">L88*F88</f>
        <v>0</v>
      </c>
      <c r="O88" s="142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</row>
    <row r="89" spans="1:256" x14ac:dyDescent="0.25">
      <c r="A89" s="204"/>
      <c r="B89" s="70" t="s">
        <v>274</v>
      </c>
      <c r="C89" s="150" t="s">
        <v>275</v>
      </c>
      <c r="D89" s="17" t="s">
        <v>252</v>
      </c>
      <c r="E89" s="94" t="s">
        <v>2</v>
      </c>
      <c r="F89" s="4">
        <v>4</v>
      </c>
      <c r="G89" s="36"/>
      <c r="H89" s="36"/>
      <c r="I89" s="37"/>
      <c r="J89" s="34"/>
      <c r="K89" s="38"/>
      <c r="L89" s="34">
        <f t="shared" si="0"/>
        <v>0</v>
      </c>
      <c r="M89" s="5">
        <f t="shared" si="10"/>
        <v>0</v>
      </c>
      <c r="N89" s="5">
        <f t="shared" si="11"/>
        <v>0</v>
      </c>
      <c r="O89" s="142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  <c r="IS89" s="43"/>
      <c r="IT89" s="43"/>
      <c r="IU89" s="43"/>
      <c r="IV89" s="43"/>
    </row>
    <row r="90" spans="1:256" x14ac:dyDescent="0.25">
      <c r="A90" s="204"/>
      <c r="B90" s="70" t="s">
        <v>276</v>
      </c>
      <c r="C90" s="150" t="s">
        <v>277</v>
      </c>
      <c r="D90" s="17" t="s">
        <v>253</v>
      </c>
      <c r="E90" s="94" t="s">
        <v>2</v>
      </c>
      <c r="F90" s="4">
        <v>15</v>
      </c>
      <c r="G90" s="36"/>
      <c r="H90" s="36"/>
      <c r="I90" s="37"/>
      <c r="J90" s="34"/>
      <c r="K90" s="38"/>
      <c r="L90" s="34">
        <f t="shared" si="0"/>
        <v>0</v>
      </c>
      <c r="M90" s="5">
        <f t="shared" si="10"/>
        <v>0</v>
      </c>
      <c r="N90" s="5">
        <f t="shared" si="11"/>
        <v>0</v>
      </c>
      <c r="O90" s="142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</row>
    <row r="91" spans="1:256" x14ac:dyDescent="0.25">
      <c r="A91" s="204"/>
      <c r="B91" s="70" t="s">
        <v>278</v>
      </c>
      <c r="C91" s="150" t="s">
        <v>279</v>
      </c>
      <c r="D91" s="17" t="s">
        <v>254</v>
      </c>
      <c r="E91" s="94" t="s">
        <v>2</v>
      </c>
      <c r="F91" s="4">
        <v>15</v>
      </c>
      <c r="G91" s="36"/>
      <c r="H91" s="36"/>
      <c r="I91" s="37"/>
      <c r="J91" s="34"/>
      <c r="K91" s="38"/>
      <c r="L91" s="34">
        <f t="shared" si="0"/>
        <v>0</v>
      </c>
      <c r="M91" s="5">
        <f t="shared" si="10"/>
        <v>0</v>
      </c>
      <c r="N91" s="5">
        <f t="shared" si="11"/>
        <v>0</v>
      </c>
      <c r="O91" s="142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  <c r="IU91" s="43"/>
      <c r="IV91" s="43"/>
    </row>
    <row r="92" spans="1:256" x14ac:dyDescent="0.25">
      <c r="A92" s="204"/>
      <c r="B92" s="70" t="s">
        <v>256</v>
      </c>
      <c r="C92" s="150" t="s">
        <v>257</v>
      </c>
      <c r="D92" s="17" t="s">
        <v>266</v>
      </c>
      <c r="E92" s="94" t="s">
        <v>2</v>
      </c>
      <c r="F92" s="4">
        <v>15</v>
      </c>
      <c r="G92" s="36"/>
      <c r="H92" s="36"/>
      <c r="I92" s="37"/>
      <c r="J92" s="34"/>
      <c r="K92" s="38"/>
      <c r="L92" s="34">
        <f t="shared" si="0"/>
        <v>0</v>
      </c>
      <c r="M92" s="5">
        <f t="shared" si="10"/>
        <v>0</v>
      </c>
      <c r="N92" s="5">
        <f t="shared" si="11"/>
        <v>0</v>
      </c>
      <c r="O92" s="142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</row>
    <row r="93" spans="1:256" x14ac:dyDescent="0.25">
      <c r="A93" s="204"/>
      <c r="B93" s="70" t="s">
        <v>258</v>
      </c>
      <c r="C93" s="150" t="s">
        <v>259</v>
      </c>
      <c r="D93" s="17" t="s">
        <v>255</v>
      </c>
      <c r="E93" s="94" t="s">
        <v>2</v>
      </c>
      <c r="F93" s="4">
        <v>1</v>
      </c>
      <c r="G93" s="36"/>
      <c r="H93" s="36"/>
      <c r="I93" s="37"/>
      <c r="J93" s="34"/>
      <c r="K93" s="38"/>
      <c r="L93" s="34">
        <f t="shared" si="0"/>
        <v>0</v>
      </c>
      <c r="M93" s="5">
        <f t="shared" si="10"/>
        <v>0</v>
      </c>
      <c r="N93" s="5">
        <f t="shared" si="11"/>
        <v>0</v>
      </c>
      <c r="O93" s="142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</row>
    <row r="94" spans="1:256" x14ac:dyDescent="0.25">
      <c r="A94" s="204"/>
      <c r="B94" s="70" t="s">
        <v>260</v>
      </c>
      <c r="C94" s="150" t="s">
        <v>261</v>
      </c>
      <c r="D94" s="17" t="s">
        <v>267</v>
      </c>
      <c r="E94" s="94" t="s">
        <v>2</v>
      </c>
      <c r="F94" s="4">
        <v>7</v>
      </c>
      <c r="G94" s="36"/>
      <c r="H94" s="36"/>
      <c r="I94" s="37"/>
      <c r="J94" s="34"/>
      <c r="K94" s="38"/>
      <c r="L94" s="34">
        <f t="shared" si="0"/>
        <v>0</v>
      </c>
      <c r="M94" s="5">
        <f t="shared" si="10"/>
        <v>0</v>
      </c>
      <c r="N94" s="5">
        <f t="shared" si="11"/>
        <v>0</v>
      </c>
      <c r="O94" s="142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</row>
    <row r="95" spans="1:256" x14ac:dyDescent="0.25">
      <c r="A95" s="204"/>
      <c r="B95" s="70" t="s">
        <v>262</v>
      </c>
      <c r="C95" s="150" t="s">
        <v>263</v>
      </c>
      <c r="D95" s="17" t="s">
        <v>268</v>
      </c>
      <c r="E95" s="94" t="s">
        <v>2</v>
      </c>
      <c r="F95" s="4">
        <v>1</v>
      </c>
      <c r="G95" s="36"/>
      <c r="H95" s="36"/>
      <c r="I95" s="37"/>
      <c r="J95" s="34"/>
      <c r="K95" s="38"/>
      <c r="L95" s="34">
        <f t="shared" si="0"/>
        <v>0</v>
      </c>
      <c r="M95" s="5">
        <f t="shared" si="10"/>
        <v>0</v>
      </c>
      <c r="N95" s="5">
        <f t="shared" si="11"/>
        <v>0</v>
      </c>
      <c r="O95" s="142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</row>
    <row r="96" spans="1:256" x14ac:dyDescent="0.25">
      <c r="A96" s="204"/>
      <c r="B96" s="70" t="s">
        <v>264</v>
      </c>
      <c r="C96" s="150" t="s">
        <v>265</v>
      </c>
      <c r="D96" s="17" t="s">
        <v>269</v>
      </c>
      <c r="E96" s="94" t="s">
        <v>2</v>
      </c>
      <c r="F96" s="4">
        <v>1</v>
      </c>
      <c r="G96" s="36"/>
      <c r="H96" s="36"/>
      <c r="I96" s="37"/>
      <c r="J96" s="34"/>
      <c r="K96" s="38"/>
      <c r="L96" s="34">
        <f t="shared" si="0"/>
        <v>0</v>
      </c>
      <c r="M96" s="5">
        <f t="shared" si="10"/>
        <v>0</v>
      </c>
      <c r="N96" s="5">
        <f>L96*F96</f>
        <v>0</v>
      </c>
      <c r="O96" s="142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  <c r="IP96" s="43"/>
      <c r="IQ96" s="43"/>
      <c r="IR96" s="43"/>
      <c r="IS96" s="43"/>
      <c r="IT96" s="43"/>
      <c r="IU96" s="43"/>
      <c r="IV96" s="43"/>
    </row>
    <row r="97" spans="1:256" ht="27.6" x14ac:dyDescent="0.25">
      <c r="A97" s="204">
        <v>13</v>
      </c>
      <c r="B97" s="172"/>
      <c r="C97" s="172"/>
      <c r="D97" s="170" t="s">
        <v>26</v>
      </c>
      <c r="E97" s="172"/>
      <c r="F97" s="172"/>
      <c r="G97" s="173"/>
      <c r="H97" s="173"/>
      <c r="I97" s="173"/>
      <c r="J97" s="174"/>
      <c r="K97" s="175"/>
      <c r="L97" s="174"/>
      <c r="M97" s="176"/>
      <c r="N97" s="177"/>
      <c r="O97" s="142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</row>
    <row r="98" spans="1:256" x14ac:dyDescent="0.25">
      <c r="A98" s="204"/>
      <c r="B98" s="69" t="s">
        <v>240</v>
      </c>
      <c r="C98" s="150" t="s">
        <v>241</v>
      </c>
      <c r="D98" s="17" t="s">
        <v>251</v>
      </c>
      <c r="E98" s="94" t="s">
        <v>2</v>
      </c>
      <c r="F98" s="4">
        <v>10</v>
      </c>
      <c r="G98" s="36"/>
      <c r="H98" s="36"/>
      <c r="I98" s="37"/>
      <c r="J98" s="34"/>
      <c r="K98" s="38"/>
      <c r="L98" s="34">
        <f t="shared" si="0"/>
        <v>0</v>
      </c>
      <c r="M98" s="5">
        <f>J98*F98</f>
        <v>0</v>
      </c>
      <c r="N98" s="5">
        <f t="shared" ref="N98:N107" si="12">L98*F98</f>
        <v>0</v>
      </c>
      <c r="O98" s="142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  <c r="IE98" s="43"/>
      <c r="IF98" s="43"/>
      <c r="IG98" s="43"/>
      <c r="IH98" s="43"/>
      <c r="II98" s="43"/>
      <c r="IJ98" s="43"/>
      <c r="IK98" s="43"/>
      <c r="IL98" s="43"/>
      <c r="IM98" s="43"/>
      <c r="IN98" s="43"/>
      <c r="IO98" s="43"/>
      <c r="IP98" s="43"/>
      <c r="IQ98" s="43"/>
      <c r="IR98" s="43"/>
      <c r="IS98" s="43"/>
      <c r="IT98" s="43"/>
      <c r="IU98" s="43"/>
      <c r="IV98" s="43"/>
    </row>
    <row r="99" spans="1:256" x14ac:dyDescent="0.25">
      <c r="A99" s="204"/>
      <c r="B99" s="70" t="s">
        <v>242</v>
      </c>
      <c r="C99" s="150" t="s">
        <v>243</v>
      </c>
      <c r="D99" s="17" t="s">
        <v>250</v>
      </c>
      <c r="E99" s="94" t="s">
        <v>2</v>
      </c>
      <c r="F99" s="4">
        <v>1</v>
      </c>
      <c r="G99" s="36"/>
      <c r="H99" s="36"/>
      <c r="I99" s="37"/>
      <c r="J99" s="34"/>
      <c r="K99" s="38"/>
      <c r="L99" s="34">
        <f t="shared" si="0"/>
        <v>0</v>
      </c>
      <c r="M99" s="5">
        <f t="shared" ref="M99:M107" si="13">J99*F99</f>
        <v>0</v>
      </c>
      <c r="N99" s="5">
        <f t="shared" si="12"/>
        <v>0</v>
      </c>
      <c r="O99" s="142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</row>
    <row r="100" spans="1:256" x14ac:dyDescent="0.25">
      <c r="A100" s="204"/>
      <c r="B100" s="70" t="s">
        <v>244</v>
      </c>
      <c r="C100" s="150" t="s">
        <v>245</v>
      </c>
      <c r="D100" s="17" t="s">
        <v>252</v>
      </c>
      <c r="E100" s="94" t="s">
        <v>2</v>
      </c>
      <c r="F100" s="4">
        <v>1</v>
      </c>
      <c r="G100" s="36"/>
      <c r="H100" s="36"/>
      <c r="I100" s="37"/>
      <c r="J100" s="34"/>
      <c r="K100" s="38"/>
      <c r="L100" s="34">
        <f t="shared" si="0"/>
        <v>0</v>
      </c>
      <c r="M100" s="5">
        <f t="shared" si="13"/>
        <v>0</v>
      </c>
      <c r="N100" s="5">
        <f t="shared" si="12"/>
        <v>0</v>
      </c>
      <c r="O100" s="142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  <c r="IP100" s="43"/>
      <c r="IQ100" s="43"/>
      <c r="IR100" s="43"/>
      <c r="IS100" s="43"/>
      <c r="IT100" s="43"/>
      <c r="IU100" s="43"/>
      <c r="IV100" s="43"/>
    </row>
    <row r="101" spans="1:256" x14ac:dyDescent="0.25">
      <c r="A101" s="204"/>
      <c r="B101" s="70" t="s">
        <v>246</v>
      </c>
      <c r="C101" s="150" t="s">
        <v>247</v>
      </c>
      <c r="D101" s="17" t="s">
        <v>253</v>
      </c>
      <c r="E101" s="94" t="s">
        <v>2</v>
      </c>
      <c r="F101" s="4">
        <v>1</v>
      </c>
      <c r="G101" s="36"/>
      <c r="H101" s="36"/>
      <c r="I101" s="37"/>
      <c r="J101" s="34"/>
      <c r="K101" s="38"/>
      <c r="L101" s="34">
        <f t="shared" si="0"/>
        <v>0</v>
      </c>
      <c r="M101" s="5">
        <f t="shared" si="13"/>
        <v>0</v>
      </c>
      <c r="N101" s="5">
        <f t="shared" si="12"/>
        <v>0</v>
      </c>
      <c r="O101" s="142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</row>
    <row r="102" spans="1:256" x14ac:dyDescent="0.25">
      <c r="A102" s="204"/>
      <c r="B102" s="70" t="s">
        <v>248</v>
      </c>
      <c r="C102" s="150" t="s">
        <v>249</v>
      </c>
      <c r="D102" s="17" t="s">
        <v>254</v>
      </c>
      <c r="E102" s="94" t="s">
        <v>2</v>
      </c>
      <c r="F102" s="4">
        <v>1</v>
      </c>
      <c r="G102" s="36"/>
      <c r="H102" s="36"/>
      <c r="I102" s="37"/>
      <c r="J102" s="34"/>
      <c r="K102" s="38"/>
      <c r="L102" s="34">
        <f t="shared" si="0"/>
        <v>0</v>
      </c>
      <c r="M102" s="5">
        <f t="shared" si="13"/>
        <v>0</v>
      </c>
      <c r="N102" s="5">
        <f t="shared" si="12"/>
        <v>0</v>
      </c>
      <c r="O102" s="142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  <c r="IU102" s="43"/>
      <c r="IV102" s="43"/>
    </row>
    <row r="103" spans="1:256" x14ac:dyDescent="0.25">
      <c r="A103" s="204"/>
      <c r="B103" s="70" t="s">
        <v>230</v>
      </c>
      <c r="C103" s="150" t="s">
        <v>231</v>
      </c>
      <c r="D103" s="17" t="s">
        <v>266</v>
      </c>
      <c r="E103" s="94" t="s">
        <v>2</v>
      </c>
      <c r="F103" s="4">
        <v>3</v>
      </c>
      <c r="G103" s="36"/>
      <c r="H103" s="36"/>
      <c r="I103" s="37"/>
      <c r="J103" s="34"/>
      <c r="K103" s="38"/>
      <c r="L103" s="34">
        <f t="shared" si="0"/>
        <v>0</v>
      </c>
      <c r="M103" s="5">
        <f t="shared" si="13"/>
        <v>0</v>
      </c>
      <c r="N103" s="5">
        <f t="shared" si="12"/>
        <v>0</v>
      </c>
      <c r="O103" s="142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  <c r="IU103" s="43"/>
      <c r="IV103" s="43"/>
    </row>
    <row r="104" spans="1:256" x14ac:dyDescent="0.25">
      <c r="A104" s="204"/>
      <c r="B104" s="70" t="s">
        <v>232</v>
      </c>
      <c r="C104" s="150" t="s">
        <v>233</v>
      </c>
      <c r="D104" s="17" t="s">
        <v>255</v>
      </c>
      <c r="E104" s="94" t="s">
        <v>2</v>
      </c>
      <c r="F104" s="4">
        <v>1</v>
      </c>
      <c r="G104" s="36"/>
      <c r="H104" s="36"/>
      <c r="I104" s="37"/>
      <c r="J104" s="34"/>
      <c r="K104" s="38"/>
      <c r="L104" s="34">
        <f t="shared" si="0"/>
        <v>0</v>
      </c>
      <c r="M104" s="5">
        <f t="shared" si="13"/>
        <v>0</v>
      </c>
      <c r="N104" s="5">
        <f t="shared" si="12"/>
        <v>0</v>
      </c>
      <c r="O104" s="142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  <c r="IQ104" s="43"/>
      <c r="IR104" s="43"/>
      <c r="IS104" s="43"/>
      <c r="IT104" s="43"/>
      <c r="IU104" s="43"/>
      <c r="IV104" s="43"/>
    </row>
    <row r="105" spans="1:256" x14ac:dyDescent="0.25">
      <c r="A105" s="204"/>
      <c r="B105" s="70" t="s">
        <v>234</v>
      </c>
      <c r="C105" s="150" t="s">
        <v>235</v>
      </c>
      <c r="D105" s="17" t="s">
        <v>267</v>
      </c>
      <c r="E105" s="94" t="s">
        <v>2</v>
      </c>
      <c r="F105" s="4">
        <v>1</v>
      </c>
      <c r="G105" s="36"/>
      <c r="H105" s="36"/>
      <c r="I105" s="37"/>
      <c r="J105" s="34"/>
      <c r="K105" s="38"/>
      <c r="L105" s="34">
        <f t="shared" si="0"/>
        <v>0</v>
      </c>
      <c r="M105" s="5">
        <f t="shared" si="13"/>
        <v>0</v>
      </c>
      <c r="N105" s="5">
        <f t="shared" si="12"/>
        <v>0</v>
      </c>
      <c r="O105" s="142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  <c r="IP105" s="43"/>
      <c r="IQ105" s="43"/>
      <c r="IR105" s="43"/>
      <c r="IS105" s="43"/>
      <c r="IT105" s="43"/>
      <c r="IU105" s="43"/>
      <c r="IV105" s="43"/>
    </row>
    <row r="106" spans="1:256" x14ac:dyDescent="0.25">
      <c r="A106" s="204"/>
      <c r="B106" s="70" t="s">
        <v>236</v>
      </c>
      <c r="C106" s="150" t="s">
        <v>237</v>
      </c>
      <c r="D106" s="17" t="s">
        <v>268</v>
      </c>
      <c r="E106" s="94" t="s">
        <v>2</v>
      </c>
      <c r="F106" s="4">
        <v>1</v>
      </c>
      <c r="G106" s="36"/>
      <c r="H106" s="36"/>
      <c r="I106" s="37"/>
      <c r="J106" s="34"/>
      <c r="K106" s="38"/>
      <c r="L106" s="34">
        <f t="shared" si="0"/>
        <v>0</v>
      </c>
      <c r="M106" s="5">
        <f t="shared" si="13"/>
        <v>0</v>
      </c>
      <c r="N106" s="5">
        <f t="shared" si="12"/>
        <v>0</v>
      </c>
      <c r="O106" s="142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  <c r="IS106" s="43"/>
      <c r="IT106" s="43"/>
      <c r="IU106" s="43"/>
      <c r="IV106" s="43"/>
    </row>
    <row r="107" spans="1:256" x14ac:dyDescent="0.25">
      <c r="A107" s="204"/>
      <c r="B107" s="70" t="s">
        <v>238</v>
      </c>
      <c r="C107" s="150" t="s">
        <v>239</v>
      </c>
      <c r="D107" s="17" t="s">
        <v>269</v>
      </c>
      <c r="E107" s="94" t="s">
        <v>2</v>
      </c>
      <c r="F107" s="4">
        <v>1</v>
      </c>
      <c r="G107" s="36"/>
      <c r="H107" s="36"/>
      <c r="I107" s="37"/>
      <c r="J107" s="34"/>
      <c r="K107" s="38"/>
      <c r="L107" s="34">
        <f t="shared" si="0"/>
        <v>0</v>
      </c>
      <c r="M107" s="5">
        <f t="shared" si="13"/>
        <v>0</v>
      </c>
      <c r="N107" s="5">
        <f t="shared" si="12"/>
        <v>0</v>
      </c>
      <c r="O107" s="142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  <c r="IS107" s="43"/>
      <c r="IT107" s="43"/>
      <c r="IU107" s="43"/>
      <c r="IV107" s="43"/>
    </row>
    <row r="108" spans="1:256" ht="27.6" x14ac:dyDescent="0.25">
      <c r="A108" s="204">
        <v>14</v>
      </c>
      <c r="B108" s="169"/>
      <c r="C108" s="169"/>
      <c r="D108" s="170" t="s">
        <v>22</v>
      </c>
      <c r="E108" s="172"/>
      <c r="F108" s="172"/>
      <c r="G108" s="173"/>
      <c r="H108" s="173"/>
      <c r="I108" s="173"/>
      <c r="J108" s="174"/>
      <c r="K108" s="175"/>
      <c r="L108" s="174"/>
      <c r="M108" s="176"/>
      <c r="N108" s="177"/>
      <c r="O108" s="142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  <c r="IS108" s="43"/>
      <c r="IT108" s="43"/>
      <c r="IU108" s="43"/>
      <c r="IV108" s="43"/>
    </row>
    <row r="109" spans="1:256" x14ac:dyDescent="0.25">
      <c r="A109" s="204"/>
      <c r="B109" s="70" t="s">
        <v>220</v>
      </c>
      <c r="C109" s="150" t="s">
        <v>221</v>
      </c>
      <c r="D109" s="17" t="s">
        <v>251</v>
      </c>
      <c r="E109" s="94" t="s">
        <v>2</v>
      </c>
      <c r="F109" s="94">
        <v>5</v>
      </c>
      <c r="G109" s="37"/>
      <c r="H109" s="37"/>
      <c r="I109" s="37"/>
      <c r="J109" s="53"/>
      <c r="K109" s="99"/>
      <c r="L109" s="34">
        <f t="shared" si="0"/>
        <v>0</v>
      </c>
      <c r="M109" s="5">
        <f>J109*F109</f>
        <v>0</v>
      </c>
      <c r="N109" s="5">
        <f t="shared" ref="N109:N118" si="14">L109*F109</f>
        <v>0</v>
      </c>
      <c r="O109" s="142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  <c r="IE109" s="43"/>
      <c r="IF109" s="43"/>
      <c r="IG109" s="43"/>
      <c r="IH109" s="43"/>
      <c r="II109" s="43"/>
      <c r="IJ109" s="43"/>
      <c r="IK109" s="43"/>
      <c r="IL109" s="43"/>
      <c r="IM109" s="43"/>
      <c r="IN109" s="43"/>
      <c r="IO109" s="43"/>
      <c r="IP109" s="43"/>
      <c r="IQ109" s="43"/>
      <c r="IR109" s="43"/>
      <c r="IS109" s="43"/>
      <c r="IT109" s="43"/>
      <c r="IU109" s="43"/>
      <c r="IV109" s="43"/>
    </row>
    <row r="110" spans="1:256" x14ac:dyDescent="0.25">
      <c r="A110" s="204"/>
      <c r="B110" s="70" t="s">
        <v>222</v>
      </c>
      <c r="C110" s="150" t="s">
        <v>223</v>
      </c>
      <c r="D110" s="17" t="s">
        <v>250</v>
      </c>
      <c r="E110" s="94" t="s">
        <v>2</v>
      </c>
      <c r="F110" s="94">
        <v>1</v>
      </c>
      <c r="G110" s="37"/>
      <c r="H110" s="37"/>
      <c r="I110" s="37"/>
      <c r="J110" s="53"/>
      <c r="K110" s="99"/>
      <c r="L110" s="34">
        <f t="shared" si="0"/>
        <v>0</v>
      </c>
      <c r="M110" s="5">
        <f t="shared" ref="M110:M118" si="15">J110*F110</f>
        <v>0</v>
      </c>
      <c r="N110" s="5">
        <f t="shared" si="14"/>
        <v>0</v>
      </c>
      <c r="O110" s="142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  <c r="IL110" s="43"/>
      <c r="IM110" s="43"/>
      <c r="IN110" s="43"/>
      <c r="IO110" s="43"/>
      <c r="IP110" s="43"/>
      <c r="IQ110" s="43"/>
      <c r="IR110" s="43"/>
      <c r="IS110" s="43"/>
      <c r="IT110" s="43"/>
      <c r="IU110" s="43"/>
      <c r="IV110" s="43"/>
    </row>
    <row r="111" spans="1:256" x14ac:dyDescent="0.25">
      <c r="A111" s="204"/>
      <c r="B111" s="70" t="s">
        <v>224</v>
      </c>
      <c r="C111" s="150" t="s">
        <v>225</v>
      </c>
      <c r="D111" s="17" t="s">
        <v>252</v>
      </c>
      <c r="E111" s="94" t="s">
        <v>2</v>
      </c>
      <c r="F111" s="94">
        <v>1</v>
      </c>
      <c r="G111" s="37"/>
      <c r="H111" s="37"/>
      <c r="I111" s="37"/>
      <c r="J111" s="53"/>
      <c r="K111" s="99"/>
      <c r="L111" s="34">
        <f t="shared" si="0"/>
        <v>0</v>
      </c>
      <c r="M111" s="5">
        <f t="shared" si="15"/>
        <v>0</v>
      </c>
      <c r="N111" s="5">
        <f t="shared" si="14"/>
        <v>0</v>
      </c>
      <c r="O111" s="142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  <c r="IU111" s="43"/>
      <c r="IV111" s="43"/>
    </row>
    <row r="112" spans="1:256" x14ac:dyDescent="0.25">
      <c r="A112" s="204"/>
      <c r="B112" s="70" t="s">
        <v>226</v>
      </c>
      <c r="C112" s="150" t="s">
        <v>227</v>
      </c>
      <c r="D112" s="17" t="s">
        <v>253</v>
      </c>
      <c r="E112" s="94" t="s">
        <v>2</v>
      </c>
      <c r="F112" s="94">
        <v>1</v>
      </c>
      <c r="G112" s="37"/>
      <c r="H112" s="37"/>
      <c r="I112" s="37"/>
      <c r="J112" s="53"/>
      <c r="K112" s="99"/>
      <c r="L112" s="34">
        <f t="shared" si="0"/>
        <v>0</v>
      </c>
      <c r="M112" s="5">
        <f t="shared" si="15"/>
        <v>0</v>
      </c>
      <c r="N112" s="5">
        <f t="shared" si="14"/>
        <v>0</v>
      </c>
      <c r="O112" s="142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/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  <c r="ID112" s="43"/>
      <c r="IE112" s="43"/>
      <c r="IF112" s="43"/>
      <c r="IG112" s="43"/>
      <c r="IH112" s="43"/>
      <c r="II112" s="43"/>
      <c r="IJ112" s="43"/>
      <c r="IK112" s="43"/>
      <c r="IL112" s="43"/>
      <c r="IM112" s="43"/>
      <c r="IN112" s="43"/>
      <c r="IO112" s="43"/>
      <c r="IP112" s="43"/>
      <c r="IQ112" s="43"/>
      <c r="IR112" s="43"/>
      <c r="IS112" s="43"/>
      <c r="IT112" s="43"/>
      <c r="IU112" s="43"/>
      <c r="IV112" s="43"/>
    </row>
    <row r="113" spans="1:256" x14ac:dyDescent="0.25">
      <c r="A113" s="204"/>
      <c r="B113" s="70" t="s">
        <v>228</v>
      </c>
      <c r="C113" s="150" t="s">
        <v>229</v>
      </c>
      <c r="D113" s="17" t="s">
        <v>254</v>
      </c>
      <c r="E113" s="94" t="s">
        <v>2</v>
      </c>
      <c r="F113" s="94">
        <v>1</v>
      </c>
      <c r="G113" s="37"/>
      <c r="H113" s="37"/>
      <c r="I113" s="37"/>
      <c r="J113" s="53"/>
      <c r="K113" s="99"/>
      <c r="L113" s="34">
        <f t="shared" si="0"/>
        <v>0</v>
      </c>
      <c r="M113" s="5">
        <f t="shared" si="15"/>
        <v>0</v>
      </c>
      <c r="N113" s="5">
        <f t="shared" si="14"/>
        <v>0</v>
      </c>
      <c r="O113" s="142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  <c r="IU113" s="43"/>
      <c r="IV113" s="43"/>
    </row>
    <row r="114" spans="1:256" x14ac:dyDescent="0.25">
      <c r="A114" s="204"/>
      <c r="B114" s="70" t="s">
        <v>210</v>
      </c>
      <c r="C114" s="150" t="s">
        <v>211</v>
      </c>
      <c r="D114" s="17" t="s">
        <v>36</v>
      </c>
      <c r="E114" s="94" t="s">
        <v>2</v>
      </c>
      <c r="F114" s="4">
        <v>3</v>
      </c>
      <c r="G114" s="36"/>
      <c r="H114" s="36"/>
      <c r="I114" s="37"/>
      <c r="J114" s="34"/>
      <c r="K114" s="38"/>
      <c r="L114" s="34">
        <f t="shared" si="0"/>
        <v>0</v>
      </c>
      <c r="M114" s="5">
        <f t="shared" si="15"/>
        <v>0</v>
      </c>
      <c r="N114" s="5">
        <f t="shared" si="14"/>
        <v>0</v>
      </c>
      <c r="O114" s="142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/>
      <c r="FA114" s="43"/>
      <c r="FB114" s="43"/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  <c r="IS114" s="43"/>
      <c r="IT114" s="43"/>
      <c r="IU114" s="43"/>
      <c r="IV114" s="43"/>
    </row>
    <row r="115" spans="1:256" x14ac:dyDescent="0.25">
      <c r="A115" s="204"/>
      <c r="B115" s="70" t="s">
        <v>212</v>
      </c>
      <c r="C115" s="150" t="s">
        <v>213</v>
      </c>
      <c r="D115" s="17" t="s">
        <v>36</v>
      </c>
      <c r="E115" s="94" t="s">
        <v>2</v>
      </c>
      <c r="F115" s="4">
        <v>1</v>
      </c>
      <c r="G115" s="36"/>
      <c r="H115" s="36"/>
      <c r="I115" s="37"/>
      <c r="J115" s="34"/>
      <c r="K115" s="38"/>
      <c r="L115" s="34">
        <f t="shared" si="0"/>
        <v>0</v>
      </c>
      <c r="M115" s="5">
        <f t="shared" si="15"/>
        <v>0</v>
      </c>
      <c r="N115" s="5">
        <f t="shared" si="14"/>
        <v>0</v>
      </c>
      <c r="O115" s="142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/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/>
      <c r="HF115" s="43"/>
      <c r="HG115" s="43"/>
      <c r="HH115" s="43"/>
      <c r="HI115" s="43"/>
      <c r="HJ115" s="43"/>
      <c r="HK115" s="43"/>
      <c r="HL115" s="43"/>
      <c r="HM115" s="43"/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  <c r="ID115" s="43"/>
      <c r="IE115" s="43"/>
      <c r="IF115" s="43"/>
      <c r="IG115" s="43"/>
      <c r="IH115" s="43"/>
      <c r="II115" s="43"/>
      <c r="IJ115" s="43"/>
      <c r="IK115" s="43"/>
      <c r="IL115" s="43"/>
      <c r="IM115" s="43"/>
      <c r="IN115" s="43"/>
      <c r="IO115" s="43"/>
      <c r="IP115" s="43"/>
      <c r="IQ115" s="43"/>
      <c r="IR115" s="43"/>
      <c r="IS115" s="43"/>
      <c r="IT115" s="43"/>
      <c r="IU115" s="43"/>
      <c r="IV115" s="43"/>
    </row>
    <row r="116" spans="1:256" x14ac:dyDescent="0.25">
      <c r="A116" s="204"/>
      <c r="B116" s="70" t="s">
        <v>214</v>
      </c>
      <c r="C116" s="150" t="s">
        <v>215</v>
      </c>
      <c r="D116" s="17" t="s">
        <v>36</v>
      </c>
      <c r="E116" s="94" t="s">
        <v>2</v>
      </c>
      <c r="F116" s="4">
        <v>1</v>
      </c>
      <c r="G116" s="36"/>
      <c r="H116" s="36"/>
      <c r="I116" s="37"/>
      <c r="J116" s="34"/>
      <c r="K116" s="38"/>
      <c r="L116" s="34">
        <f t="shared" si="0"/>
        <v>0</v>
      </c>
      <c r="M116" s="5">
        <f t="shared" si="15"/>
        <v>0</v>
      </c>
      <c r="N116" s="5">
        <f t="shared" si="14"/>
        <v>0</v>
      </c>
      <c r="O116" s="142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</row>
    <row r="117" spans="1:256" x14ac:dyDescent="0.25">
      <c r="A117" s="204"/>
      <c r="B117" s="70" t="s">
        <v>216</v>
      </c>
      <c r="C117" s="150" t="s">
        <v>217</v>
      </c>
      <c r="D117" s="17" t="s">
        <v>36</v>
      </c>
      <c r="E117" s="94" t="s">
        <v>2</v>
      </c>
      <c r="F117" s="4">
        <v>1</v>
      </c>
      <c r="G117" s="36"/>
      <c r="H117" s="36"/>
      <c r="I117" s="37"/>
      <c r="J117" s="34"/>
      <c r="K117" s="38"/>
      <c r="L117" s="34">
        <f t="shared" si="0"/>
        <v>0</v>
      </c>
      <c r="M117" s="5">
        <f t="shared" si="15"/>
        <v>0</v>
      </c>
      <c r="N117" s="5">
        <f t="shared" si="14"/>
        <v>0</v>
      </c>
      <c r="O117" s="142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  <c r="EY117" s="43"/>
      <c r="EZ117" s="43"/>
      <c r="FA117" s="43"/>
      <c r="FB117" s="43"/>
      <c r="FC117" s="43"/>
      <c r="FD117" s="43"/>
      <c r="FE117" s="43"/>
      <c r="FF117" s="43"/>
      <c r="FG117" s="43"/>
      <c r="FH117" s="43"/>
      <c r="FI117" s="43"/>
      <c r="FJ117" s="43"/>
      <c r="FK117" s="43"/>
      <c r="FL117" s="43"/>
      <c r="FM117" s="43"/>
      <c r="FN117" s="43"/>
      <c r="FO117" s="43"/>
      <c r="FP117" s="43"/>
      <c r="FQ117" s="43"/>
      <c r="FR117" s="43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43"/>
      <c r="GE117" s="43"/>
      <c r="GF117" s="43"/>
      <c r="GG117" s="43"/>
      <c r="GH117" s="43"/>
      <c r="GI117" s="43"/>
      <c r="GJ117" s="43"/>
      <c r="GK117" s="43"/>
      <c r="GL117" s="43"/>
      <c r="GM117" s="43"/>
      <c r="GN117" s="43"/>
      <c r="GO117" s="43"/>
      <c r="GP117" s="43"/>
      <c r="GQ117" s="43"/>
      <c r="GR117" s="43"/>
      <c r="GS117" s="43"/>
      <c r="GT117" s="43"/>
      <c r="GU117" s="43"/>
      <c r="GV117" s="43"/>
      <c r="GW117" s="43"/>
      <c r="GX117" s="43"/>
      <c r="GY117" s="43"/>
      <c r="GZ117" s="43"/>
      <c r="HA117" s="43"/>
      <c r="HB117" s="43"/>
      <c r="HC117" s="43"/>
      <c r="HD117" s="43"/>
      <c r="HE117" s="43"/>
      <c r="HF117" s="43"/>
      <c r="HG117" s="43"/>
      <c r="HH117" s="43"/>
      <c r="HI117" s="43"/>
      <c r="HJ117" s="43"/>
      <c r="HK117" s="43"/>
      <c r="HL117" s="43"/>
      <c r="HM117" s="43"/>
      <c r="HN117" s="43"/>
      <c r="HO117" s="43"/>
      <c r="HP117" s="43"/>
      <c r="HQ117" s="43"/>
      <c r="HR117" s="43"/>
      <c r="HS117" s="43"/>
      <c r="HT117" s="43"/>
      <c r="HU117" s="43"/>
      <c r="HV117" s="43"/>
      <c r="HW117" s="43"/>
      <c r="HX117" s="43"/>
      <c r="HY117" s="43"/>
      <c r="HZ117" s="43"/>
      <c r="IA117" s="43"/>
      <c r="IB117" s="43"/>
      <c r="IC117" s="43"/>
      <c r="ID117" s="43"/>
      <c r="IE117" s="43"/>
      <c r="IF117" s="43"/>
      <c r="IG117" s="43"/>
      <c r="IH117" s="43"/>
      <c r="II117" s="43"/>
      <c r="IJ117" s="43"/>
      <c r="IK117" s="43"/>
      <c r="IL117" s="43"/>
      <c r="IM117" s="43"/>
      <c r="IN117" s="43"/>
      <c r="IO117" s="43"/>
      <c r="IP117" s="43"/>
      <c r="IQ117" s="43"/>
      <c r="IR117" s="43"/>
      <c r="IS117" s="43"/>
      <c r="IT117" s="43"/>
      <c r="IU117" s="43"/>
      <c r="IV117" s="43"/>
    </row>
    <row r="118" spans="1:256" x14ac:dyDescent="0.25">
      <c r="A118" s="204"/>
      <c r="B118" s="70" t="s">
        <v>218</v>
      </c>
      <c r="C118" s="150" t="s">
        <v>219</v>
      </c>
      <c r="D118" s="17" t="s">
        <v>36</v>
      </c>
      <c r="E118" s="94" t="s">
        <v>2</v>
      </c>
      <c r="F118" s="4">
        <v>1</v>
      </c>
      <c r="G118" s="36"/>
      <c r="H118" s="36"/>
      <c r="I118" s="37"/>
      <c r="J118" s="34"/>
      <c r="K118" s="38"/>
      <c r="L118" s="34">
        <f t="shared" si="0"/>
        <v>0</v>
      </c>
      <c r="M118" s="5">
        <f t="shared" si="15"/>
        <v>0</v>
      </c>
      <c r="N118" s="5">
        <f t="shared" si="14"/>
        <v>0</v>
      </c>
      <c r="O118" s="142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  <c r="IU118" s="43"/>
      <c r="IV118" s="43"/>
    </row>
    <row r="119" spans="1:256" ht="41.4" x14ac:dyDescent="0.25">
      <c r="A119" s="204">
        <v>15</v>
      </c>
      <c r="B119" s="169"/>
      <c r="C119" s="169"/>
      <c r="D119" s="170" t="s">
        <v>416</v>
      </c>
      <c r="E119" s="172"/>
      <c r="F119" s="172"/>
      <c r="G119" s="172"/>
      <c r="H119" s="173"/>
      <c r="I119" s="173"/>
      <c r="J119" s="173"/>
      <c r="K119" s="174"/>
      <c r="L119" s="175"/>
      <c r="M119" s="176"/>
      <c r="N119" s="174"/>
      <c r="O119" s="142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  <c r="IS119" s="43"/>
      <c r="IT119" s="43"/>
      <c r="IU119" s="43"/>
      <c r="IV119" s="43"/>
    </row>
    <row r="120" spans="1:256" x14ac:dyDescent="0.25">
      <c r="A120" s="204"/>
      <c r="B120" s="69" t="s">
        <v>198</v>
      </c>
      <c r="C120" s="150" t="s">
        <v>199</v>
      </c>
      <c r="D120" s="17" t="s">
        <v>35</v>
      </c>
      <c r="E120" s="94" t="s">
        <v>2</v>
      </c>
      <c r="F120" s="4">
        <v>30</v>
      </c>
      <c r="G120" s="36"/>
      <c r="H120" s="36"/>
      <c r="I120" s="37"/>
      <c r="J120" s="34"/>
      <c r="K120" s="38"/>
      <c r="L120" s="34">
        <f t="shared" si="0"/>
        <v>0</v>
      </c>
      <c r="M120" s="5">
        <f>J120*F120</f>
        <v>0</v>
      </c>
      <c r="N120" s="5">
        <f>L120*F120</f>
        <v>0</v>
      </c>
      <c r="O120" s="142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  <c r="IU120" s="43"/>
      <c r="IV120" s="43"/>
    </row>
    <row r="121" spans="1:256" x14ac:dyDescent="0.25">
      <c r="A121" s="204"/>
      <c r="B121" s="70" t="s">
        <v>200</v>
      </c>
      <c r="C121" s="150" t="s">
        <v>201</v>
      </c>
      <c r="D121" s="17" t="s">
        <v>36</v>
      </c>
      <c r="E121" s="94" t="s">
        <v>2</v>
      </c>
      <c r="F121" s="4">
        <v>5</v>
      </c>
      <c r="G121" s="36"/>
      <c r="H121" s="36"/>
      <c r="I121" s="37"/>
      <c r="J121" s="34"/>
      <c r="K121" s="38"/>
      <c r="L121" s="34">
        <f t="shared" si="0"/>
        <v>0</v>
      </c>
      <c r="M121" s="5">
        <f>J121*F121</f>
        <v>0</v>
      </c>
      <c r="N121" s="5">
        <f>L121*F121</f>
        <v>0</v>
      </c>
      <c r="O121" s="142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3"/>
      <c r="ES121" s="43"/>
      <c r="ET121" s="43"/>
      <c r="EU121" s="43"/>
      <c r="EV121" s="43"/>
      <c r="EW121" s="43"/>
      <c r="EX121" s="43"/>
      <c r="EY121" s="43"/>
      <c r="EZ121" s="43"/>
      <c r="FA121" s="43"/>
      <c r="FB121" s="43"/>
      <c r="FC121" s="43"/>
      <c r="FD121" s="43"/>
      <c r="FE121" s="43"/>
      <c r="FF121" s="43"/>
      <c r="FG121" s="43"/>
      <c r="FH121" s="43"/>
      <c r="FI121" s="43"/>
      <c r="FJ121" s="43"/>
      <c r="FK121" s="43"/>
      <c r="FL121" s="43"/>
      <c r="FM121" s="43"/>
      <c r="FN121" s="43"/>
      <c r="FO121" s="43"/>
      <c r="FP121" s="43"/>
      <c r="FQ121" s="43"/>
      <c r="FR121" s="43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43"/>
      <c r="GE121" s="43"/>
      <c r="GF121" s="43"/>
      <c r="GG121" s="43"/>
      <c r="GH121" s="43"/>
      <c r="GI121" s="43"/>
      <c r="GJ121" s="43"/>
      <c r="GK121" s="43"/>
      <c r="GL121" s="43"/>
      <c r="GM121" s="43"/>
      <c r="GN121" s="43"/>
      <c r="GO121" s="43"/>
      <c r="GP121" s="43"/>
      <c r="GQ121" s="43"/>
      <c r="GR121" s="43"/>
      <c r="GS121" s="43"/>
      <c r="GT121" s="43"/>
      <c r="GU121" s="43"/>
      <c r="GV121" s="43"/>
      <c r="GW121" s="43"/>
      <c r="GX121" s="43"/>
      <c r="GY121" s="43"/>
      <c r="GZ121" s="43"/>
      <c r="HA121" s="43"/>
      <c r="HB121" s="43"/>
      <c r="HC121" s="43"/>
      <c r="HD121" s="43"/>
      <c r="HE121" s="43"/>
      <c r="HF121" s="43"/>
      <c r="HG121" s="43"/>
      <c r="HH121" s="43"/>
      <c r="HI121" s="43"/>
      <c r="HJ121" s="43"/>
      <c r="HK121" s="43"/>
      <c r="HL121" s="43"/>
      <c r="HM121" s="43"/>
      <c r="HN121" s="43"/>
      <c r="HO121" s="43"/>
      <c r="HP121" s="43"/>
      <c r="HQ121" s="43"/>
      <c r="HR121" s="43"/>
      <c r="HS121" s="43"/>
      <c r="HT121" s="43"/>
      <c r="HU121" s="43"/>
      <c r="HV121" s="43"/>
      <c r="HW121" s="43"/>
      <c r="HX121" s="43"/>
      <c r="HY121" s="43"/>
      <c r="HZ121" s="43"/>
      <c r="IA121" s="43"/>
      <c r="IB121" s="43"/>
      <c r="IC121" s="43"/>
      <c r="ID121" s="43"/>
      <c r="IE121" s="43"/>
      <c r="IF121" s="43"/>
      <c r="IG121" s="43"/>
      <c r="IH121" s="43"/>
      <c r="II121" s="43"/>
      <c r="IJ121" s="43"/>
      <c r="IK121" s="43"/>
      <c r="IL121" s="43"/>
      <c r="IM121" s="43"/>
      <c r="IN121" s="43"/>
      <c r="IO121" s="43"/>
      <c r="IP121" s="43"/>
      <c r="IQ121" s="43"/>
      <c r="IR121" s="43"/>
      <c r="IS121" s="43"/>
      <c r="IT121" s="43"/>
      <c r="IU121" s="43"/>
      <c r="IV121" s="43"/>
    </row>
    <row r="122" spans="1:256" ht="55.2" x14ac:dyDescent="0.25">
      <c r="A122" s="204">
        <v>16</v>
      </c>
      <c r="B122" s="172"/>
      <c r="C122" s="172"/>
      <c r="D122" s="170" t="s">
        <v>417</v>
      </c>
      <c r="E122" s="172"/>
      <c r="F122" s="172"/>
      <c r="G122" s="173"/>
      <c r="H122" s="173"/>
      <c r="I122" s="173"/>
      <c r="J122" s="174"/>
      <c r="K122" s="175"/>
      <c r="L122" s="174"/>
      <c r="M122" s="176"/>
      <c r="N122" s="177"/>
      <c r="O122" s="142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  <c r="EY122" s="43"/>
      <c r="EZ122" s="43"/>
      <c r="FA122" s="43"/>
      <c r="FB122" s="43"/>
      <c r="FC122" s="43"/>
      <c r="FD122" s="43"/>
      <c r="FE122" s="43"/>
      <c r="FF122" s="43"/>
      <c r="FG122" s="43"/>
      <c r="FH122" s="43"/>
      <c r="FI122" s="43"/>
      <c r="FJ122" s="43"/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/>
      <c r="GG122" s="43"/>
      <c r="GH122" s="43"/>
      <c r="GI122" s="43"/>
      <c r="GJ122" s="43"/>
      <c r="GK122" s="43"/>
      <c r="GL122" s="43"/>
      <c r="GM122" s="43"/>
      <c r="GN122" s="43"/>
      <c r="GO122" s="43"/>
      <c r="GP122" s="43"/>
      <c r="GQ122" s="43"/>
      <c r="GR122" s="43"/>
      <c r="GS122" s="43"/>
      <c r="GT122" s="43"/>
      <c r="GU122" s="43"/>
      <c r="GV122" s="43"/>
      <c r="GW122" s="43"/>
      <c r="GX122" s="43"/>
      <c r="GY122" s="43"/>
      <c r="GZ122" s="43"/>
      <c r="HA122" s="43"/>
      <c r="HB122" s="43"/>
      <c r="HC122" s="43"/>
      <c r="HD122" s="43"/>
      <c r="HE122" s="43"/>
      <c r="HF122" s="43"/>
      <c r="HG122" s="43"/>
      <c r="HH122" s="43"/>
      <c r="HI122" s="43"/>
      <c r="HJ122" s="43"/>
      <c r="HK122" s="43"/>
      <c r="HL122" s="43"/>
      <c r="HM122" s="43"/>
      <c r="HN122" s="43"/>
      <c r="HO122" s="43"/>
      <c r="HP122" s="43"/>
      <c r="HQ122" s="43"/>
      <c r="HR122" s="43"/>
      <c r="HS122" s="43"/>
      <c r="HT122" s="43"/>
      <c r="HU122" s="43"/>
      <c r="HV122" s="43"/>
      <c r="HW122" s="43"/>
      <c r="HX122" s="43"/>
      <c r="HY122" s="43"/>
      <c r="HZ122" s="43"/>
      <c r="IA122" s="43"/>
      <c r="IB122" s="43"/>
      <c r="IC122" s="43"/>
      <c r="ID122" s="43"/>
      <c r="IE122" s="43"/>
      <c r="IF122" s="43"/>
      <c r="IG122" s="43"/>
      <c r="IH122" s="43"/>
      <c r="II122" s="43"/>
      <c r="IJ122" s="43"/>
      <c r="IK122" s="43"/>
      <c r="IL122" s="43"/>
      <c r="IM122" s="43"/>
      <c r="IN122" s="43"/>
      <c r="IO122" s="43"/>
      <c r="IP122" s="43"/>
      <c r="IQ122" s="43"/>
      <c r="IR122" s="43"/>
      <c r="IS122" s="43"/>
      <c r="IT122" s="43"/>
      <c r="IU122" s="43"/>
      <c r="IV122" s="43"/>
    </row>
    <row r="123" spans="1:256" x14ac:dyDescent="0.25">
      <c r="A123" s="204"/>
      <c r="B123" s="69" t="s">
        <v>202</v>
      </c>
      <c r="C123" s="150" t="s">
        <v>203</v>
      </c>
      <c r="D123" s="17" t="s">
        <v>35</v>
      </c>
      <c r="E123" s="94" t="s">
        <v>2</v>
      </c>
      <c r="F123" s="4">
        <v>10</v>
      </c>
      <c r="G123" s="36"/>
      <c r="H123" s="36"/>
      <c r="I123" s="37"/>
      <c r="J123" s="34"/>
      <c r="K123" s="38"/>
      <c r="L123" s="34">
        <f>J123*(1+K123/100)</f>
        <v>0</v>
      </c>
      <c r="M123" s="5">
        <f>J123*F123</f>
        <v>0</v>
      </c>
      <c r="N123" s="5">
        <f>L123*F123</f>
        <v>0</v>
      </c>
      <c r="O123" s="142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  <c r="EY123" s="43"/>
      <c r="EZ123" s="43"/>
      <c r="FA123" s="43"/>
      <c r="FB123" s="43"/>
      <c r="FC123" s="43"/>
      <c r="FD123" s="43"/>
      <c r="FE123" s="43"/>
      <c r="FF123" s="43"/>
      <c r="FG123" s="43"/>
      <c r="FH123" s="43"/>
      <c r="FI123" s="43"/>
      <c r="FJ123" s="43"/>
      <c r="FK123" s="43"/>
      <c r="FL123" s="43"/>
      <c r="FM123" s="43"/>
      <c r="FN123" s="43"/>
      <c r="FO123" s="43"/>
      <c r="FP123" s="43"/>
      <c r="FQ123" s="43"/>
      <c r="FR123" s="43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43"/>
      <c r="GE123" s="43"/>
      <c r="GF123" s="43"/>
      <c r="GG123" s="43"/>
      <c r="GH123" s="43"/>
      <c r="GI123" s="43"/>
      <c r="GJ123" s="43"/>
      <c r="GK123" s="43"/>
      <c r="GL123" s="43"/>
      <c r="GM123" s="43"/>
      <c r="GN123" s="43"/>
      <c r="GO123" s="43"/>
      <c r="GP123" s="43"/>
      <c r="GQ123" s="43"/>
      <c r="GR123" s="43"/>
      <c r="GS123" s="43"/>
      <c r="GT123" s="43"/>
      <c r="GU123" s="43"/>
      <c r="GV123" s="43"/>
      <c r="GW123" s="43"/>
      <c r="GX123" s="43"/>
      <c r="GY123" s="43"/>
      <c r="GZ123" s="43"/>
      <c r="HA123" s="43"/>
      <c r="HB123" s="43"/>
      <c r="HC123" s="43"/>
      <c r="HD123" s="43"/>
      <c r="HE123" s="43"/>
      <c r="HF123" s="43"/>
      <c r="HG123" s="43"/>
      <c r="HH123" s="43"/>
      <c r="HI123" s="43"/>
      <c r="HJ123" s="43"/>
      <c r="HK123" s="43"/>
      <c r="HL123" s="43"/>
      <c r="HM123" s="43"/>
      <c r="HN123" s="43"/>
      <c r="HO123" s="43"/>
      <c r="HP123" s="43"/>
      <c r="HQ123" s="43"/>
      <c r="HR123" s="43"/>
      <c r="HS123" s="43"/>
      <c r="HT123" s="43"/>
      <c r="HU123" s="43"/>
      <c r="HV123" s="43"/>
      <c r="HW123" s="43"/>
      <c r="HX123" s="43"/>
      <c r="HY123" s="43"/>
      <c r="HZ123" s="43"/>
      <c r="IA123" s="43"/>
      <c r="IB123" s="43"/>
      <c r="IC123" s="43"/>
      <c r="ID123" s="43"/>
      <c r="IE123" s="43"/>
      <c r="IF123" s="43"/>
      <c r="IG123" s="43"/>
      <c r="IH123" s="43"/>
      <c r="II123" s="43"/>
      <c r="IJ123" s="43"/>
      <c r="IK123" s="43"/>
      <c r="IL123" s="43"/>
      <c r="IM123" s="43"/>
      <c r="IN123" s="43"/>
      <c r="IO123" s="43"/>
      <c r="IP123" s="43"/>
      <c r="IQ123" s="43"/>
      <c r="IR123" s="43"/>
      <c r="IS123" s="43"/>
      <c r="IT123" s="43"/>
      <c r="IU123" s="43"/>
      <c r="IV123" s="43"/>
    </row>
    <row r="124" spans="1:256" x14ac:dyDescent="0.25">
      <c r="A124" s="204"/>
      <c r="B124" s="70" t="s">
        <v>204</v>
      </c>
      <c r="C124" s="150" t="s">
        <v>205</v>
      </c>
      <c r="D124" s="17" t="s">
        <v>36</v>
      </c>
      <c r="E124" s="94" t="s">
        <v>2</v>
      </c>
      <c r="F124" s="4">
        <v>25</v>
      </c>
      <c r="G124" s="36"/>
      <c r="H124" s="36"/>
      <c r="I124" s="37"/>
      <c r="J124" s="34"/>
      <c r="K124" s="38"/>
      <c r="L124" s="34">
        <f t="shared" si="0"/>
        <v>0</v>
      </c>
      <c r="M124" s="5">
        <f>J124*F124</f>
        <v>0</v>
      </c>
      <c r="N124" s="5">
        <f>L124*F124</f>
        <v>0</v>
      </c>
      <c r="O124" s="142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  <c r="EY124" s="43"/>
      <c r="EZ124" s="43"/>
      <c r="FA124" s="43"/>
      <c r="FB124" s="43"/>
      <c r="FC124" s="43"/>
      <c r="FD124" s="43"/>
      <c r="FE124" s="43"/>
      <c r="FF124" s="43"/>
      <c r="FG124" s="43"/>
      <c r="FH124" s="43"/>
      <c r="FI124" s="43"/>
      <c r="FJ124" s="43"/>
      <c r="FK124" s="43"/>
      <c r="FL124" s="43"/>
      <c r="FM124" s="43"/>
      <c r="FN124" s="43"/>
      <c r="FO124" s="43"/>
      <c r="FP124" s="43"/>
      <c r="FQ124" s="43"/>
      <c r="FR124" s="43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43"/>
      <c r="GE124" s="43"/>
      <c r="GF124" s="43"/>
      <c r="GG124" s="43"/>
      <c r="GH124" s="43"/>
      <c r="GI124" s="43"/>
      <c r="GJ124" s="43"/>
      <c r="GK124" s="43"/>
      <c r="GL124" s="43"/>
      <c r="GM124" s="43"/>
      <c r="GN124" s="43"/>
      <c r="GO124" s="43"/>
      <c r="GP124" s="43"/>
      <c r="GQ124" s="43"/>
      <c r="GR124" s="43"/>
      <c r="GS124" s="43"/>
      <c r="GT124" s="43"/>
      <c r="GU124" s="43"/>
      <c r="GV124" s="43"/>
      <c r="GW124" s="43"/>
      <c r="GX124" s="43"/>
      <c r="GY124" s="43"/>
      <c r="GZ124" s="43"/>
      <c r="HA124" s="43"/>
      <c r="HB124" s="43"/>
      <c r="HC124" s="43"/>
      <c r="HD124" s="43"/>
      <c r="HE124" s="43"/>
      <c r="HF124" s="43"/>
      <c r="HG124" s="43"/>
      <c r="HH124" s="43"/>
      <c r="HI124" s="43"/>
      <c r="HJ124" s="43"/>
      <c r="HK124" s="43"/>
      <c r="HL124" s="43"/>
      <c r="HM124" s="43"/>
      <c r="HN124" s="43"/>
      <c r="HO124" s="43"/>
      <c r="HP124" s="43"/>
      <c r="HQ124" s="43"/>
      <c r="HR124" s="43"/>
      <c r="HS124" s="43"/>
      <c r="HT124" s="43"/>
      <c r="HU124" s="43"/>
      <c r="HV124" s="43"/>
      <c r="HW124" s="43"/>
      <c r="HX124" s="43"/>
      <c r="HY124" s="43"/>
      <c r="HZ124" s="43"/>
      <c r="IA124" s="43"/>
      <c r="IB124" s="43"/>
      <c r="IC124" s="43"/>
      <c r="ID124" s="43"/>
      <c r="IE124" s="43"/>
      <c r="IF124" s="43"/>
      <c r="IG124" s="43"/>
      <c r="IH124" s="43"/>
      <c r="II124" s="43"/>
      <c r="IJ124" s="43"/>
      <c r="IK124" s="43"/>
      <c r="IL124" s="43"/>
      <c r="IM124" s="43"/>
      <c r="IN124" s="43"/>
      <c r="IO124" s="43"/>
      <c r="IP124" s="43"/>
      <c r="IQ124" s="43"/>
      <c r="IR124" s="43"/>
      <c r="IS124" s="43"/>
      <c r="IT124" s="43"/>
      <c r="IU124" s="43"/>
      <c r="IV124" s="43"/>
    </row>
    <row r="125" spans="1:256" ht="41.4" x14ac:dyDescent="0.25">
      <c r="A125" s="204">
        <v>17</v>
      </c>
      <c r="B125" s="172"/>
      <c r="C125" s="172"/>
      <c r="D125" s="170" t="s">
        <v>418</v>
      </c>
      <c r="E125" s="172"/>
      <c r="F125" s="172"/>
      <c r="G125" s="173"/>
      <c r="H125" s="173"/>
      <c r="I125" s="173"/>
      <c r="J125" s="174"/>
      <c r="K125" s="175"/>
      <c r="L125" s="174"/>
      <c r="M125" s="176"/>
      <c r="N125" s="177"/>
      <c r="O125" s="142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3"/>
      <c r="ES125" s="43"/>
      <c r="ET125" s="43"/>
      <c r="EU125" s="43"/>
      <c r="EV125" s="43"/>
      <c r="EW125" s="43"/>
      <c r="EX125" s="43"/>
      <c r="EY125" s="43"/>
      <c r="EZ125" s="43"/>
      <c r="FA125" s="43"/>
      <c r="FB125" s="43"/>
      <c r="FC125" s="43"/>
      <c r="FD125" s="43"/>
      <c r="FE125" s="43"/>
      <c r="FF125" s="43"/>
      <c r="FG125" s="43"/>
      <c r="FH125" s="43"/>
      <c r="FI125" s="43"/>
      <c r="FJ125" s="43"/>
      <c r="FK125" s="43"/>
      <c r="FL125" s="43"/>
      <c r="FM125" s="43"/>
      <c r="FN125" s="43"/>
      <c r="FO125" s="43"/>
      <c r="FP125" s="43"/>
      <c r="FQ125" s="43"/>
      <c r="FR125" s="43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43"/>
      <c r="GE125" s="43"/>
      <c r="GF125" s="43"/>
      <c r="GG125" s="43"/>
      <c r="GH125" s="43"/>
      <c r="GI125" s="43"/>
      <c r="GJ125" s="43"/>
      <c r="GK125" s="43"/>
      <c r="GL125" s="43"/>
      <c r="GM125" s="43"/>
      <c r="GN125" s="43"/>
      <c r="GO125" s="43"/>
      <c r="GP125" s="43"/>
      <c r="GQ125" s="43"/>
      <c r="GR125" s="43"/>
      <c r="GS125" s="43"/>
      <c r="GT125" s="43"/>
      <c r="GU125" s="43"/>
      <c r="GV125" s="43"/>
      <c r="GW125" s="43"/>
      <c r="GX125" s="43"/>
      <c r="GY125" s="43"/>
      <c r="GZ125" s="43"/>
      <c r="HA125" s="43"/>
      <c r="HB125" s="43"/>
      <c r="HC125" s="43"/>
      <c r="HD125" s="43"/>
      <c r="HE125" s="43"/>
      <c r="HF125" s="43"/>
      <c r="HG125" s="43"/>
      <c r="HH125" s="43"/>
      <c r="HI125" s="43"/>
      <c r="HJ125" s="43"/>
      <c r="HK125" s="43"/>
      <c r="HL125" s="43"/>
      <c r="HM125" s="43"/>
      <c r="HN125" s="43"/>
      <c r="HO125" s="43"/>
      <c r="HP125" s="43"/>
      <c r="HQ125" s="43"/>
      <c r="HR125" s="43"/>
      <c r="HS125" s="43"/>
      <c r="HT125" s="43"/>
      <c r="HU125" s="43"/>
      <c r="HV125" s="43"/>
      <c r="HW125" s="43"/>
      <c r="HX125" s="43"/>
      <c r="HY125" s="43"/>
      <c r="HZ125" s="43"/>
      <c r="IA125" s="43"/>
      <c r="IB125" s="43"/>
      <c r="IC125" s="43"/>
      <c r="ID125" s="43"/>
      <c r="IE125" s="43"/>
      <c r="IF125" s="43"/>
      <c r="IG125" s="43"/>
      <c r="IH125" s="43"/>
      <c r="II125" s="43"/>
      <c r="IJ125" s="43"/>
      <c r="IK125" s="43"/>
      <c r="IL125" s="43"/>
      <c r="IM125" s="43"/>
      <c r="IN125" s="43"/>
      <c r="IO125" s="43"/>
      <c r="IP125" s="43"/>
      <c r="IQ125" s="43"/>
      <c r="IR125" s="43"/>
      <c r="IS125" s="43"/>
      <c r="IT125" s="43"/>
      <c r="IU125" s="43"/>
      <c r="IV125" s="43"/>
    </row>
    <row r="126" spans="1:256" x14ac:dyDescent="0.25">
      <c r="A126" s="204"/>
      <c r="B126" s="69" t="s">
        <v>206</v>
      </c>
      <c r="C126" s="150" t="s">
        <v>207</v>
      </c>
      <c r="D126" s="17" t="s">
        <v>35</v>
      </c>
      <c r="E126" s="94" t="s">
        <v>2</v>
      </c>
      <c r="F126" s="4">
        <v>10</v>
      </c>
      <c r="G126" s="36"/>
      <c r="H126" s="36"/>
      <c r="I126" s="37"/>
      <c r="J126" s="34"/>
      <c r="K126" s="38"/>
      <c r="L126" s="34">
        <f>J126*(1+K126/100)</f>
        <v>0</v>
      </c>
      <c r="M126" s="5">
        <f>J126*F126</f>
        <v>0</v>
      </c>
      <c r="N126" s="5">
        <f>L126*F126</f>
        <v>0</v>
      </c>
      <c r="O126" s="142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3"/>
      <c r="ES126" s="43"/>
      <c r="ET126" s="43"/>
      <c r="EU126" s="43"/>
      <c r="EV126" s="43"/>
      <c r="EW126" s="43"/>
      <c r="EX126" s="43"/>
      <c r="EY126" s="43"/>
      <c r="EZ126" s="43"/>
      <c r="FA126" s="43"/>
      <c r="FB126" s="43"/>
      <c r="FC126" s="43"/>
      <c r="FD126" s="43"/>
      <c r="FE126" s="43"/>
      <c r="FF126" s="43"/>
      <c r="FG126" s="43"/>
      <c r="FH126" s="43"/>
      <c r="FI126" s="43"/>
      <c r="FJ126" s="43"/>
      <c r="FK126" s="43"/>
      <c r="FL126" s="43"/>
      <c r="FM126" s="43"/>
      <c r="FN126" s="43"/>
      <c r="FO126" s="43"/>
      <c r="FP126" s="43"/>
      <c r="FQ126" s="43"/>
      <c r="FR126" s="43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43"/>
      <c r="GE126" s="43"/>
      <c r="GF126" s="43"/>
      <c r="GG126" s="43"/>
      <c r="GH126" s="43"/>
      <c r="GI126" s="43"/>
      <c r="GJ126" s="43"/>
      <c r="GK126" s="43"/>
      <c r="GL126" s="43"/>
      <c r="GM126" s="43"/>
      <c r="GN126" s="43"/>
      <c r="GO126" s="43"/>
      <c r="GP126" s="43"/>
      <c r="GQ126" s="43"/>
      <c r="GR126" s="43"/>
      <c r="GS126" s="43"/>
      <c r="GT126" s="43"/>
      <c r="GU126" s="43"/>
      <c r="GV126" s="43"/>
      <c r="GW126" s="43"/>
      <c r="GX126" s="43"/>
      <c r="GY126" s="43"/>
      <c r="GZ126" s="43"/>
      <c r="HA126" s="43"/>
      <c r="HB126" s="43"/>
      <c r="HC126" s="43"/>
      <c r="HD126" s="43"/>
      <c r="HE126" s="43"/>
      <c r="HF126" s="43"/>
      <c r="HG126" s="43"/>
      <c r="HH126" s="43"/>
      <c r="HI126" s="43"/>
      <c r="HJ126" s="43"/>
      <c r="HK126" s="43"/>
      <c r="HL126" s="43"/>
      <c r="HM126" s="43"/>
      <c r="HN126" s="43"/>
      <c r="HO126" s="43"/>
      <c r="HP126" s="43"/>
      <c r="HQ126" s="43"/>
      <c r="HR126" s="43"/>
      <c r="HS126" s="43"/>
      <c r="HT126" s="43"/>
      <c r="HU126" s="43"/>
      <c r="HV126" s="43"/>
      <c r="HW126" s="43"/>
      <c r="HX126" s="43"/>
      <c r="HY126" s="43"/>
      <c r="HZ126" s="43"/>
      <c r="IA126" s="43"/>
      <c r="IB126" s="43"/>
      <c r="IC126" s="43"/>
      <c r="ID126" s="43"/>
      <c r="IE126" s="43"/>
      <c r="IF126" s="43"/>
      <c r="IG126" s="43"/>
      <c r="IH126" s="43"/>
      <c r="II126" s="43"/>
      <c r="IJ126" s="43"/>
      <c r="IK126" s="43"/>
      <c r="IL126" s="43"/>
      <c r="IM126" s="43"/>
      <c r="IN126" s="43"/>
      <c r="IO126" s="43"/>
      <c r="IP126" s="43"/>
      <c r="IQ126" s="43"/>
      <c r="IR126" s="43"/>
      <c r="IS126" s="43"/>
      <c r="IT126" s="43"/>
      <c r="IU126" s="43"/>
      <c r="IV126" s="43"/>
    </row>
    <row r="127" spans="1:256" x14ac:dyDescent="0.25">
      <c r="A127" s="204"/>
      <c r="B127" s="70" t="s">
        <v>208</v>
      </c>
      <c r="C127" s="150" t="s">
        <v>209</v>
      </c>
      <c r="D127" s="17" t="s">
        <v>36</v>
      </c>
      <c r="E127" s="94" t="s">
        <v>2</v>
      </c>
      <c r="F127" s="4">
        <v>4</v>
      </c>
      <c r="G127" s="36"/>
      <c r="H127" s="36"/>
      <c r="I127" s="37"/>
      <c r="J127" s="34"/>
      <c r="K127" s="38"/>
      <c r="L127" s="34">
        <f t="shared" si="0"/>
        <v>0</v>
      </c>
      <c r="M127" s="5">
        <f>J127*F127</f>
        <v>0</v>
      </c>
      <c r="N127" s="5">
        <f>L127*F127</f>
        <v>0</v>
      </c>
      <c r="O127" s="142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/>
      <c r="EY127" s="43"/>
      <c r="EZ127" s="43"/>
      <c r="FA127" s="43"/>
      <c r="FB127" s="43"/>
      <c r="FC127" s="43"/>
      <c r="FD127" s="43"/>
      <c r="FE127" s="43"/>
      <c r="FF127" s="43"/>
      <c r="FG127" s="43"/>
      <c r="FH127" s="43"/>
      <c r="FI127" s="43"/>
      <c r="FJ127" s="43"/>
      <c r="FK127" s="43"/>
      <c r="FL127" s="43"/>
      <c r="FM127" s="43"/>
      <c r="FN127" s="43"/>
      <c r="FO127" s="43"/>
      <c r="FP127" s="43"/>
      <c r="FQ127" s="43"/>
      <c r="FR127" s="43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43"/>
      <c r="GE127" s="43"/>
      <c r="GF127" s="43"/>
      <c r="GG127" s="43"/>
      <c r="GH127" s="43"/>
      <c r="GI127" s="43"/>
      <c r="GJ127" s="43"/>
      <c r="GK127" s="43"/>
      <c r="GL127" s="43"/>
      <c r="GM127" s="43"/>
      <c r="GN127" s="43"/>
      <c r="GO127" s="43"/>
      <c r="GP127" s="43"/>
      <c r="GQ127" s="43"/>
      <c r="GR127" s="43"/>
      <c r="GS127" s="43"/>
      <c r="GT127" s="43"/>
      <c r="GU127" s="43"/>
      <c r="GV127" s="43"/>
      <c r="GW127" s="43"/>
      <c r="GX127" s="43"/>
      <c r="GY127" s="43"/>
      <c r="GZ127" s="43"/>
      <c r="HA127" s="43"/>
      <c r="HB127" s="43"/>
      <c r="HC127" s="43"/>
      <c r="HD127" s="43"/>
      <c r="HE127" s="43"/>
      <c r="HF127" s="43"/>
      <c r="HG127" s="43"/>
      <c r="HH127" s="43"/>
      <c r="HI127" s="43"/>
      <c r="HJ127" s="43"/>
      <c r="HK127" s="43"/>
      <c r="HL127" s="43"/>
      <c r="HM127" s="43"/>
      <c r="HN127" s="43"/>
      <c r="HO127" s="43"/>
      <c r="HP127" s="43"/>
      <c r="HQ127" s="43"/>
      <c r="HR127" s="43"/>
      <c r="HS127" s="43"/>
      <c r="HT127" s="43"/>
      <c r="HU127" s="43"/>
      <c r="HV127" s="43"/>
      <c r="HW127" s="43"/>
      <c r="HX127" s="43"/>
      <c r="HY127" s="43"/>
      <c r="HZ127" s="43"/>
      <c r="IA127" s="43"/>
      <c r="IB127" s="43"/>
      <c r="IC127" s="43"/>
      <c r="ID127" s="43"/>
      <c r="IE127" s="43"/>
      <c r="IF127" s="43"/>
      <c r="IG127" s="43"/>
      <c r="IH127" s="43"/>
      <c r="II127" s="43"/>
      <c r="IJ127" s="43"/>
      <c r="IK127" s="43"/>
      <c r="IL127" s="43"/>
      <c r="IM127" s="43"/>
      <c r="IN127" s="43"/>
      <c r="IO127" s="43"/>
      <c r="IP127" s="43"/>
      <c r="IQ127" s="43"/>
      <c r="IR127" s="43"/>
      <c r="IS127" s="43"/>
      <c r="IT127" s="43"/>
      <c r="IU127" s="43"/>
      <c r="IV127" s="43"/>
    </row>
    <row r="128" spans="1:256" x14ac:dyDescent="0.25">
      <c r="A128" s="203" t="s">
        <v>68</v>
      </c>
      <c r="B128" s="203"/>
      <c r="C128" s="203"/>
      <c r="D128" s="203"/>
      <c r="E128" s="203"/>
      <c r="F128" s="203"/>
      <c r="G128" s="203"/>
      <c r="H128" s="203"/>
      <c r="I128" s="203"/>
      <c r="J128" s="203"/>
      <c r="K128" s="203"/>
      <c r="L128" s="203"/>
      <c r="M128" s="186">
        <f>SUM(M30:M127)</f>
        <v>0</v>
      </c>
      <c r="N128" s="186">
        <f>SUM(N30:N127)</f>
        <v>0</v>
      </c>
      <c r="O128" s="142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  <c r="ER128" s="43"/>
      <c r="ES128" s="43"/>
      <c r="ET128" s="43"/>
      <c r="EU128" s="43"/>
      <c r="EV128" s="43"/>
      <c r="EW128" s="43"/>
      <c r="EX128" s="43"/>
      <c r="EY128" s="43"/>
      <c r="EZ128" s="43"/>
      <c r="FA128" s="43"/>
      <c r="FB128" s="43"/>
      <c r="FC128" s="43"/>
      <c r="FD128" s="43"/>
      <c r="FE128" s="43"/>
      <c r="FF128" s="43"/>
      <c r="FG128" s="43"/>
      <c r="FH128" s="43"/>
      <c r="FI128" s="43"/>
      <c r="FJ128" s="43"/>
      <c r="FK128" s="43"/>
      <c r="FL128" s="43"/>
      <c r="FM128" s="43"/>
      <c r="FN128" s="43"/>
      <c r="FO128" s="43"/>
      <c r="FP128" s="43"/>
      <c r="FQ128" s="43"/>
      <c r="FR128" s="43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43"/>
      <c r="GE128" s="43"/>
      <c r="GF128" s="43"/>
      <c r="GG128" s="43"/>
      <c r="GH128" s="43"/>
      <c r="GI128" s="43"/>
      <c r="GJ128" s="43"/>
      <c r="GK128" s="43"/>
      <c r="GL128" s="43"/>
      <c r="GM128" s="43"/>
      <c r="GN128" s="43"/>
      <c r="GO128" s="43"/>
      <c r="GP128" s="43"/>
      <c r="GQ128" s="43"/>
      <c r="GR128" s="43"/>
      <c r="GS128" s="43"/>
      <c r="GT128" s="43"/>
      <c r="GU128" s="43"/>
      <c r="GV128" s="43"/>
      <c r="GW128" s="43"/>
      <c r="GX128" s="43"/>
      <c r="GY128" s="43"/>
      <c r="GZ128" s="43"/>
      <c r="HA128" s="43"/>
      <c r="HB128" s="43"/>
      <c r="HC128" s="43"/>
      <c r="HD128" s="43"/>
      <c r="HE128" s="43"/>
      <c r="HF128" s="43"/>
      <c r="HG128" s="43"/>
      <c r="HH128" s="43"/>
      <c r="HI128" s="43"/>
      <c r="HJ128" s="43"/>
      <c r="HK128" s="43"/>
      <c r="HL128" s="43"/>
      <c r="HM128" s="43"/>
      <c r="HN128" s="43"/>
      <c r="HO128" s="43"/>
      <c r="HP128" s="43"/>
      <c r="HQ128" s="43"/>
      <c r="HR128" s="43"/>
      <c r="HS128" s="43"/>
      <c r="HT128" s="43"/>
      <c r="HU128" s="43"/>
      <c r="HV128" s="43"/>
      <c r="HW128" s="43"/>
      <c r="HX128" s="43"/>
      <c r="HY128" s="43"/>
      <c r="HZ128" s="43"/>
      <c r="IA128" s="43"/>
      <c r="IB128" s="43"/>
      <c r="IC128" s="43"/>
      <c r="ID128" s="43"/>
      <c r="IE128" s="43"/>
      <c r="IF128" s="43"/>
      <c r="IG128" s="43"/>
      <c r="IH128" s="43"/>
      <c r="II128" s="43"/>
      <c r="IJ128" s="43"/>
      <c r="IK128" s="43"/>
      <c r="IL128" s="43"/>
      <c r="IM128" s="43"/>
      <c r="IN128" s="43"/>
      <c r="IO128" s="43"/>
      <c r="IP128" s="43"/>
      <c r="IQ128" s="43"/>
      <c r="IR128" s="43"/>
      <c r="IS128" s="43"/>
      <c r="IT128" s="43"/>
      <c r="IU128" s="43"/>
      <c r="IV128" s="43"/>
    </row>
    <row r="129" spans="1:256" x14ac:dyDescent="0.25">
      <c r="A129" s="203" t="s">
        <v>69</v>
      </c>
      <c r="B129" s="203"/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186">
        <f>M128*2</f>
        <v>0</v>
      </c>
      <c r="N129" s="186">
        <f>N128*2</f>
        <v>0</v>
      </c>
      <c r="O129" s="142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3"/>
      <c r="EZ129" s="43"/>
      <c r="FA129" s="43"/>
      <c r="FB129" s="43"/>
      <c r="FC129" s="43"/>
      <c r="FD129" s="43"/>
      <c r="FE129" s="43"/>
      <c r="FF129" s="43"/>
      <c r="FG129" s="43"/>
      <c r="FH129" s="43"/>
      <c r="FI129" s="43"/>
      <c r="FJ129" s="43"/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/>
      <c r="GR129" s="43"/>
      <c r="GS129" s="43"/>
      <c r="GT129" s="43"/>
      <c r="GU129" s="43"/>
      <c r="GV129" s="43"/>
      <c r="GW129" s="43"/>
      <c r="GX129" s="43"/>
      <c r="GY129" s="43"/>
      <c r="GZ129" s="43"/>
      <c r="HA129" s="43"/>
      <c r="HB129" s="43"/>
      <c r="HC129" s="43"/>
      <c r="HD129" s="43"/>
      <c r="HE129" s="43"/>
      <c r="HF129" s="43"/>
      <c r="HG129" s="43"/>
      <c r="HH129" s="43"/>
      <c r="HI129" s="43"/>
      <c r="HJ129" s="43"/>
      <c r="HK129" s="43"/>
      <c r="HL129" s="43"/>
      <c r="HM129" s="43"/>
      <c r="HN129" s="43"/>
      <c r="HO129" s="43"/>
      <c r="HP129" s="43"/>
      <c r="HQ129" s="43"/>
      <c r="HR129" s="43"/>
      <c r="HS129" s="43"/>
      <c r="HT129" s="43"/>
      <c r="HU129" s="43"/>
      <c r="HV129" s="43"/>
      <c r="HW129" s="43"/>
      <c r="HX129" s="43"/>
      <c r="HY129" s="43"/>
      <c r="HZ129" s="43"/>
      <c r="IA129" s="43"/>
      <c r="IB129" s="43"/>
      <c r="IC129" s="43"/>
      <c r="ID129" s="43"/>
      <c r="IE129" s="43"/>
      <c r="IF129" s="43"/>
      <c r="IG129" s="43"/>
      <c r="IH129" s="43"/>
      <c r="II129" s="43"/>
      <c r="IJ129" s="43"/>
      <c r="IK129" s="43"/>
      <c r="IL129" s="43"/>
      <c r="IM129" s="43"/>
      <c r="IN129" s="43"/>
      <c r="IO129" s="43"/>
      <c r="IP129" s="43"/>
      <c r="IQ129" s="43"/>
      <c r="IR129" s="43"/>
      <c r="IS129" s="43"/>
      <c r="IT129" s="43"/>
      <c r="IU129" s="43"/>
      <c r="IV129" s="43"/>
    </row>
    <row r="130" spans="1:256" x14ac:dyDescent="0.25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58"/>
      <c r="N130" s="58"/>
      <c r="O130" s="142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43"/>
      <c r="FH130" s="43"/>
      <c r="FI130" s="43"/>
      <c r="FJ130" s="43"/>
      <c r="FK130" s="43"/>
      <c r="FL130" s="43"/>
      <c r="FM130" s="43"/>
      <c r="FN130" s="43"/>
      <c r="FO130" s="43"/>
      <c r="FP130" s="43"/>
      <c r="FQ130" s="43"/>
      <c r="FR130" s="43"/>
      <c r="FS130" s="43"/>
      <c r="FT130" s="43"/>
      <c r="FU130" s="43"/>
      <c r="FV130" s="43"/>
      <c r="FW130" s="43"/>
      <c r="FX130" s="43"/>
      <c r="FY130" s="43"/>
      <c r="FZ130" s="43"/>
      <c r="GA130" s="43"/>
      <c r="GB130" s="43"/>
      <c r="GC130" s="43"/>
      <c r="GD130" s="43"/>
      <c r="GE130" s="43"/>
      <c r="GF130" s="43"/>
      <c r="GG130" s="43"/>
      <c r="GH130" s="43"/>
      <c r="GI130" s="43"/>
      <c r="GJ130" s="43"/>
      <c r="GK130" s="43"/>
      <c r="GL130" s="43"/>
      <c r="GM130" s="43"/>
      <c r="GN130" s="43"/>
      <c r="GO130" s="43"/>
      <c r="GP130" s="43"/>
      <c r="GQ130" s="43"/>
      <c r="GR130" s="43"/>
      <c r="GS130" s="43"/>
      <c r="GT130" s="43"/>
      <c r="GU130" s="43"/>
      <c r="GV130" s="43"/>
      <c r="GW130" s="43"/>
      <c r="GX130" s="43"/>
      <c r="GY130" s="43"/>
      <c r="GZ130" s="43"/>
      <c r="HA130" s="43"/>
      <c r="HB130" s="43"/>
      <c r="HC130" s="43"/>
      <c r="HD130" s="43"/>
      <c r="HE130" s="43"/>
      <c r="HF130" s="43"/>
      <c r="HG130" s="43"/>
      <c r="HH130" s="43"/>
      <c r="HI130" s="43"/>
      <c r="HJ130" s="43"/>
      <c r="HK130" s="43"/>
      <c r="HL130" s="43"/>
      <c r="HM130" s="43"/>
      <c r="HN130" s="43"/>
      <c r="HO130" s="43"/>
      <c r="HP130" s="43"/>
      <c r="HQ130" s="43"/>
      <c r="HR130" s="43"/>
      <c r="HS130" s="43"/>
      <c r="HT130" s="43"/>
      <c r="HU130" s="43"/>
      <c r="HV130" s="43"/>
      <c r="HW130" s="43"/>
      <c r="HX130" s="43"/>
      <c r="HY130" s="43"/>
      <c r="HZ130" s="43"/>
      <c r="IA130" s="43"/>
      <c r="IB130" s="43"/>
      <c r="IC130" s="43"/>
      <c r="ID130" s="43"/>
      <c r="IE130" s="43"/>
      <c r="IF130" s="43"/>
      <c r="IG130" s="43"/>
      <c r="IH130" s="43"/>
      <c r="II130" s="43"/>
      <c r="IJ130" s="43"/>
      <c r="IK130" s="43"/>
      <c r="IL130" s="43"/>
      <c r="IM130" s="43"/>
      <c r="IN130" s="43"/>
      <c r="IO130" s="43"/>
      <c r="IP130" s="43"/>
      <c r="IQ130" s="43"/>
      <c r="IR130" s="43"/>
      <c r="IS130" s="43"/>
      <c r="IT130" s="43"/>
      <c r="IU130" s="43"/>
      <c r="IV130" s="43"/>
    </row>
    <row r="131" spans="1:256" x14ac:dyDescent="0.25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58"/>
      <c r="N131" s="58"/>
      <c r="O131" s="142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/>
      <c r="EY131" s="43"/>
      <c r="EZ131" s="43"/>
      <c r="FA131" s="43"/>
      <c r="FB131" s="43"/>
      <c r="FC131" s="43"/>
      <c r="FD131" s="43"/>
      <c r="FE131" s="43"/>
      <c r="FF131" s="43"/>
      <c r="FG131" s="43"/>
      <c r="FH131" s="43"/>
      <c r="FI131" s="43"/>
      <c r="FJ131" s="43"/>
      <c r="FK131" s="43"/>
      <c r="FL131" s="43"/>
      <c r="FM131" s="43"/>
      <c r="FN131" s="43"/>
      <c r="FO131" s="43"/>
      <c r="FP131" s="43"/>
      <c r="FQ131" s="43"/>
      <c r="FR131" s="43"/>
      <c r="FS131" s="43"/>
      <c r="FT131" s="43"/>
      <c r="FU131" s="43"/>
      <c r="FV131" s="43"/>
      <c r="FW131" s="43"/>
      <c r="FX131" s="43"/>
      <c r="FY131" s="43"/>
      <c r="FZ131" s="43"/>
      <c r="GA131" s="43"/>
      <c r="GB131" s="43"/>
      <c r="GC131" s="43"/>
      <c r="GD131" s="43"/>
      <c r="GE131" s="43"/>
      <c r="GF131" s="43"/>
      <c r="GG131" s="43"/>
      <c r="GH131" s="43"/>
      <c r="GI131" s="43"/>
      <c r="GJ131" s="43"/>
      <c r="GK131" s="43"/>
      <c r="GL131" s="43"/>
      <c r="GM131" s="43"/>
      <c r="GN131" s="43"/>
      <c r="GO131" s="43"/>
      <c r="GP131" s="43"/>
      <c r="GQ131" s="43"/>
      <c r="GR131" s="43"/>
      <c r="GS131" s="43"/>
      <c r="GT131" s="43"/>
      <c r="GU131" s="43"/>
      <c r="GV131" s="43"/>
      <c r="GW131" s="43"/>
      <c r="GX131" s="43"/>
      <c r="GY131" s="43"/>
      <c r="GZ131" s="43"/>
      <c r="HA131" s="43"/>
      <c r="HB131" s="43"/>
      <c r="HC131" s="43"/>
      <c r="HD131" s="43"/>
      <c r="HE131" s="43"/>
      <c r="HF131" s="43"/>
      <c r="HG131" s="43"/>
      <c r="HH131" s="43"/>
      <c r="HI131" s="43"/>
      <c r="HJ131" s="43"/>
      <c r="HK131" s="43"/>
      <c r="HL131" s="43"/>
      <c r="HM131" s="43"/>
      <c r="HN131" s="43"/>
      <c r="HO131" s="43"/>
      <c r="HP131" s="43"/>
      <c r="HQ131" s="43"/>
      <c r="HR131" s="43"/>
      <c r="HS131" s="43"/>
      <c r="HT131" s="43"/>
      <c r="HU131" s="43"/>
      <c r="HV131" s="43"/>
      <c r="HW131" s="43"/>
      <c r="HX131" s="43"/>
      <c r="HY131" s="43"/>
      <c r="HZ131" s="43"/>
      <c r="IA131" s="43"/>
      <c r="IB131" s="43"/>
      <c r="IC131" s="43"/>
      <c r="ID131" s="43"/>
      <c r="IE131" s="43"/>
      <c r="IF131" s="43"/>
      <c r="IG131" s="43"/>
      <c r="IH131" s="43"/>
      <c r="II131" s="43"/>
      <c r="IJ131" s="43"/>
      <c r="IK131" s="43"/>
      <c r="IL131" s="43"/>
      <c r="IM131" s="43"/>
      <c r="IN131" s="43"/>
      <c r="IO131" s="43"/>
      <c r="IP131" s="43"/>
      <c r="IQ131" s="43"/>
      <c r="IR131" s="43"/>
      <c r="IS131" s="43"/>
      <c r="IT131" s="43"/>
      <c r="IU131" s="43"/>
      <c r="IV131" s="43"/>
    </row>
    <row r="132" spans="1:256" s="20" customFormat="1" x14ac:dyDescent="0.25">
      <c r="A132" s="83" t="s">
        <v>353</v>
      </c>
      <c r="B132" s="84"/>
      <c r="C132" s="59"/>
      <c r="D132" s="59"/>
      <c r="E132" s="59"/>
      <c r="F132" s="85" t="s">
        <v>354</v>
      </c>
      <c r="G132" s="59"/>
      <c r="H132" s="59"/>
      <c r="I132" s="59"/>
      <c r="K132" s="60" t="s">
        <v>355</v>
      </c>
      <c r="L132" s="60"/>
      <c r="M132" s="92"/>
      <c r="N132" s="60"/>
      <c r="O132" s="104"/>
    </row>
    <row r="133" spans="1:256" s="20" customFormat="1" x14ac:dyDescent="0.25">
      <c r="A133" s="87"/>
      <c r="B133" s="77"/>
      <c r="C133" s="88"/>
      <c r="D133" s="82"/>
      <c r="E133" s="82"/>
      <c r="F133" s="89"/>
      <c r="G133" s="82"/>
      <c r="H133" s="82"/>
      <c r="I133" s="89"/>
      <c r="J133" s="86"/>
      <c r="K133" s="80"/>
      <c r="L133" s="80"/>
      <c r="M133" s="81"/>
      <c r="N133" s="81"/>
      <c r="O133" s="81"/>
      <c r="P133" s="90"/>
      <c r="Q133" s="90"/>
      <c r="R133" s="90"/>
    </row>
    <row r="134" spans="1:256" s="20" customFormat="1" x14ac:dyDescent="0.25">
      <c r="A134" s="20" t="s">
        <v>356</v>
      </c>
      <c r="B134" s="91"/>
      <c r="C134" s="78"/>
      <c r="D134" s="78"/>
      <c r="E134" s="79"/>
      <c r="F134" s="80"/>
      <c r="G134" s="79"/>
      <c r="H134" s="79"/>
      <c r="I134" s="80"/>
      <c r="J134" s="80"/>
      <c r="K134" s="90"/>
      <c r="L134" s="92"/>
      <c r="M134" s="92"/>
      <c r="N134" s="80"/>
      <c r="O134" s="81"/>
      <c r="P134" s="80"/>
      <c r="Q134" s="79"/>
      <c r="R134" s="79"/>
    </row>
    <row r="135" spans="1:256" s="20" customFormat="1" x14ac:dyDescent="0.25">
      <c r="A135" s="93" t="s">
        <v>358</v>
      </c>
      <c r="B135" s="91"/>
      <c r="C135" s="78"/>
      <c r="D135" s="78"/>
      <c r="E135" s="79"/>
      <c r="F135" s="80"/>
      <c r="G135" s="79"/>
      <c r="H135" s="79"/>
      <c r="I135" s="80"/>
      <c r="J135" s="80"/>
      <c r="K135" s="90"/>
      <c r="L135" s="92"/>
      <c r="M135" s="92"/>
      <c r="N135" s="80"/>
      <c r="O135" s="81"/>
      <c r="P135" s="80"/>
      <c r="Q135" s="80"/>
      <c r="R135" s="80"/>
    </row>
    <row r="136" spans="1:256" x14ac:dyDescent="0.25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58"/>
      <c r="N136" s="58"/>
      <c r="O136" s="142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3"/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/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3"/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3"/>
      <c r="HF136" s="43"/>
      <c r="HG136" s="43"/>
      <c r="HH136" s="43"/>
      <c r="HI136" s="43"/>
      <c r="HJ136" s="43"/>
      <c r="HK136" s="43"/>
      <c r="HL136" s="43"/>
      <c r="HM136" s="43"/>
      <c r="HN136" s="43"/>
      <c r="HO136" s="43"/>
      <c r="HP136" s="43"/>
      <c r="HQ136" s="43"/>
      <c r="HR136" s="43"/>
      <c r="HS136" s="43"/>
      <c r="HT136" s="43"/>
      <c r="HU136" s="43"/>
      <c r="HV136" s="43"/>
      <c r="HW136" s="43"/>
      <c r="HX136" s="43"/>
      <c r="HY136" s="43"/>
      <c r="HZ136" s="43"/>
      <c r="IA136" s="43"/>
      <c r="IB136" s="43"/>
      <c r="IC136" s="43"/>
      <c r="ID136" s="43"/>
      <c r="IE136" s="43"/>
      <c r="IF136" s="43"/>
      <c r="IG136" s="43"/>
      <c r="IH136" s="43"/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  <c r="IU136" s="43"/>
      <c r="IV136" s="43"/>
    </row>
    <row r="137" spans="1:256" x14ac:dyDescent="0.25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58"/>
      <c r="N137" s="58"/>
      <c r="O137" s="142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  <c r="EY137" s="43"/>
      <c r="EZ137" s="43"/>
      <c r="FA137" s="43"/>
      <c r="FB137" s="43"/>
      <c r="FC137" s="43"/>
      <c r="FD137" s="43"/>
      <c r="FE137" s="43"/>
      <c r="FF137" s="43"/>
      <c r="FG137" s="43"/>
      <c r="FH137" s="43"/>
      <c r="FI137" s="43"/>
      <c r="FJ137" s="43"/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/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/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/>
      <c r="GR137" s="43"/>
      <c r="GS137" s="43"/>
      <c r="GT137" s="43"/>
      <c r="GU137" s="43"/>
      <c r="GV137" s="43"/>
      <c r="GW137" s="43"/>
      <c r="GX137" s="43"/>
      <c r="GY137" s="43"/>
      <c r="GZ137" s="43"/>
      <c r="HA137" s="43"/>
      <c r="HB137" s="43"/>
      <c r="HC137" s="43"/>
      <c r="HD137" s="43"/>
      <c r="HE137" s="43"/>
      <c r="HF137" s="43"/>
      <c r="HG137" s="43"/>
      <c r="HH137" s="43"/>
      <c r="HI137" s="43"/>
      <c r="HJ137" s="43"/>
      <c r="HK137" s="43"/>
      <c r="HL137" s="43"/>
      <c r="HM137" s="43"/>
      <c r="HN137" s="43"/>
      <c r="HO137" s="43"/>
      <c r="HP137" s="43"/>
      <c r="HQ137" s="43"/>
      <c r="HR137" s="43"/>
      <c r="HS137" s="43"/>
      <c r="HT137" s="43"/>
      <c r="HU137" s="43"/>
      <c r="HV137" s="43"/>
      <c r="HW137" s="43"/>
      <c r="HX137" s="43"/>
      <c r="HY137" s="43"/>
      <c r="HZ137" s="43"/>
      <c r="IA137" s="43"/>
      <c r="IB137" s="43"/>
      <c r="IC137" s="43"/>
      <c r="ID137" s="43"/>
      <c r="IE137" s="43"/>
      <c r="IF137" s="43"/>
      <c r="IG137" s="43"/>
      <c r="IH137" s="43"/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  <c r="IU137" s="43"/>
      <c r="IV137" s="43"/>
    </row>
    <row r="138" spans="1:256" x14ac:dyDescent="0.25">
      <c r="A138" s="205" t="s">
        <v>78</v>
      </c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142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  <c r="EY138" s="43"/>
      <c r="EZ138" s="43"/>
      <c r="FA138" s="43"/>
      <c r="FB138" s="43"/>
      <c r="FC138" s="43"/>
      <c r="FD138" s="43"/>
      <c r="FE138" s="43"/>
      <c r="FF138" s="43"/>
      <c r="FG138" s="43"/>
      <c r="FH138" s="43"/>
      <c r="FI138" s="43"/>
      <c r="FJ138" s="43"/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/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/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/>
      <c r="GR138" s="43"/>
      <c r="GS138" s="43"/>
      <c r="GT138" s="43"/>
      <c r="GU138" s="43"/>
      <c r="GV138" s="43"/>
      <c r="GW138" s="43"/>
      <c r="GX138" s="43"/>
      <c r="GY138" s="43"/>
      <c r="GZ138" s="43"/>
      <c r="HA138" s="43"/>
      <c r="HB138" s="43"/>
      <c r="HC138" s="43"/>
      <c r="HD138" s="43"/>
      <c r="HE138" s="43"/>
      <c r="HF138" s="43"/>
      <c r="HG138" s="43"/>
      <c r="HH138" s="43"/>
      <c r="HI138" s="43"/>
      <c r="HJ138" s="43"/>
      <c r="HK138" s="43"/>
      <c r="HL138" s="43"/>
      <c r="HM138" s="43"/>
      <c r="HN138" s="43"/>
      <c r="HO138" s="43"/>
      <c r="HP138" s="43"/>
      <c r="HQ138" s="43"/>
      <c r="HR138" s="43"/>
      <c r="HS138" s="43"/>
      <c r="HT138" s="43"/>
      <c r="HU138" s="43"/>
      <c r="HV138" s="43"/>
      <c r="HW138" s="43"/>
      <c r="HX138" s="43"/>
      <c r="HY138" s="43"/>
      <c r="HZ138" s="43"/>
      <c r="IA138" s="43"/>
      <c r="IB138" s="43"/>
      <c r="IC138" s="43"/>
      <c r="ID138" s="43"/>
      <c r="IE138" s="43"/>
      <c r="IF138" s="43"/>
      <c r="IG138" s="43"/>
      <c r="IH138" s="43"/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  <c r="IU138" s="43"/>
      <c r="IV138" s="43"/>
    </row>
    <row r="139" spans="1:256" x14ac:dyDescent="0.25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58"/>
      <c r="N139" s="102"/>
      <c r="O139" s="142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3"/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/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3"/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3"/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3"/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3"/>
      <c r="ID139" s="43"/>
      <c r="IE139" s="43"/>
      <c r="IF139" s="43"/>
      <c r="IG139" s="43"/>
      <c r="IH139" s="43"/>
      <c r="II139" s="43"/>
      <c r="IJ139" s="43"/>
      <c r="IK139" s="43"/>
      <c r="IL139" s="43"/>
      <c r="IM139" s="43"/>
      <c r="IN139" s="43"/>
      <c r="IO139" s="43"/>
      <c r="IP139" s="43"/>
      <c r="IQ139" s="43"/>
      <c r="IR139" s="43"/>
      <c r="IS139" s="43"/>
      <c r="IT139" s="43"/>
      <c r="IU139" s="43"/>
      <c r="IV139" s="43"/>
    </row>
    <row r="140" spans="1:256" s="10" customFormat="1" x14ac:dyDescent="0.25">
      <c r="A140" s="23" t="s">
        <v>16</v>
      </c>
      <c r="B140" s="23"/>
      <c r="C140" s="23"/>
      <c r="D140" s="24"/>
      <c r="E140" s="25"/>
      <c r="F140" s="26"/>
      <c r="G140" s="26"/>
      <c r="H140" s="27"/>
      <c r="I140" s="28"/>
      <c r="J140" s="29"/>
      <c r="K140" s="29"/>
      <c r="L140" s="30"/>
      <c r="M140" s="107"/>
      <c r="N140" s="9"/>
      <c r="O140" s="103"/>
    </row>
    <row r="141" spans="1:256" s="10" customFormat="1" ht="16.2" x14ac:dyDescent="0.25">
      <c r="A141" s="35" t="s">
        <v>452</v>
      </c>
      <c r="B141" s="35"/>
      <c r="C141" s="35"/>
      <c r="E141" s="25"/>
      <c r="F141" s="26"/>
      <c r="G141" s="26"/>
      <c r="H141" s="27"/>
      <c r="I141" s="28"/>
      <c r="J141" s="29"/>
      <c r="K141" s="29"/>
      <c r="L141" s="30"/>
      <c r="M141" s="107"/>
      <c r="N141" s="9"/>
      <c r="O141" s="103"/>
    </row>
    <row r="142" spans="1:256" s="10" customFormat="1" x14ac:dyDescent="0.25">
      <c r="A142" s="35" t="s">
        <v>14</v>
      </c>
      <c r="B142" s="35"/>
      <c r="C142" s="35"/>
      <c r="E142" s="25"/>
      <c r="F142" s="31"/>
      <c r="G142" s="31"/>
      <c r="H142" s="31"/>
      <c r="I142" s="29"/>
      <c r="J142" s="29"/>
      <c r="K142" s="29"/>
      <c r="L142" s="32"/>
      <c r="M142" s="108"/>
      <c r="N142" s="33"/>
      <c r="O142" s="108"/>
      <c r="P142" s="29"/>
    </row>
    <row r="143" spans="1:256" s="10" customFormat="1" x14ac:dyDescent="0.25">
      <c r="A143" s="35" t="s">
        <v>39</v>
      </c>
      <c r="B143" s="35"/>
      <c r="C143" s="35"/>
      <c r="E143" s="25"/>
      <c r="F143" s="26"/>
      <c r="G143" s="26"/>
      <c r="H143" s="27"/>
      <c r="I143" s="28"/>
      <c r="J143" s="29"/>
      <c r="K143" s="29"/>
      <c r="L143" s="30"/>
      <c r="M143" s="107"/>
      <c r="N143" s="9"/>
      <c r="O143" s="103"/>
    </row>
    <row r="144" spans="1:256" s="10" customFormat="1" x14ac:dyDescent="0.25">
      <c r="A144" s="35" t="s">
        <v>64</v>
      </c>
      <c r="B144" s="35"/>
      <c r="C144" s="35"/>
      <c r="E144" s="25"/>
      <c r="F144" s="31"/>
      <c r="G144" s="31"/>
      <c r="H144" s="31"/>
      <c r="I144" s="29"/>
      <c r="J144" s="29"/>
      <c r="K144" s="29"/>
      <c r="L144" s="32"/>
      <c r="M144" s="108"/>
      <c r="N144" s="33"/>
      <c r="O144" s="108"/>
      <c r="P144" s="29"/>
    </row>
    <row r="145" spans="1:256" s="10" customFormat="1" x14ac:dyDescent="0.25">
      <c r="A145" s="35" t="s">
        <v>70</v>
      </c>
      <c r="B145" s="35"/>
      <c r="C145" s="35"/>
      <c r="E145" s="25"/>
      <c r="F145" s="31"/>
      <c r="G145" s="31"/>
      <c r="H145" s="31"/>
      <c r="I145" s="29"/>
      <c r="J145" s="29"/>
      <c r="K145" s="29"/>
      <c r="L145" s="32"/>
      <c r="M145" s="108"/>
      <c r="N145" s="33"/>
      <c r="O145" s="108"/>
      <c r="P145" s="29"/>
    </row>
    <row r="146" spans="1:256" s="10" customFormat="1" x14ac:dyDescent="0.25">
      <c r="A146" s="35" t="s">
        <v>18</v>
      </c>
      <c r="B146" s="35"/>
      <c r="C146" s="35"/>
      <c r="E146" s="25"/>
      <c r="F146" s="31"/>
      <c r="G146" s="31"/>
      <c r="H146" s="31"/>
      <c r="I146" s="29"/>
      <c r="J146" s="29"/>
      <c r="K146" s="29"/>
      <c r="L146" s="32"/>
      <c r="M146" s="108"/>
      <c r="N146" s="33"/>
      <c r="O146" s="108"/>
      <c r="P146" s="29"/>
    </row>
    <row r="147" spans="1:256" s="10" customFormat="1" x14ac:dyDescent="0.25">
      <c r="A147" s="35" t="s">
        <v>19</v>
      </c>
      <c r="B147" s="35"/>
      <c r="C147" s="35"/>
      <c r="E147" s="25"/>
      <c r="F147" s="31"/>
      <c r="G147" s="31"/>
      <c r="H147" s="31"/>
      <c r="I147" s="29"/>
      <c r="J147" s="29"/>
      <c r="K147" s="29"/>
      <c r="L147" s="32"/>
      <c r="M147" s="108"/>
      <c r="N147" s="33"/>
      <c r="O147" s="108"/>
      <c r="P147" s="29"/>
    </row>
    <row r="148" spans="1:256" s="10" customFormat="1" x14ac:dyDescent="0.25">
      <c r="A148" s="35" t="s">
        <v>25</v>
      </c>
      <c r="B148" s="35"/>
      <c r="C148" s="35"/>
      <c r="E148" s="25"/>
      <c r="F148" s="31"/>
      <c r="G148" s="31"/>
      <c r="H148" s="31"/>
      <c r="I148" s="29"/>
      <c r="J148" s="29"/>
      <c r="K148" s="29"/>
      <c r="L148" s="32"/>
      <c r="M148" s="108"/>
      <c r="N148" s="33"/>
      <c r="O148" s="108"/>
      <c r="P148" s="29"/>
    </row>
    <row r="149" spans="1:256" s="10" customFormat="1" x14ac:dyDescent="0.25">
      <c r="A149" s="35" t="s">
        <v>24</v>
      </c>
      <c r="B149" s="35"/>
      <c r="C149" s="35"/>
      <c r="E149" s="25"/>
      <c r="F149" s="31"/>
      <c r="G149" s="31"/>
      <c r="H149" s="31"/>
      <c r="I149" s="29"/>
      <c r="J149" s="29"/>
      <c r="K149" s="29"/>
      <c r="L149" s="32"/>
      <c r="M149" s="108"/>
      <c r="N149" s="33"/>
      <c r="O149" s="108"/>
      <c r="P149" s="29"/>
    </row>
    <row r="150" spans="1:256" s="10" customFormat="1" x14ac:dyDescent="0.25">
      <c r="A150" s="35" t="s">
        <v>23</v>
      </c>
      <c r="B150" s="35"/>
      <c r="C150" s="35"/>
      <c r="E150" s="25"/>
      <c r="F150" s="31"/>
      <c r="G150" s="31"/>
      <c r="H150" s="31"/>
      <c r="I150" s="29"/>
      <c r="J150" s="29"/>
      <c r="K150" s="29"/>
      <c r="L150" s="32"/>
      <c r="M150" s="108"/>
      <c r="N150" s="33"/>
      <c r="O150" s="108"/>
      <c r="P150" s="29"/>
    </row>
    <row r="151" spans="1:256" s="10" customFormat="1" x14ac:dyDescent="0.25">
      <c r="A151" s="35" t="s">
        <v>41</v>
      </c>
      <c r="B151" s="35"/>
      <c r="C151" s="35"/>
      <c r="E151" s="25"/>
      <c r="F151" s="31"/>
      <c r="G151" s="31"/>
      <c r="H151" s="31"/>
      <c r="I151" s="29"/>
      <c r="J151" s="29"/>
      <c r="K151" s="29"/>
      <c r="L151" s="32"/>
      <c r="M151" s="108"/>
      <c r="N151" s="33"/>
      <c r="O151" s="108"/>
      <c r="P151" s="29"/>
    </row>
    <row r="152" spans="1:256" s="10" customFormat="1" x14ac:dyDescent="0.25">
      <c r="A152" s="35" t="s">
        <v>401</v>
      </c>
      <c r="B152" s="35"/>
      <c r="C152" s="35"/>
      <c r="E152" s="25"/>
      <c r="F152" s="31"/>
      <c r="G152" s="31"/>
      <c r="H152" s="31"/>
      <c r="I152" s="29"/>
      <c r="J152" s="29"/>
      <c r="K152" s="29"/>
      <c r="L152" s="32"/>
      <c r="M152" s="108"/>
      <c r="N152" s="33"/>
      <c r="O152" s="108"/>
      <c r="P152" s="29"/>
    </row>
    <row r="153" spans="1:256" s="10" customFormat="1" x14ac:dyDescent="0.25">
      <c r="A153" s="35" t="s">
        <v>399</v>
      </c>
      <c r="B153" s="35"/>
      <c r="C153" s="35"/>
      <c r="E153" s="25"/>
      <c r="F153" s="31"/>
      <c r="G153" s="31"/>
      <c r="H153" s="31"/>
      <c r="I153" s="29"/>
      <c r="J153" s="29"/>
      <c r="K153" s="29"/>
      <c r="L153" s="32"/>
      <c r="M153" s="108"/>
      <c r="N153" s="33"/>
      <c r="O153" s="108"/>
      <c r="P153" s="29"/>
    </row>
    <row r="154" spans="1:256" s="10" customFormat="1" x14ac:dyDescent="0.25">
      <c r="A154" s="35"/>
      <c r="B154" s="35"/>
      <c r="C154" s="35"/>
      <c r="E154" s="25"/>
      <c r="F154" s="31"/>
      <c r="G154" s="31"/>
      <c r="H154" s="31"/>
      <c r="I154" s="29"/>
      <c r="J154" s="29"/>
      <c r="K154" s="29"/>
      <c r="L154" s="32"/>
      <c r="M154" s="108"/>
      <c r="N154" s="33"/>
      <c r="O154" s="108"/>
      <c r="P154" s="29"/>
    </row>
    <row r="155" spans="1:256" ht="41.4" x14ac:dyDescent="0.25">
      <c r="A155" s="1" t="s">
        <v>3</v>
      </c>
      <c r="B155" s="1" t="s">
        <v>65</v>
      </c>
      <c r="C155" s="1" t="s">
        <v>66</v>
      </c>
      <c r="D155" s="1" t="s">
        <v>4</v>
      </c>
      <c r="E155" s="1" t="s">
        <v>0</v>
      </c>
      <c r="F155" s="2" t="s">
        <v>12</v>
      </c>
      <c r="G155" s="40" t="s">
        <v>5</v>
      </c>
      <c r="H155" s="40" t="s">
        <v>1</v>
      </c>
      <c r="I155" s="40" t="s">
        <v>6</v>
      </c>
      <c r="J155" s="41" t="s">
        <v>7</v>
      </c>
      <c r="K155" s="42" t="s">
        <v>8</v>
      </c>
      <c r="L155" s="41" t="s">
        <v>9</v>
      </c>
      <c r="M155" s="40" t="s">
        <v>360</v>
      </c>
      <c r="N155" s="40" t="s">
        <v>67</v>
      </c>
      <c r="O155" s="142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pans="1:256" ht="55.2" x14ac:dyDescent="0.25">
      <c r="A156" s="204">
        <v>1</v>
      </c>
      <c r="B156" s="169"/>
      <c r="C156" s="169"/>
      <c r="D156" s="170" t="s">
        <v>27</v>
      </c>
      <c r="E156" s="172"/>
      <c r="F156" s="172"/>
      <c r="G156" s="172"/>
      <c r="H156" s="172"/>
      <c r="I156" s="172"/>
      <c r="J156" s="172"/>
      <c r="K156" s="175"/>
      <c r="L156" s="174"/>
      <c r="M156" s="176"/>
      <c r="N156" s="176"/>
    </row>
    <row r="157" spans="1:256" x14ac:dyDescent="0.25">
      <c r="A157" s="204"/>
      <c r="B157" s="118" t="s">
        <v>138</v>
      </c>
      <c r="C157" s="119" t="s">
        <v>139</v>
      </c>
      <c r="D157" s="17" t="s">
        <v>36</v>
      </c>
      <c r="E157" s="94" t="s">
        <v>2</v>
      </c>
      <c r="F157" s="4">
        <v>400</v>
      </c>
      <c r="G157" s="36"/>
      <c r="H157" s="36"/>
      <c r="I157" s="37"/>
      <c r="J157" s="34"/>
      <c r="K157" s="38"/>
      <c r="L157" s="34">
        <f>J157*(1+K157/100)</f>
        <v>0</v>
      </c>
      <c r="M157" s="5">
        <f>J157*F157</f>
        <v>0</v>
      </c>
      <c r="N157" s="5">
        <f>L157*F157</f>
        <v>0</v>
      </c>
    </row>
    <row r="158" spans="1:256" ht="27.6" x14ac:dyDescent="0.25">
      <c r="A158" s="204">
        <v>2</v>
      </c>
      <c r="B158" s="172"/>
      <c r="C158" s="172"/>
      <c r="D158" s="170" t="s">
        <v>420</v>
      </c>
      <c r="E158" s="172"/>
      <c r="F158" s="172"/>
      <c r="G158" s="173"/>
      <c r="H158" s="173"/>
      <c r="I158" s="173"/>
      <c r="J158" s="174"/>
      <c r="K158" s="175"/>
      <c r="L158" s="174"/>
      <c r="M158" s="176"/>
      <c r="N158" s="176"/>
    </row>
    <row r="159" spans="1:256" x14ac:dyDescent="0.25">
      <c r="A159" s="204"/>
      <c r="B159" s="118" t="s">
        <v>140</v>
      </c>
      <c r="C159" s="119" t="s">
        <v>419</v>
      </c>
      <c r="D159" s="17" t="s">
        <v>36</v>
      </c>
      <c r="E159" s="94" t="s">
        <v>2</v>
      </c>
      <c r="F159" s="4">
        <v>140</v>
      </c>
      <c r="G159" s="36"/>
      <c r="H159" s="36"/>
      <c r="I159" s="37"/>
      <c r="J159" s="34"/>
      <c r="K159" s="38"/>
      <c r="L159" s="34">
        <f t="shared" ref="L159:L183" si="16">J159*(1+K159/100)</f>
        <v>0</v>
      </c>
      <c r="M159" s="5">
        <f>J159*F159</f>
        <v>0</v>
      </c>
      <c r="N159" s="5">
        <f>L159*F159</f>
        <v>0</v>
      </c>
    </row>
    <row r="160" spans="1:256" ht="55.2" x14ac:dyDescent="0.25">
      <c r="A160" s="204">
        <v>3</v>
      </c>
      <c r="B160" s="172"/>
      <c r="C160" s="172"/>
      <c r="D160" s="170" t="s">
        <v>30</v>
      </c>
      <c r="E160" s="172"/>
      <c r="F160" s="172"/>
      <c r="G160" s="173"/>
      <c r="H160" s="173"/>
      <c r="I160" s="173"/>
      <c r="J160" s="174"/>
      <c r="K160" s="175"/>
      <c r="L160" s="174"/>
      <c r="M160" s="176"/>
      <c r="N160" s="176"/>
    </row>
    <row r="161" spans="1:14" x14ac:dyDescent="0.25">
      <c r="A161" s="204"/>
      <c r="B161" s="118" t="s">
        <v>141</v>
      </c>
      <c r="C161" s="119" t="s">
        <v>142</v>
      </c>
      <c r="D161" s="17" t="s">
        <v>36</v>
      </c>
      <c r="E161" s="94" t="s">
        <v>2</v>
      </c>
      <c r="F161" s="4">
        <v>30</v>
      </c>
      <c r="G161" s="36"/>
      <c r="H161" s="36"/>
      <c r="I161" s="37"/>
      <c r="J161" s="34"/>
      <c r="K161" s="38"/>
      <c r="L161" s="34">
        <f t="shared" si="16"/>
        <v>0</v>
      </c>
      <c r="M161" s="5">
        <f>J161*F161</f>
        <v>0</v>
      </c>
      <c r="N161" s="5">
        <f>L161*F161</f>
        <v>0</v>
      </c>
    </row>
    <row r="162" spans="1:14" ht="41.4" x14ac:dyDescent="0.25">
      <c r="A162" s="204">
        <v>4</v>
      </c>
      <c r="B162" s="172"/>
      <c r="C162" s="172"/>
      <c r="D162" s="170" t="s">
        <v>415</v>
      </c>
      <c r="E162" s="172"/>
      <c r="F162" s="172"/>
      <c r="G162" s="173"/>
      <c r="H162" s="173"/>
      <c r="I162" s="173"/>
      <c r="J162" s="174"/>
      <c r="K162" s="175"/>
      <c r="L162" s="174"/>
      <c r="M162" s="176"/>
      <c r="N162" s="176"/>
    </row>
    <row r="163" spans="1:14" x14ac:dyDescent="0.25">
      <c r="A163" s="204"/>
      <c r="B163" s="118" t="s">
        <v>143</v>
      </c>
      <c r="C163" s="119" t="s">
        <v>421</v>
      </c>
      <c r="D163" s="17" t="s">
        <v>36</v>
      </c>
      <c r="E163" s="94" t="s">
        <v>2</v>
      </c>
      <c r="F163" s="4">
        <v>20</v>
      </c>
      <c r="G163" s="36"/>
      <c r="H163" s="36"/>
      <c r="I163" s="37"/>
      <c r="J163" s="34"/>
      <c r="K163" s="38"/>
      <c r="L163" s="34">
        <f t="shared" si="16"/>
        <v>0</v>
      </c>
      <c r="M163" s="5">
        <f>J163*F163</f>
        <v>0</v>
      </c>
      <c r="N163" s="5">
        <f>L163*F163</f>
        <v>0</v>
      </c>
    </row>
    <row r="164" spans="1:14" ht="41.4" x14ac:dyDescent="0.25">
      <c r="A164" s="204">
        <v>5</v>
      </c>
      <c r="B164" s="172"/>
      <c r="C164" s="172"/>
      <c r="D164" s="170" t="s">
        <v>31</v>
      </c>
      <c r="E164" s="172"/>
      <c r="F164" s="172"/>
      <c r="G164" s="173"/>
      <c r="H164" s="173"/>
      <c r="I164" s="173"/>
      <c r="J164" s="174"/>
      <c r="K164" s="175"/>
      <c r="L164" s="174"/>
      <c r="M164" s="176"/>
      <c r="N164" s="176"/>
    </row>
    <row r="165" spans="1:14" x14ac:dyDescent="0.25">
      <c r="A165" s="204"/>
      <c r="B165" s="118" t="s">
        <v>144</v>
      </c>
      <c r="C165" s="119" t="s">
        <v>145</v>
      </c>
      <c r="D165" s="17" t="s">
        <v>36</v>
      </c>
      <c r="E165" s="94" t="s">
        <v>2</v>
      </c>
      <c r="F165" s="4">
        <v>30</v>
      </c>
      <c r="G165" s="36"/>
      <c r="H165" s="36"/>
      <c r="I165" s="37"/>
      <c r="J165" s="34"/>
      <c r="K165" s="38"/>
      <c r="L165" s="34">
        <f t="shared" si="16"/>
        <v>0</v>
      </c>
      <c r="M165" s="5">
        <f>J165*F165</f>
        <v>0</v>
      </c>
      <c r="N165" s="5">
        <f>L165*F165</f>
        <v>0</v>
      </c>
    </row>
    <row r="166" spans="1:14" ht="27.6" x14ac:dyDescent="0.25">
      <c r="A166" s="204">
        <v>6</v>
      </c>
      <c r="B166" s="172"/>
      <c r="C166" s="172"/>
      <c r="D166" s="170" t="s">
        <v>32</v>
      </c>
      <c r="E166" s="172"/>
      <c r="F166" s="172"/>
      <c r="G166" s="173"/>
      <c r="H166" s="173"/>
      <c r="I166" s="173"/>
      <c r="J166" s="174"/>
      <c r="K166" s="175"/>
      <c r="L166" s="174"/>
      <c r="M166" s="176"/>
      <c r="N166" s="176"/>
    </row>
    <row r="167" spans="1:14" x14ac:dyDescent="0.25">
      <c r="A167" s="204"/>
      <c r="B167" s="72" t="s">
        <v>146</v>
      </c>
      <c r="C167" s="119" t="s">
        <v>147</v>
      </c>
      <c r="D167" s="17" t="s">
        <v>36</v>
      </c>
      <c r="E167" s="94" t="s">
        <v>2</v>
      </c>
      <c r="F167" s="4">
        <v>10</v>
      </c>
      <c r="G167" s="36"/>
      <c r="H167" s="36"/>
      <c r="I167" s="120"/>
      <c r="J167" s="34"/>
      <c r="K167" s="38"/>
      <c r="L167" s="34">
        <f>J167*(1+K167/100)</f>
        <v>0</v>
      </c>
      <c r="M167" s="5">
        <f>J167*F167</f>
        <v>0</v>
      </c>
      <c r="N167" s="5">
        <f>L167*F167</f>
        <v>0</v>
      </c>
    </row>
    <row r="168" spans="1:14" ht="82.8" x14ac:dyDescent="0.25">
      <c r="A168" s="204">
        <v>7</v>
      </c>
      <c r="B168" s="172"/>
      <c r="C168" s="172"/>
      <c r="D168" s="180" t="s">
        <v>378</v>
      </c>
      <c r="E168" s="172"/>
      <c r="F168" s="172"/>
      <c r="G168" s="173"/>
      <c r="H168" s="173"/>
      <c r="I168" s="173"/>
      <c r="J168" s="174"/>
      <c r="K168" s="175"/>
      <c r="L168" s="174"/>
      <c r="M168" s="176"/>
      <c r="N168" s="176"/>
    </row>
    <row r="169" spans="1:14" x14ac:dyDescent="0.25">
      <c r="A169" s="204"/>
      <c r="B169" s="72" t="s">
        <v>148</v>
      </c>
      <c r="C169" s="119" t="s">
        <v>149</v>
      </c>
      <c r="D169" s="17" t="s">
        <v>36</v>
      </c>
      <c r="E169" s="94" t="s">
        <v>2</v>
      </c>
      <c r="F169" s="4">
        <v>30</v>
      </c>
      <c r="G169" s="36"/>
      <c r="H169" s="36"/>
      <c r="I169" s="37"/>
      <c r="J169" s="34"/>
      <c r="K169" s="38"/>
      <c r="L169" s="34">
        <f t="shared" si="16"/>
        <v>0</v>
      </c>
      <c r="M169" s="5">
        <f>J169*F169</f>
        <v>0</v>
      </c>
      <c r="N169" s="5">
        <f>L169*F169</f>
        <v>0</v>
      </c>
    </row>
    <row r="170" spans="1:14" ht="82.8" x14ac:dyDescent="0.25">
      <c r="A170" s="204">
        <v>8</v>
      </c>
      <c r="B170" s="172"/>
      <c r="C170" s="172"/>
      <c r="D170" s="180" t="s">
        <v>379</v>
      </c>
      <c r="E170" s="172"/>
      <c r="F170" s="172"/>
      <c r="G170" s="173"/>
      <c r="H170" s="173"/>
      <c r="I170" s="173"/>
      <c r="J170" s="174"/>
      <c r="K170" s="175"/>
      <c r="L170" s="174"/>
      <c r="M170" s="176"/>
      <c r="N170" s="176"/>
    </row>
    <row r="171" spans="1:14" x14ac:dyDescent="0.25">
      <c r="A171" s="204"/>
      <c r="B171" s="118" t="s">
        <v>150</v>
      </c>
      <c r="C171" s="119" t="s">
        <v>151</v>
      </c>
      <c r="D171" s="17" t="s">
        <v>36</v>
      </c>
      <c r="E171" s="94" t="s">
        <v>2</v>
      </c>
      <c r="F171" s="4">
        <v>20</v>
      </c>
      <c r="G171" s="36"/>
      <c r="H171" s="36"/>
      <c r="I171" s="37"/>
      <c r="J171" s="34"/>
      <c r="K171" s="38"/>
      <c r="L171" s="34">
        <f t="shared" si="16"/>
        <v>0</v>
      </c>
      <c r="M171" s="5">
        <f>J171*F171</f>
        <v>0</v>
      </c>
      <c r="N171" s="5">
        <f>L171*F171</f>
        <v>0</v>
      </c>
    </row>
    <row r="172" spans="1:14" ht="27.6" x14ac:dyDescent="0.25">
      <c r="A172" s="204">
        <v>9</v>
      </c>
      <c r="B172" s="172"/>
      <c r="C172" s="172"/>
      <c r="D172" s="170" t="s">
        <v>20</v>
      </c>
      <c r="E172" s="172"/>
      <c r="F172" s="172"/>
      <c r="G172" s="173"/>
      <c r="H172" s="173"/>
      <c r="I172" s="173"/>
      <c r="J172" s="174"/>
      <c r="K172" s="175"/>
      <c r="L172" s="174"/>
      <c r="M172" s="176"/>
      <c r="N172" s="176"/>
    </row>
    <row r="173" spans="1:14" x14ac:dyDescent="0.25">
      <c r="A173" s="204"/>
      <c r="B173" s="118" t="s">
        <v>152</v>
      </c>
      <c r="C173" s="119" t="s">
        <v>153</v>
      </c>
      <c r="D173" s="17" t="s">
        <v>36</v>
      </c>
      <c r="E173" s="94" t="s">
        <v>2</v>
      </c>
      <c r="F173" s="4">
        <v>100</v>
      </c>
      <c r="G173" s="36"/>
      <c r="H173" s="36"/>
      <c r="I173" s="37"/>
      <c r="J173" s="34"/>
      <c r="K173" s="38"/>
      <c r="L173" s="34">
        <f t="shared" si="16"/>
        <v>0</v>
      </c>
      <c r="M173" s="5">
        <f>J173*F173</f>
        <v>0</v>
      </c>
      <c r="N173" s="5">
        <f>L173*F173</f>
        <v>0</v>
      </c>
    </row>
    <row r="174" spans="1:14" ht="41.4" x14ac:dyDescent="0.25">
      <c r="A174" s="204">
        <v>10</v>
      </c>
      <c r="B174" s="172"/>
      <c r="C174" s="172"/>
      <c r="D174" s="170" t="s">
        <v>21</v>
      </c>
      <c r="E174" s="172"/>
      <c r="F174" s="172"/>
      <c r="G174" s="173"/>
      <c r="H174" s="173"/>
      <c r="I174" s="173"/>
      <c r="J174" s="174"/>
      <c r="K174" s="175"/>
      <c r="L174" s="174"/>
      <c r="M174" s="176"/>
      <c r="N174" s="176"/>
    </row>
    <row r="175" spans="1:14" x14ac:dyDescent="0.25">
      <c r="A175" s="204"/>
      <c r="B175" s="118" t="s">
        <v>154</v>
      </c>
      <c r="C175" s="119" t="s">
        <v>155</v>
      </c>
      <c r="D175" s="17" t="s">
        <v>36</v>
      </c>
      <c r="E175" s="94" t="s">
        <v>2</v>
      </c>
      <c r="F175" s="4">
        <v>200</v>
      </c>
      <c r="G175" s="36"/>
      <c r="H175" s="36"/>
      <c r="I175" s="37"/>
      <c r="J175" s="34"/>
      <c r="K175" s="38"/>
      <c r="L175" s="34">
        <f t="shared" si="16"/>
        <v>0</v>
      </c>
      <c r="M175" s="5">
        <f>J175*F175</f>
        <v>0</v>
      </c>
      <c r="N175" s="5">
        <f>L175*F175</f>
        <v>0</v>
      </c>
    </row>
    <row r="176" spans="1:14" ht="27.6" x14ac:dyDescent="0.25">
      <c r="A176" s="204">
        <v>11</v>
      </c>
      <c r="B176" s="172"/>
      <c r="C176" s="172"/>
      <c r="D176" s="170" t="s">
        <v>33</v>
      </c>
      <c r="E176" s="172"/>
      <c r="F176" s="172"/>
      <c r="G176" s="173"/>
      <c r="H176" s="173"/>
      <c r="I176" s="173"/>
      <c r="J176" s="174"/>
      <c r="K176" s="175"/>
      <c r="L176" s="174"/>
      <c r="M176" s="176"/>
      <c r="N176" s="176"/>
    </row>
    <row r="177" spans="1:18" x14ac:dyDescent="0.25">
      <c r="A177" s="204"/>
      <c r="B177" s="118" t="s">
        <v>156</v>
      </c>
      <c r="C177" s="119" t="s">
        <v>157</v>
      </c>
      <c r="D177" s="17" t="s">
        <v>36</v>
      </c>
      <c r="E177" s="94" t="s">
        <v>2</v>
      </c>
      <c r="F177" s="4">
        <v>15</v>
      </c>
      <c r="G177" s="36"/>
      <c r="H177" s="36"/>
      <c r="I177" s="37"/>
      <c r="J177" s="34"/>
      <c r="K177" s="38"/>
      <c r="L177" s="34">
        <f t="shared" si="16"/>
        <v>0</v>
      </c>
      <c r="M177" s="5">
        <f>J177*F177</f>
        <v>0</v>
      </c>
      <c r="N177" s="5">
        <f>L177*F177</f>
        <v>0</v>
      </c>
    </row>
    <row r="178" spans="1:18" ht="41.4" x14ac:dyDescent="0.25">
      <c r="A178" s="204">
        <v>12</v>
      </c>
      <c r="B178" s="172"/>
      <c r="C178" s="172"/>
      <c r="D178" s="170" t="s">
        <v>34</v>
      </c>
      <c r="E178" s="172"/>
      <c r="F178" s="172"/>
      <c r="G178" s="173"/>
      <c r="H178" s="173"/>
      <c r="I178" s="173"/>
      <c r="J178" s="174"/>
      <c r="K178" s="175"/>
      <c r="L178" s="174"/>
      <c r="M178" s="176"/>
      <c r="N178" s="176"/>
    </row>
    <row r="179" spans="1:18" x14ac:dyDescent="0.25">
      <c r="A179" s="204"/>
      <c r="B179" s="118" t="s">
        <v>158</v>
      </c>
      <c r="C179" s="119" t="s">
        <v>159</v>
      </c>
      <c r="D179" s="17" t="s">
        <v>36</v>
      </c>
      <c r="E179" s="94" t="s">
        <v>2</v>
      </c>
      <c r="F179" s="4">
        <v>60</v>
      </c>
      <c r="G179" s="36"/>
      <c r="H179" s="36"/>
      <c r="I179" s="37"/>
      <c r="J179" s="34"/>
      <c r="K179" s="38"/>
      <c r="L179" s="34">
        <f t="shared" si="16"/>
        <v>0</v>
      </c>
      <c r="M179" s="5">
        <f>J179*F179</f>
        <v>0</v>
      </c>
      <c r="N179" s="5">
        <f>L179*F179</f>
        <v>0</v>
      </c>
    </row>
    <row r="180" spans="1:18" s="16" customFormat="1" ht="27.6" x14ac:dyDescent="0.25">
      <c r="A180" s="204">
        <v>13</v>
      </c>
      <c r="B180" s="172"/>
      <c r="C180" s="172"/>
      <c r="D180" s="170" t="s">
        <v>26</v>
      </c>
      <c r="E180" s="172"/>
      <c r="F180" s="172"/>
      <c r="G180" s="173"/>
      <c r="H180" s="173"/>
      <c r="I180" s="173"/>
      <c r="J180" s="174"/>
      <c r="K180" s="175"/>
      <c r="L180" s="174"/>
      <c r="M180" s="176"/>
      <c r="N180" s="176"/>
      <c r="O180" s="144"/>
    </row>
    <row r="181" spans="1:18" s="16" customFormat="1" x14ac:dyDescent="0.25">
      <c r="A181" s="204"/>
      <c r="B181" s="118" t="s">
        <v>160</v>
      </c>
      <c r="C181" s="119" t="s">
        <v>161</v>
      </c>
      <c r="D181" s="17" t="s">
        <v>36</v>
      </c>
      <c r="E181" s="94" t="s">
        <v>2</v>
      </c>
      <c r="F181" s="4">
        <v>10</v>
      </c>
      <c r="G181" s="36"/>
      <c r="H181" s="36"/>
      <c r="I181" s="37"/>
      <c r="J181" s="34"/>
      <c r="K181" s="38"/>
      <c r="L181" s="34">
        <f t="shared" si="16"/>
        <v>0</v>
      </c>
      <c r="M181" s="5">
        <f>J181*F181</f>
        <v>0</v>
      </c>
      <c r="N181" s="5">
        <f>L181*F181</f>
        <v>0</v>
      </c>
      <c r="O181" s="144"/>
    </row>
    <row r="182" spans="1:18" s="16" customFormat="1" ht="27.6" x14ac:dyDescent="0.25">
      <c r="A182" s="204">
        <v>14</v>
      </c>
      <c r="B182" s="172"/>
      <c r="C182" s="172"/>
      <c r="D182" s="170" t="s">
        <v>22</v>
      </c>
      <c r="E182" s="172"/>
      <c r="F182" s="172"/>
      <c r="G182" s="173"/>
      <c r="H182" s="173"/>
      <c r="I182" s="173"/>
      <c r="J182" s="174"/>
      <c r="K182" s="175"/>
      <c r="L182" s="174"/>
      <c r="M182" s="176"/>
      <c r="N182" s="176"/>
      <c r="O182" s="144"/>
    </row>
    <row r="183" spans="1:18" s="16" customFormat="1" x14ac:dyDescent="0.25">
      <c r="A183" s="204"/>
      <c r="B183" s="118" t="s">
        <v>162</v>
      </c>
      <c r="C183" s="119" t="s">
        <v>163</v>
      </c>
      <c r="D183" s="17" t="s">
        <v>36</v>
      </c>
      <c r="E183" s="94" t="s">
        <v>2</v>
      </c>
      <c r="F183" s="4">
        <v>5</v>
      </c>
      <c r="G183" s="36"/>
      <c r="H183" s="36"/>
      <c r="I183" s="37"/>
      <c r="J183" s="34"/>
      <c r="K183" s="38"/>
      <c r="L183" s="34">
        <f t="shared" si="16"/>
        <v>0</v>
      </c>
      <c r="M183" s="5">
        <f>J183*F183</f>
        <v>0</v>
      </c>
      <c r="N183" s="5">
        <f>L183*F183</f>
        <v>0</v>
      </c>
      <c r="O183" s="144"/>
    </row>
    <row r="184" spans="1:18" x14ac:dyDescent="0.25">
      <c r="A184" s="200" t="s">
        <v>166</v>
      </c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2"/>
      <c r="M184" s="186">
        <f>SUM(M157:M183)</f>
        <v>0</v>
      </c>
      <c r="N184" s="186">
        <f>SUM(N157:N183)</f>
        <v>0</v>
      </c>
    </row>
    <row r="185" spans="1:18" x14ac:dyDescent="0.25">
      <c r="A185" s="200" t="s">
        <v>167</v>
      </c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2"/>
      <c r="M185" s="186">
        <f>M184*2</f>
        <v>0</v>
      </c>
      <c r="N185" s="186">
        <f>N184*2</f>
        <v>0</v>
      </c>
    </row>
    <row r="186" spans="1:18" s="157" customFormat="1" ht="13.2" x14ac:dyDescent="0.25">
      <c r="O186" s="158"/>
    </row>
    <row r="187" spans="1:18" s="157" customFormat="1" ht="13.2" x14ac:dyDescent="0.25">
      <c r="O187" s="158"/>
    </row>
    <row r="188" spans="1:18" s="20" customFormat="1" x14ac:dyDescent="0.25">
      <c r="A188" s="83" t="s">
        <v>353</v>
      </c>
      <c r="B188" s="84"/>
      <c r="C188" s="59"/>
      <c r="D188" s="59"/>
      <c r="E188" s="59"/>
      <c r="F188" s="85" t="s">
        <v>354</v>
      </c>
      <c r="G188" s="59"/>
      <c r="H188" s="59"/>
      <c r="I188" s="59"/>
      <c r="K188" s="60" t="s">
        <v>355</v>
      </c>
      <c r="L188" s="60"/>
      <c r="M188" s="92"/>
      <c r="N188" s="60"/>
      <c r="O188" s="104"/>
    </row>
    <row r="189" spans="1:18" s="20" customFormat="1" x14ac:dyDescent="0.25">
      <c r="A189" s="87"/>
      <c r="B189" s="77"/>
      <c r="C189" s="88"/>
      <c r="D189" s="82"/>
      <c r="E189" s="82"/>
      <c r="F189" s="89"/>
      <c r="G189" s="82"/>
      <c r="H189" s="82"/>
      <c r="I189" s="89"/>
      <c r="J189" s="86"/>
      <c r="K189" s="80"/>
      <c r="L189" s="80"/>
      <c r="M189" s="81"/>
      <c r="N189" s="81"/>
      <c r="O189" s="81"/>
      <c r="P189" s="90"/>
      <c r="Q189" s="90"/>
      <c r="R189" s="90"/>
    </row>
    <row r="190" spans="1:18" s="20" customFormat="1" x14ac:dyDescent="0.25">
      <c r="A190" s="20" t="s">
        <v>356</v>
      </c>
      <c r="B190" s="91"/>
      <c r="C190" s="78"/>
      <c r="D190" s="78"/>
      <c r="E190" s="79"/>
      <c r="F190" s="80"/>
      <c r="G190" s="79"/>
      <c r="H190" s="79"/>
      <c r="I190" s="80"/>
      <c r="J190" s="80"/>
      <c r="K190" s="90"/>
      <c r="L190" s="92"/>
      <c r="M190" s="92"/>
      <c r="N190" s="80"/>
      <c r="O190" s="81"/>
      <c r="P190" s="80"/>
      <c r="Q190" s="79"/>
      <c r="R190" s="79"/>
    </row>
    <row r="191" spans="1:18" s="20" customFormat="1" x14ac:dyDescent="0.25">
      <c r="A191" s="93" t="s">
        <v>358</v>
      </c>
      <c r="B191" s="91"/>
      <c r="C191" s="78"/>
      <c r="D191" s="78"/>
      <c r="E191" s="79"/>
      <c r="F191" s="80"/>
      <c r="G191" s="79"/>
      <c r="H191" s="79"/>
      <c r="I191" s="80"/>
      <c r="J191" s="80"/>
      <c r="K191" s="90"/>
      <c r="L191" s="92"/>
      <c r="M191" s="92"/>
      <c r="N191" s="80"/>
      <c r="O191" s="81"/>
      <c r="P191" s="80"/>
      <c r="Q191" s="80"/>
      <c r="R191" s="80"/>
    </row>
    <row r="192" spans="1:18" s="157" customFormat="1" ht="13.2" x14ac:dyDescent="0.25">
      <c r="O192" s="158"/>
    </row>
    <row r="193" spans="1:16" s="157" customFormat="1" ht="13.2" x14ac:dyDescent="0.25">
      <c r="O193" s="158"/>
    </row>
    <row r="194" spans="1:16" s="16" customFormat="1" x14ac:dyDescent="0.25">
      <c r="A194" s="207" t="s">
        <v>380</v>
      </c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9"/>
      <c r="O194" s="144"/>
    </row>
    <row r="195" spans="1:16" s="16" customFormat="1" x14ac:dyDescent="0.25">
      <c r="A195" s="159"/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44"/>
    </row>
    <row r="196" spans="1:16" s="10" customFormat="1" x14ac:dyDescent="0.25">
      <c r="A196" s="23" t="s">
        <v>16</v>
      </c>
      <c r="B196" s="23"/>
      <c r="C196" s="23"/>
      <c r="D196" s="24"/>
      <c r="E196" s="25"/>
      <c r="F196" s="26"/>
      <c r="G196" s="26"/>
      <c r="H196" s="27"/>
      <c r="I196" s="31"/>
      <c r="J196" s="29"/>
      <c r="K196" s="29"/>
      <c r="L196" s="51"/>
      <c r="M196" s="109"/>
      <c r="N196" s="117"/>
      <c r="O196" s="103"/>
    </row>
    <row r="197" spans="1:16" s="10" customFormat="1" ht="16.2" x14ac:dyDescent="0.25">
      <c r="A197" s="35" t="s">
        <v>451</v>
      </c>
      <c r="B197" s="35"/>
      <c r="C197" s="35"/>
      <c r="E197" s="25"/>
      <c r="F197" s="26"/>
      <c r="G197" s="26"/>
      <c r="H197" s="27"/>
      <c r="I197" s="31"/>
      <c r="J197" s="29"/>
      <c r="K197" s="29"/>
      <c r="L197" s="51"/>
      <c r="M197" s="109"/>
      <c r="N197" s="117"/>
      <c r="O197" s="103"/>
    </row>
    <row r="198" spans="1:16" s="10" customFormat="1" x14ac:dyDescent="0.25">
      <c r="A198" s="35" t="s">
        <v>14</v>
      </c>
      <c r="B198" s="35"/>
      <c r="C198" s="35"/>
      <c r="E198" s="25"/>
      <c r="F198" s="31"/>
      <c r="G198" s="31"/>
      <c r="H198" s="31"/>
      <c r="I198" s="29"/>
      <c r="J198" s="29"/>
      <c r="K198" s="29"/>
      <c r="L198" s="32"/>
      <c r="M198" s="108"/>
      <c r="N198" s="33"/>
      <c r="O198" s="108"/>
      <c r="P198" s="29"/>
    </row>
    <row r="199" spans="1:16" s="10" customFormat="1" x14ac:dyDescent="0.25">
      <c r="A199" s="35" t="s">
        <v>40</v>
      </c>
      <c r="B199" s="35"/>
      <c r="C199" s="35"/>
      <c r="E199" s="25"/>
      <c r="F199" s="26"/>
      <c r="G199" s="26"/>
      <c r="H199" s="27"/>
      <c r="I199" s="31"/>
      <c r="J199" s="29"/>
      <c r="K199" s="29"/>
      <c r="L199" s="51"/>
      <c r="M199" s="109"/>
      <c r="N199" s="117"/>
      <c r="O199" s="103"/>
    </row>
    <row r="200" spans="1:16" s="10" customFormat="1" x14ac:dyDescent="0.25">
      <c r="A200" s="35" t="s">
        <v>64</v>
      </c>
      <c r="B200" s="35"/>
      <c r="C200" s="35"/>
      <c r="E200" s="25"/>
      <c r="F200" s="31"/>
      <c r="G200" s="31"/>
      <c r="H200" s="31"/>
      <c r="I200" s="29"/>
      <c r="J200" s="29"/>
      <c r="K200" s="29"/>
      <c r="L200" s="32"/>
      <c r="M200" s="108"/>
      <c r="N200" s="33"/>
      <c r="O200" s="108"/>
      <c r="P200" s="29"/>
    </row>
    <row r="201" spans="1:16" s="10" customFormat="1" x14ac:dyDescent="0.25">
      <c r="A201" s="35" t="s">
        <v>15</v>
      </c>
      <c r="B201" s="35"/>
      <c r="C201" s="35"/>
      <c r="E201" s="25"/>
      <c r="F201" s="31"/>
      <c r="G201" s="31"/>
      <c r="H201" s="31"/>
      <c r="I201" s="29"/>
      <c r="J201" s="29"/>
      <c r="K201" s="29"/>
      <c r="L201" s="32"/>
      <c r="M201" s="108"/>
      <c r="N201" s="33"/>
      <c r="O201" s="108"/>
      <c r="P201" s="29"/>
    </row>
    <row r="202" spans="1:16" s="10" customFormat="1" x14ac:dyDescent="0.25">
      <c r="A202" s="35" t="s">
        <v>18</v>
      </c>
      <c r="B202" s="35"/>
      <c r="C202" s="35"/>
      <c r="E202" s="25"/>
      <c r="F202" s="31"/>
      <c r="G202" s="31"/>
      <c r="H202" s="31"/>
      <c r="I202" s="29"/>
      <c r="J202" s="29"/>
      <c r="K202" s="29"/>
      <c r="L202" s="32"/>
      <c r="M202" s="108"/>
      <c r="N202" s="33"/>
      <c r="O202" s="108"/>
      <c r="P202" s="29"/>
    </row>
    <row r="203" spans="1:16" s="10" customFormat="1" x14ac:dyDescent="0.25">
      <c r="A203" s="35" t="s">
        <v>19</v>
      </c>
      <c r="B203" s="35"/>
      <c r="C203" s="35"/>
      <c r="E203" s="25"/>
      <c r="F203" s="31"/>
      <c r="G203" s="31"/>
      <c r="H203" s="31"/>
      <c r="I203" s="29"/>
      <c r="J203" s="29"/>
      <c r="K203" s="29"/>
      <c r="L203" s="32"/>
      <c r="M203" s="108"/>
      <c r="N203" s="33"/>
      <c r="O203" s="108"/>
      <c r="P203" s="29"/>
    </row>
    <row r="204" spans="1:16" s="10" customFormat="1" x14ac:dyDescent="0.25">
      <c r="A204" s="35" t="s">
        <v>25</v>
      </c>
      <c r="B204" s="35"/>
      <c r="C204" s="35"/>
      <c r="E204" s="25"/>
      <c r="F204" s="31"/>
      <c r="G204" s="31"/>
      <c r="H204" s="31"/>
      <c r="I204" s="29"/>
      <c r="J204" s="29"/>
      <c r="K204" s="29"/>
      <c r="L204" s="32"/>
      <c r="M204" s="108"/>
      <c r="N204" s="33"/>
      <c r="O204" s="108"/>
      <c r="P204" s="29"/>
    </row>
    <row r="205" spans="1:16" s="10" customFormat="1" x14ac:dyDescent="0.25">
      <c r="A205" s="35" t="s">
        <v>24</v>
      </c>
      <c r="B205" s="35"/>
      <c r="C205" s="35"/>
      <c r="E205" s="25"/>
      <c r="F205" s="31"/>
      <c r="G205" s="31"/>
      <c r="H205" s="31"/>
      <c r="I205" s="29"/>
      <c r="J205" s="29"/>
      <c r="K205" s="29"/>
      <c r="L205" s="32"/>
      <c r="M205" s="108"/>
      <c r="N205" s="33"/>
      <c r="O205" s="108"/>
      <c r="P205" s="29"/>
    </row>
    <row r="206" spans="1:16" s="10" customFormat="1" x14ac:dyDescent="0.25">
      <c r="A206" s="35" t="s">
        <v>23</v>
      </c>
      <c r="B206" s="35"/>
      <c r="C206" s="35"/>
      <c r="E206" s="25"/>
      <c r="F206" s="31"/>
      <c r="G206" s="31"/>
      <c r="H206" s="31"/>
      <c r="I206" s="29"/>
      <c r="J206" s="29"/>
      <c r="K206" s="29"/>
      <c r="L206" s="32"/>
      <c r="M206" s="108"/>
      <c r="N206" s="33"/>
      <c r="O206" s="108"/>
      <c r="P206" s="29"/>
    </row>
    <row r="207" spans="1:16" s="10" customFormat="1" x14ac:dyDescent="0.25">
      <c r="A207" s="35" t="s">
        <v>62</v>
      </c>
      <c r="B207" s="35"/>
      <c r="C207" s="35"/>
      <c r="E207" s="25"/>
      <c r="F207" s="31"/>
      <c r="G207" s="31"/>
      <c r="H207" s="31"/>
      <c r="I207" s="29"/>
      <c r="J207" s="29"/>
      <c r="K207" s="29"/>
      <c r="L207" s="32"/>
      <c r="M207" s="108"/>
      <c r="N207" s="33"/>
      <c r="O207" s="108"/>
      <c r="P207" s="29"/>
    </row>
    <row r="208" spans="1:16" s="10" customFormat="1" x14ac:dyDescent="0.25">
      <c r="A208" s="35" t="s">
        <v>63</v>
      </c>
      <c r="B208" s="35"/>
      <c r="C208" s="35"/>
      <c r="E208" s="25"/>
      <c r="F208" s="31"/>
      <c r="G208" s="31"/>
      <c r="H208" s="31"/>
      <c r="I208" s="29"/>
      <c r="J208" s="29"/>
      <c r="K208" s="29"/>
      <c r="L208" s="32"/>
      <c r="M208" s="108"/>
      <c r="N208" s="33"/>
      <c r="O208" s="108"/>
      <c r="P208" s="29"/>
    </row>
    <row r="209" spans="1:256" s="10" customFormat="1" x14ac:dyDescent="0.25">
      <c r="A209" s="35" t="s">
        <v>401</v>
      </c>
      <c r="B209" s="35"/>
      <c r="C209" s="35"/>
      <c r="E209" s="25"/>
      <c r="F209" s="31"/>
      <c r="G209" s="31"/>
      <c r="H209" s="31"/>
      <c r="I209" s="29"/>
      <c r="J209" s="29"/>
      <c r="K209" s="29"/>
      <c r="L209" s="32"/>
      <c r="M209" s="108"/>
      <c r="N209" s="33"/>
      <c r="O209" s="108"/>
      <c r="P209" s="29"/>
    </row>
    <row r="210" spans="1:256" s="10" customFormat="1" x14ac:dyDescent="0.25">
      <c r="A210" s="35" t="s">
        <v>399</v>
      </c>
      <c r="B210" s="35"/>
      <c r="C210" s="35"/>
      <c r="E210" s="25"/>
      <c r="F210" s="31"/>
      <c r="G210" s="31"/>
      <c r="H210" s="31"/>
      <c r="I210" s="29"/>
      <c r="J210" s="29"/>
      <c r="K210" s="29"/>
      <c r="L210" s="32"/>
      <c r="M210" s="108"/>
      <c r="N210" s="33"/>
      <c r="O210" s="108"/>
      <c r="P210" s="29"/>
    </row>
    <row r="211" spans="1:256" s="10" customFormat="1" x14ac:dyDescent="0.25">
      <c r="A211" s="35"/>
      <c r="B211" s="35"/>
      <c r="C211" s="35"/>
      <c r="E211" s="25"/>
      <c r="F211" s="31"/>
      <c r="G211" s="31"/>
      <c r="H211" s="31"/>
      <c r="I211" s="29"/>
      <c r="J211" s="29"/>
      <c r="K211" s="29"/>
      <c r="L211" s="32"/>
      <c r="M211" s="108"/>
      <c r="N211" s="33"/>
      <c r="O211" s="108"/>
      <c r="P211" s="29"/>
    </row>
    <row r="212" spans="1:256" ht="41.4" x14ac:dyDescent="0.25">
      <c r="A212" s="1" t="s">
        <v>3</v>
      </c>
      <c r="B212" s="1" t="s">
        <v>65</v>
      </c>
      <c r="C212" s="1" t="s">
        <v>66</v>
      </c>
      <c r="D212" s="1" t="s">
        <v>4</v>
      </c>
      <c r="E212" s="1" t="s">
        <v>0</v>
      </c>
      <c r="F212" s="2" t="s">
        <v>12</v>
      </c>
      <c r="G212" s="40" t="s">
        <v>5</v>
      </c>
      <c r="H212" s="40" t="s">
        <v>1</v>
      </c>
      <c r="I212" s="40" t="s">
        <v>6</v>
      </c>
      <c r="J212" s="41" t="s">
        <v>7</v>
      </c>
      <c r="K212" s="42" t="s">
        <v>8</v>
      </c>
      <c r="L212" s="41" t="s">
        <v>9</v>
      </c>
      <c r="M212" s="40" t="s">
        <v>360</v>
      </c>
      <c r="N212" s="40" t="s">
        <v>67</v>
      </c>
      <c r="O212" s="142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  <c r="ER212" s="43"/>
      <c r="ES212" s="43"/>
      <c r="ET212" s="43"/>
      <c r="EU212" s="43"/>
      <c r="EV212" s="43"/>
      <c r="EW212" s="43"/>
      <c r="EX212" s="43"/>
      <c r="EY212" s="43"/>
      <c r="EZ212" s="43"/>
      <c r="FA212" s="43"/>
      <c r="FB212" s="43"/>
      <c r="FC212" s="43"/>
      <c r="FD212" s="43"/>
      <c r="FE212" s="43"/>
      <c r="FF212" s="43"/>
      <c r="FG212" s="43"/>
      <c r="FH212" s="43"/>
      <c r="FI212" s="43"/>
      <c r="FJ212" s="43"/>
      <c r="FK212" s="43"/>
      <c r="FL212" s="43"/>
      <c r="FM212" s="43"/>
      <c r="FN212" s="43"/>
      <c r="FO212" s="43"/>
      <c r="FP212" s="43"/>
      <c r="FQ212" s="43"/>
      <c r="FR212" s="43"/>
      <c r="FS212" s="43"/>
      <c r="FT212" s="43"/>
      <c r="FU212" s="43"/>
      <c r="FV212" s="43"/>
      <c r="FW212" s="43"/>
      <c r="FX212" s="43"/>
      <c r="FY212" s="43"/>
      <c r="FZ212" s="43"/>
      <c r="GA212" s="43"/>
      <c r="GB212" s="43"/>
      <c r="GC212" s="43"/>
      <c r="GD212" s="43"/>
      <c r="GE212" s="43"/>
      <c r="GF212" s="43"/>
      <c r="GG212" s="43"/>
      <c r="GH212" s="43"/>
      <c r="GI212" s="43"/>
      <c r="GJ212" s="43"/>
      <c r="GK212" s="43"/>
      <c r="GL212" s="43"/>
      <c r="GM212" s="43"/>
      <c r="GN212" s="43"/>
      <c r="GO212" s="43"/>
      <c r="GP212" s="43"/>
      <c r="GQ212" s="43"/>
      <c r="GR212" s="43"/>
      <c r="GS212" s="43"/>
      <c r="GT212" s="43"/>
      <c r="GU212" s="43"/>
      <c r="GV212" s="43"/>
      <c r="GW212" s="43"/>
      <c r="GX212" s="43"/>
      <c r="GY212" s="43"/>
      <c r="GZ212" s="43"/>
      <c r="HA212" s="43"/>
      <c r="HB212" s="43"/>
      <c r="HC212" s="43"/>
      <c r="HD212" s="43"/>
      <c r="HE212" s="43"/>
      <c r="HF212" s="43"/>
      <c r="HG212" s="43"/>
      <c r="HH212" s="43"/>
      <c r="HI212" s="43"/>
      <c r="HJ212" s="43"/>
      <c r="HK212" s="43"/>
      <c r="HL212" s="43"/>
      <c r="HM212" s="43"/>
      <c r="HN212" s="43"/>
      <c r="HO212" s="43"/>
      <c r="HP212" s="43"/>
      <c r="HQ212" s="43"/>
      <c r="HR212" s="43"/>
      <c r="HS212" s="43"/>
      <c r="HT212" s="43"/>
      <c r="HU212" s="43"/>
      <c r="HV212" s="43"/>
      <c r="HW212" s="43"/>
      <c r="HX212" s="43"/>
      <c r="HY212" s="43"/>
      <c r="HZ212" s="43"/>
      <c r="IA212" s="43"/>
      <c r="IB212" s="43"/>
      <c r="IC212" s="43"/>
      <c r="ID212" s="43"/>
      <c r="IE212" s="43"/>
      <c r="IF212" s="43"/>
      <c r="IG212" s="43"/>
      <c r="IH212" s="43"/>
      <c r="II212" s="43"/>
      <c r="IJ212" s="43"/>
      <c r="IK212" s="43"/>
      <c r="IL212" s="43"/>
      <c r="IM212" s="43"/>
      <c r="IN212" s="43"/>
      <c r="IO212" s="43"/>
      <c r="IP212" s="43"/>
      <c r="IQ212" s="43"/>
      <c r="IR212" s="43"/>
      <c r="IS212" s="43"/>
      <c r="IT212" s="43"/>
      <c r="IU212" s="43"/>
      <c r="IV212" s="43"/>
    </row>
    <row r="213" spans="1:256" ht="55.2" x14ac:dyDescent="0.25">
      <c r="A213" s="206">
        <v>1</v>
      </c>
      <c r="B213" s="196"/>
      <c r="C213" s="196"/>
      <c r="D213" s="170" t="s">
        <v>27</v>
      </c>
      <c r="E213" s="172"/>
      <c r="F213" s="172"/>
      <c r="G213" s="173"/>
      <c r="H213" s="173"/>
      <c r="I213" s="173"/>
      <c r="J213" s="174"/>
      <c r="K213" s="175"/>
      <c r="L213" s="172"/>
      <c r="M213" s="176"/>
      <c r="N213" s="177"/>
    </row>
    <row r="214" spans="1:256" x14ac:dyDescent="0.25">
      <c r="A214" s="206"/>
      <c r="B214" s="69" t="s">
        <v>118</v>
      </c>
      <c r="C214" s="150" t="s">
        <v>119</v>
      </c>
      <c r="D214" s="17" t="s">
        <v>36</v>
      </c>
      <c r="E214" s="94" t="s">
        <v>2</v>
      </c>
      <c r="F214" s="4">
        <v>17</v>
      </c>
      <c r="G214" s="36"/>
      <c r="H214" s="36"/>
      <c r="I214" s="37"/>
      <c r="J214" s="34"/>
      <c r="K214" s="38"/>
      <c r="L214" s="34">
        <f>J214*(1+K214/100)</f>
        <v>0</v>
      </c>
      <c r="M214" s="5">
        <f>J214*F214</f>
        <v>0</v>
      </c>
      <c r="N214" s="5">
        <f>L214*F214</f>
        <v>0</v>
      </c>
    </row>
    <row r="215" spans="1:256" ht="27.6" x14ac:dyDescent="0.25">
      <c r="A215" s="206">
        <v>2</v>
      </c>
      <c r="B215" s="172"/>
      <c r="C215" s="172"/>
      <c r="D215" s="170" t="s">
        <v>420</v>
      </c>
      <c r="E215" s="172"/>
      <c r="F215" s="172"/>
      <c r="G215" s="173"/>
      <c r="H215" s="173"/>
      <c r="I215" s="173"/>
      <c r="J215" s="174"/>
      <c r="K215" s="175"/>
      <c r="L215" s="191"/>
      <c r="M215" s="177"/>
      <c r="N215" s="177"/>
    </row>
    <row r="216" spans="1:256" x14ac:dyDescent="0.25">
      <c r="A216" s="206"/>
      <c r="B216" s="70" t="s">
        <v>120</v>
      </c>
      <c r="C216" s="150" t="s">
        <v>422</v>
      </c>
      <c r="D216" s="17" t="s">
        <v>36</v>
      </c>
      <c r="E216" s="94" t="s">
        <v>2</v>
      </c>
      <c r="F216" s="4">
        <v>5</v>
      </c>
      <c r="G216" s="36"/>
      <c r="H216" s="36"/>
      <c r="I216" s="37"/>
      <c r="J216" s="34"/>
      <c r="K216" s="38"/>
      <c r="L216" s="34">
        <f>J216*(1+K216/100)</f>
        <v>0</v>
      </c>
      <c r="M216" s="5">
        <f>J216*F216</f>
        <v>0</v>
      </c>
      <c r="N216" s="5">
        <f>L216*F216</f>
        <v>0</v>
      </c>
    </row>
    <row r="217" spans="1:256" ht="55.2" x14ac:dyDescent="0.25">
      <c r="A217" s="206">
        <v>3</v>
      </c>
      <c r="B217" s="172"/>
      <c r="C217" s="172"/>
      <c r="D217" s="170" t="s">
        <v>30</v>
      </c>
      <c r="E217" s="172"/>
      <c r="F217" s="172"/>
      <c r="G217" s="173"/>
      <c r="H217" s="173"/>
      <c r="I217" s="173"/>
      <c r="J217" s="174"/>
      <c r="K217" s="175"/>
      <c r="L217" s="191"/>
      <c r="M217" s="177"/>
      <c r="N217" s="177"/>
    </row>
    <row r="218" spans="1:256" x14ac:dyDescent="0.25">
      <c r="A218" s="206"/>
      <c r="B218" s="69" t="s">
        <v>121</v>
      </c>
      <c r="C218" s="150" t="s">
        <v>122</v>
      </c>
      <c r="D218" s="17" t="s">
        <v>36</v>
      </c>
      <c r="E218" s="94" t="s">
        <v>2</v>
      </c>
      <c r="F218" s="4">
        <v>1</v>
      </c>
      <c r="G218" s="36"/>
      <c r="H218" s="36"/>
      <c r="I218" s="37"/>
      <c r="J218" s="34"/>
      <c r="K218" s="38"/>
      <c r="L218" s="34">
        <f>J218*(1+K218/100)</f>
        <v>0</v>
      </c>
      <c r="M218" s="5">
        <f>J218*F218</f>
        <v>0</v>
      </c>
      <c r="N218" s="5">
        <f>L218*F218</f>
        <v>0</v>
      </c>
    </row>
    <row r="219" spans="1:256" ht="41.4" x14ac:dyDescent="0.25">
      <c r="A219" s="206">
        <v>4</v>
      </c>
      <c r="B219" s="172"/>
      <c r="C219" s="172"/>
      <c r="D219" s="170" t="s">
        <v>424</v>
      </c>
      <c r="E219" s="172"/>
      <c r="F219" s="172"/>
      <c r="G219" s="173"/>
      <c r="H219" s="173"/>
      <c r="I219" s="173"/>
      <c r="J219" s="174"/>
      <c r="K219" s="175"/>
      <c r="L219" s="191"/>
      <c r="M219" s="177"/>
      <c r="N219" s="177"/>
    </row>
    <row r="220" spans="1:256" x14ac:dyDescent="0.25">
      <c r="A220" s="206"/>
      <c r="B220" s="70" t="s">
        <v>123</v>
      </c>
      <c r="C220" s="150" t="s">
        <v>423</v>
      </c>
      <c r="D220" s="17" t="s">
        <v>36</v>
      </c>
      <c r="E220" s="94" t="s">
        <v>2</v>
      </c>
      <c r="F220" s="4">
        <v>3</v>
      </c>
      <c r="G220" s="36"/>
      <c r="H220" s="36"/>
      <c r="I220" s="37"/>
      <c r="J220" s="34"/>
      <c r="K220" s="38"/>
      <c r="L220" s="34">
        <f>J220*(1+K220/100)</f>
        <v>0</v>
      </c>
      <c r="M220" s="5">
        <f>J220*F220</f>
        <v>0</v>
      </c>
      <c r="N220" s="5">
        <f>L220*F220</f>
        <v>0</v>
      </c>
    </row>
    <row r="221" spans="1:256" ht="41.4" x14ac:dyDescent="0.25">
      <c r="A221" s="206">
        <v>5</v>
      </c>
      <c r="B221" s="172"/>
      <c r="C221" s="172"/>
      <c r="D221" s="170" t="s">
        <v>31</v>
      </c>
      <c r="E221" s="172"/>
      <c r="F221" s="172"/>
      <c r="G221" s="173"/>
      <c r="H221" s="173"/>
      <c r="I221" s="173"/>
      <c r="J221" s="174"/>
      <c r="K221" s="175"/>
      <c r="L221" s="191"/>
      <c r="M221" s="177"/>
      <c r="N221" s="177"/>
    </row>
    <row r="222" spans="1:256" x14ac:dyDescent="0.25">
      <c r="A222" s="206"/>
      <c r="B222" s="69" t="s">
        <v>124</v>
      </c>
      <c r="C222" s="150" t="s">
        <v>125</v>
      </c>
      <c r="D222" s="17" t="s">
        <v>36</v>
      </c>
      <c r="E222" s="94" t="s">
        <v>2</v>
      </c>
      <c r="F222" s="4">
        <v>3</v>
      </c>
      <c r="G222" s="36"/>
      <c r="H222" s="36"/>
      <c r="I222" s="37"/>
      <c r="J222" s="34"/>
      <c r="K222" s="38"/>
      <c r="L222" s="34">
        <f>J222*(1+K222/100)</f>
        <v>0</v>
      </c>
      <c r="M222" s="5">
        <f>J222*F222</f>
        <v>0</v>
      </c>
      <c r="N222" s="5">
        <f>L222*F222</f>
        <v>0</v>
      </c>
    </row>
    <row r="223" spans="1:256" ht="27.6" x14ac:dyDescent="0.25">
      <c r="A223" s="206">
        <v>6</v>
      </c>
      <c r="B223" s="172"/>
      <c r="C223" s="172"/>
      <c r="D223" s="170" t="s">
        <v>42</v>
      </c>
      <c r="E223" s="172"/>
      <c r="F223" s="172"/>
      <c r="G223" s="173"/>
      <c r="H223" s="173"/>
      <c r="I223" s="173"/>
      <c r="J223" s="174"/>
      <c r="K223" s="175"/>
      <c r="L223" s="191"/>
      <c r="M223" s="177"/>
      <c r="N223" s="177"/>
    </row>
    <row r="224" spans="1:256" x14ac:dyDescent="0.25">
      <c r="A224" s="206"/>
      <c r="B224" s="70" t="s">
        <v>126</v>
      </c>
      <c r="C224" s="150" t="s">
        <v>127</v>
      </c>
      <c r="D224" s="17" t="s">
        <v>36</v>
      </c>
      <c r="E224" s="94" t="s">
        <v>2</v>
      </c>
      <c r="F224" s="4">
        <v>2</v>
      </c>
      <c r="G224" s="36"/>
      <c r="H224" s="36"/>
      <c r="I224" s="37"/>
      <c r="J224" s="34"/>
      <c r="K224" s="38"/>
      <c r="L224" s="34">
        <f>J224*(1+K224/100)</f>
        <v>0</v>
      </c>
      <c r="M224" s="5">
        <f>J224*F224</f>
        <v>0</v>
      </c>
      <c r="N224" s="5">
        <f>L224*F224</f>
        <v>0</v>
      </c>
    </row>
    <row r="225" spans="1:15" ht="41.4" x14ac:dyDescent="0.25">
      <c r="A225" s="206">
        <v>7</v>
      </c>
      <c r="B225" s="172"/>
      <c r="C225" s="172"/>
      <c r="D225" s="170" t="s">
        <v>43</v>
      </c>
      <c r="E225" s="172"/>
      <c r="F225" s="172"/>
      <c r="G225" s="173"/>
      <c r="H225" s="173"/>
      <c r="I225" s="173"/>
      <c r="J225" s="174"/>
      <c r="K225" s="175"/>
      <c r="L225" s="191"/>
      <c r="M225" s="177"/>
      <c r="N225" s="177"/>
    </row>
    <row r="226" spans="1:15" x14ac:dyDescent="0.25">
      <c r="A226" s="206"/>
      <c r="B226" s="69" t="s">
        <v>128</v>
      </c>
      <c r="C226" s="150" t="s">
        <v>129</v>
      </c>
      <c r="D226" s="17" t="s">
        <v>36</v>
      </c>
      <c r="E226" s="94" t="s">
        <v>2</v>
      </c>
      <c r="F226" s="4">
        <v>6</v>
      </c>
      <c r="G226" s="36"/>
      <c r="H226" s="36"/>
      <c r="I226" s="37"/>
      <c r="J226" s="34"/>
      <c r="K226" s="38"/>
      <c r="L226" s="34">
        <f>J226*(1+K226/100)</f>
        <v>0</v>
      </c>
      <c r="M226" s="5">
        <f>J226*F226</f>
        <v>0</v>
      </c>
      <c r="N226" s="5">
        <f>L226*F226</f>
        <v>0</v>
      </c>
    </row>
    <row r="227" spans="1:15" ht="27.6" x14ac:dyDescent="0.25">
      <c r="A227" s="206">
        <v>8</v>
      </c>
      <c r="B227" s="172"/>
      <c r="C227" s="172"/>
      <c r="D227" s="170" t="s">
        <v>44</v>
      </c>
      <c r="E227" s="172"/>
      <c r="F227" s="172"/>
      <c r="G227" s="173"/>
      <c r="H227" s="173"/>
      <c r="I227" s="173"/>
      <c r="J227" s="174"/>
      <c r="K227" s="175"/>
      <c r="L227" s="191"/>
      <c r="M227" s="177"/>
      <c r="N227" s="177"/>
    </row>
    <row r="228" spans="1:15" x14ac:dyDescent="0.25">
      <c r="A228" s="206"/>
      <c r="B228" s="70" t="s">
        <v>130</v>
      </c>
      <c r="C228" s="150" t="s">
        <v>131</v>
      </c>
      <c r="D228" s="17" t="s">
        <v>36</v>
      </c>
      <c r="E228" s="94" t="s">
        <v>2</v>
      </c>
      <c r="F228" s="4">
        <v>2</v>
      </c>
      <c r="G228" s="36"/>
      <c r="H228" s="36"/>
      <c r="I228" s="37"/>
      <c r="J228" s="34"/>
      <c r="K228" s="38"/>
      <c r="L228" s="34">
        <f>J228*(1+K228/100)</f>
        <v>0</v>
      </c>
      <c r="M228" s="5">
        <f>J228*F228</f>
        <v>0</v>
      </c>
      <c r="N228" s="5">
        <f>L228*F228</f>
        <v>0</v>
      </c>
    </row>
    <row r="229" spans="1:15" ht="41.4" x14ac:dyDescent="0.25">
      <c r="A229" s="206">
        <v>9</v>
      </c>
      <c r="B229" s="172"/>
      <c r="C229" s="172"/>
      <c r="D229" s="170" t="s">
        <v>45</v>
      </c>
      <c r="E229" s="172"/>
      <c r="F229" s="172"/>
      <c r="G229" s="173"/>
      <c r="H229" s="173"/>
      <c r="I229" s="173"/>
      <c r="J229" s="174"/>
      <c r="K229" s="175"/>
      <c r="L229" s="191"/>
      <c r="M229" s="177"/>
      <c r="N229" s="177"/>
    </row>
    <row r="230" spans="1:15" x14ac:dyDescent="0.25">
      <c r="A230" s="206"/>
      <c r="B230" s="69" t="s">
        <v>132</v>
      </c>
      <c r="C230" s="150" t="s">
        <v>133</v>
      </c>
      <c r="D230" s="17" t="s">
        <v>36</v>
      </c>
      <c r="E230" s="94" t="s">
        <v>2</v>
      </c>
      <c r="F230" s="4">
        <v>5</v>
      </c>
      <c r="G230" s="36"/>
      <c r="H230" s="36"/>
      <c r="I230" s="37"/>
      <c r="J230" s="34"/>
      <c r="K230" s="38"/>
      <c r="L230" s="34">
        <f>J230*(1+K230/100)</f>
        <v>0</v>
      </c>
      <c r="M230" s="5">
        <f>J230*F230</f>
        <v>0</v>
      </c>
      <c r="N230" s="5">
        <f>L230*F230</f>
        <v>0</v>
      </c>
    </row>
    <row r="231" spans="1:15" s="16" customFormat="1" ht="27.6" x14ac:dyDescent="0.25">
      <c r="A231" s="206">
        <v>10</v>
      </c>
      <c r="B231" s="172"/>
      <c r="C231" s="172"/>
      <c r="D231" s="170" t="s">
        <v>46</v>
      </c>
      <c r="E231" s="172"/>
      <c r="F231" s="172"/>
      <c r="G231" s="173"/>
      <c r="H231" s="173"/>
      <c r="I231" s="173"/>
      <c r="J231" s="174"/>
      <c r="K231" s="175"/>
      <c r="L231" s="191"/>
      <c r="M231" s="177"/>
      <c r="N231" s="177"/>
      <c r="O231" s="144"/>
    </row>
    <row r="232" spans="1:15" s="16" customFormat="1" x14ac:dyDescent="0.25">
      <c r="A232" s="206"/>
      <c r="B232" s="69" t="s">
        <v>134</v>
      </c>
      <c r="C232" s="150" t="s">
        <v>135</v>
      </c>
      <c r="D232" s="17" t="s">
        <v>36</v>
      </c>
      <c r="E232" s="94" t="s">
        <v>2</v>
      </c>
      <c r="F232" s="4">
        <v>1</v>
      </c>
      <c r="G232" s="36"/>
      <c r="H232" s="36"/>
      <c r="I232" s="37"/>
      <c r="J232" s="34"/>
      <c r="K232" s="38"/>
      <c r="L232" s="34">
        <f>J232*(1+K232/100)</f>
        <v>0</v>
      </c>
      <c r="M232" s="5">
        <f>J232*F232</f>
        <v>0</v>
      </c>
      <c r="N232" s="5">
        <f>L232*F232</f>
        <v>0</v>
      </c>
      <c r="O232" s="144"/>
    </row>
    <row r="233" spans="1:15" s="16" customFormat="1" ht="27.6" x14ac:dyDescent="0.25">
      <c r="A233" s="206">
        <v>11</v>
      </c>
      <c r="B233" s="172"/>
      <c r="C233" s="172"/>
      <c r="D233" s="170" t="s">
        <v>47</v>
      </c>
      <c r="E233" s="172"/>
      <c r="F233" s="172"/>
      <c r="G233" s="173"/>
      <c r="H233" s="173"/>
      <c r="I233" s="173"/>
      <c r="J233" s="174"/>
      <c r="K233" s="175"/>
      <c r="L233" s="191"/>
      <c r="M233" s="177"/>
      <c r="N233" s="177"/>
      <c r="O233" s="144"/>
    </row>
    <row r="234" spans="1:15" s="16" customFormat="1" x14ac:dyDescent="0.25">
      <c r="A234" s="206"/>
      <c r="B234" s="69" t="s">
        <v>136</v>
      </c>
      <c r="C234" s="150" t="s">
        <v>137</v>
      </c>
      <c r="D234" s="17" t="s">
        <v>36</v>
      </c>
      <c r="E234" s="94" t="s">
        <v>2</v>
      </c>
      <c r="F234" s="4">
        <v>1</v>
      </c>
      <c r="G234" s="36"/>
      <c r="H234" s="36"/>
      <c r="I234" s="37"/>
      <c r="J234" s="34"/>
      <c r="K234" s="38"/>
      <c r="L234" s="34">
        <f>J234*(1+K234/100)</f>
        <v>0</v>
      </c>
      <c r="M234" s="5">
        <f>J234*F234</f>
        <v>0</v>
      </c>
      <c r="N234" s="5">
        <f>L234*F234</f>
        <v>0</v>
      </c>
      <c r="O234" s="144"/>
    </row>
    <row r="235" spans="1:15" ht="55.2" x14ac:dyDescent="0.25">
      <c r="A235" s="206">
        <v>12</v>
      </c>
      <c r="B235" s="196"/>
      <c r="C235" s="196"/>
      <c r="D235" s="170" t="s">
        <v>27</v>
      </c>
      <c r="E235" s="172"/>
      <c r="F235" s="172"/>
      <c r="G235" s="173"/>
      <c r="H235" s="173"/>
      <c r="I235" s="173"/>
      <c r="J235" s="174"/>
      <c r="K235" s="175"/>
      <c r="L235" s="172"/>
      <c r="M235" s="176"/>
      <c r="N235" s="177"/>
    </row>
    <row r="236" spans="1:15" x14ac:dyDescent="0.25">
      <c r="A236" s="206"/>
      <c r="B236" s="70" t="s">
        <v>425</v>
      </c>
      <c r="C236" s="150" t="s">
        <v>426</v>
      </c>
      <c r="D236" s="17" t="s">
        <v>36</v>
      </c>
      <c r="E236" s="94" t="s">
        <v>2</v>
      </c>
      <c r="F236" s="4">
        <v>5</v>
      </c>
      <c r="G236" s="36"/>
      <c r="H236" s="36"/>
      <c r="I236" s="37"/>
      <c r="J236" s="34"/>
      <c r="K236" s="38"/>
      <c r="L236" s="34">
        <f>J236*(1+K236/100)</f>
        <v>0</v>
      </c>
      <c r="M236" s="5">
        <f>J236*F236</f>
        <v>0</v>
      </c>
      <c r="N236" s="5">
        <f>L236*F236</f>
        <v>0</v>
      </c>
    </row>
    <row r="237" spans="1:15" ht="27.6" x14ac:dyDescent="0.25">
      <c r="A237" s="206">
        <v>13</v>
      </c>
      <c r="B237" s="172"/>
      <c r="C237" s="172"/>
      <c r="D237" s="170" t="s">
        <v>420</v>
      </c>
      <c r="E237" s="172"/>
      <c r="F237" s="172"/>
      <c r="G237" s="173"/>
      <c r="H237" s="173"/>
      <c r="I237" s="173"/>
      <c r="J237" s="174"/>
      <c r="K237" s="175"/>
      <c r="L237" s="191"/>
      <c r="M237" s="177"/>
      <c r="N237" s="177"/>
    </row>
    <row r="238" spans="1:15" x14ac:dyDescent="0.25">
      <c r="A238" s="206"/>
      <c r="B238" s="70" t="s">
        <v>428</v>
      </c>
      <c r="C238" s="150" t="s">
        <v>427</v>
      </c>
      <c r="D238" s="17" t="s">
        <v>36</v>
      </c>
      <c r="E238" s="94" t="s">
        <v>2</v>
      </c>
      <c r="F238" s="4">
        <v>5</v>
      </c>
      <c r="G238" s="36"/>
      <c r="H238" s="36"/>
      <c r="I238" s="37"/>
      <c r="J238" s="34"/>
      <c r="K238" s="38"/>
      <c r="L238" s="34">
        <f>J238*(1+K238/100)</f>
        <v>0</v>
      </c>
      <c r="M238" s="5">
        <f>J238*F238</f>
        <v>0</v>
      </c>
      <c r="N238" s="5">
        <f>L238*F238</f>
        <v>0</v>
      </c>
    </row>
    <row r="239" spans="1:15" ht="41.4" x14ac:dyDescent="0.25">
      <c r="A239" s="206">
        <v>14</v>
      </c>
      <c r="B239" s="172"/>
      <c r="C239" s="172"/>
      <c r="D239" s="170" t="s">
        <v>424</v>
      </c>
      <c r="E239" s="172"/>
      <c r="F239" s="172"/>
      <c r="G239" s="173"/>
      <c r="H239" s="173"/>
      <c r="I239" s="173"/>
      <c r="J239" s="174"/>
      <c r="K239" s="175"/>
      <c r="L239" s="191"/>
      <c r="M239" s="177"/>
      <c r="N239" s="177"/>
    </row>
    <row r="240" spans="1:15" x14ac:dyDescent="0.25">
      <c r="A240" s="206"/>
      <c r="B240" s="70" t="s">
        <v>429</v>
      </c>
      <c r="C240" s="150" t="s">
        <v>430</v>
      </c>
      <c r="D240" s="17" t="s">
        <v>36</v>
      </c>
      <c r="E240" s="94" t="s">
        <v>2</v>
      </c>
      <c r="F240" s="4">
        <v>3</v>
      </c>
      <c r="G240" s="36"/>
      <c r="H240" s="36"/>
      <c r="I240" s="37"/>
      <c r="J240" s="34"/>
      <c r="K240" s="38"/>
      <c r="L240" s="34">
        <f>J240*(1+K240/100)</f>
        <v>0</v>
      </c>
      <c r="M240" s="5">
        <f>J240*F240</f>
        <v>0</v>
      </c>
      <c r="N240" s="5">
        <f>L240*F240</f>
        <v>0</v>
      </c>
    </row>
    <row r="241" spans="1:18" ht="27.6" x14ac:dyDescent="0.25">
      <c r="A241" s="206">
        <v>15</v>
      </c>
      <c r="B241" s="172"/>
      <c r="C241" s="172"/>
      <c r="D241" s="170" t="s">
        <v>42</v>
      </c>
      <c r="E241" s="172"/>
      <c r="F241" s="172"/>
      <c r="G241" s="173"/>
      <c r="H241" s="173"/>
      <c r="I241" s="173"/>
      <c r="J241" s="174"/>
      <c r="K241" s="175"/>
      <c r="L241" s="191"/>
      <c r="M241" s="177"/>
      <c r="N241" s="177"/>
    </row>
    <row r="242" spans="1:18" x14ac:dyDescent="0.25">
      <c r="A242" s="206"/>
      <c r="B242" s="70" t="s">
        <v>431</v>
      </c>
      <c r="C242" s="150" t="s">
        <v>433</v>
      </c>
      <c r="D242" s="17" t="s">
        <v>36</v>
      </c>
      <c r="E242" s="94" t="s">
        <v>2</v>
      </c>
      <c r="F242" s="4">
        <v>5</v>
      </c>
      <c r="G242" s="36"/>
      <c r="H242" s="36"/>
      <c r="I242" s="37"/>
      <c r="J242" s="34"/>
      <c r="K242" s="38"/>
      <c r="L242" s="34">
        <f>J242*(1+K242/100)</f>
        <v>0</v>
      </c>
      <c r="M242" s="5">
        <f>J242*F242</f>
        <v>0</v>
      </c>
      <c r="N242" s="5">
        <f>L242*F242</f>
        <v>0</v>
      </c>
    </row>
    <row r="243" spans="1:18" ht="41.4" x14ac:dyDescent="0.25">
      <c r="A243" s="206">
        <v>16</v>
      </c>
      <c r="B243" s="172"/>
      <c r="C243" s="172"/>
      <c r="D243" s="170" t="s">
        <v>43</v>
      </c>
      <c r="E243" s="172"/>
      <c r="F243" s="172"/>
      <c r="G243" s="173"/>
      <c r="H243" s="173"/>
      <c r="I243" s="173"/>
      <c r="J243" s="174"/>
      <c r="K243" s="175"/>
      <c r="L243" s="191"/>
      <c r="M243" s="177"/>
      <c r="N243" s="177"/>
    </row>
    <row r="244" spans="1:18" x14ac:dyDescent="0.25">
      <c r="A244" s="206"/>
      <c r="B244" s="70" t="s">
        <v>432</v>
      </c>
      <c r="C244" s="150" t="s">
        <v>434</v>
      </c>
      <c r="D244" s="17" t="s">
        <v>36</v>
      </c>
      <c r="E244" s="94" t="s">
        <v>2</v>
      </c>
      <c r="F244" s="4">
        <v>5</v>
      </c>
      <c r="G244" s="36"/>
      <c r="H244" s="36"/>
      <c r="I244" s="37"/>
      <c r="J244" s="34"/>
      <c r="K244" s="38"/>
      <c r="L244" s="34">
        <f>J244*(1+K244/100)</f>
        <v>0</v>
      </c>
      <c r="M244" s="5">
        <f>J244*F244</f>
        <v>0</v>
      </c>
      <c r="N244" s="5">
        <f>L244*F244</f>
        <v>0</v>
      </c>
    </row>
    <row r="245" spans="1:18" x14ac:dyDescent="0.25">
      <c r="A245" s="200" t="s">
        <v>164</v>
      </c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2"/>
      <c r="M245" s="186">
        <f>SUM(M214:M244)</f>
        <v>0</v>
      </c>
      <c r="N245" s="186">
        <f>SUM(N214:N244)</f>
        <v>0</v>
      </c>
    </row>
    <row r="246" spans="1:18" x14ac:dyDescent="0.25">
      <c r="A246" s="200" t="s">
        <v>165</v>
      </c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2"/>
      <c r="M246" s="186">
        <f>M245*2</f>
        <v>0</v>
      </c>
      <c r="N246" s="186">
        <f>N245*2</f>
        <v>0</v>
      </c>
    </row>
    <row r="247" spans="1:18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8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8" s="20" customFormat="1" x14ac:dyDescent="0.25">
      <c r="A249" s="83" t="s">
        <v>353</v>
      </c>
      <c r="B249" s="84"/>
      <c r="C249" s="59"/>
      <c r="D249" s="59"/>
      <c r="E249" s="59"/>
      <c r="F249" s="85" t="s">
        <v>354</v>
      </c>
      <c r="G249" s="59"/>
      <c r="H249" s="59"/>
      <c r="I249" s="59"/>
      <c r="K249" s="60" t="s">
        <v>355</v>
      </c>
      <c r="L249" s="60"/>
      <c r="M249" s="92"/>
      <c r="N249" s="60"/>
      <c r="O249" s="104"/>
    </row>
    <row r="250" spans="1:18" s="20" customFormat="1" x14ac:dyDescent="0.25">
      <c r="A250" s="87"/>
      <c r="B250" s="77"/>
      <c r="C250" s="88"/>
      <c r="D250" s="82"/>
      <c r="E250" s="82"/>
      <c r="F250" s="89"/>
      <c r="G250" s="82"/>
      <c r="H250" s="82"/>
      <c r="I250" s="89"/>
      <c r="J250" s="86"/>
      <c r="K250" s="80"/>
      <c r="L250" s="80"/>
      <c r="M250" s="81"/>
      <c r="N250" s="81"/>
      <c r="O250" s="81"/>
      <c r="P250" s="90"/>
      <c r="Q250" s="90"/>
      <c r="R250" s="90"/>
    </row>
    <row r="251" spans="1:18" s="20" customFormat="1" x14ac:dyDescent="0.25">
      <c r="A251" s="20" t="s">
        <v>356</v>
      </c>
      <c r="B251" s="91"/>
      <c r="C251" s="78"/>
      <c r="D251" s="78"/>
      <c r="E251" s="79"/>
      <c r="F251" s="80"/>
      <c r="G251" s="79"/>
      <c r="H251" s="79"/>
      <c r="I251" s="80"/>
      <c r="J251" s="80"/>
      <c r="K251" s="90"/>
      <c r="L251" s="92"/>
      <c r="M251" s="92"/>
      <c r="N251" s="80"/>
      <c r="O251" s="81"/>
      <c r="P251" s="80"/>
      <c r="Q251" s="79"/>
      <c r="R251" s="79"/>
    </row>
    <row r="252" spans="1:18" s="20" customFormat="1" x14ac:dyDescent="0.25">
      <c r="A252" s="93" t="s">
        <v>358</v>
      </c>
      <c r="B252" s="91"/>
      <c r="C252" s="78"/>
      <c r="D252" s="78"/>
      <c r="E252" s="79"/>
      <c r="F252" s="80"/>
      <c r="G252" s="79"/>
      <c r="H252" s="79"/>
      <c r="I252" s="80"/>
      <c r="J252" s="80"/>
      <c r="K252" s="90"/>
      <c r="L252" s="92"/>
      <c r="M252" s="92"/>
      <c r="N252" s="80"/>
      <c r="O252" s="81"/>
      <c r="P252" s="80"/>
      <c r="Q252" s="80"/>
      <c r="R252" s="80"/>
    </row>
    <row r="253" spans="1:18" s="113" customFormat="1" x14ac:dyDescent="0.25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145"/>
    </row>
    <row r="254" spans="1:18" x14ac:dyDescent="0.25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4"/>
      <c r="N254" s="58"/>
    </row>
    <row r="255" spans="1:18" s="16" customFormat="1" x14ac:dyDescent="0.25">
      <c r="A255" s="207" t="s">
        <v>412</v>
      </c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9"/>
      <c r="O255" s="144"/>
    </row>
    <row r="256" spans="1:18" s="10" customFormat="1" x14ac:dyDescent="0.25">
      <c r="A256" s="131" t="s">
        <v>16</v>
      </c>
      <c r="B256" s="131"/>
      <c r="C256" s="131"/>
      <c r="D256" s="132"/>
      <c r="E256" s="133"/>
      <c r="F256" s="134"/>
      <c r="G256" s="134"/>
      <c r="H256" s="135"/>
      <c r="I256" s="136"/>
      <c r="J256" s="137"/>
      <c r="K256" s="137"/>
      <c r="L256" s="138"/>
      <c r="M256" s="139"/>
      <c r="N256" s="140"/>
      <c r="O256" s="103"/>
    </row>
    <row r="257" spans="1:256" s="10" customFormat="1" ht="16.2" x14ac:dyDescent="0.25">
      <c r="A257" s="35" t="s">
        <v>450</v>
      </c>
      <c r="B257" s="23"/>
      <c r="C257" s="23"/>
      <c r="D257" s="24"/>
      <c r="E257" s="25"/>
      <c r="F257" s="26"/>
      <c r="G257" s="26"/>
      <c r="H257" s="27"/>
      <c r="I257" s="31"/>
      <c r="J257" s="29"/>
      <c r="K257" s="29"/>
      <c r="L257" s="51"/>
      <c r="M257" s="109"/>
      <c r="N257" s="117"/>
      <c r="O257" s="103"/>
    </row>
    <row r="258" spans="1:256" s="10" customFormat="1" x14ac:dyDescent="0.25">
      <c r="A258" s="35" t="s">
        <v>387</v>
      </c>
      <c r="B258" s="35"/>
      <c r="C258" s="35"/>
      <c r="E258" s="25"/>
      <c r="F258" s="31"/>
      <c r="G258" s="31"/>
      <c r="H258" s="31"/>
      <c r="I258" s="29"/>
      <c r="J258" s="29"/>
      <c r="K258" s="29"/>
      <c r="L258" s="32"/>
      <c r="M258" s="108"/>
      <c r="N258" s="33"/>
      <c r="O258" s="108"/>
      <c r="P258" s="29"/>
    </row>
    <row r="259" spans="1:256" s="10" customFormat="1" x14ac:dyDescent="0.25">
      <c r="A259" s="35" t="s">
        <v>362</v>
      </c>
      <c r="B259" s="35"/>
      <c r="C259" s="35"/>
      <c r="E259" s="25"/>
      <c r="F259" s="26"/>
      <c r="G259" s="26"/>
      <c r="H259" s="27"/>
      <c r="I259" s="31"/>
      <c r="J259" s="29"/>
      <c r="K259" s="29"/>
      <c r="L259" s="51"/>
      <c r="M259" s="109"/>
      <c r="N259" s="117"/>
      <c r="O259" s="103"/>
    </row>
    <row r="260" spans="1:256" s="19" customFormat="1" x14ac:dyDescent="0.25">
      <c r="A260" s="35" t="s">
        <v>361</v>
      </c>
      <c r="B260" s="35"/>
      <c r="C260" s="35"/>
      <c r="E260" s="65"/>
      <c r="F260" s="67"/>
      <c r="G260" s="67"/>
      <c r="H260" s="67"/>
      <c r="I260" s="66"/>
      <c r="J260" s="66"/>
      <c r="K260" s="66"/>
      <c r="L260" s="68"/>
      <c r="M260" s="110"/>
      <c r="N260" s="130"/>
      <c r="O260" s="110"/>
      <c r="P260" s="66"/>
    </row>
    <row r="261" spans="1:256" s="10" customFormat="1" x14ac:dyDescent="0.25">
      <c r="A261" s="35" t="s">
        <v>15</v>
      </c>
      <c r="B261" s="35"/>
      <c r="C261" s="35"/>
      <c r="E261" s="25"/>
      <c r="F261" s="31"/>
      <c r="G261" s="31"/>
      <c r="H261" s="31"/>
      <c r="I261" s="29"/>
      <c r="J261" s="29"/>
      <c r="K261" s="29"/>
      <c r="L261" s="32"/>
      <c r="M261" s="108"/>
      <c r="N261" s="33"/>
      <c r="O261" s="108"/>
      <c r="P261" s="29"/>
    </row>
    <row r="262" spans="1:256" s="10" customFormat="1" x14ac:dyDescent="0.25">
      <c r="A262" s="35" t="s">
        <v>401</v>
      </c>
      <c r="B262" s="35"/>
      <c r="C262" s="35"/>
      <c r="E262" s="25"/>
      <c r="F262" s="31"/>
      <c r="G262" s="31"/>
      <c r="H262" s="31"/>
      <c r="I262" s="29"/>
      <c r="J262" s="29"/>
      <c r="K262" s="29"/>
      <c r="L262" s="32"/>
      <c r="M262" s="108"/>
      <c r="N262" s="33"/>
      <c r="O262" s="108"/>
      <c r="P262" s="29"/>
    </row>
    <row r="263" spans="1:256" s="10" customFormat="1" x14ac:dyDescent="0.25">
      <c r="A263" s="35" t="s">
        <v>399</v>
      </c>
      <c r="B263" s="35"/>
      <c r="C263" s="35"/>
      <c r="E263" s="25"/>
      <c r="F263" s="31"/>
      <c r="G263" s="31"/>
      <c r="H263" s="31"/>
      <c r="I263" s="29"/>
      <c r="J263" s="29"/>
      <c r="K263" s="29"/>
      <c r="L263" s="32"/>
      <c r="M263" s="108"/>
      <c r="N263" s="33"/>
      <c r="O263" s="108"/>
      <c r="P263" s="29"/>
    </row>
    <row r="264" spans="1:256" s="10" customFormat="1" x14ac:dyDescent="0.25">
      <c r="A264" s="35"/>
      <c r="B264" s="35"/>
      <c r="C264" s="35"/>
      <c r="E264" s="25"/>
      <c r="F264" s="31"/>
      <c r="G264" s="31"/>
      <c r="H264" s="31"/>
      <c r="I264" s="29"/>
      <c r="J264" s="29"/>
      <c r="K264" s="29"/>
      <c r="L264" s="32"/>
      <c r="M264" s="108"/>
      <c r="N264" s="33"/>
      <c r="O264" s="108"/>
      <c r="P264" s="29"/>
    </row>
    <row r="265" spans="1:256" ht="41.4" x14ac:dyDescent="0.25">
      <c r="A265" s="1" t="s">
        <v>3</v>
      </c>
      <c r="B265" s="1" t="s">
        <v>65</v>
      </c>
      <c r="C265" s="1" t="s">
        <v>66</v>
      </c>
      <c r="D265" s="1" t="s">
        <v>4</v>
      </c>
      <c r="E265" s="1" t="s">
        <v>0</v>
      </c>
      <c r="F265" s="2" t="s">
        <v>12</v>
      </c>
      <c r="G265" s="40" t="s">
        <v>5</v>
      </c>
      <c r="H265" s="40" t="s">
        <v>1</v>
      </c>
      <c r="I265" s="40" t="s">
        <v>6</v>
      </c>
      <c r="J265" s="41" t="s">
        <v>7</v>
      </c>
      <c r="K265" s="42" t="s">
        <v>8</v>
      </c>
      <c r="L265" s="41" t="s">
        <v>9</v>
      </c>
      <c r="M265" s="40" t="s">
        <v>360</v>
      </c>
      <c r="N265" s="40" t="s">
        <v>67</v>
      </c>
      <c r="O265" s="142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  <c r="DM265" s="43"/>
      <c r="DN265" s="43"/>
      <c r="DO265" s="43"/>
      <c r="DP265" s="43"/>
      <c r="DQ265" s="43"/>
      <c r="DR265" s="43"/>
      <c r="DS265" s="43"/>
      <c r="DT265" s="43"/>
      <c r="DU265" s="43"/>
      <c r="DV265" s="43"/>
      <c r="DW265" s="43"/>
      <c r="DX265" s="43"/>
      <c r="DY265" s="43"/>
      <c r="DZ265" s="43"/>
      <c r="EA265" s="43"/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3"/>
      <c r="EM265" s="43"/>
      <c r="EN265" s="43"/>
      <c r="EO265" s="43"/>
      <c r="EP265" s="43"/>
      <c r="EQ265" s="43"/>
      <c r="ER265" s="43"/>
      <c r="ES265" s="43"/>
      <c r="ET265" s="43"/>
      <c r="EU265" s="43"/>
      <c r="EV265" s="43"/>
      <c r="EW265" s="43"/>
      <c r="EX265" s="43"/>
      <c r="EY265" s="43"/>
      <c r="EZ265" s="43"/>
      <c r="FA265" s="43"/>
      <c r="FB265" s="43"/>
      <c r="FC265" s="43"/>
      <c r="FD265" s="43"/>
      <c r="FE265" s="43"/>
      <c r="FF265" s="43"/>
      <c r="FG265" s="43"/>
      <c r="FH265" s="43"/>
      <c r="FI265" s="43"/>
      <c r="FJ265" s="43"/>
      <c r="FK265" s="43"/>
      <c r="FL265" s="43"/>
      <c r="FM265" s="43"/>
      <c r="FN265" s="43"/>
      <c r="FO265" s="43"/>
      <c r="FP265" s="43"/>
      <c r="FQ265" s="43"/>
      <c r="FR265" s="43"/>
      <c r="FS265" s="43"/>
      <c r="FT265" s="43"/>
      <c r="FU265" s="43"/>
      <c r="FV265" s="43"/>
      <c r="FW265" s="43"/>
      <c r="FX265" s="43"/>
      <c r="FY265" s="43"/>
      <c r="FZ265" s="43"/>
      <c r="GA265" s="43"/>
      <c r="GB265" s="43"/>
      <c r="GC265" s="43"/>
      <c r="GD265" s="43"/>
      <c r="GE265" s="43"/>
      <c r="GF265" s="43"/>
      <c r="GG265" s="43"/>
      <c r="GH265" s="43"/>
      <c r="GI265" s="43"/>
      <c r="GJ265" s="43"/>
      <c r="GK265" s="43"/>
      <c r="GL265" s="43"/>
      <c r="GM265" s="43"/>
      <c r="GN265" s="43"/>
      <c r="GO265" s="43"/>
      <c r="GP265" s="43"/>
      <c r="GQ265" s="43"/>
      <c r="GR265" s="43"/>
      <c r="GS265" s="43"/>
      <c r="GT265" s="43"/>
      <c r="GU265" s="43"/>
      <c r="GV265" s="43"/>
      <c r="GW265" s="43"/>
      <c r="GX265" s="43"/>
      <c r="GY265" s="43"/>
      <c r="GZ265" s="43"/>
      <c r="HA265" s="43"/>
      <c r="HB265" s="43"/>
      <c r="HC265" s="43"/>
      <c r="HD265" s="43"/>
      <c r="HE265" s="43"/>
      <c r="HF265" s="43"/>
      <c r="HG265" s="43"/>
      <c r="HH265" s="43"/>
      <c r="HI265" s="43"/>
      <c r="HJ265" s="43"/>
      <c r="HK265" s="43"/>
      <c r="HL265" s="43"/>
      <c r="HM265" s="43"/>
      <c r="HN265" s="43"/>
      <c r="HO265" s="43"/>
      <c r="HP265" s="43"/>
      <c r="HQ265" s="43"/>
      <c r="HR265" s="43"/>
      <c r="HS265" s="43"/>
      <c r="HT265" s="43"/>
      <c r="HU265" s="43"/>
      <c r="HV265" s="43"/>
      <c r="HW265" s="43"/>
      <c r="HX265" s="43"/>
      <c r="HY265" s="43"/>
      <c r="HZ265" s="43"/>
      <c r="IA265" s="43"/>
      <c r="IB265" s="43"/>
      <c r="IC265" s="43"/>
      <c r="ID265" s="43"/>
      <c r="IE265" s="43"/>
      <c r="IF265" s="43"/>
      <c r="IG265" s="43"/>
      <c r="IH265" s="43"/>
      <c r="II265" s="43"/>
      <c r="IJ265" s="43"/>
      <c r="IK265" s="43"/>
      <c r="IL265" s="43"/>
      <c r="IM265" s="43"/>
      <c r="IN265" s="43"/>
      <c r="IO265" s="43"/>
      <c r="IP265" s="43"/>
      <c r="IQ265" s="43"/>
      <c r="IR265" s="43"/>
      <c r="IS265" s="43"/>
      <c r="IT265" s="43"/>
      <c r="IU265" s="43"/>
      <c r="IV265" s="43"/>
    </row>
    <row r="266" spans="1:256" ht="69" x14ac:dyDescent="0.25">
      <c r="A266" s="204">
        <v>1</v>
      </c>
      <c r="B266" s="189"/>
      <c r="C266" s="189"/>
      <c r="D266" s="170" t="s">
        <v>456</v>
      </c>
      <c r="E266" s="172"/>
      <c r="F266" s="172"/>
      <c r="G266" s="172"/>
      <c r="H266" s="172"/>
      <c r="I266" s="172"/>
      <c r="J266" s="172"/>
      <c r="K266" s="172"/>
      <c r="L266" s="172"/>
      <c r="M266" s="176"/>
      <c r="N266" s="172"/>
    </row>
    <row r="267" spans="1:256" x14ac:dyDescent="0.25">
      <c r="A267" s="204"/>
      <c r="B267" s="39" t="s">
        <v>435</v>
      </c>
      <c r="C267" s="101" t="s">
        <v>368</v>
      </c>
      <c r="D267" s="17" t="s">
        <v>363</v>
      </c>
      <c r="E267" s="94" t="s">
        <v>2</v>
      </c>
      <c r="F267" s="4">
        <v>25</v>
      </c>
      <c r="G267" s="36"/>
      <c r="H267" s="36"/>
      <c r="I267" s="37"/>
      <c r="J267" s="34"/>
      <c r="K267" s="38"/>
      <c r="L267" s="34">
        <f>J267*(1+K267/100)</f>
        <v>0</v>
      </c>
      <c r="M267" s="5">
        <f>J267*F267</f>
        <v>0</v>
      </c>
      <c r="N267" s="5">
        <f>L267*F267</f>
        <v>0</v>
      </c>
    </row>
    <row r="268" spans="1:256" x14ac:dyDescent="0.25">
      <c r="A268" s="204"/>
      <c r="B268" s="39" t="s">
        <v>364</v>
      </c>
      <c r="C268" s="101" t="s">
        <v>365</v>
      </c>
      <c r="D268" s="17" t="s">
        <v>363</v>
      </c>
      <c r="E268" s="94" t="s">
        <v>2</v>
      </c>
      <c r="F268" s="4">
        <v>25</v>
      </c>
      <c r="G268" s="36"/>
      <c r="H268" s="36"/>
      <c r="I268" s="37"/>
      <c r="J268" s="34"/>
      <c r="K268" s="38"/>
      <c r="L268" s="34">
        <f>J268*(1+K268/100)</f>
        <v>0</v>
      </c>
      <c r="M268" s="5">
        <f>J268*F268</f>
        <v>0</v>
      </c>
      <c r="N268" s="5">
        <f>L268*F268</f>
        <v>0</v>
      </c>
    </row>
    <row r="269" spans="1:256" ht="82.8" x14ac:dyDescent="0.25">
      <c r="A269" s="204">
        <v>2</v>
      </c>
      <c r="B269" s="189"/>
      <c r="C269" s="189"/>
      <c r="D269" s="170" t="s">
        <v>457</v>
      </c>
      <c r="E269" s="172"/>
      <c r="F269" s="172"/>
      <c r="G269" s="172"/>
      <c r="H269" s="172"/>
      <c r="I269" s="172"/>
      <c r="J269" s="172"/>
      <c r="K269" s="172"/>
      <c r="L269" s="172"/>
      <c r="M269" s="176"/>
      <c r="N269" s="172"/>
    </row>
    <row r="270" spans="1:256" x14ac:dyDescent="0.25">
      <c r="A270" s="204"/>
      <c r="B270" s="39" t="s">
        <v>437</v>
      </c>
      <c r="C270" s="101" t="s">
        <v>436</v>
      </c>
      <c r="D270" s="17" t="s">
        <v>363</v>
      </c>
      <c r="E270" s="94" t="s">
        <v>2</v>
      </c>
      <c r="F270" s="4">
        <v>5</v>
      </c>
      <c r="G270" s="36"/>
      <c r="H270" s="36"/>
      <c r="I270" s="37"/>
      <c r="J270" s="34"/>
      <c r="K270" s="38"/>
      <c r="L270" s="34">
        <f>J270*(1+K270/100)</f>
        <v>0</v>
      </c>
      <c r="M270" s="5">
        <f>J270*F270</f>
        <v>0</v>
      </c>
      <c r="N270" s="5">
        <f>L270*F270</f>
        <v>0</v>
      </c>
    </row>
    <row r="271" spans="1:256" x14ac:dyDescent="0.25">
      <c r="A271" s="204"/>
      <c r="B271" s="39" t="s">
        <v>438</v>
      </c>
      <c r="C271" s="101" t="s">
        <v>366</v>
      </c>
      <c r="D271" s="17" t="s">
        <v>363</v>
      </c>
      <c r="E271" s="94" t="s">
        <v>2</v>
      </c>
      <c r="F271" s="4">
        <v>5</v>
      </c>
      <c r="G271" s="36"/>
      <c r="H271" s="36"/>
      <c r="I271" s="37"/>
      <c r="J271" s="34"/>
      <c r="K271" s="38"/>
      <c r="L271" s="34">
        <f>J271*(1+K271/100)</f>
        <v>0</v>
      </c>
      <c r="M271" s="5">
        <f>J271*F271</f>
        <v>0</v>
      </c>
      <c r="N271" s="5">
        <f>L271*F271</f>
        <v>0</v>
      </c>
    </row>
    <row r="272" spans="1:256" x14ac:dyDescent="0.25">
      <c r="A272" s="200" t="s">
        <v>71</v>
      </c>
      <c r="B272" s="201"/>
      <c r="C272" s="201"/>
      <c r="D272" s="201"/>
      <c r="E272" s="201"/>
      <c r="F272" s="201"/>
      <c r="G272" s="201"/>
      <c r="H272" s="201"/>
      <c r="I272" s="201"/>
      <c r="J272" s="201"/>
      <c r="K272" s="201"/>
      <c r="L272" s="202"/>
      <c r="M272" s="186">
        <f>M267+M268+M270+M271</f>
        <v>0</v>
      </c>
      <c r="N272" s="186">
        <f>N267+N268+N270+N271</f>
        <v>0</v>
      </c>
    </row>
    <row r="273" spans="1:18" x14ac:dyDescent="0.25">
      <c r="A273" s="200" t="s">
        <v>72</v>
      </c>
      <c r="B273" s="201"/>
      <c r="C273" s="201"/>
      <c r="D273" s="201"/>
      <c r="E273" s="201"/>
      <c r="F273" s="201"/>
      <c r="G273" s="201"/>
      <c r="H273" s="201"/>
      <c r="I273" s="201"/>
      <c r="J273" s="201"/>
      <c r="K273" s="201"/>
      <c r="L273" s="202"/>
      <c r="M273" s="186">
        <f>M272*2</f>
        <v>0</v>
      </c>
      <c r="N273" s="186">
        <f>N272*2</f>
        <v>0</v>
      </c>
    </row>
    <row r="274" spans="1:18" x14ac:dyDescent="0.25">
      <c r="A274" s="112"/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4"/>
      <c r="N274" s="58"/>
    </row>
    <row r="275" spans="1:18" x14ac:dyDescent="0.25">
      <c r="A275" s="112"/>
      <c r="B275" s="112"/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4"/>
      <c r="N275" s="58"/>
    </row>
    <row r="276" spans="1:18" s="20" customFormat="1" x14ac:dyDescent="0.25">
      <c r="A276" s="83" t="s">
        <v>353</v>
      </c>
      <c r="B276" s="84"/>
      <c r="C276" s="59"/>
      <c r="D276" s="59"/>
      <c r="E276" s="59"/>
      <c r="F276" s="85" t="s">
        <v>354</v>
      </c>
      <c r="G276" s="59"/>
      <c r="H276" s="59"/>
      <c r="I276" s="59"/>
      <c r="K276" s="60" t="s">
        <v>355</v>
      </c>
      <c r="L276" s="60"/>
      <c r="M276" s="92"/>
      <c r="N276" s="60"/>
      <c r="O276" s="104"/>
    </row>
    <row r="277" spans="1:18" s="20" customFormat="1" x14ac:dyDescent="0.25">
      <c r="A277" s="87"/>
      <c r="B277" s="77"/>
      <c r="C277" s="88"/>
      <c r="D277" s="82"/>
      <c r="E277" s="82"/>
      <c r="F277" s="89"/>
      <c r="G277" s="82"/>
      <c r="H277" s="82"/>
      <c r="I277" s="89"/>
      <c r="J277" s="86"/>
      <c r="K277" s="80"/>
      <c r="L277" s="80"/>
      <c r="M277" s="81"/>
      <c r="N277" s="81"/>
      <c r="O277" s="81"/>
      <c r="P277" s="90"/>
      <c r="Q277" s="90"/>
      <c r="R277" s="90"/>
    </row>
    <row r="278" spans="1:18" s="20" customFormat="1" x14ac:dyDescent="0.25">
      <c r="A278" s="20" t="s">
        <v>356</v>
      </c>
      <c r="B278" s="91"/>
      <c r="C278" s="78"/>
      <c r="D278" s="78"/>
      <c r="E278" s="79"/>
      <c r="F278" s="80"/>
      <c r="G278" s="79"/>
      <c r="H278" s="79"/>
      <c r="I278" s="80"/>
      <c r="J278" s="80"/>
      <c r="K278" s="90"/>
      <c r="L278" s="92"/>
      <c r="M278" s="92"/>
      <c r="N278" s="80"/>
      <c r="O278" s="81"/>
      <c r="P278" s="80"/>
      <c r="Q278" s="79"/>
      <c r="R278" s="79"/>
    </row>
    <row r="279" spans="1:18" s="20" customFormat="1" x14ac:dyDescent="0.25">
      <c r="A279" s="93" t="s">
        <v>358</v>
      </c>
      <c r="B279" s="91"/>
      <c r="C279" s="78"/>
      <c r="D279" s="78"/>
      <c r="E279" s="79"/>
      <c r="F279" s="80"/>
      <c r="G279" s="79"/>
      <c r="H279" s="79"/>
      <c r="I279" s="80"/>
      <c r="J279" s="80"/>
      <c r="K279" s="90"/>
      <c r="L279" s="92"/>
      <c r="M279" s="92"/>
      <c r="N279" s="80"/>
      <c r="O279" s="81"/>
      <c r="P279" s="80"/>
      <c r="Q279" s="80"/>
      <c r="R279" s="80"/>
    </row>
    <row r="280" spans="1:18" x14ac:dyDescent="0.25">
      <c r="A280" s="112"/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4"/>
      <c r="N280" s="58"/>
    </row>
    <row r="281" spans="1:18" x14ac:dyDescent="0.25">
      <c r="A281" s="112"/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4"/>
      <c r="N281" s="58"/>
    </row>
    <row r="282" spans="1:18" s="16" customFormat="1" x14ac:dyDescent="0.25">
      <c r="A282" s="207" t="s">
        <v>73</v>
      </c>
      <c r="B282" s="208"/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9"/>
      <c r="O282" s="144"/>
    </row>
    <row r="283" spans="1:18" s="10" customFormat="1" x14ac:dyDescent="0.25">
      <c r="A283" s="23" t="s">
        <v>16</v>
      </c>
      <c r="B283" s="23"/>
      <c r="C283" s="23"/>
      <c r="D283" s="24"/>
      <c r="E283" s="25"/>
      <c r="F283" s="26"/>
      <c r="G283" s="26"/>
      <c r="H283" s="27"/>
      <c r="I283" s="28"/>
      <c r="J283" s="29"/>
      <c r="K283" s="29"/>
      <c r="L283" s="30"/>
      <c r="M283" s="107"/>
      <c r="N283" s="9"/>
      <c r="O283" s="103"/>
    </row>
    <row r="284" spans="1:18" s="10" customFormat="1" ht="16.2" x14ac:dyDescent="0.25">
      <c r="A284" s="35" t="s">
        <v>449</v>
      </c>
      <c r="B284" s="35"/>
      <c r="C284" s="35"/>
      <c r="E284" s="25"/>
      <c r="F284" s="26"/>
      <c r="G284" s="26"/>
      <c r="H284" s="27"/>
      <c r="I284" s="28"/>
      <c r="J284" s="29"/>
      <c r="K284" s="29"/>
      <c r="L284" s="30"/>
      <c r="M284" s="107"/>
      <c r="N284" s="9"/>
      <c r="O284" s="103"/>
    </row>
    <row r="285" spans="1:18" s="10" customFormat="1" x14ac:dyDescent="0.25">
      <c r="A285" s="35" t="s">
        <v>387</v>
      </c>
      <c r="B285" s="35"/>
      <c r="C285" s="35"/>
      <c r="E285" s="25"/>
      <c r="F285" s="31"/>
      <c r="G285" s="31"/>
      <c r="H285" s="31"/>
      <c r="I285" s="29"/>
      <c r="J285" s="29"/>
      <c r="K285" s="29"/>
      <c r="L285" s="32"/>
      <c r="M285" s="108"/>
      <c r="N285" s="33"/>
      <c r="O285" s="108"/>
      <c r="P285" s="29"/>
    </row>
    <row r="286" spans="1:18" s="10" customFormat="1" x14ac:dyDescent="0.25">
      <c r="A286" s="35" t="s">
        <v>37</v>
      </c>
      <c r="B286" s="35"/>
      <c r="C286" s="35"/>
      <c r="E286" s="25"/>
      <c r="F286" s="26"/>
      <c r="G286" s="26"/>
      <c r="H286" s="27"/>
      <c r="I286" s="28"/>
      <c r="J286" s="29"/>
      <c r="K286" s="29"/>
      <c r="L286" s="30"/>
      <c r="M286" s="107"/>
      <c r="N286" s="9"/>
      <c r="O286" s="103"/>
    </row>
    <row r="287" spans="1:18" s="10" customFormat="1" x14ac:dyDescent="0.25">
      <c r="A287" s="35" t="s">
        <v>17</v>
      </c>
      <c r="B287" s="35"/>
      <c r="C287" s="35"/>
      <c r="E287" s="25"/>
      <c r="F287" s="31"/>
      <c r="G287" s="31"/>
      <c r="H287" s="31"/>
      <c r="I287" s="29"/>
      <c r="J287" s="29"/>
      <c r="K287" s="29"/>
      <c r="L287" s="32"/>
      <c r="M287" s="108"/>
      <c r="N287" s="33"/>
      <c r="O287" s="108"/>
      <c r="P287" s="29"/>
    </row>
    <row r="288" spans="1:18" s="10" customFormat="1" x14ac:dyDescent="0.25">
      <c r="A288" s="35" t="s">
        <v>60</v>
      </c>
      <c r="B288" s="35"/>
      <c r="C288" s="35"/>
      <c r="E288" s="25"/>
      <c r="F288" s="31"/>
      <c r="G288" s="31"/>
      <c r="H288" s="31"/>
      <c r="I288" s="29"/>
      <c r="J288" s="29"/>
      <c r="K288" s="29"/>
      <c r="L288" s="32"/>
      <c r="M288" s="108"/>
      <c r="N288" s="33"/>
      <c r="O288" s="108"/>
      <c r="P288" s="29"/>
    </row>
    <row r="289" spans="1:256" s="10" customFormat="1" x14ac:dyDescent="0.25">
      <c r="A289" s="35" t="s">
        <v>401</v>
      </c>
      <c r="B289" s="35"/>
      <c r="C289" s="35"/>
      <c r="E289" s="25"/>
      <c r="F289" s="31"/>
      <c r="G289" s="31"/>
      <c r="H289" s="31"/>
      <c r="I289" s="29"/>
      <c r="J289" s="29"/>
      <c r="K289" s="29"/>
      <c r="L289" s="32"/>
      <c r="M289" s="108"/>
      <c r="N289" s="33"/>
      <c r="O289" s="108"/>
      <c r="P289" s="29"/>
    </row>
    <row r="290" spans="1:256" s="10" customFormat="1" x14ac:dyDescent="0.25">
      <c r="A290" s="35" t="s">
        <v>399</v>
      </c>
      <c r="B290" s="35"/>
      <c r="C290" s="35"/>
      <c r="E290" s="25"/>
      <c r="F290" s="31"/>
      <c r="G290" s="31"/>
      <c r="H290" s="31"/>
      <c r="I290" s="29"/>
      <c r="J290" s="29"/>
      <c r="K290" s="29"/>
      <c r="L290" s="32"/>
      <c r="M290" s="108"/>
      <c r="N290" s="33"/>
      <c r="O290" s="108"/>
      <c r="P290" s="29"/>
    </row>
    <row r="291" spans="1:256" s="10" customFormat="1" x14ac:dyDescent="0.25">
      <c r="A291" s="35"/>
      <c r="B291" s="35"/>
      <c r="C291" s="35"/>
      <c r="E291" s="25"/>
      <c r="F291" s="31"/>
      <c r="G291" s="31"/>
      <c r="H291" s="31"/>
      <c r="I291" s="29"/>
      <c r="J291" s="29"/>
      <c r="K291" s="29"/>
      <c r="L291" s="32"/>
      <c r="M291" s="108"/>
      <c r="N291" s="33"/>
      <c r="O291" s="108"/>
      <c r="P291" s="29"/>
    </row>
    <row r="292" spans="1:256" ht="41.4" x14ac:dyDescent="0.25">
      <c r="A292" s="1" t="s">
        <v>3</v>
      </c>
      <c r="B292" s="1" t="s">
        <v>65</v>
      </c>
      <c r="C292" s="1" t="s">
        <v>66</v>
      </c>
      <c r="D292" s="1" t="s">
        <v>4</v>
      </c>
      <c r="E292" s="1" t="s">
        <v>0</v>
      </c>
      <c r="F292" s="2" t="s">
        <v>12</v>
      </c>
      <c r="G292" s="40" t="s">
        <v>5</v>
      </c>
      <c r="H292" s="40" t="s">
        <v>1</v>
      </c>
      <c r="I292" s="40" t="s">
        <v>6</v>
      </c>
      <c r="J292" s="41" t="s">
        <v>7</v>
      </c>
      <c r="K292" s="42" t="s">
        <v>8</v>
      </c>
      <c r="L292" s="41" t="s">
        <v>9</v>
      </c>
      <c r="M292" s="40" t="s">
        <v>360</v>
      </c>
      <c r="N292" s="40" t="s">
        <v>67</v>
      </c>
      <c r="O292" s="142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  <c r="DM292" s="43"/>
      <c r="DN292" s="43"/>
      <c r="DO292" s="43"/>
      <c r="DP292" s="43"/>
      <c r="DQ292" s="43"/>
      <c r="DR292" s="43"/>
      <c r="DS292" s="43"/>
      <c r="DT292" s="43"/>
      <c r="DU292" s="43"/>
      <c r="DV292" s="43"/>
      <c r="DW292" s="43"/>
      <c r="DX292" s="43"/>
      <c r="DY292" s="43"/>
      <c r="DZ292" s="43"/>
      <c r="EA292" s="43"/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3"/>
      <c r="EM292" s="43"/>
      <c r="EN292" s="43"/>
      <c r="EO292" s="43"/>
      <c r="EP292" s="43"/>
      <c r="EQ292" s="43"/>
      <c r="ER292" s="43"/>
      <c r="ES292" s="43"/>
      <c r="ET292" s="43"/>
      <c r="EU292" s="43"/>
      <c r="EV292" s="43"/>
      <c r="EW292" s="43"/>
      <c r="EX292" s="43"/>
      <c r="EY292" s="43"/>
      <c r="EZ292" s="43"/>
      <c r="FA292" s="43"/>
      <c r="FB292" s="43"/>
      <c r="FC292" s="43"/>
      <c r="FD292" s="43"/>
      <c r="FE292" s="43"/>
      <c r="FF292" s="43"/>
      <c r="FG292" s="43"/>
      <c r="FH292" s="43"/>
      <c r="FI292" s="43"/>
      <c r="FJ292" s="43"/>
      <c r="FK292" s="43"/>
      <c r="FL292" s="43"/>
      <c r="FM292" s="43"/>
      <c r="FN292" s="43"/>
      <c r="FO292" s="43"/>
      <c r="FP292" s="43"/>
      <c r="FQ292" s="43"/>
      <c r="FR292" s="43"/>
      <c r="FS292" s="43"/>
      <c r="FT292" s="43"/>
      <c r="FU292" s="43"/>
      <c r="FV292" s="43"/>
      <c r="FW292" s="43"/>
      <c r="FX292" s="43"/>
      <c r="FY292" s="43"/>
      <c r="FZ292" s="43"/>
      <c r="GA292" s="43"/>
      <c r="GB292" s="43"/>
      <c r="GC292" s="43"/>
      <c r="GD292" s="43"/>
      <c r="GE292" s="43"/>
      <c r="GF292" s="43"/>
      <c r="GG292" s="43"/>
      <c r="GH292" s="43"/>
      <c r="GI292" s="43"/>
      <c r="GJ292" s="43"/>
      <c r="GK292" s="43"/>
      <c r="GL292" s="43"/>
      <c r="GM292" s="43"/>
      <c r="GN292" s="43"/>
      <c r="GO292" s="43"/>
      <c r="GP292" s="43"/>
      <c r="GQ292" s="43"/>
      <c r="GR292" s="43"/>
      <c r="GS292" s="43"/>
      <c r="GT292" s="43"/>
      <c r="GU292" s="43"/>
      <c r="GV292" s="43"/>
      <c r="GW292" s="43"/>
      <c r="GX292" s="43"/>
      <c r="GY292" s="43"/>
      <c r="GZ292" s="43"/>
      <c r="HA292" s="43"/>
      <c r="HB292" s="43"/>
      <c r="HC292" s="43"/>
      <c r="HD292" s="43"/>
      <c r="HE292" s="43"/>
      <c r="HF292" s="43"/>
      <c r="HG292" s="43"/>
      <c r="HH292" s="43"/>
      <c r="HI292" s="43"/>
      <c r="HJ292" s="43"/>
      <c r="HK292" s="43"/>
      <c r="HL292" s="43"/>
      <c r="HM292" s="43"/>
      <c r="HN292" s="43"/>
      <c r="HO292" s="43"/>
      <c r="HP292" s="43"/>
      <c r="HQ292" s="43"/>
      <c r="HR292" s="43"/>
      <c r="HS292" s="43"/>
      <c r="HT292" s="43"/>
      <c r="HU292" s="43"/>
      <c r="HV292" s="43"/>
      <c r="HW292" s="43"/>
      <c r="HX292" s="43"/>
      <c r="HY292" s="43"/>
      <c r="HZ292" s="43"/>
      <c r="IA292" s="43"/>
      <c r="IB292" s="43"/>
      <c r="IC292" s="43"/>
      <c r="ID292" s="43"/>
      <c r="IE292" s="43"/>
      <c r="IF292" s="43"/>
      <c r="IG292" s="43"/>
      <c r="IH292" s="43"/>
      <c r="II292" s="43"/>
      <c r="IJ292" s="43"/>
      <c r="IK292" s="43"/>
      <c r="IL292" s="43"/>
      <c r="IM292" s="43"/>
      <c r="IN292" s="43"/>
      <c r="IO292" s="43"/>
      <c r="IP292" s="43"/>
      <c r="IQ292" s="43"/>
      <c r="IR292" s="43"/>
      <c r="IS292" s="43"/>
      <c r="IT292" s="43"/>
      <c r="IU292" s="43"/>
      <c r="IV292" s="43"/>
    </row>
    <row r="293" spans="1:256" ht="55.2" x14ac:dyDescent="0.25">
      <c r="A293" s="210">
        <v>1</v>
      </c>
      <c r="B293" s="196"/>
      <c r="C293" s="196"/>
      <c r="D293" s="170" t="s">
        <v>59</v>
      </c>
      <c r="E293" s="172"/>
      <c r="F293" s="172"/>
      <c r="G293" s="172"/>
      <c r="H293" s="172"/>
      <c r="I293" s="172"/>
      <c r="J293" s="172"/>
      <c r="K293" s="172"/>
      <c r="L293" s="172"/>
      <c r="M293" s="176"/>
      <c r="N293" s="172"/>
    </row>
    <row r="294" spans="1:256" x14ac:dyDescent="0.25">
      <c r="A294" s="212"/>
      <c r="B294" s="72" t="s">
        <v>80</v>
      </c>
      <c r="C294" s="119" t="s">
        <v>81</v>
      </c>
      <c r="D294" s="17" t="s">
        <v>441</v>
      </c>
      <c r="E294" s="94" t="s">
        <v>2</v>
      </c>
      <c r="F294" s="4">
        <v>420</v>
      </c>
      <c r="G294" s="36"/>
      <c r="H294" s="36"/>
      <c r="I294" s="37"/>
      <c r="J294" s="34"/>
      <c r="K294" s="52"/>
      <c r="L294" s="34">
        <f>J294*(1+K294/100)</f>
        <v>0</v>
      </c>
      <c r="M294" s="5">
        <f>J294*F294</f>
        <v>0</v>
      </c>
      <c r="N294" s="5">
        <f>L294*F294</f>
        <v>0</v>
      </c>
    </row>
    <row r="295" spans="1:256" x14ac:dyDescent="0.25">
      <c r="A295" s="212"/>
      <c r="B295" s="72" t="s">
        <v>82</v>
      </c>
      <c r="C295" s="119" t="s">
        <v>83</v>
      </c>
      <c r="D295" s="17" t="s">
        <v>381</v>
      </c>
      <c r="E295" s="94" t="s">
        <v>2</v>
      </c>
      <c r="F295" s="4">
        <v>115</v>
      </c>
      <c r="G295" s="36"/>
      <c r="H295" s="36"/>
      <c r="I295" s="37"/>
      <c r="J295" s="34"/>
      <c r="K295" s="52"/>
      <c r="L295" s="34">
        <f>J295*(1+K295/100)</f>
        <v>0</v>
      </c>
      <c r="M295" s="5">
        <f>J295*F295</f>
        <v>0</v>
      </c>
      <c r="N295" s="5">
        <f>L295*F295</f>
        <v>0</v>
      </c>
    </row>
    <row r="296" spans="1:256" x14ac:dyDescent="0.25">
      <c r="A296" s="211"/>
      <c r="B296" s="72" t="s">
        <v>439</v>
      </c>
      <c r="C296" s="119" t="s">
        <v>440</v>
      </c>
      <c r="D296" s="17" t="s">
        <v>374</v>
      </c>
      <c r="E296" s="94" t="s">
        <v>2</v>
      </c>
      <c r="F296" s="4">
        <v>20</v>
      </c>
      <c r="G296" s="36"/>
      <c r="H296" s="36"/>
      <c r="I296" s="37"/>
      <c r="J296" s="34"/>
      <c r="K296" s="52"/>
      <c r="L296" s="34">
        <f>J296*(1+K296/100)</f>
        <v>0</v>
      </c>
      <c r="M296" s="5">
        <f>J296*F296</f>
        <v>0</v>
      </c>
      <c r="N296" s="5">
        <f>L296*F296</f>
        <v>0</v>
      </c>
    </row>
    <row r="297" spans="1:256" ht="41.4" x14ac:dyDescent="0.25">
      <c r="A297" s="210">
        <v>2</v>
      </c>
      <c r="B297" s="196"/>
      <c r="C297" s="196"/>
      <c r="D297" s="170" t="s">
        <v>444</v>
      </c>
      <c r="E297" s="172"/>
      <c r="F297" s="172"/>
      <c r="G297" s="172"/>
      <c r="H297" s="172"/>
      <c r="I297" s="172"/>
      <c r="J297" s="172"/>
      <c r="K297" s="172"/>
      <c r="L297" s="172"/>
      <c r="M297" s="176"/>
      <c r="N297" s="172"/>
    </row>
    <row r="298" spans="1:256" x14ac:dyDescent="0.25">
      <c r="A298" s="212"/>
      <c r="B298" s="72" t="s">
        <v>84</v>
      </c>
      <c r="C298" s="119" t="s">
        <v>85</v>
      </c>
      <c r="D298" s="17" t="s">
        <v>441</v>
      </c>
      <c r="E298" s="94" t="s">
        <v>2</v>
      </c>
      <c r="F298" s="4">
        <v>300</v>
      </c>
      <c r="G298" s="36"/>
      <c r="H298" s="36"/>
      <c r="I298" s="37"/>
      <c r="J298" s="34"/>
      <c r="K298" s="52"/>
      <c r="L298" s="34">
        <f>J298*(1+K298/100)</f>
        <v>0</v>
      </c>
      <c r="M298" s="5">
        <f>J298*F298</f>
        <v>0</v>
      </c>
      <c r="N298" s="5">
        <f>L298*F298</f>
        <v>0</v>
      </c>
    </row>
    <row r="299" spans="1:256" ht="13.2" customHeight="1" x14ac:dyDescent="0.25">
      <c r="A299" s="212"/>
      <c r="B299" s="72" t="s">
        <v>86</v>
      </c>
      <c r="C299" s="119" t="s">
        <v>87</v>
      </c>
      <c r="D299" s="17" t="s">
        <v>381</v>
      </c>
      <c r="E299" s="94" t="s">
        <v>2</v>
      </c>
      <c r="F299" s="4">
        <v>100</v>
      </c>
      <c r="G299" s="36"/>
      <c r="H299" s="36"/>
      <c r="I299" s="37"/>
      <c r="J299" s="34"/>
      <c r="K299" s="52"/>
      <c r="L299" s="34">
        <f>J299*(1+K299/100)</f>
        <v>0</v>
      </c>
      <c r="M299" s="5">
        <f>J299*F299</f>
        <v>0</v>
      </c>
      <c r="N299" s="5">
        <f>L299*F299</f>
        <v>0</v>
      </c>
    </row>
    <row r="300" spans="1:256" x14ac:dyDescent="0.25">
      <c r="A300" s="211"/>
      <c r="B300" s="72" t="s">
        <v>443</v>
      </c>
      <c r="C300" s="119" t="s">
        <v>442</v>
      </c>
      <c r="D300" s="17" t="s">
        <v>374</v>
      </c>
      <c r="E300" s="94" t="s">
        <v>2</v>
      </c>
      <c r="F300" s="4">
        <v>10</v>
      </c>
      <c r="G300" s="36"/>
      <c r="H300" s="36"/>
      <c r="I300" s="37"/>
      <c r="J300" s="34"/>
      <c r="K300" s="52"/>
      <c r="L300" s="34">
        <f>J300*(1+K300/100)</f>
        <v>0</v>
      </c>
      <c r="M300" s="5">
        <f>J300*F300</f>
        <v>0</v>
      </c>
      <c r="N300" s="5">
        <f>L300*F300</f>
        <v>0</v>
      </c>
    </row>
    <row r="301" spans="1:256" ht="41.4" x14ac:dyDescent="0.25">
      <c r="A301" s="210">
        <v>3</v>
      </c>
      <c r="B301" s="196"/>
      <c r="C301" s="196"/>
      <c r="D301" s="170" t="s">
        <v>445</v>
      </c>
      <c r="E301" s="172"/>
      <c r="F301" s="172"/>
      <c r="G301" s="172"/>
      <c r="H301" s="172"/>
      <c r="I301" s="172"/>
      <c r="J301" s="172"/>
      <c r="K301" s="172"/>
      <c r="L301" s="172"/>
      <c r="M301" s="176"/>
      <c r="N301" s="172"/>
    </row>
    <row r="302" spans="1:256" x14ac:dyDescent="0.25">
      <c r="A302" s="212"/>
      <c r="B302" s="72" t="s">
        <v>88</v>
      </c>
      <c r="C302" s="119" t="s">
        <v>89</v>
      </c>
      <c r="D302" s="17" t="s">
        <v>441</v>
      </c>
      <c r="E302" s="94" t="s">
        <v>2</v>
      </c>
      <c r="F302" s="4">
        <v>130</v>
      </c>
      <c r="G302" s="121"/>
      <c r="H302" s="36"/>
      <c r="I302" s="37"/>
      <c r="J302" s="53"/>
      <c r="K302" s="52"/>
      <c r="L302" s="34">
        <f>J302*(1+K302/100)</f>
        <v>0</v>
      </c>
      <c r="M302" s="5">
        <f>J302*F302</f>
        <v>0</v>
      </c>
      <c r="N302" s="5">
        <f>L302*F302</f>
        <v>0</v>
      </c>
    </row>
    <row r="303" spans="1:256" x14ac:dyDescent="0.25">
      <c r="A303" s="212"/>
      <c r="B303" s="72" t="s">
        <v>90</v>
      </c>
      <c r="C303" s="119" t="s">
        <v>91</v>
      </c>
      <c r="D303" s="17" t="s">
        <v>381</v>
      </c>
      <c r="E303" s="94" t="s">
        <v>2</v>
      </c>
      <c r="F303" s="4">
        <v>10</v>
      </c>
      <c r="G303" s="121"/>
      <c r="H303" s="36"/>
      <c r="I303" s="37"/>
      <c r="J303" s="53"/>
      <c r="K303" s="52"/>
      <c r="L303" s="34">
        <f>J303*(1+K303/100)</f>
        <v>0</v>
      </c>
      <c r="M303" s="5">
        <f>J303*F303</f>
        <v>0</v>
      </c>
      <c r="N303" s="5">
        <f>L303*F303</f>
        <v>0</v>
      </c>
    </row>
    <row r="304" spans="1:256" x14ac:dyDescent="0.25">
      <c r="A304" s="211"/>
      <c r="B304" s="72" t="s">
        <v>446</v>
      </c>
      <c r="C304" s="119" t="s">
        <v>447</v>
      </c>
      <c r="D304" s="17" t="s">
        <v>374</v>
      </c>
      <c r="E304" s="94" t="s">
        <v>2</v>
      </c>
      <c r="F304" s="4">
        <v>10</v>
      </c>
      <c r="G304" s="36"/>
      <c r="H304" s="36"/>
      <c r="I304" s="37"/>
      <c r="J304" s="53"/>
      <c r="K304" s="52"/>
      <c r="L304" s="34">
        <f>J304*(1+K304/100)</f>
        <v>0</v>
      </c>
      <c r="M304" s="5">
        <f>J304*F304</f>
        <v>0</v>
      </c>
      <c r="N304" s="5">
        <f>L304*F304</f>
        <v>0</v>
      </c>
    </row>
    <row r="305" spans="1:18" ht="41.4" x14ac:dyDescent="0.25">
      <c r="A305" s="210">
        <v>4</v>
      </c>
      <c r="B305" s="196"/>
      <c r="C305" s="196"/>
      <c r="D305" s="170" t="s">
        <v>448</v>
      </c>
      <c r="E305" s="172"/>
      <c r="F305" s="172"/>
      <c r="G305" s="172"/>
      <c r="H305" s="172"/>
      <c r="I305" s="172"/>
      <c r="J305" s="172"/>
      <c r="K305" s="172"/>
      <c r="L305" s="172"/>
      <c r="M305" s="176"/>
      <c r="N305" s="172"/>
    </row>
    <row r="306" spans="1:18" x14ac:dyDescent="0.25">
      <c r="A306" s="211"/>
      <c r="B306" s="72" t="s">
        <v>92</v>
      </c>
      <c r="C306" s="119" t="s">
        <v>93</v>
      </c>
      <c r="D306" s="122" t="s">
        <v>48</v>
      </c>
      <c r="E306" s="94" t="s">
        <v>2</v>
      </c>
      <c r="F306" s="94">
        <v>400</v>
      </c>
      <c r="G306" s="37"/>
      <c r="H306" s="36"/>
      <c r="I306" s="120"/>
      <c r="J306" s="34"/>
      <c r="K306" s="52"/>
      <c r="L306" s="34">
        <f>J306*(1+K306/100)</f>
        <v>0</v>
      </c>
      <c r="M306" s="5">
        <f>J306*F306</f>
        <v>0</v>
      </c>
      <c r="N306" s="5">
        <f>L306*F306</f>
        <v>0</v>
      </c>
    </row>
    <row r="307" spans="1:18" x14ac:dyDescent="0.25">
      <c r="A307" s="200" t="s">
        <v>74</v>
      </c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2"/>
      <c r="M307" s="186">
        <f>SUM(M294:M306)</f>
        <v>0</v>
      </c>
      <c r="N307" s="186">
        <f>SUM(N294:N306)</f>
        <v>0</v>
      </c>
    </row>
    <row r="308" spans="1:18" x14ac:dyDescent="0.25">
      <c r="A308" s="200" t="s">
        <v>75</v>
      </c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2"/>
      <c r="M308" s="186">
        <f>M307*2</f>
        <v>0</v>
      </c>
      <c r="N308" s="186">
        <f>N307*2</f>
        <v>0</v>
      </c>
    </row>
    <row r="309" spans="1:18" s="19" customFormat="1" x14ac:dyDescent="0.25">
      <c r="A309" s="18"/>
      <c r="B309" s="18"/>
      <c r="C309" s="18"/>
      <c r="D309" s="18"/>
      <c r="E309" s="25"/>
      <c r="F309" s="10"/>
      <c r="G309" s="10"/>
      <c r="H309" s="10"/>
      <c r="I309" s="54"/>
      <c r="J309" s="54"/>
      <c r="K309" s="6"/>
      <c r="L309" s="6"/>
      <c r="M309" s="44"/>
      <c r="N309" s="6"/>
      <c r="O309" s="146"/>
    </row>
    <row r="310" spans="1:18" s="16" customFormat="1" x14ac:dyDescent="0.25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44"/>
    </row>
    <row r="311" spans="1:18" s="20" customFormat="1" x14ac:dyDescent="0.25">
      <c r="A311" s="83" t="s">
        <v>353</v>
      </c>
      <c r="B311" s="84"/>
      <c r="C311" s="59"/>
      <c r="D311" s="59"/>
      <c r="E311" s="59"/>
      <c r="F311" s="85" t="s">
        <v>354</v>
      </c>
      <c r="G311" s="59"/>
      <c r="H311" s="59"/>
      <c r="I311" s="59"/>
      <c r="K311" s="60" t="s">
        <v>355</v>
      </c>
      <c r="L311" s="60"/>
      <c r="M311" s="92"/>
      <c r="N311" s="60"/>
      <c r="O311" s="104"/>
    </row>
    <row r="312" spans="1:18" s="20" customFormat="1" x14ac:dyDescent="0.25">
      <c r="A312" s="87"/>
      <c r="B312" s="77"/>
      <c r="C312" s="88"/>
      <c r="D312" s="82"/>
      <c r="E312" s="82"/>
      <c r="F312" s="89"/>
      <c r="G312" s="82"/>
      <c r="H312" s="82"/>
      <c r="I312" s="89"/>
      <c r="J312" s="86"/>
      <c r="K312" s="80"/>
      <c r="L312" s="80"/>
      <c r="M312" s="81"/>
      <c r="N312" s="81"/>
      <c r="O312" s="81"/>
      <c r="P312" s="90"/>
      <c r="Q312" s="90"/>
      <c r="R312" s="90"/>
    </row>
    <row r="313" spans="1:18" s="20" customFormat="1" x14ac:dyDescent="0.25">
      <c r="A313" s="20" t="s">
        <v>356</v>
      </c>
      <c r="B313" s="91"/>
      <c r="C313" s="78"/>
      <c r="D313" s="78"/>
      <c r="E313" s="79"/>
      <c r="F313" s="80"/>
      <c r="G313" s="79"/>
      <c r="H313" s="79"/>
      <c r="I313" s="80"/>
      <c r="J313" s="80"/>
      <c r="K313" s="90"/>
      <c r="L313" s="92"/>
      <c r="M313" s="92"/>
      <c r="N313" s="80"/>
      <c r="O313" s="81"/>
      <c r="P313" s="80"/>
      <c r="Q313" s="79"/>
      <c r="R313" s="79"/>
    </row>
    <row r="314" spans="1:18" s="20" customFormat="1" x14ac:dyDescent="0.25">
      <c r="A314" s="93" t="s">
        <v>358</v>
      </c>
      <c r="B314" s="91"/>
      <c r="C314" s="78"/>
      <c r="D314" s="78"/>
      <c r="E314" s="79"/>
      <c r="F314" s="80"/>
      <c r="G314" s="79"/>
      <c r="H314" s="79"/>
      <c r="I314" s="80"/>
      <c r="J314" s="80"/>
      <c r="K314" s="90"/>
      <c r="L314" s="92"/>
      <c r="M314" s="92"/>
      <c r="N314" s="80"/>
      <c r="O314" s="81"/>
      <c r="P314" s="80"/>
      <c r="Q314" s="80"/>
      <c r="R314" s="80"/>
    </row>
    <row r="315" spans="1:18" x14ac:dyDescent="0.25">
      <c r="A315" s="112"/>
      <c r="B315" s="112"/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58"/>
      <c r="N315" s="58"/>
    </row>
    <row r="316" spans="1:18" x14ac:dyDescent="0.25">
      <c r="A316" s="112"/>
      <c r="B316" s="112"/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58"/>
      <c r="N316" s="58"/>
    </row>
    <row r="317" spans="1:18" s="16" customFormat="1" x14ac:dyDescent="0.25">
      <c r="A317" s="207" t="s">
        <v>392</v>
      </c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9"/>
      <c r="O317" s="144"/>
    </row>
    <row r="318" spans="1:18" s="19" customFormat="1" x14ac:dyDescent="0.25">
      <c r="A318" s="23" t="s">
        <v>16</v>
      </c>
      <c r="B318" s="23"/>
      <c r="C318" s="23"/>
      <c r="D318" s="18"/>
      <c r="E318" s="25"/>
      <c r="F318" s="10"/>
      <c r="G318" s="10"/>
      <c r="H318" s="10"/>
      <c r="I318" s="54"/>
      <c r="J318" s="54"/>
      <c r="K318" s="6"/>
      <c r="L318" s="6"/>
      <c r="M318" s="44"/>
      <c r="N318" s="6"/>
      <c r="O318" s="146"/>
    </row>
    <row r="319" spans="1:18" s="22" customFormat="1" x14ac:dyDescent="0.25">
      <c r="A319" s="55" t="s">
        <v>389</v>
      </c>
      <c r="B319" s="55"/>
      <c r="C319" s="55"/>
      <c r="D319" s="21"/>
      <c r="E319" s="21"/>
      <c r="F319" s="21"/>
      <c r="G319" s="21"/>
      <c r="H319" s="21"/>
      <c r="I319" s="56"/>
      <c r="J319" s="56"/>
      <c r="K319" s="57"/>
      <c r="L319" s="57"/>
      <c r="M319" s="111"/>
      <c r="N319" s="57"/>
      <c r="O319" s="147"/>
    </row>
    <row r="320" spans="1:18" s="22" customFormat="1" x14ac:dyDescent="0.25">
      <c r="A320" s="55" t="s">
        <v>390</v>
      </c>
      <c r="B320" s="55"/>
      <c r="C320" s="55"/>
      <c r="D320" s="21"/>
      <c r="E320" s="21"/>
      <c r="F320" s="21"/>
      <c r="G320" s="21"/>
      <c r="H320" s="21"/>
      <c r="I320" s="56"/>
      <c r="J320" s="56"/>
      <c r="K320" s="57"/>
      <c r="L320" s="57"/>
      <c r="M320" s="111"/>
      <c r="N320" s="57"/>
      <c r="O320" s="147"/>
    </row>
    <row r="321" spans="1:256" s="22" customFormat="1" x14ac:dyDescent="0.25">
      <c r="A321" s="55" t="s">
        <v>13</v>
      </c>
      <c r="B321" s="55"/>
      <c r="C321" s="55"/>
      <c r="D321" s="21"/>
      <c r="E321" s="21"/>
      <c r="F321" s="21"/>
      <c r="G321" s="21"/>
      <c r="H321" s="21"/>
      <c r="I321" s="56"/>
      <c r="J321" s="56"/>
      <c r="K321" s="57"/>
      <c r="L321" s="57"/>
      <c r="M321" s="111"/>
      <c r="N321" s="57"/>
      <c r="O321" s="147"/>
    </row>
    <row r="322" spans="1:256" s="22" customFormat="1" x14ac:dyDescent="0.25">
      <c r="A322" s="55" t="s">
        <v>388</v>
      </c>
      <c r="B322" s="55"/>
      <c r="C322" s="55"/>
      <c r="D322" s="21"/>
      <c r="E322" s="21"/>
      <c r="F322" s="21"/>
      <c r="G322" s="21"/>
      <c r="H322" s="21"/>
      <c r="I322" s="56"/>
      <c r="J322" s="56"/>
      <c r="K322" s="57"/>
      <c r="L322" s="57"/>
      <c r="M322" s="111"/>
      <c r="N322" s="57"/>
      <c r="O322" s="147"/>
    </row>
    <row r="323" spans="1:256" s="22" customFormat="1" ht="16.2" x14ac:dyDescent="0.25">
      <c r="A323" s="55" t="s">
        <v>391</v>
      </c>
      <c r="B323" s="55"/>
      <c r="C323" s="55"/>
      <c r="D323" s="21"/>
      <c r="E323" s="21"/>
      <c r="F323" s="21"/>
      <c r="G323" s="21"/>
      <c r="H323" s="21"/>
      <c r="I323" s="56"/>
      <c r="J323" s="56"/>
      <c r="K323" s="57"/>
      <c r="L323" s="57"/>
      <c r="M323" s="111"/>
      <c r="N323" s="57"/>
      <c r="O323" s="147"/>
    </row>
    <row r="324" spans="1:256" s="22" customFormat="1" x14ac:dyDescent="0.25">
      <c r="A324" s="35" t="s">
        <v>61</v>
      </c>
      <c r="B324" s="35"/>
      <c r="C324" s="35"/>
      <c r="D324" s="21"/>
      <c r="E324" s="21"/>
      <c r="F324" s="21"/>
      <c r="G324" s="21"/>
      <c r="H324" s="21"/>
      <c r="I324" s="56"/>
      <c r="J324" s="56"/>
      <c r="K324" s="57"/>
      <c r="L324" s="57"/>
      <c r="M324" s="111"/>
      <c r="N324" s="57"/>
      <c r="O324" s="147"/>
    </row>
    <row r="325" spans="1:256" s="22" customFormat="1" x14ac:dyDescent="0.25">
      <c r="A325" s="55" t="s">
        <v>387</v>
      </c>
      <c r="B325" s="55"/>
      <c r="C325" s="55"/>
      <c r="D325" s="21"/>
      <c r="E325" s="21"/>
      <c r="F325" s="21"/>
      <c r="G325" s="21"/>
      <c r="H325" s="21"/>
      <c r="I325" s="56"/>
      <c r="J325" s="56"/>
      <c r="K325" s="57"/>
      <c r="L325" s="57"/>
      <c r="M325" s="111"/>
      <c r="N325" s="57"/>
      <c r="O325" s="147"/>
    </row>
    <row r="326" spans="1:256" s="22" customFormat="1" x14ac:dyDescent="0.25">
      <c r="A326" s="35" t="s">
        <v>401</v>
      </c>
      <c r="B326" s="55"/>
      <c r="C326" s="55"/>
      <c r="D326" s="21"/>
      <c r="E326" s="21"/>
      <c r="F326" s="21"/>
      <c r="G326" s="21"/>
      <c r="H326" s="21"/>
      <c r="I326" s="56"/>
      <c r="J326" s="56"/>
      <c r="K326" s="57"/>
      <c r="L326" s="57"/>
      <c r="M326" s="111"/>
      <c r="N326" s="57"/>
      <c r="O326" s="147"/>
    </row>
    <row r="327" spans="1:256" s="22" customFormat="1" x14ac:dyDescent="0.25">
      <c r="A327" s="35" t="s">
        <v>399</v>
      </c>
      <c r="B327" s="55"/>
      <c r="C327" s="55"/>
      <c r="D327" s="21"/>
      <c r="E327" s="21"/>
      <c r="F327" s="21"/>
      <c r="G327" s="21"/>
      <c r="H327" s="21"/>
      <c r="I327" s="56"/>
      <c r="J327" s="56"/>
      <c r="K327" s="57"/>
      <c r="L327" s="57"/>
      <c r="M327" s="111"/>
      <c r="N327" s="57"/>
      <c r="O327" s="147"/>
    </row>
    <row r="328" spans="1:256" s="22" customFormat="1" x14ac:dyDescent="0.25">
      <c r="A328" s="55"/>
      <c r="B328" s="55"/>
      <c r="C328" s="55"/>
      <c r="D328" s="21"/>
      <c r="E328" s="21"/>
      <c r="F328" s="21"/>
      <c r="G328" s="21"/>
      <c r="H328" s="21"/>
      <c r="I328" s="56"/>
      <c r="J328" s="56"/>
      <c r="K328" s="57"/>
      <c r="L328" s="57"/>
      <c r="M328" s="111"/>
      <c r="N328" s="57"/>
      <c r="O328" s="147"/>
    </row>
    <row r="329" spans="1:256" ht="41.4" x14ac:dyDescent="0.25">
      <c r="A329" s="1" t="s">
        <v>3</v>
      </c>
      <c r="B329" s="1" t="s">
        <v>65</v>
      </c>
      <c r="C329" s="1" t="s">
        <v>66</v>
      </c>
      <c r="D329" s="1" t="s">
        <v>4</v>
      </c>
      <c r="E329" s="1" t="s">
        <v>0</v>
      </c>
      <c r="F329" s="2" t="s">
        <v>12</v>
      </c>
      <c r="G329" s="40" t="s">
        <v>5</v>
      </c>
      <c r="H329" s="40" t="s">
        <v>1</v>
      </c>
      <c r="I329" s="40" t="s">
        <v>6</v>
      </c>
      <c r="J329" s="41" t="s">
        <v>7</v>
      </c>
      <c r="K329" s="42" t="s">
        <v>8</v>
      </c>
      <c r="L329" s="41" t="s">
        <v>9</v>
      </c>
      <c r="M329" s="40" t="s">
        <v>360</v>
      </c>
      <c r="N329" s="40" t="s">
        <v>67</v>
      </c>
      <c r="O329" s="142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  <c r="DM329" s="43"/>
      <c r="DN329" s="43"/>
      <c r="DO329" s="43"/>
      <c r="DP329" s="43"/>
      <c r="DQ329" s="43"/>
      <c r="DR329" s="43"/>
      <c r="DS329" s="43"/>
      <c r="DT329" s="43"/>
      <c r="DU329" s="43"/>
      <c r="DV329" s="43"/>
      <c r="DW329" s="43"/>
      <c r="DX329" s="43"/>
      <c r="DY329" s="43"/>
      <c r="DZ329" s="43"/>
      <c r="EA329" s="43"/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3"/>
      <c r="EM329" s="43"/>
      <c r="EN329" s="43"/>
      <c r="EO329" s="43"/>
      <c r="EP329" s="43"/>
      <c r="EQ329" s="43"/>
      <c r="ER329" s="43"/>
      <c r="ES329" s="43"/>
      <c r="ET329" s="43"/>
      <c r="EU329" s="43"/>
      <c r="EV329" s="43"/>
      <c r="EW329" s="43"/>
      <c r="EX329" s="43"/>
      <c r="EY329" s="43"/>
      <c r="EZ329" s="43"/>
      <c r="FA329" s="43"/>
      <c r="FB329" s="43"/>
      <c r="FC329" s="43"/>
      <c r="FD329" s="43"/>
      <c r="FE329" s="43"/>
      <c r="FF329" s="43"/>
      <c r="FG329" s="43"/>
      <c r="FH329" s="43"/>
      <c r="FI329" s="43"/>
      <c r="FJ329" s="43"/>
      <c r="FK329" s="43"/>
      <c r="FL329" s="43"/>
      <c r="FM329" s="43"/>
      <c r="FN329" s="43"/>
      <c r="FO329" s="43"/>
      <c r="FP329" s="43"/>
      <c r="FQ329" s="43"/>
      <c r="FR329" s="43"/>
      <c r="FS329" s="43"/>
      <c r="FT329" s="43"/>
      <c r="FU329" s="43"/>
      <c r="FV329" s="43"/>
      <c r="FW329" s="43"/>
      <c r="FX329" s="43"/>
      <c r="FY329" s="43"/>
      <c r="FZ329" s="43"/>
      <c r="GA329" s="43"/>
      <c r="GB329" s="43"/>
      <c r="GC329" s="43"/>
      <c r="GD329" s="43"/>
      <c r="GE329" s="43"/>
      <c r="GF329" s="43"/>
      <c r="GG329" s="43"/>
      <c r="GH329" s="43"/>
      <c r="GI329" s="43"/>
      <c r="GJ329" s="43"/>
      <c r="GK329" s="43"/>
      <c r="GL329" s="43"/>
      <c r="GM329" s="43"/>
      <c r="GN329" s="43"/>
      <c r="GO329" s="43"/>
      <c r="GP329" s="43"/>
      <c r="GQ329" s="43"/>
      <c r="GR329" s="43"/>
      <c r="GS329" s="43"/>
      <c r="GT329" s="43"/>
      <c r="GU329" s="43"/>
      <c r="GV329" s="43"/>
      <c r="GW329" s="43"/>
      <c r="GX329" s="43"/>
      <c r="GY329" s="43"/>
      <c r="GZ329" s="43"/>
      <c r="HA329" s="43"/>
      <c r="HB329" s="43"/>
      <c r="HC329" s="43"/>
      <c r="HD329" s="43"/>
      <c r="HE329" s="43"/>
      <c r="HF329" s="43"/>
      <c r="HG329" s="43"/>
      <c r="HH329" s="43"/>
      <c r="HI329" s="43"/>
      <c r="HJ329" s="43"/>
      <c r="HK329" s="43"/>
      <c r="HL329" s="43"/>
      <c r="HM329" s="43"/>
      <c r="HN329" s="43"/>
      <c r="HO329" s="43"/>
      <c r="HP329" s="43"/>
      <c r="HQ329" s="43"/>
      <c r="HR329" s="43"/>
      <c r="HS329" s="43"/>
      <c r="HT329" s="43"/>
      <c r="HU329" s="43"/>
      <c r="HV329" s="43"/>
      <c r="HW329" s="43"/>
      <c r="HX329" s="43"/>
      <c r="HY329" s="43"/>
      <c r="HZ329" s="43"/>
      <c r="IA329" s="43"/>
      <c r="IB329" s="43"/>
      <c r="IC329" s="43"/>
      <c r="ID329" s="43"/>
      <c r="IE329" s="43"/>
      <c r="IF329" s="43"/>
      <c r="IG329" s="43"/>
      <c r="IH329" s="43"/>
      <c r="II329" s="43"/>
      <c r="IJ329" s="43"/>
      <c r="IK329" s="43"/>
      <c r="IL329" s="43"/>
      <c r="IM329" s="43"/>
      <c r="IN329" s="43"/>
      <c r="IO329" s="43"/>
      <c r="IP329" s="43"/>
      <c r="IQ329" s="43"/>
      <c r="IR329" s="43"/>
      <c r="IS329" s="43"/>
      <c r="IT329" s="43"/>
      <c r="IU329" s="43"/>
      <c r="IV329" s="43"/>
    </row>
    <row r="330" spans="1:256" x14ac:dyDescent="0.25">
      <c r="A330" s="206">
        <v>1</v>
      </c>
      <c r="B330" s="190"/>
      <c r="C330" s="190"/>
      <c r="D330" s="170" t="s">
        <v>52</v>
      </c>
      <c r="E330" s="172"/>
      <c r="F330" s="172"/>
      <c r="G330" s="172"/>
      <c r="H330" s="172"/>
      <c r="I330" s="172"/>
      <c r="J330" s="172"/>
      <c r="K330" s="172"/>
      <c r="L330" s="172"/>
      <c r="M330" s="176"/>
      <c r="N330" s="172"/>
    </row>
    <row r="331" spans="1:256" x14ac:dyDescent="0.25">
      <c r="A331" s="206"/>
      <c r="B331" s="72" t="s">
        <v>94</v>
      </c>
      <c r="C331" s="100" t="s">
        <v>95</v>
      </c>
      <c r="D331" s="17" t="s">
        <v>49</v>
      </c>
      <c r="E331" s="94" t="s">
        <v>2</v>
      </c>
      <c r="F331" s="4">
        <v>60</v>
      </c>
      <c r="G331" s="36"/>
      <c r="H331" s="36"/>
      <c r="I331" s="37"/>
      <c r="J331" s="34"/>
      <c r="K331" s="52"/>
      <c r="L331" s="34">
        <f>J331*(1+K331/100)</f>
        <v>0</v>
      </c>
      <c r="M331" s="5">
        <f>J331*F331</f>
        <v>0</v>
      </c>
      <c r="N331" s="5">
        <f>L331*F331</f>
        <v>0</v>
      </c>
    </row>
    <row r="332" spans="1:256" x14ac:dyDescent="0.25">
      <c r="A332" s="206"/>
      <c r="B332" s="72" t="s">
        <v>96</v>
      </c>
      <c r="C332" s="100" t="s">
        <v>97</v>
      </c>
      <c r="D332" s="17" t="s">
        <v>50</v>
      </c>
      <c r="E332" s="94" t="s">
        <v>2</v>
      </c>
      <c r="F332" s="4">
        <v>70</v>
      </c>
      <c r="G332" s="36"/>
      <c r="H332" s="36"/>
      <c r="I332" s="37"/>
      <c r="J332" s="34"/>
      <c r="K332" s="52"/>
      <c r="L332" s="34">
        <f t="shared" ref="L332:L345" si="17">J332*(1+K332/100)</f>
        <v>0</v>
      </c>
      <c r="M332" s="5">
        <f>J332*F332</f>
        <v>0</v>
      </c>
      <c r="N332" s="5">
        <f t="shared" ref="N332:N345" si="18">L332*F332</f>
        <v>0</v>
      </c>
    </row>
    <row r="333" spans="1:256" x14ac:dyDescent="0.25">
      <c r="A333" s="206"/>
      <c r="B333" s="72" t="s">
        <v>98</v>
      </c>
      <c r="C333" s="100" t="s">
        <v>99</v>
      </c>
      <c r="D333" s="17" t="s">
        <v>51</v>
      </c>
      <c r="E333" s="94" t="s">
        <v>2</v>
      </c>
      <c r="F333" s="4">
        <v>40</v>
      </c>
      <c r="G333" s="36"/>
      <c r="H333" s="36"/>
      <c r="I333" s="37"/>
      <c r="J333" s="34"/>
      <c r="K333" s="52"/>
      <c r="L333" s="34">
        <f t="shared" si="17"/>
        <v>0</v>
      </c>
      <c r="M333" s="5">
        <f>J333*F333</f>
        <v>0</v>
      </c>
      <c r="N333" s="5">
        <f t="shared" si="18"/>
        <v>0</v>
      </c>
    </row>
    <row r="334" spans="1:256" x14ac:dyDescent="0.25">
      <c r="A334" s="206">
        <v>2</v>
      </c>
      <c r="B334" s="172"/>
      <c r="C334" s="172"/>
      <c r="D334" s="170" t="s">
        <v>53</v>
      </c>
      <c r="E334" s="172"/>
      <c r="F334" s="172"/>
      <c r="G334" s="172"/>
      <c r="H334" s="172"/>
      <c r="I334" s="172"/>
      <c r="J334" s="172"/>
      <c r="K334" s="172"/>
      <c r="L334" s="191"/>
      <c r="M334" s="177"/>
      <c r="N334" s="172"/>
    </row>
    <row r="335" spans="1:256" x14ac:dyDescent="0.25">
      <c r="A335" s="206"/>
      <c r="B335" s="72" t="s">
        <v>100</v>
      </c>
      <c r="C335" s="100" t="s">
        <v>101</v>
      </c>
      <c r="D335" s="17" t="s">
        <v>49</v>
      </c>
      <c r="E335" s="94" t="s">
        <v>2</v>
      </c>
      <c r="F335" s="4">
        <v>10</v>
      </c>
      <c r="G335" s="36"/>
      <c r="H335" s="36"/>
      <c r="I335" s="37"/>
      <c r="J335" s="34"/>
      <c r="K335" s="52"/>
      <c r="L335" s="34">
        <f t="shared" si="17"/>
        <v>0</v>
      </c>
      <c r="M335" s="5">
        <f>J335*F335</f>
        <v>0</v>
      </c>
      <c r="N335" s="5">
        <f t="shared" si="18"/>
        <v>0</v>
      </c>
    </row>
    <row r="336" spans="1:256" x14ac:dyDescent="0.25">
      <c r="A336" s="206"/>
      <c r="B336" s="72" t="s">
        <v>102</v>
      </c>
      <c r="C336" s="100" t="s">
        <v>103</v>
      </c>
      <c r="D336" s="17" t="s">
        <v>50</v>
      </c>
      <c r="E336" s="94" t="s">
        <v>2</v>
      </c>
      <c r="F336" s="4">
        <v>5</v>
      </c>
      <c r="G336" s="36"/>
      <c r="H336" s="36"/>
      <c r="I336" s="37"/>
      <c r="J336" s="34"/>
      <c r="K336" s="52"/>
      <c r="L336" s="34">
        <f t="shared" si="17"/>
        <v>0</v>
      </c>
      <c r="M336" s="5">
        <f>J336*F336</f>
        <v>0</v>
      </c>
      <c r="N336" s="5">
        <f t="shared" si="18"/>
        <v>0</v>
      </c>
    </row>
    <row r="337" spans="1:255" x14ac:dyDescent="0.25">
      <c r="A337" s="206"/>
      <c r="B337" s="72" t="s">
        <v>104</v>
      </c>
      <c r="C337" s="100" t="s">
        <v>105</v>
      </c>
      <c r="D337" s="17" t="s">
        <v>51</v>
      </c>
      <c r="E337" s="94" t="s">
        <v>2</v>
      </c>
      <c r="F337" s="4">
        <v>10</v>
      </c>
      <c r="G337" s="36"/>
      <c r="H337" s="36"/>
      <c r="I337" s="37"/>
      <c r="J337" s="34"/>
      <c r="K337" s="52"/>
      <c r="L337" s="34">
        <f t="shared" si="17"/>
        <v>0</v>
      </c>
      <c r="M337" s="5">
        <f>J337*F337</f>
        <v>0</v>
      </c>
      <c r="N337" s="5">
        <f t="shared" si="18"/>
        <v>0</v>
      </c>
    </row>
    <row r="338" spans="1:255" x14ac:dyDescent="0.25">
      <c r="A338" s="206">
        <v>3</v>
      </c>
      <c r="B338" s="172"/>
      <c r="C338" s="172"/>
      <c r="D338" s="170" t="s">
        <v>54</v>
      </c>
      <c r="E338" s="172"/>
      <c r="F338" s="172"/>
      <c r="G338" s="172"/>
      <c r="H338" s="172"/>
      <c r="I338" s="172"/>
      <c r="J338" s="172"/>
      <c r="K338" s="172"/>
      <c r="L338" s="191"/>
      <c r="M338" s="177"/>
      <c r="N338" s="172"/>
    </row>
    <row r="339" spans="1:255" x14ac:dyDescent="0.25">
      <c r="A339" s="206"/>
      <c r="B339" s="72" t="s">
        <v>106</v>
      </c>
      <c r="C339" s="100" t="s">
        <v>107</v>
      </c>
      <c r="D339" s="17" t="s">
        <v>56</v>
      </c>
      <c r="E339" s="94" t="s">
        <v>2</v>
      </c>
      <c r="F339" s="4">
        <v>5</v>
      </c>
      <c r="G339" s="36"/>
      <c r="H339" s="36"/>
      <c r="I339" s="37"/>
      <c r="J339" s="34"/>
      <c r="K339" s="52"/>
      <c r="L339" s="34">
        <f t="shared" si="17"/>
        <v>0</v>
      </c>
      <c r="M339" s="5">
        <f>J339*F339</f>
        <v>0</v>
      </c>
      <c r="N339" s="5">
        <f t="shared" si="18"/>
        <v>0</v>
      </c>
    </row>
    <row r="340" spans="1:255" x14ac:dyDescent="0.25">
      <c r="A340" s="206"/>
      <c r="B340" s="72" t="s">
        <v>108</v>
      </c>
      <c r="C340" s="100" t="s">
        <v>109</v>
      </c>
      <c r="D340" s="17" t="s">
        <v>57</v>
      </c>
      <c r="E340" s="94" t="s">
        <v>2</v>
      </c>
      <c r="F340" s="4">
        <v>10</v>
      </c>
      <c r="G340" s="36"/>
      <c r="H340" s="36"/>
      <c r="I340" s="37"/>
      <c r="J340" s="34"/>
      <c r="K340" s="52"/>
      <c r="L340" s="34">
        <f t="shared" si="17"/>
        <v>0</v>
      </c>
      <c r="M340" s="5">
        <f>J340*F340</f>
        <v>0</v>
      </c>
      <c r="N340" s="5">
        <f t="shared" si="18"/>
        <v>0</v>
      </c>
    </row>
    <row r="341" spans="1:255" x14ac:dyDescent="0.25">
      <c r="A341" s="206"/>
      <c r="B341" s="72" t="s">
        <v>110</v>
      </c>
      <c r="C341" s="100" t="s">
        <v>111</v>
      </c>
      <c r="D341" s="17" t="s">
        <v>58</v>
      </c>
      <c r="E341" s="94" t="s">
        <v>2</v>
      </c>
      <c r="F341" s="4">
        <v>5</v>
      </c>
      <c r="G341" s="36"/>
      <c r="H341" s="36"/>
      <c r="I341" s="37"/>
      <c r="J341" s="34"/>
      <c r="K341" s="52"/>
      <c r="L341" s="34">
        <f t="shared" si="17"/>
        <v>0</v>
      </c>
      <c r="M341" s="5">
        <f>J341*F341</f>
        <v>0</v>
      </c>
      <c r="N341" s="5">
        <f t="shared" si="18"/>
        <v>0</v>
      </c>
    </row>
    <row r="342" spans="1:255" x14ac:dyDescent="0.25">
      <c r="A342" s="206">
        <v>4</v>
      </c>
      <c r="B342" s="172"/>
      <c r="C342" s="172"/>
      <c r="D342" s="170" t="s">
        <v>55</v>
      </c>
      <c r="E342" s="172"/>
      <c r="F342" s="172"/>
      <c r="G342" s="172"/>
      <c r="H342" s="172"/>
      <c r="I342" s="172"/>
      <c r="J342" s="172"/>
      <c r="K342" s="172"/>
      <c r="L342" s="191"/>
      <c r="M342" s="177"/>
      <c r="N342" s="172"/>
    </row>
    <row r="343" spans="1:255" x14ac:dyDescent="0.25">
      <c r="A343" s="206"/>
      <c r="B343" s="72" t="s">
        <v>112</v>
      </c>
      <c r="C343" s="100" t="s">
        <v>113</v>
      </c>
      <c r="D343" s="17" t="s">
        <v>56</v>
      </c>
      <c r="E343" s="94" t="s">
        <v>2</v>
      </c>
      <c r="F343" s="4">
        <v>5</v>
      </c>
      <c r="G343" s="36"/>
      <c r="H343" s="36"/>
      <c r="I343" s="37"/>
      <c r="J343" s="34"/>
      <c r="K343" s="52"/>
      <c r="L343" s="34">
        <f t="shared" si="17"/>
        <v>0</v>
      </c>
      <c r="M343" s="5">
        <f>J343*F343</f>
        <v>0</v>
      </c>
      <c r="N343" s="5">
        <f t="shared" si="18"/>
        <v>0</v>
      </c>
    </row>
    <row r="344" spans="1:255" x14ac:dyDescent="0.25">
      <c r="A344" s="206"/>
      <c r="B344" s="72" t="s">
        <v>114</v>
      </c>
      <c r="C344" s="100" t="s">
        <v>115</v>
      </c>
      <c r="D344" s="17" t="s">
        <v>57</v>
      </c>
      <c r="E344" s="94" t="s">
        <v>2</v>
      </c>
      <c r="F344" s="4">
        <v>5</v>
      </c>
      <c r="G344" s="36"/>
      <c r="H344" s="36"/>
      <c r="I344" s="37"/>
      <c r="J344" s="34"/>
      <c r="K344" s="52"/>
      <c r="L344" s="34">
        <f t="shared" si="17"/>
        <v>0</v>
      </c>
      <c r="M344" s="5">
        <f>J344*F344</f>
        <v>0</v>
      </c>
      <c r="N344" s="5">
        <f t="shared" si="18"/>
        <v>0</v>
      </c>
    </row>
    <row r="345" spans="1:255" x14ac:dyDescent="0.25">
      <c r="A345" s="206"/>
      <c r="B345" s="72" t="s">
        <v>116</v>
      </c>
      <c r="C345" s="100" t="s">
        <v>117</v>
      </c>
      <c r="D345" s="17" t="s">
        <v>58</v>
      </c>
      <c r="E345" s="94" t="s">
        <v>2</v>
      </c>
      <c r="F345" s="4">
        <v>5</v>
      </c>
      <c r="G345" s="36"/>
      <c r="H345" s="36"/>
      <c r="I345" s="37"/>
      <c r="J345" s="34"/>
      <c r="K345" s="52"/>
      <c r="L345" s="34">
        <f t="shared" si="17"/>
        <v>0</v>
      </c>
      <c r="M345" s="5">
        <f>J345*F345</f>
        <v>0</v>
      </c>
      <c r="N345" s="5">
        <f t="shared" si="18"/>
        <v>0</v>
      </c>
    </row>
    <row r="346" spans="1:255" s="45" customFormat="1" x14ac:dyDescent="0.25">
      <c r="A346" s="200" t="s">
        <v>393</v>
      </c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2"/>
      <c r="M346" s="186">
        <f>SUM(M331:M345)</f>
        <v>0</v>
      </c>
      <c r="N346" s="186">
        <f>SUM(N331:N345)</f>
        <v>0</v>
      </c>
      <c r="O346" s="104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20"/>
      <c r="DP346" s="20"/>
      <c r="DQ346" s="20"/>
      <c r="DR346" s="20"/>
      <c r="DS346" s="20"/>
      <c r="DT346" s="20"/>
      <c r="DU346" s="20"/>
      <c r="DV346" s="20"/>
      <c r="DW346" s="20"/>
      <c r="DX346" s="20"/>
      <c r="DY346" s="20"/>
      <c r="DZ346" s="20"/>
      <c r="EA346" s="20"/>
      <c r="EB346" s="20"/>
      <c r="EC346" s="20"/>
      <c r="ED346" s="20"/>
      <c r="EE346" s="20"/>
      <c r="EF346" s="20"/>
      <c r="EG346" s="20"/>
      <c r="EH346" s="20"/>
      <c r="EI346" s="20"/>
      <c r="EJ346" s="20"/>
      <c r="EK346" s="20"/>
      <c r="EL346" s="20"/>
      <c r="EM346" s="20"/>
      <c r="EN346" s="20"/>
      <c r="EO346" s="20"/>
      <c r="EP346" s="20"/>
      <c r="EQ346" s="20"/>
      <c r="ER346" s="20"/>
      <c r="ES346" s="20"/>
      <c r="ET346" s="20"/>
      <c r="EU346" s="20"/>
      <c r="EV346" s="20"/>
      <c r="EW346" s="20"/>
      <c r="EX346" s="20"/>
      <c r="EY346" s="20"/>
      <c r="EZ346" s="20"/>
      <c r="FA346" s="20"/>
      <c r="FB346" s="20"/>
      <c r="FC346" s="20"/>
      <c r="FD346" s="20"/>
      <c r="FE346" s="20"/>
      <c r="FF346" s="20"/>
      <c r="FG346" s="20"/>
      <c r="FH346" s="20"/>
      <c r="FI346" s="20"/>
      <c r="FJ346" s="20"/>
      <c r="FK346" s="20"/>
      <c r="FL346" s="20"/>
      <c r="FM346" s="20"/>
      <c r="FN346" s="20"/>
      <c r="FO346" s="20"/>
      <c r="FP346" s="20"/>
      <c r="FQ346" s="20"/>
      <c r="FR346" s="20"/>
      <c r="FS346" s="20"/>
      <c r="FT346" s="20"/>
      <c r="FU346" s="20"/>
      <c r="FV346" s="20"/>
      <c r="FW346" s="20"/>
      <c r="FX346" s="20"/>
      <c r="FY346" s="20"/>
      <c r="FZ346" s="20"/>
      <c r="GA346" s="20"/>
      <c r="GB346" s="20"/>
      <c r="GC346" s="20"/>
      <c r="GD346" s="20"/>
      <c r="GE346" s="20"/>
      <c r="GF346" s="20"/>
      <c r="GG346" s="20"/>
      <c r="GH346" s="20"/>
      <c r="GI346" s="20"/>
      <c r="GJ346" s="20"/>
      <c r="GK346" s="20"/>
      <c r="GL346" s="20"/>
      <c r="GM346" s="20"/>
      <c r="GN346" s="20"/>
      <c r="GO346" s="20"/>
      <c r="GP346" s="20"/>
      <c r="GQ346" s="20"/>
      <c r="GR346" s="20"/>
      <c r="GS346" s="20"/>
      <c r="GT346" s="20"/>
      <c r="GU346" s="20"/>
      <c r="GV346" s="20"/>
      <c r="GW346" s="20"/>
      <c r="GX346" s="20"/>
      <c r="GY346" s="20"/>
      <c r="GZ346" s="20"/>
      <c r="HA346" s="20"/>
      <c r="HB346" s="20"/>
      <c r="HC346" s="20"/>
      <c r="HD346" s="20"/>
      <c r="HE346" s="20"/>
      <c r="HF346" s="20"/>
      <c r="HG346" s="20"/>
      <c r="HH346" s="20"/>
      <c r="HI346" s="20"/>
      <c r="HJ346" s="20"/>
      <c r="HK346" s="20"/>
      <c r="HL346" s="20"/>
      <c r="HM346" s="20"/>
      <c r="HN346" s="20"/>
      <c r="HO346" s="20"/>
      <c r="HP346" s="20"/>
      <c r="HQ346" s="20"/>
      <c r="HR346" s="20"/>
      <c r="HS346" s="20"/>
      <c r="HT346" s="20"/>
      <c r="HU346" s="20"/>
      <c r="HV346" s="20"/>
      <c r="HW346" s="20"/>
      <c r="HX346" s="20"/>
      <c r="HY346" s="20"/>
      <c r="HZ346" s="20"/>
      <c r="IA346" s="20"/>
      <c r="IB346" s="20"/>
      <c r="IC346" s="20"/>
      <c r="ID346" s="20"/>
      <c r="IE346" s="20"/>
      <c r="IF346" s="20"/>
      <c r="IG346" s="20"/>
      <c r="IH346" s="20"/>
      <c r="II346" s="20"/>
      <c r="IJ346" s="20"/>
      <c r="IK346" s="20"/>
      <c r="IL346" s="20"/>
      <c r="IM346" s="20"/>
      <c r="IN346" s="20"/>
      <c r="IO346" s="20"/>
      <c r="IP346" s="20"/>
      <c r="IQ346" s="20"/>
      <c r="IR346" s="20"/>
      <c r="IS346" s="20"/>
      <c r="IT346" s="20"/>
      <c r="IU346" s="20"/>
    </row>
    <row r="347" spans="1:255" s="45" customFormat="1" x14ac:dyDescent="0.25">
      <c r="A347" s="200" t="s">
        <v>394</v>
      </c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2"/>
      <c r="M347" s="186">
        <f>M346*2</f>
        <v>0</v>
      </c>
      <c r="N347" s="186">
        <f>N346*2</f>
        <v>0</v>
      </c>
      <c r="O347" s="104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0"/>
      <c r="EY347" s="20"/>
      <c r="EZ347" s="20"/>
      <c r="FA347" s="20"/>
      <c r="FB347" s="20"/>
      <c r="FC347" s="20"/>
      <c r="FD347" s="20"/>
      <c r="FE347" s="20"/>
      <c r="FF347" s="20"/>
      <c r="FG347" s="20"/>
      <c r="FH347" s="20"/>
      <c r="FI347" s="20"/>
      <c r="FJ347" s="20"/>
      <c r="FK347" s="20"/>
      <c r="FL347" s="20"/>
      <c r="FM347" s="20"/>
      <c r="FN347" s="20"/>
      <c r="FO347" s="20"/>
      <c r="FP347" s="20"/>
      <c r="FQ347" s="20"/>
      <c r="FR347" s="20"/>
      <c r="FS347" s="20"/>
      <c r="FT347" s="20"/>
      <c r="FU347" s="20"/>
      <c r="FV347" s="20"/>
      <c r="FW347" s="20"/>
      <c r="FX347" s="20"/>
      <c r="FY347" s="20"/>
      <c r="FZ347" s="20"/>
      <c r="GA347" s="20"/>
      <c r="GB347" s="20"/>
      <c r="GC347" s="20"/>
      <c r="GD347" s="20"/>
      <c r="GE347" s="20"/>
      <c r="GF347" s="20"/>
      <c r="GG347" s="20"/>
      <c r="GH347" s="20"/>
      <c r="GI347" s="20"/>
      <c r="GJ347" s="20"/>
      <c r="GK347" s="20"/>
      <c r="GL347" s="20"/>
      <c r="GM347" s="20"/>
      <c r="GN347" s="20"/>
      <c r="GO347" s="20"/>
      <c r="GP347" s="20"/>
      <c r="GQ347" s="20"/>
      <c r="GR347" s="20"/>
      <c r="GS347" s="20"/>
      <c r="GT347" s="20"/>
      <c r="GU347" s="20"/>
      <c r="GV347" s="20"/>
      <c r="GW347" s="20"/>
      <c r="GX347" s="20"/>
      <c r="GY347" s="20"/>
      <c r="GZ347" s="20"/>
      <c r="HA347" s="20"/>
      <c r="HB347" s="20"/>
      <c r="HC347" s="20"/>
      <c r="HD347" s="20"/>
      <c r="HE347" s="20"/>
      <c r="HF347" s="20"/>
      <c r="HG347" s="20"/>
      <c r="HH347" s="20"/>
      <c r="HI347" s="20"/>
      <c r="HJ347" s="20"/>
      <c r="HK347" s="20"/>
      <c r="HL347" s="20"/>
      <c r="HM347" s="20"/>
      <c r="HN347" s="20"/>
      <c r="HO347" s="20"/>
      <c r="HP347" s="20"/>
      <c r="HQ347" s="20"/>
      <c r="HR347" s="20"/>
      <c r="HS347" s="20"/>
      <c r="HT347" s="20"/>
      <c r="HU347" s="20"/>
      <c r="HV347" s="20"/>
      <c r="HW347" s="20"/>
      <c r="HX347" s="20"/>
      <c r="HY347" s="20"/>
      <c r="HZ347" s="20"/>
      <c r="IA347" s="20"/>
      <c r="IB347" s="20"/>
      <c r="IC347" s="20"/>
      <c r="ID347" s="20"/>
      <c r="IE347" s="20"/>
      <c r="IF347" s="20"/>
      <c r="IG347" s="20"/>
      <c r="IH347" s="20"/>
      <c r="II347" s="20"/>
      <c r="IJ347" s="20"/>
      <c r="IK347" s="20"/>
      <c r="IL347" s="20"/>
      <c r="IM347" s="20"/>
      <c r="IN347" s="20"/>
      <c r="IO347" s="20"/>
      <c r="IP347" s="20"/>
      <c r="IQ347" s="20"/>
      <c r="IR347" s="20"/>
      <c r="IS347" s="20"/>
      <c r="IT347" s="20"/>
      <c r="IU347" s="20"/>
    </row>
    <row r="348" spans="1:255" s="115" customFormat="1" x14ac:dyDescent="0.25">
      <c r="A348" s="112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4"/>
      <c r="N348" s="58"/>
      <c r="O348" s="104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20"/>
      <c r="DU348" s="20"/>
      <c r="DV348" s="20"/>
      <c r="DW348" s="20"/>
      <c r="DX348" s="20"/>
      <c r="DY348" s="20"/>
      <c r="DZ348" s="20"/>
      <c r="EA348" s="20"/>
      <c r="EB348" s="20"/>
      <c r="EC348" s="20"/>
      <c r="ED348" s="20"/>
      <c r="EE348" s="20"/>
      <c r="EF348" s="20"/>
      <c r="EG348" s="20"/>
      <c r="EH348" s="20"/>
      <c r="EI348" s="20"/>
      <c r="EJ348" s="20"/>
      <c r="EK348" s="20"/>
      <c r="EL348" s="20"/>
      <c r="EM348" s="20"/>
      <c r="EN348" s="20"/>
      <c r="EO348" s="20"/>
      <c r="EP348" s="20"/>
      <c r="EQ348" s="20"/>
      <c r="ER348" s="20"/>
      <c r="ES348" s="20"/>
      <c r="ET348" s="20"/>
      <c r="EU348" s="20"/>
      <c r="EV348" s="20"/>
      <c r="EW348" s="20"/>
      <c r="EX348" s="20"/>
      <c r="EY348" s="20"/>
      <c r="EZ348" s="20"/>
      <c r="FA348" s="20"/>
      <c r="FB348" s="20"/>
      <c r="FC348" s="20"/>
      <c r="FD348" s="20"/>
      <c r="FE348" s="20"/>
      <c r="FF348" s="20"/>
      <c r="FG348" s="20"/>
      <c r="FH348" s="20"/>
      <c r="FI348" s="20"/>
      <c r="FJ348" s="20"/>
      <c r="FK348" s="20"/>
      <c r="FL348" s="20"/>
      <c r="FM348" s="20"/>
      <c r="FN348" s="20"/>
      <c r="FO348" s="20"/>
      <c r="FP348" s="20"/>
      <c r="FQ348" s="20"/>
      <c r="FR348" s="20"/>
      <c r="FS348" s="20"/>
      <c r="FT348" s="20"/>
      <c r="FU348" s="20"/>
      <c r="FV348" s="20"/>
      <c r="FW348" s="20"/>
      <c r="FX348" s="20"/>
      <c r="FY348" s="20"/>
      <c r="FZ348" s="20"/>
      <c r="GA348" s="20"/>
      <c r="GB348" s="20"/>
      <c r="GC348" s="20"/>
      <c r="GD348" s="20"/>
      <c r="GE348" s="20"/>
      <c r="GF348" s="20"/>
      <c r="GG348" s="20"/>
      <c r="GH348" s="20"/>
      <c r="GI348" s="20"/>
      <c r="GJ348" s="20"/>
      <c r="GK348" s="20"/>
      <c r="GL348" s="20"/>
      <c r="GM348" s="20"/>
      <c r="GN348" s="20"/>
      <c r="GO348" s="20"/>
      <c r="GP348" s="20"/>
      <c r="GQ348" s="20"/>
      <c r="GR348" s="20"/>
      <c r="GS348" s="20"/>
      <c r="GT348" s="20"/>
      <c r="GU348" s="20"/>
      <c r="GV348" s="20"/>
      <c r="GW348" s="20"/>
      <c r="GX348" s="20"/>
      <c r="GY348" s="20"/>
      <c r="GZ348" s="20"/>
      <c r="HA348" s="20"/>
      <c r="HB348" s="20"/>
      <c r="HC348" s="20"/>
      <c r="HD348" s="20"/>
      <c r="HE348" s="20"/>
      <c r="HF348" s="20"/>
      <c r="HG348" s="20"/>
      <c r="HH348" s="20"/>
      <c r="HI348" s="20"/>
      <c r="HJ348" s="20"/>
      <c r="HK348" s="20"/>
      <c r="HL348" s="20"/>
      <c r="HM348" s="20"/>
      <c r="HN348" s="20"/>
      <c r="HO348" s="20"/>
      <c r="HP348" s="20"/>
      <c r="HQ348" s="20"/>
      <c r="HR348" s="20"/>
      <c r="HS348" s="20"/>
      <c r="HT348" s="20"/>
      <c r="HU348" s="20"/>
      <c r="HV348" s="20"/>
      <c r="HW348" s="20"/>
      <c r="HX348" s="20"/>
      <c r="HY348" s="20"/>
      <c r="HZ348" s="20"/>
      <c r="IA348" s="20"/>
      <c r="IB348" s="20"/>
      <c r="IC348" s="20"/>
      <c r="ID348" s="20"/>
      <c r="IE348" s="20"/>
      <c r="IF348" s="20"/>
      <c r="IG348" s="20"/>
      <c r="IH348" s="20"/>
      <c r="II348" s="20"/>
      <c r="IJ348" s="20"/>
      <c r="IK348" s="20"/>
      <c r="IL348" s="20"/>
      <c r="IM348" s="20"/>
      <c r="IN348" s="20"/>
      <c r="IO348" s="20"/>
      <c r="IP348" s="20"/>
      <c r="IQ348" s="20"/>
      <c r="IR348" s="20"/>
      <c r="IS348" s="20"/>
      <c r="IT348" s="20"/>
      <c r="IU348" s="20"/>
    </row>
    <row r="349" spans="1:255" s="115" customFormat="1" x14ac:dyDescent="0.25">
      <c r="A349" s="112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4"/>
      <c r="N349" s="58"/>
      <c r="O349" s="104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</row>
    <row r="350" spans="1:255" s="20" customFormat="1" x14ac:dyDescent="0.25">
      <c r="A350" s="83" t="s">
        <v>353</v>
      </c>
      <c r="B350" s="84"/>
      <c r="C350" s="59"/>
      <c r="D350" s="59"/>
      <c r="E350" s="59"/>
      <c r="F350" s="85" t="s">
        <v>354</v>
      </c>
      <c r="G350" s="59"/>
      <c r="H350" s="59"/>
      <c r="I350" s="59"/>
      <c r="K350" s="60" t="s">
        <v>355</v>
      </c>
      <c r="L350" s="60"/>
      <c r="M350" s="92"/>
      <c r="N350" s="60"/>
      <c r="O350" s="104"/>
    </row>
    <row r="351" spans="1:255" s="20" customFormat="1" x14ac:dyDescent="0.25">
      <c r="A351" s="87"/>
      <c r="B351" s="77"/>
      <c r="C351" s="88"/>
      <c r="D351" s="82"/>
      <c r="E351" s="82"/>
      <c r="F351" s="89"/>
      <c r="G351" s="82"/>
      <c r="H351" s="82"/>
      <c r="I351" s="89"/>
      <c r="J351" s="86"/>
      <c r="K351" s="80"/>
      <c r="L351" s="80"/>
      <c r="M351" s="81"/>
      <c r="N351" s="81"/>
      <c r="O351" s="81"/>
      <c r="P351" s="90"/>
      <c r="Q351" s="90"/>
      <c r="R351" s="90"/>
    </row>
    <row r="352" spans="1:255" s="20" customFormat="1" x14ac:dyDescent="0.25">
      <c r="A352" s="20" t="s">
        <v>356</v>
      </c>
      <c r="B352" s="91"/>
      <c r="C352" s="78"/>
      <c r="D352" s="78"/>
      <c r="E352" s="79"/>
      <c r="F352" s="80"/>
      <c r="G352" s="79"/>
      <c r="H352" s="79"/>
      <c r="I352" s="80"/>
      <c r="J352" s="80"/>
      <c r="K352" s="90"/>
      <c r="L352" s="92"/>
      <c r="M352" s="92"/>
      <c r="N352" s="80"/>
      <c r="O352" s="81"/>
      <c r="P352" s="80"/>
      <c r="Q352" s="79"/>
      <c r="R352" s="79"/>
    </row>
    <row r="353" spans="1:256" s="20" customFormat="1" x14ac:dyDescent="0.25">
      <c r="A353" s="93" t="s">
        <v>358</v>
      </c>
      <c r="B353" s="91"/>
      <c r="C353" s="78"/>
      <c r="D353" s="78"/>
      <c r="E353" s="79"/>
      <c r="F353" s="80"/>
      <c r="G353" s="79"/>
      <c r="H353" s="79"/>
      <c r="I353" s="80"/>
      <c r="J353" s="80"/>
      <c r="K353" s="90"/>
      <c r="L353" s="92"/>
      <c r="M353" s="92"/>
      <c r="N353" s="80"/>
      <c r="O353" s="81"/>
      <c r="P353" s="80"/>
      <c r="Q353" s="80"/>
      <c r="R353" s="80"/>
    </row>
    <row r="354" spans="1:256" s="115" customFormat="1" x14ac:dyDescent="0.25">
      <c r="A354" s="112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4"/>
      <c r="N354" s="58"/>
      <c r="O354" s="104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  <c r="FG354" s="20"/>
      <c r="FH354" s="20"/>
      <c r="FI354" s="20"/>
      <c r="FJ354" s="20"/>
      <c r="FK354" s="20"/>
      <c r="FL354" s="20"/>
      <c r="FM354" s="20"/>
      <c r="FN354" s="20"/>
      <c r="FO354" s="20"/>
      <c r="FP354" s="20"/>
      <c r="FQ354" s="20"/>
      <c r="FR354" s="20"/>
      <c r="FS354" s="20"/>
      <c r="FT354" s="20"/>
      <c r="FU354" s="20"/>
      <c r="FV354" s="20"/>
      <c r="FW354" s="20"/>
      <c r="FX354" s="20"/>
      <c r="FY354" s="20"/>
      <c r="FZ354" s="20"/>
      <c r="GA354" s="20"/>
      <c r="GB354" s="20"/>
      <c r="GC354" s="20"/>
      <c r="GD354" s="20"/>
      <c r="GE354" s="20"/>
      <c r="GF354" s="20"/>
      <c r="GG354" s="20"/>
      <c r="GH354" s="20"/>
      <c r="GI354" s="20"/>
      <c r="GJ354" s="20"/>
      <c r="GK354" s="20"/>
      <c r="GL354" s="20"/>
      <c r="GM354" s="20"/>
      <c r="GN354" s="20"/>
      <c r="GO354" s="20"/>
      <c r="GP354" s="20"/>
      <c r="GQ354" s="20"/>
      <c r="GR354" s="20"/>
      <c r="GS354" s="20"/>
      <c r="GT354" s="20"/>
      <c r="GU354" s="20"/>
      <c r="GV354" s="20"/>
      <c r="GW354" s="20"/>
      <c r="GX354" s="20"/>
      <c r="GY354" s="20"/>
      <c r="GZ354" s="20"/>
      <c r="HA354" s="20"/>
      <c r="HB354" s="20"/>
      <c r="HC354" s="20"/>
      <c r="HD354" s="20"/>
      <c r="HE354" s="20"/>
      <c r="HF354" s="20"/>
      <c r="HG354" s="20"/>
      <c r="HH354" s="20"/>
      <c r="HI354" s="20"/>
      <c r="HJ354" s="20"/>
      <c r="HK354" s="20"/>
      <c r="HL354" s="20"/>
      <c r="HM354" s="20"/>
      <c r="HN354" s="20"/>
      <c r="HO354" s="20"/>
      <c r="HP354" s="20"/>
      <c r="HQ354" s="20"/>
      <c r="HR354" s="20"/>
      <c r="HS354" s="20"/>
      <c r="HT354" s="20"/>
      <c r="HU354" s="20"/>
      <c r="HV354" s="20"/>
      <c r="HW354" s="20"/>
      <c r="HX354" s="20"/>
      <c r="HY354" s="20"/>
      <c r="HZ354" s="20"/>
      <c r="IA354" s="20"/>
      <c r="IB354" s="20"/>
      <c r="IC354" s="20"/>
      <c r="ID354" s="20"/>
      <c r="IE354" s="20"/>
      <c r="IF354" s="20"/>
      <c r="IG354" s="20"/>
      <c r="IH354" s="20"/>
      <c r="II354" s="20"/>
      <c r="IJ354" s="20"/>
      <c r="IK354" s="20"/>
      <c r="IL354" s="20"/>
      <c r="IM354" s="20"/>
      <c r="IN354" s="20"/>
      <c r="IO354" s="20"/>
      <c r="IP354" s="20"/>
      <c r="IQ354" s="20"/>
      <c r="IR354" s="20"/>
      <c r="IS354" s="20"/>
      <c r="IT354" s="20"/>
      <c r="IU354" s="20"/>
    </row>
    <row r="355" spans="1:256" s="10" customFormat="1" x14ac:dyDescent="0.25">
      <c r="A355" s="46"/>
      <c r="B355" s="46"/>
      <c r="C355" s="46"/>
      <c r="D355" s="46"/>
      <c r="E355" s="46"/>
      <c r="F355" s="47"/>
      <c r="G355" s="48"/>
      <c r="H355" s="48"/>
      <c r="I355" s="48"/>
      <c r="J355" s="49"/>
      <c r="K355" s="50"/>
      <c r="L355" s="49"/>
      <c r="M355" s="48"/>
      <c r="N355" s="48"/>
      <c r="O355" s="148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  <c r="BD355" s="116"/>
      <c r="BE355" s="116"/>
      <c r="BF355" s="116"/>
      <c r="BG355" s="116"/>
      <c r="BH355" s="116"/>
      <c r="BI355" s="116"/>
      <c r="BJ355" s="116"/>
      <c r="BK355" s="116"/>
      <c r="BL355" s="116"/>
      <c r="BM355" s="116"/>
      <c r="BN355" s="116"/>
      <c r="BO355" s="116"/>
      <c r="BP355" s="116"/>
      <c r="BQ355" s="116"/>
      <c r="BR355" s="116"/>
      <c r="BS355" s="116"/>
      <c r="BT355" s="116"/>
      <c r="BU355" s="116"/>
      <c r="BV355" s="116"/>
      <c r="BW355" s="116"/>
      <c r="BX355" s="116"/>
      <c r="BY355" s="116"/>
      <c r="BZ355" s="116"/>
      <c r="CA355" s="116"/>
      <c r="CB355" s="116"/>
      <c r="CC355" s="116"/>
      <c r="CD355" s="116"/>
      <c r="CE355" s="116"/>
      <c r="CF355" s="116"/>
      <c r="CG355" s="116"/>
      <c r="CH355" s="116"/>
      <c r="CI355" s="116"/>
      <c r="CJ355" s="116"/>
      <c r="CK355" s="116"/>
      <c r="CL355" s="116"/>
      <c r="CM355" s="116"/>
      <c r="CN355" s="116"/>
      <c r="CO355" s="116"/>
      <c r="CP355" s="116"/>
      <c r="CQ355" s="116"/>
      <c r="CR355" s="116"/>
      <c r="CS355" s="116"/>
      <c r="CT355" s="116"/>
      <c r="CU355" s="116"/>
      <c r="CV355" s="116"/>
      <c r="CW355" s="116"/>
      <c r="CX355" s="116"/>
      <c r="CY355" s="116"/>
      <c r="CZ355" s="116"/>
      <c r="DA355" s="116"/>
      <c r="DB355" s="116"/>
      <c r="DC355" s="116"/>
      <c r="DD355" s="116"/>
      <c r="DE355" s="116"/>
      <c r="DF355" s="116"/>
      <c r="DG355" s="116"/>
      <c r="DH355" s="116"/>
      <c r="DI355" s="116"/>
      <c r="DJ355" s="116"/>
      <c r="DK355" s="116"/>
      <c r="DL355" s="116"/>
      <c r="DM355" s="116"/>
      <c r="DN355" s="116"/>
      <c r="DO355" s="116"/>
      <c r="DP355" s="116"/>
      <c r="DQ355" s="116"/>
      <c r="DR355" s="116"/>
      <c r="DS355" s="116"/>
      <c r="DT355" s="116"/>
      <c r="DU355" s="116"/>
      <c r="DV355" s="116"/>
      <c r="DW355" s="116"/>
      <c r="DX355" s="116"/>
      <c r="DY355" s="116"/>
      <c r="DZ355" s="116"/>
      <c r="EA355" s="116"/>
      <c r="EB355" s="116"/>
      <c r="EC355" s="116"/>
      <c r="ED355" s="116"/>
      <c r="EE355" s="116"/>
      <c r="EF355" s="116"/>
      <c r="EG355" s="116"/>
      <c r="EH355" s="116"/>
      <c r="EI355" s="116"/>
      <c r="EJ355" s="116"/>
      <c r="EK355" s="116"/>
      <c r="EL355" s="116"/>
      <c r="EM355" s="116"/>
      <c r="EN355" s="116"/>
      <c r="EO355" s="116"/>
      <c r="EP355" s="116"/>
      <c r="EQ355" s="116"/>
      <c r="ER355" s="116"/>
      <c r="ES355" s="116"/>
      <c r="ET355" s="116"/>
      <c r="EU355" s="116"/>
      <c r="EV355" s="116"/>
      <c r="EW355" s="116"/>
      <c r="EX355" s="116"/>
      <c r="EY355" s="116"/>
      <c r="EZ355" s="116"/>
      <c r="FA355" s="116"/>
      <c r="FB355" s="116"/>
      <c r="FC355" s="116"/>
      <c r="FD355" s="116"/>
      <c r="FE355" s="116"/>
      <c r="FF355" s="116"/>
      <c r="FG355" s="116"/>
      <c r="FH355" s="116"/>
      <c r="FI355" s="116"/>
      <c r="FJ355" s="116"/>
      <c r="FK355" s="116"/>
      <c r="FL355" s="116"/>
      <c r="FM355" s="116"/>
      <c r="FN355" s="116"/>
      <c r="FO355" s="116"/>
      <c r="FP355" s="116"/>
      <c r="FQ355" s="116"/>
      <c r="FR355" s="116"/>
      <c r="FS355" s="116"/>
      <c r="FT355" s="116"/>
      <c r="FU355" s="116"/>
      <c r="FV355" s="116"/>
      <c r="FW355" s="116"/>
      <c r="FX355" s="116"/>
      <c r="FY355" s="116"/>
      <c r="FZ355" s="116"/>
      <c r="GA355" s="116"/>
      <c r="GB355" s="116"/>
      <c r="GC355" s="116"/>
      <c r="GD355" s="116"/>
      <c r="GE355" s="116"/>
      <c r="GF355" s="116"/>
      <c r="GG355" s="116"/>
      <c r="GH355" s="116"/>
      <c r="GI355" s="116"/>
      <c r="GJ355" s="116"/>
      <c r="GK355" s="116"/>
      <c r="GL355" s="116"/>
      <c r="GM355" s="116"/>
      <c r="GN355" s="116"/>
      <c r="GO355" s="116"/>
      <c r="GP355" s="116"/>
      <c r="GQ355" s="116"/>
      <c r="GR355" s="116"/>
      <c r="GS355" s="116"/>
      <c r="GT355" s="116"/>
      <c r="GU355" s="116"/>
      <c r="GV355" s="116"/>
      <c r="GW355" s="116"/>
      <c r="GX355" s="116"/>
      <c r="GY355" s="116"/>
      <c r="GZ355" s="116"/>
      <c r="HA355" s="116"/>
      <c r="HB355" s="116"/>
      <c r="HC355" s="116"/>
      <c r="HD355" s="116"/>
      <c r="HE355" s="116"/>
      <c r="HF355" s="116"/>
      <c r="HG355" s="116"/>
      <c r="HH355" s="116"/>
      <c r="HI355" s="116"/>
      <c r="HJ355" s="116"/>
      <c r="HK355" s="116"/>
      <c r="HL355" s="116"/>
      <c r="HM355" s="116"/>
      <c r="HN355" s="116"/>
      <c r="HO355" s="116"/>
      <c r="HP355" s="116"/>
      <c r="HQ355" s="116"/>
      <c r="HR355" s="116"/>
      <c r="HS355" s="116"/>
      <c r="HT355" s="116"/>
      <c r="HU355" s="116"/>
      <c r="HV355" s="116"/>
      <c r="HW355" s="116"/>
      <c r="HX355" s="116"/>
      <c r="HY355" s="116"/>
      <c r="HZ355" s="116"/>
      <c r="IA355" s="116"/>
      <c r="IB355" s="116"/>
      <c r="IC355" s="116"/>
      <c r="ID355" s="116"/>
      <c r="IE355" s="116"/>
      <c r="IF355" s="116"/>
      <c r="IG355" s="116"/>
      <c r="IH355" s="116"/>
      <c r="II355" s="116"/>
      <c r="IJ355" s="116"/>
      <c r="IK355" s="116"/>
      <c r="IL355" s="116"/>
      <c r="IM355" s="116"/>
      <c r="IN355" s="116"/>
      <c r="IO355" s="116"/>
      <c r="IP355" s="116"/>
      <c r="IQ355" s="116"/>
      <c r="IR355" s="116"/>
      <c r="IS355" s="116"/>
      <c r="IT355" s="116"/>
      <c r="IU355" s="116"/>
      <c r="IV355" s="116"/>
    </row>
    <row r="356" spans="1:256" ht="16.8" customHeight="1" x14ac:dyDescent="0.3">
      <c r="A356" s="213" t="s">
        <v>395</v>
      </c>
      <c r="B356" s="214"/>
      <c r="C356" s="214"/>
      <c r="D356" s="214"/>
      <c r="E356" s="214"/>
      <c r="F356" s="214"/>
      <c r="G356" s="214"/>
      <c r="H356" s="214"/>
      <c r="I356" s="214"/>
      <c r="J356" s="214"/>
      <c r="K356" s="214"/>
      <c r="L356" s="214"/>
      <c r="M356" s="214"/>
      <c r="N356" s="215"/>
      <c r="O356" s="141"/>
      <c r="P356" s="63"/>
      <c r="Q356" s="63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0"/>
      <c r="HY356" s="10"/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</row>
    <row r="357" spans="1:256" ht="15.6" customHeight="1" x14ac:dyDescent="0.3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60"/>
      <c r="O357" s="54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0"/>
      <c r="HY357" s="10"/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</row>
    <row r="358" spans="1:256" x14ac:dyDescent="0.25">
      <c r="A358" s="23" t="s">
        <v>382</v>
      </c>
      <c r="B358" s="23"/>
      <c r="C358" s="23"/>
      <c r="D358" s="24"/>
      <c r="E358" s="25"/>
      <c r="F358" s="26"/>
      <c r="G358" s="26"/>
      <c r="H358" s="27"/>
      <c r="I358" s="28"/>
      <c r="J358" s="29"/>
      <c r="K358" s="29"/>
      <c r="L358" s="30"/>
      <c r="M358" s="107"/>
      <c r="N358" s="23"/>
      <c r="O358" s="142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/>
      <c r="DK358" s="43"/>
      <c r="DL358" s="43"/>
      <c r="DM358" s="43"/>
      <c r="DN358" s="43"/>
      <c r="DO358" s="43"/>
      <c r="DP358" s="43"/>
      <c r="DQ358" s="43"/>
      <c r="DR358" s="43"/>
      <c r="DS358" s="43"/>
      <c r="DT358" s="43"/>
      <c r="DU358" s="43"/>
      <c r="DV358" s="43"/>
      <c r="DW358" s="43"/>
      <c r="DX358" s="43"/>
      <c r="DY358" s="43"/>
      <c r="DZ358" s="43"/>
      <c r="EA358" s="43"/>
      <c r="EB358" s="43"/>
      <c r="EC358" s="43"/>
      <c r="ED358" s="43"/>
      <c r="EE358" s="43"/>
      <c r="EF358" s="43"/>
      <c r="EG358" s="43"/>
      <c r="EH358" s="43"/>
      <c r="EI358" s="43"/>
      <c r="EJ358" s="43"/>
      <c r="EK358" s="43"/>
      <c r="EL358" s="43"/>
      <c r="EM358" s="43"/>
      <c r="EN358" s="43"/>
      <c r="EO358" s="43"/>
      <c r="EP358" s="43"/>
      <c r="EQ358" s="43"/>
      <c r="ER358" s="43"/>
      <c r="ES358" s="43"/>
      <c r="ET358" s="43"/>
      <c r="EU358" s="43"/>
      <c r="EV358" s="43"/>
      <c r="EW358" s="43"/>
      <c r="EX358" s="43"/>
      <c r="EY358" s="43"/>
      <c r="EZ358" s="43"/>
      <c r="FA358" s="43"/>
      <c r="FB358" s="43"/>
      <c r="FC358" s="43"/>
      <c r="FD358" s="43"/>
      <c r="FE358" s="43"/>
      <c r="FF358" s="43"/>
      <c r="FG358" s="43"/>
      <c r="FH358" s="43"/>
      <c r="FI358" s="43"/>
      <c r="FJ358" s="43"/>
      <c r="FK358" s="43"/>
      <c r="FL358" s="43"/>
      <c r="FM358" s="43"/>
      <c r="FN358" s="43"/>
      <c r="FO358" s="43"/>
      <c r="FP358" s="43"/>
      <c r="FQ358" s="43"/>
      <c r="FR358" s="43"/>
      <c r="FS358" s="43"/>
      <c r="FT358" s="43"/>
      <c r="FU358" s="43"/>
      <c r="FV358" s="43"/>
      <c r="FW358" s="43"/>
      <c r="FX358" s="43"/>
      <c r="FY358" s="43"/>
      <c r="FZ358" s="43"/>
      <c r="GA358" s="43"/>
      <c r="GB358" s="43"/>
      <c r="GC358" s="43"/>
      <c r="GD358" s="43"/>
      <c r="GE358" s="43"/>
      <c r="GF358" s="43"/>
      <c r="GG358" s="43"/>
      <c r="GH358" s="43"/>
      <c r="GI358" s="43"/>
      <c r="GJ358" s="43"/>
      <c r="GK358" s="43"/>
      <c r="GL358" s="43"/>
      <c r="GM358" s="43"/>
      <c r="GN358" s="43"/>
      <c r="GO358" s="43"/>
      <c r="GP358" s="43"/>
      <c r="GQ358" s="43"/>
      <c r="GR358" s="43"/>
      <c r="GS358" s="43"/>
      <c r="GT358" s="43"/>
      <c r="GU358" s="43"/>
      <c r="GV358" s="43"/>
      <c r="GW358" s="43"/>
      <c r="GX358" s="43"/>
      <c r="GY358" s="43"/>
      <c r="GZ358" s="43"/>
      <c r="HA358" s="43"/>
      <c r="HB358" s="43"/>
      <c r="HC358" s="43"/>
      <c r="HD358" s="43"/>
      <c r="HE358" s="43"/>
      <c r="HF358" s="43"/>
      <c r="HG358" s="43"/>
      <c r="HH358" s="43"/>
      <c r="HI358" s="43"/>
      <c r="HJ358" s="43"/>
      <c r="HK358" s="43"/>
      <c r="HL358" s="43"/>
      <c r="HM358" s="43"/>
      <c r="HN358" s="43"/>
      <c r="HO358" s="43"/>
      <c r="HP358" s="43"/>
      <c r="HQ358" s="43"/>
      <c r="HR358" s="43"/>
      <c r="HS358" s="43"/>
      <c r="HT358" s="43"/>
      <c r="HU358" s="43"/>
      <c r="HV358" s="43"/>
      <c r="HW358" s="43"/>
      <c r="HX358" s="43"/>
      <c r="HY358" s="43"/>
      <c r="HZ358" s="43"/>
      <c r="IA358" s="43"/>
      <c r="IB358" s="43"/>
      <c r="IC358" s="43"/>
      <c r="ID358" s="43"/>
      <c r="IE358" s="43"/>
      <c r="IF358" s="43"/>
      <c r="IG358" s="43"/>
      <c r="IH358" s="43"/>
      <c r="II358" s="43"/>
      <c r="IJ358" s="43"/>
      <c r="IK358" s="43"/>
      <c r="IL358" s="43"/>
      <c r="IM358" s="43"/>
      <c r="IN358" s="43"/>
      <c r="IO358" s="43"/>
      <c r="IP358" s="43"/>
      <c r="IQ358" s="43"/>
      <c r="IR358" s="43"/>
      <c r="IS358" s="43"/>
      <c r="IT358" s="43"/>
      <c r="IU358" s="43"/>
      <c r="IV358" s="43"/>
    </row>
    <row r="359" spans="1:256" s="10" customFormat="1" x14ac:dyDescent="0.25">
      <c r="A359" s="35" t="s">
        <v>402</v>
      </c>
      <c r="B359" s="35"/>
      <c r="C359" s="35"/>
      <c r="E359" s="25"/>
      <c r="F359" s="26"/>
      <c r="G359" s="26"/>
      <c r="H359" s="27"/>
      <c r="I359" s="28"/>
      <c r="J359" s="29"/>
      <c r="K359" s="29"/>
      <c r="L359" s="30"/>
      <c r="M359" s="107"/>
      <c r="N359" s="9"/>
      <c r="O359" s="103"/>
    </row>
    <row r="360" spans="1:256" s="10" customFormat="1" x14ac:dyDescent="0.25">
      <c r="A360" s="35" t="s">
        <v>403</v>
      </c>
      <c r="B360" s="35"/>
      <c r="C360" s="35"/>
      <c r="E360" s="25"/>
      <c r="F360" s="26"/>
      <c r="G360" s="26"/>
      <c r="H360" s="27"/>
      <c r="I360" s="28"/>
      <c r="J360" s="29"/>
      <c r="K360" s="29"/>
      <c r="L360" s="30"/>
      <c r="M360" s="107"/>
      <c r="N360" s="9"/>
      <c r="O360" s="103"/>
    </row>
    <row r="361" spans="1:256" s="10" customFormat="1" x14ac:dyDescent="0.25">
      <c r="A361" s="35" t="s">
        <v>404</v>
      </c>
      <c r="B361" s="35"/>
      <c r="C361" s="35"/>
      <c r="E361" s="25"/>
      <c r="F361" s="26"/>
      <c r="G361" s="26"/>
      <c r="H361" s="27"/>
      <c r="I361" s="28"/>
      <c r="J361" s="29"/>
      <c r="K361" s="29"/>
      <c r="L361" s="30"/>
      <c r="M361" s="107"/>
      <c r="N361" s="9"/>
      <c r="O361" s="103"/>
    </row>
    <row r="362" spans="1:256" s="10" customFormat="1" x14ac:dyDescent="0.25">
      <c r="A362" s="35" t="s">
        <v>405</v>
      </c>
      <c r="B362" s="35"/>
      <c r="C362" s="35"/>
      <c r="E362" s="25"/>
      <c r="F362" s="26"/>
      <c r="G362" s="26"/>
      <c r="H362" s="27"/>
      <c r="I362" s="28"/>
      <c r="J362" s="29"/>
      <c r="K362" s="29"/>
      <c r="L362" s="30"/>
      <c r="M362" s="107"/>
      <c r="N362" s="9"/>
      <c r="O362" s="103"/>
    </row>
    <row r="363" spans="1:256" s="10" customFormat="1" x14ac:dyDescent="0.25">
      <c r="A363" s="35" t="s">
        <v>406</v>
      </c>
      <c r="B363" s="35"/>
      <c r="C363" s="35"/>
      <c r="E363" s="25"/>
      <c r="F363" s="26"/>
      <c r="G363" s="26"/>
      <c r="H363" s="27"/>
      <c r="I363" s="28"/>
      <c r="J363" s="29"/>
      <c r="K363" s="29"/>
      <c r="L363" s="30"/>
      <c r="M363" s="107"/>
      <c r="N363" s="9"/>
      <c r="O363" s="103"/>
    </row>
    <row r="364" spans="1:256" s="10" customFormat="1" x14ac:dyDescent="0.25">
      <c r="A364" s="35" t="s">
        <v>407</v>
      </c>
      <c r="B364" s="35"/>
      <c r="C364" s="35"/>
      <c r="E364" s="25"/>
      <c r="F364" s="31"/>
      <c r="G364" s="31"/>
      <c r="H364" s="31"/>
      <c r="I364" s="29"/>
      <c r="J364" s="29"/>
      <c r="K364" s="29"/>
      <c r="L364" s="32"/>
      <c r="M364" s="108"/>
      <c r="N364" s="9"/>
      <c r="O364" s="103"/>
    </row>
    <row r="365" spans="1:256" s="10" customFormat="1" x14ac:dyDescent="0.25">
      <c r="A365" s="35" t="s">
        <v>408</v>
      </c>
      <c r="B365" s="35"/>
      <c r="C365" s="35"/>
      <c r="E365" s="25"/>
      <c r="F365" s="31"/>
      <c r="G365" s="31"/>
      <c r="H365" s="31"/>
      <c r="I365" s="29"/>
      <c r="J365" s="29"/>
      <c r="K365" s="29"/>
      <c r="L365" s="32"/>
      <c r="M365" s="108"/>
      <c r="N365" s="33"/>
      <c r="O365" s="108"/>
      <c r="P365" s="29"/>
    </row>
    <row r="366" spans="1:256" s="10" customFormat="1" x14ac:dyDescent="0.25">
      <c r="A366" s="35" t="s">
        <v>409</v>
      </c>
      <c r="B366" s="35"/>
      <c r="C366" s="35"/>
      <c r="E366" s="25"/>
      <c r="F366" s="31"/>
      <c r="G366" s="31"/>
      <c r="H366" s="31"/>
      <c r="I366" s="29"/>
      <c r="J366" s="29"/>
      <c r="K366" s="29"/>
      <c r="L366" s="32"/>
      <c r="M366" s="108"/>
      <c r="N366" s="33"/>
      <c r="O366" s="108"/>
      <c r="P366" s="29"/>
    </row>
    <row r="367" spans="1:256" s="10" customFormat="1" x14ac:dyDescent="0.25">
      <c r="A367" s="195" t="s">
        <v>410</v>
      </c>
      <c r="B367" s="161"/>
      <c r="C367" s="161"/>
      <c r="D367" s="162"/>
      <c r="E367" s="163"/>
      <c r="F367" s="164"/>
      <c r="G367" s="164"/>
      <c r="H367" s="164"/>
      <c r="I367" s="165"/>
      <c r="J367" s="165"/>
      <c r="K367" s="165"/>
      <c r="L367" s="166"/>
      <c r="M367" s="167"/>
      <c r="N367" s="33"/>
      <c r="O367" s="108"/>
      <c r="P367" s="29"/>
    </row>
    <row r="368" spans="1:256" s="162" customFormat="1" x14ac:dyDescent="0.25">
      <c r="A368" s="35" t="s">
        <v>411</v>
      </c>
      <c r="B368" s="35"/>
      <c r="C368" s="35"/>
      <c r="D368" s="10"/>
      <c r="E368" s="25"/>
      <c r="F368" s="31"/>
      <c r="G368" s="31"/>
      <c r="H368" s="31"/>
      <c r="I368" s="29"/>
      <c r="J368" s="29"/>
      <c r="K368" s="29"/>
      <c r="L368" s="32"/>
      <c r="M368" s="108"/>
      <c r="N368" s="168"/>
      <c r="O368" s="167"/>
      <c r="P368" s="165"/>
    </row>
    <row r="369" spans="1:256" s="162" customFormat="1" x14ac:dyDescent="0.25">
      <c r="A369" s="35" t="s">
        <v>401</v>
      </c>
      <c r="B369" s="35"/>
      <c r="C369" s="35"/>
      <c r="D369" s="10"/>
      <c r="E369" s="25"/>
      <c r="F369" s="31"/>
      <c r="G369" s="31"/>
      <c r="H369" s="31"/>
      <c r="I369" s="29"/>
      <c r="J369" s="29"/>
      <c r="K369" s="29"/>
      <c r="L369" s="32"/>
      <c r="M369" s="108"/>
      <c r="N369" s="168"/>
      <c r="O369" s="167"/>
      <c r="P369" s="165"/>
    </row>
    <row r="370" spans="1:256" s="162" customFormat="1" x14ac:dyDescent="0.25">
      <c r="A370" s="35" t="s">
        <v>399</v>
      </c>
      <c r="B370" s="35"/>
      <c r="C370" s="35"/>
      <c r="D370" s="10"/>
      <c r="E370" s="25"/>
      <c r="F370" s="31"/>
      <c r="G370" s="31"/>
      <c r="H370" s="31"/>
      <c r="I370" s="29"/>
      <c r="J370" s="29"/>
      <c r="K370" s="29"/>
      <c r="L370" s="32"/>
      <c r="M370" s="108"/>
      <c r="N370" s="168"/>
      <c r="O370" s="167"/>
      <c r="P370" s="165"/>
    </row>
    <row r="371" spans="1:256" s="10" customFormat="1" x14ac:dyDescent="0.25">
      <c r="A371" s="35"/>
      <c r="B371" s="35"/>
      <c r="C371" s="35"/>
      <c r="E371" s="25"/>
      <c r="F371" s="31"/>
      <c r="G371" s="31"/>
      <c r="H371" s="31"/>
      <c r="I371" s="29"/>
      <c r="J371" s="29"/>
      <c r="K371" s="29"/>
      <c r="L371" s="32"/>
      <c r="M371" s="108"/>
      <c r="N371" s="33"/>
      <c r="O371" s="108"/>
      <c r="P371" s="29"/>
    </row>
    <row r="372" spans="1:256" s="10" customFormat="1" ht="41.4" x14ac:dyDescent="0.25">
      <c r="A372" s="1" t="s">
        <v>3</v>
      </c>
      <c r="B372" s="1"/>
      <c r="C372" s="1" t="s">
        <v>66</v>
      </c>
      <c r="D372" s="1" t="s">
        <v>4</v>
      </c>
      <c r="E372" s="1" t="s">
        <v>0</v>
      </c>
      <c r="F372" s="2" t="s">
        <v>12</v>
      </c>
      <c r="G372" s="40" t="s">
        <v>5</v>
      </c>
      <c r="H372" s="40" t="s">
        <v>1</v>
      </c>
      <c r="I372" s="40" t="s">
        <v>6</v>
      </c>
      <c r="J372" s="41" t="s">
        <v>7</v>
      </c>
      <c r="K372" s="42" t="s">
        <v>8</v>
      </c>
      <c r="L372" s="41" t="s">
        <v>9</v>
      </c>
      <c r="M372" s="40" t="s">
        <v>360</v>
      </c>
      <c r="N372" s="40" t="s">
        <v>67</v>
      </c>
      <c r="O372" s="33"/>
      <c r="P372" s="108"/>
      <c r="Q372" s="29"/>
    </row>
    <row r="373" spans="1:256" x14ac:dyDescent="0.25">
      <c r="A373" s="94">
        <v>1</v>
      </c>
      <c r="B373" s="39" t="s">
        <v>397</v>
      </c>
      <c r="C373" s="150" t="s">
        <v>383</v>
      </c>
      <c r="D373" s="17" t="s">
        <v>384</v>
      </c>
      <c r="E373" s="94" t="s">
        <v>2</v>
      </c>
      <c r="F373" s="3">
        <v>750</v>
      </c>
      <c r="G373" s="36"/>
      <c r="H373" s="36"/>
      <c r="I373" s="37"/>
      <c r="J373" s="5"/>
      <c r="K373" s="38"/>
      <c r="L373" s="5">
        <f>J373*(1+K373/100)</f>
        <v>0</v>
      </c>
      <c r="M373" s="5">
        <f>J373*F373</f>
        <v>0</v>
      </c>
      <c r="N373" s="5">
        <f>L373*F373</f>
        <v>0</v>
      </c>
      <c r="O373" s="142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/>
      <c r="DK373" s="43"/>
      <c r="DL373" s="43"/>
      <c r="DM373" s="43"/>
      <c r="DN373" s="43"/>
      <c r="DO373" s="43"/>
      <c r="DP373" s="43"/>
      <c r="DQ373" s="43"/>
      <c r="DR373" s="43"/>
      <c r="DS373" s="43"/>
      <c r="DT373" s="43"/>
      <c r="DU373" s="43"/>
      <c r="DV373" s="43"/>
      <c r="DW373" s="43"/>
      <c r="DX373" s="43"/>
      <c r="DY373" s="43"/>
      <c r="DZ373" s="43"/>
      <c r="EA373" s="43"/>
      <c r="EB373" s="43"/>
      <c r="EC373" s="43"/>
      <c r="ED373" s="43"/>
      <c r="EE373" s="43"/>
      <c r="EF373" s="43"/>
      <c r="EG373" s="43"/>
      <c r="EH373" s="43"/>
      <c r="EI373" s="43"/>
      <c r="EJ373" s="43"/>
      <c r="EK373" s="43"/>
      <c r="EL373" s="43"/>
      <c r="EM373" s="43"/>
      <c r="EN373" s="43"/>
      <c r="EO373" s="43"/>
      <c r="EP373" s="43"/>
      <c r="EQ373" s="43"/>
      <c r="ER373" s="43"/>
      <c r="ES373" s="43"/>
      <c r="ET373" s="43"/>
      <c r="EU373" s="43"/>
      <c r="EV373" s="43"/>
      <c r="EW373" s="43"/>
      <c r="EX373" s="43"/>
      <c r="EY373" s="43"/>
      <c r="EZ373" s="43"/>
      <c r="FA373" s="43"/>
      <c r="FB373" s="43"/>
      <c r="FC373" s="43"/>
      <c r="FD373" s="43"/>
      <c r="FE373" s="43"/>
      <c r="FF373" s="43"/>
      <c r="FG373" s="43"/>
      <c r="FH373" s="43"/>
      <c r="FI373" s="43"/>
      <c r="FJ373" s="43"/>
      <c r="FK373" s="43"/>
      <c r="FL373" s="43"/>
      <c r="FM373" s="43"/>
      <c r="FN373" s="43"/>
      <c r="FO373" s="43"/>
      <c r="FP373" s="43"/>
      <c r="FQ373" s="43"/>
      <c r="FR373" s="43"/>
      <c r="FS373" s="43"/>
      <c r="FT373" s="43"/>
      <c r="FU373" s="43"/>
      <c r="FV373" s="43"/>
      <c r="FW373" s="43"/>
      <c r="FX373" s="43"/>
      <c r="FY373" s="43"/>
      <c r="FZ373" s="43"/>
      <c r="GA373" s="43"/>
      <c r="GB373" s="43"/>
      <c r="GC373" s="43"/>
      <c r="GD373" s="43"/>
      <c r="GE373" s="43"/>
      <c r="GF373" s="43"/>
      <c r="GG373" s="43"/>
      <c r="GH373" s="43"/>
      <c r="GI373" s="43"/>
      <c r="GJ373" s="43"/>
      <c r="GK373" s="43"/>
      <c r="GL373" s="43"/>
      <c r="GM373" s="43"/>
      <c r="GN373" s="43"/>
      <c r="GO373" s="43"/>
      <c r="GP373" s="43"/>
      <c r="GQ373" s="43"/>
      <c r="GR373" s="43"/>
      <c r="GS373" s="43"/>
      <c r="GT373" s="43"/>
      <c r="GU373" s="43"/>
      <c r="GV373" s="43"/>
      <c r="GW373" s="43"/>
      <c r="GX373" s="43"/>
      <c r="GY373" s="43"/>
      <c r="GZ373" s="43"/>
      <c r="HA373" s="43"/>
      <c r="HB373" s="43"/>
      <c r="HC373" s="43"/>
      <c r="HD373" s="43"/>
      <c r="HE373" s="43"/>
      <c r="HF373" s="43"/>
      <c r="HG373" s="43"/>
      <c r="HH373" s="43"/>
      <c r="HI373" s="43"/>
      <c r="HJ373" s="43"/>
      <c r="HK373" s="43"/>
      <c r="HL373" s="43"/>
      <c r="HM373" s="43"/>
      <c r="HN373" s="43"/>
      <c r="HO373" s="43"/>
      <c r="HP373" s="43"/>
      <c r="HQ373" s="43"/>
      <c r="HR373" s="43"/>
      <c r="HS373" s="43"/>
      <c r="HT373" s="43"/>
      <c r="HU373" s="43"/>
      <c r="HV373" s="43"/>
      <c r="HW373" s="43"/>
      <c r="HX373" s="43"/>
      <c r="HY373" s="43"/>
      <c r="HZ373" s="43"/>
      <c r="IA373" s="43"/>
      <c r="IB373" s="43"/>
      <c r="IC373" s="43"/>
      <c r="ID373" s="43"/>
      <c r="IE373" s="43"/>
      <c r="IF373" s="43"/>
      <c r="IG373" s="43"/>
      <c r="IH373" s="43"/>
      <c r="II373" s="43"/>
      <c r="IJ373" s="43"/>
      <c r="IK373" s="43"/>
      <c r="IL373" s="43"/>
      <c r="IM373" s="43"/>
      <c r="IN373" s="43"/>
      <c r="IO373" s="43"/>
      <c r="IP373" s="43"/>
      <c r="IQ373" s="43"/>
      <c r="IR373" s="43"/>
      <c r="IS373" s="43"/>
      <c r="IT373" s="43"/>
      <c r="IU373" s="43"/>
      <c r="IV373" s="43"/>
    </row>
    <row r="374" spans="1:256" x14ac:dyDescent="0.25">
      <c r="A374" s="200" t="s">
        <v>76</v>
      </c>
      <c r="B374" s="201"/>
      <c r="C374" s="201"/>
      <c r="D374" s="201"/>
      <c r="E374" s="201"/>
      <c r="F374" s="201"/>
      <c r="G374" s="201"/>
      <c r="H374" s="201"/>
      <c r="I374" s="201"/>
      <c r="J374" s="201"/>
      <c r="K374" s="201"/>
      <c r="L374" s="202"/>
      <c r="M374" s="186">
        <f>SUM(M373:M373)</f>
        <v>0</v>
      </c>
      <c r="N374" s="186">
        <f>SUM(N373:N373)</f>
        <v>0</v>
      </c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/>
      <c r="DK374" s="43"/>
      <c r="DL374" s="43"/>
      <c r="DM374" s="43"/>
      <c r="DN374" s="43"/>
      <c r="DO374" s="43"/>
      <c r="DP374" s="43"/>
      <c r="DQ374" s="43"/>
      <c r="DR374" s="43"/>
      <c r="DS374" s="43"/>
      <c r="DT374" s="43"/>
      <c r="DU374" s="43"/>
      <c r="DV374" s="43"/>
      <c r="DW374" s="43"/>
      <c r="DX374" s="43"/>
      <c r="DY374" s="43"/>
      <c r="DZ374" s="43"/>
      <c r="EA374" s="43"/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3"/>
      <c r="EM374" s="43"/>
      <c r="EN374" s="43"/>
      <c r="EO374" s="43"/>
      <c r="EP374" s="43"/>
      <c r="EQ374" s="43"/>
      <c r="ER374" s="43"/>
      <c r="ES374" s="43"/>
      <c r="ET374" s="43"/>
      <c r="EU374" s="43"/>
      <c r="EV374" s="43"/>
      <c r="EW374" s="43"/>
      <c r="EX374" s="43"/>
      <c r="EY374" s="43"/>
      <c r="EZ374" s="43"/>
      <c r="FA374" s="43"/>
      <c r="FB374" s="43"/>
      <c r="FC374" s="43"/>
      <c r="FD374" s="43"/>
      <c r="FE374" s="43"/>
      <c r="FF374" s="43"/>
      <c r="FG374" s="43"/>
      <c r="FH374" s="43"/>
      <c r="FI374" s="43"/>
      <c r="FJ374" s="43"/>
      <c r="FK374" s="43"/>
      <c r="FL374" s="43"/>
      <c r="FM374" s="43"/>
      <c r="FN374" s="43"/>
      <c r="FO374" s="43"/>
      <c r="FP374" s="43"/>
      <c r="FQ374" s="43"/>
      <c r="FR374" s="43"/>
      <c r="FS374" s="43"/>
      <c r="FT374" s="43"/>
      <c r="FU374" s="43"/>
      <c r="FV374" s="43"/>
      <c r="FW374" s="43"/>
      <c r="FX374" s="43"/>
      <c r="FY374" s="43"/>
      <c r="FZ374" s="43"/>
      <c r="GA374" s="43"/>
      <c r="GB374" s="43"/>
      <c r="GC374" s="43"/>
      <c r="GD374" s="43"/>
      <c r="GE374" s="43"/>
      <c r="GF374" s="43"/>
      <c r="GG374" s="43"/>
      <c r="GH374" s="43"/>
      <c r="GI374" s="43"/>
      <c r="GJ374" s="43"/>
      <c r="GK374" s="43"/>
      <c r="GL374" s="43"/>
      <c r="GM374" s="43"/>
      <c r="GN374" s="43"/>
      <c r="GO374" s="43"/>
      <c r="GP374" s="43"/>
      <c r="GQ374" s="43"/>
      <c r="GR374" s="43"/>
      <c r="GS374" s="43"/>
      <c r="GT374" s="43"/>
      <c r="GU374" s="43"/>
      <c r="GV374" s="43"/>
      <c r="GW374" s="43"/>
      <c r="GX374" s="43"/>
      <c r="GY374" s="43"/>
      <c r="GZ374" s="43"/>
      <c r="HA374" s="43"/>
      <c r="HB374" s="43"/>
      <c r="HC374" s="43"/>
      <c r="HD374" s="43"/>
      <c r="HE374" s="43"/>
      <c r="HF374" s="43"/>
      <c r="HG374" s="43"/>
      <c r="HH374" s="43"/>
      <c r="HI374" s="43"/>
      <c r="HJ374" s="43"/>
      <c r="HK374" s="43"/>
      <c r="HL374" s="43"/>
      <c r="HM374" s="43"/>
      <c r="HN374" s="43"/>
      <c r="HO374" s="43"/>
      <c r="HP374" s="43"/>
      <c r="HQ374" s="43"/>
      <c r="HR374" s="43"/>
      <c r="HS374" s="43"/>
      <c r="HT374" s="43"/>
      <c r="HU374" s="43"/>
      <c r="HV374" s="43"/>
      <c r="HW374" s="43"/>
      <c r="HX374" s="43"/>
      <c r="HY374" s="43"/>
      <c r="HZ374" s="43"/>
      <c r="IA374" s="43"/>
      <c r="IB374" s="43"/>
      <c r="IC374" s="43"/>
      <c r="ID374" s="43"/>
      <c r="IE374" s="43"/>
      <c r="IF374" s="43"/>
      <c r="IG374" s="43"/>
      <c r="IH374" s="43"/>
      <c r="II374" s="43"/>
      <c r="IJ374" s="43"/>
      <c r="IK374" s="43"/>
      <c r="IL374" s="43"/>
      <c r="IM374" s="43"/>
      <c r="IN374" s="43"/>
      <c r="IO374" s="43"/>
      <c r="IP374" s="43"/>
      <c r="IQ374" s="43"/>
      <c r="IR374" s="43"/>
      <c r="IS374" s="43"/>
      <c r="IT374" s="43"/>
      <c r="IU374" s="43"/>
    </row>
    <row r="375" spans="1:256" x14ac:dyDescent="0.25">
      <c r="A375" s="200" t="s">
        <v>77</v>
      </c>
      <c r="B375" s="201"/>
      <c r="C375" s="201"/>
      <c r="D375" s="201"/>
      <c r="E375" s="201"/>
      <c r="F375" s="201"/>
      <c r="G375" s="201"/>
      <c r="H375" s="201"/>
      <c r="I375" s="201"/>
      <c r="J375" s="201"/>
      <c r="K375" s="201"/>
      <c r="L375" s="202"/>
      <c r="M375" s="186">
        <f>M374*2</f>
        <v>0</v>
      </c>
      <c r="N375" s="186">
        <f>N374*2</f>
        <v>0</v>
      </c>
      <c r="O375" s="142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/>
      <c r="DK375" s="43"/>
      <c r="DL375" s="43"/>
      <c r="DM375" s="43"/>
      <c r="DN375" s="43"/>
      <c r="DO375" s="43"/>
      <c r="DP375" s="43"/>
      <c r="DQ375" s="43"/>
      <c r="DR375" s="43"/>
      <c r="DS375" s="43"/>
      <c r="DT375" s="43"/>
      <c r="DU375" s="43"/>
      <c r="DV375" s="43"/>
      <c r="DW375" s="43"/>
      <c r="DX375" s="43"/>
      <c r="DY375" s="43"/>
      <c r="DZ375" s="43"/>
      <c r="EA375" s="43"/>
      <c r="EB375" s="43"/>
      <c r="EC375" s="43"/>
      <c r="ED375" s="43"/>
      <c r="EE375" s="43"/>
      <c r="EF375" s="43"/>
      <c r="EG375" s="43"/>
      <c r="EH375" s="43"/>
      <c r="EI375" s="43"/>
      <c r="EJ375" s="43"/>
      <c r="EK375" s="43"/>
      <c r="EL375" s="43"/>
      <c r="EM375" s="43"/>
      <c r="EN375" s="43"/>
      <c r="EO375" s="43"/>
      <c r="EP375" s="43"/>
      <c r="EQ375" s="43"/>
      <c r="ER375" s="43"/>
      <c r="ES375" s="43"/>
      <c r="ET375" s="43"/>
      <c r="EU375" s="43"/>
      <c r="EV375" s="43"/>
      <c r="EW375" s="43"/>
      <c r="EX375" s="43"/>
      <c r="EY375" s="43"/>
      <c r="EZ375" s="43"/>
      <c r="FA375" s="43"/>
      <c r="FB375" s="43"/>
      <c r="FC375" s="43"/>
      <c r="FD375" s="43"/>
      <c r="FE375" s="43"/>
      <c r="FF375" s="43"/>
      <c r="FG375" s="43"/>
      <c r="FH375" s="43"/>
      <c r="FI375" s="43"/>
      <c r="FJ375" s="43"/>
      <c r="FK375" s="43"/>
      <c r="FL375" s="43"/>
      <c r="FM375" s="43"/>
      <c r="FN375" s="43"/>
      <c r="FO375" s="43"/>
      <c r="FP375" s="43"/>
      <c r="FQ375" s="43"/>
      <c r="FR375" s="43"/>
      <c r="FS375" s="43"/>
      <c r="FT375" s="43"/>
      <c r="FU375" s="43"/>
      <c r="FV375" s="43"/>
      <c r="FW375" s="43"/>
      <c r="FX375" s="43"/>
      <c r="FY375" s="43"/>
      <c r="FZ375" s="43"/>
      <c r="GA375" s="43"/>
      <c r="GB375" s="43"/>
      <c r="GC375" s="43"/>
      <c r="GD375" s="43"/>
      <c r="GE375" s="43"/>
      <c r="GF375" s="43"/>
      <c r="GG375" s="43"/>
      <c r="GH375" s="43"/>
      <c r="GI375" s="43"/>
      <c r="GJ375" s="43"/>
      <c r="GK375" s="43"/>
      <c r="GL375" s="43"/>
      <c r="GM375" s="43"/>
      <c r="GN375" s="43"/>
      <c r="GO375" s="43"/>
      <c r="GP375" s="43"/>
      <c r="GQ375" s="43"/>
      <c r="GR375" s="43"/>
      <c r="GS375" s="43"/>
      <c r="GT375" s="43"/>
      <c r="GU375" s="43"/>
      <c r="GV375" s="43"/>
      <c r="GW375" s="43"/>
      <c r="GX375" s="43"/>
      <c r="GY375" s="43"/>
      <c r="GZ375" s="43"/>
      <c r="HA375" s="43"/>
      <c r="HB375" s="43"/>
      <c r="HC375" s="43"/>
      <c r="HD375" s="43"/>
      <c r="HE375" s="43"/>
      <c r="HF375" s="43"/>
      <c r="HG375" s="43"/>
      <c r="HH375" s="43"/>
      <c r="HI375" s="43"/>
      <c r="HJ375" s="43"/>
      <c r="HK375" s="43"/>
      <c r="HL375" s="43"/>
      <c r="HM375" s="43"/>
      <c r="HN375" s="43"/>
      <c r="HO375" s="43"/>
      <c r="HP375" s="43"/>
      <c r="HQ375" s="43"/>
      <c r="HR375" s="43"/>
      <c r="HS375" s="43"/>
      <c r="HT375" s="43"/>
      <c r="HU375" s="43"/>
      <c r="HV375" s="43"/>
      <c r="HW375" s="43"/>
      <c r="HX375" s="43"/>
      <c r="HY375" s="43"/>
      <c r="HZ375" s="43"/>
      <c r="IA375" s="43"/>
      <c r="IB375" s="43"/>
      <c r="IC375" s="43"/>
      <c r="ID375" s="43"/>
      <c r="IE375" s="43"/>
      <c r="IF375" s="43"/>
      <c r="IG375" s="43"/>
      <c r="IH375" s="43"/>
      <c r="II375" s="43"/>
      <c r="IJ375" s="43"/>
      <c r="IK375" s="43"/>
      <c r="IL375" s="43"/>
      <c r="IM375" s="43"/>
      <c r="IN375" s="43"/>
      <c r="IO375" s="43"/>
      <c r="IP375" s="43"/>
      <c r="IQ375" s="43"/>
      <c r="IR375" s="43"/>
      <c r="IS375" s="43"/>
      <c r="IT375" s="43"/>
      <c r="IU375" s="43"/>
      <c r="IV375" s="43"/>
    </row>
    <row r="376" spans="1:256" x14ac:dyDescent="0.25">
      <c r="A376" s="112"/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58"/>
      <c r="N376" s="58"/>
      <c r="O376" s="142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/>
      <c r="DK376" s="43"/>
      <c r="DL376" s="43"/>
      <c r="DM376" s="43"/>
      <c r="DN376" s="43"/>
      <c r="DO376" s="43"/>
      <c r="DP376" s="43"/>
      <c r="DQ376" s="43"/>
      <c r="DR376" s="43"/>
      <c r="DS376" s="43"/>
      <c r="DT376" s="43"/>
      <c r="DU376" s="43"/>
      <c r="DV376" s="43"/>
      <c r="DW376" s="43"/>
      <c r="DX376" s="43"/>
      <c r="DY376" s="43"/>
      <c r="DZ376" s="43"/>
      <c r="EA376" s="43"/>
      <c r="EB376" s="43"/>
      <c r="EC376" s="43"/>
      <c r="ED376" s="43"/>
      <c r="EE376" s="43"/>
      <c r="EF376" s="43"/>
      <c r="EG376" s="43"/>
      <c r="EH376" s="43"/>
      <c r="EI376" s="43"/>
      <c r="EJ376" s="43"/>
      <c r="EK376" s="43"/>
      <c r="EL376" s="43"/>
      <c r="EM376" s="43"/>
      <c r="EN376" s="43"/>
      <c r="EO376" s="43"/>
      <c r="EP376" s="43"/>
      <c r="EQ376" s="43"/>
      <c r="ER376" s="43"/>
      <c r="ES376" s="43"/>
      <c r="ET376" s="43"/>
      <c r="EU376" s="43"/>
      <c r="EV376" s="43"/>
      <c r="EW376" s="43"/>
      <c r="EX376" s="43"/>
      <c r="EY376" s="43"/>
      <c r="EZ376" s="43"/>
      <c r="FA376" s="43"/>
      <c r="FB376" s="43"/>
      <c r="FC376" s="43"/>
      <c r="FD376" s="43"/>
      <c r="FE376" s="43"/>
      <c r="FF376" s="43"/>
      <c r="FG376" s="43"/>
      <c r="FH376" s="43"/>
      <c r="FI376" s="43"/>
      <c r="FJ376" s="43"/>
      <c r="FK376" s="43"/>
      <c r="FL376" s="43"/>
      <c r="FM376" s="43"/>
      <c r="FN376" s="43"/>
      <c r="FO376" s="43"/>
      <c r="FP376" s="43"/>
      <c r="FQ376" s="43"/>
      <c r="FR376" s="43"/>
      <c r="FS376" s="43"/>
      <c r="FT376" s="43"/>
      <c r="FU376" s="43"/>
      <c r="FV376" s="43"/>
      <c r="FW376" s="43"/>
      <c r="FX376" s="43"/>
      <c r="FY376" s="43"/>
      <c r="FZ376" s="43"/>
      <c r="GA376" s="43"/>
      <c r="GB376" s="43"/>
      <c r="GC376" s="43"/>
      <c r="GD376" s="43"/>
      <c r="GE376" s="43"/>
      <c r="GF376" s="43"/>
      <c r="GG376" s="43"/>
      <c r="GH376" s="43"/>
      <c r="GI376" s="43"/>
      <c r="GJ376" s="43"/>
      <c r="GK376" s="43"/>
      <c r="GL376" s="43"/>
      <c r="GM376" s="43"/>
      <c r="GN376" s="43"/>
      <c r="GO376" s="43"/>
      <c r="GP376" s="43"/>
      <c r="GQ376" s="43"/>
      <c r="GR376" s="43"/>
      <c r="GS376" s="43"/>
      <c r="GT376" s="43"/>
      <c r="GU376" s="43"/>
      <c r="GV376" s="43"/>
      <c r="GW376" s="43"/>
      <c r="GX376" s="43"/>
      <c r="GY376" s="43"/>
      <c r="GZ376" s="43"/>
      <c r="HA376" s="43"/>
      <c r="HB376" s="43"/>
      <c r="HC376" s="43"/>
      <c r="HD376" s="43"/>
      <c r="HE376" s="43"/>
      <c r="HF376" s="43"/>
      <c r="HG376" s="43"/>
      <c r="HH376" s="43"/>
      <c r="HI376" s="43"/>
      <c r="HJ376" s="43"/>
      <c r="HK376" s="43"/>
      <c r="HL376" s="43"/>
      <c r="HM376" s="43"/>
      <c r="HN376" s="43"/>
      <c r="HO376" s="43"/>
      <c r="HP376" s="43"/>
      <c r="HQ376" s="43"/>
      <c r="HR376" s="43"/>
      <c r="HS376" s="43"/>
      <c r="HT376" s="43"/>
      <c r="HU376" s="43"/>
      <c r="HV376" s="43"/>
      <c r="HW376" s="43"/>
      <c r="HX376" s="43"/>
      <c r="HY376" s="43"/>
      <c r="HZ376" s="43"/>
      <c r="IA376" s="43"/>
      <c r="IB376" s="43"/>
      <c r="IC376" s="43"/>
      <c r="ID376" s="43"/>
      <c r="IE376" s="43"/>
      <c r="IF376" s="43"/>
      <c r="IG376" s="43"/>
      <c r="IH376" s="43"/>
      <c r="II376" s="43"/>
      <c r="IJ376" s="43"/>
      <c r="IK376" s="43"/>
      <c r="IL376" s="43"/>
      <c r="IM376" s="43"/>
      <c r="IN376" s="43"/>
      <c r="IO376" s="43"/>
      <c r="IP376" s="43"/>
      <c r="IQ376" s="43"/>
      <c r="IR376" s="43"/>
      <c r="IS376" s="43"/>
      <c r="IT376" s="43"/>
      <c r="IU376" s="43"/>
      <c r="IV376" s="43"/>
    </row>
    <row r="377" spans="1:256" x14ac:dyDescent="0.25">
      <c r="A377" s="112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58"/>
      <c r="N377" s="58"/>
      <c r="O377" s="142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/>
      <c r="DK377" s="43"/>
      <c r="DL377" s="43"/>
      <c r="DM377" s="43"/>
      <c r="DN377" s="43"/>
      <c r="DO377" s="43"/>
      <c r="DP377" s="43"/>
      <c r="DQ377" s="43"/>
      <c r="DR377" s="43"/>
      <c r="DS377" s="43"/>
      <c r="DT377" s="43"/>
      <c r="DU377" s="43"/>
      <c r="DV377" s="43"/>
      <c r="DW377" s="43"/>
      <c r="DX377" s="43"/>
      <c r="DY377" s="43"/>
      <c r="DZ377" s="43"/>
      <c r="EA377" s="43"/>
      <c r="EB377" s="43"/>
      <c r="EC377" s="43"/>
      <c r="ED377" s="43"/>
      <c r="EE377" s="43"/>
      <c r="EF377" s="43"/>
      <c r="EG377" s="43"/>
      <c r="EH377" s="43"/>
      <c r="EI377" s="43"/>
      <c r="EJ377" s="43"/>
      <c r="EK377" s="43"/>
      <c r="EL377" s="43"/>
      <c r="EM377" s="43"/>
      <c r="EN377" s="43"/>
      <c r="EO377" s="43"/>
      <c r="EP377" s="43"/>
      <c r="EQ377" s="43"/>
      <c r="ER377" s="43"/>
      <c r="ES377" s="43"/>
      <c r="ET377" s="43"/>
      <c r="EU377" s="43"/>
      <c r="EV377" s="43"/>
      <c r="EW377" s="43"/>
      <c r="EX377" s="43"/>
      <c r="EY377" s="43"/>
      <c r="EZ377" s="43"/>
      <c r="FA377" s="43"/>
      <c r="FB377" s="43"/>
      <c r="FC377" s="43"/>
      <c r="FD377" s="43"/>
      <c r="FE377" s="43"/>
      <c r="FF377" s="43"/>
      <c r="FG377" s="43"/>
      <c r="FH377" s="43"/>
      <c r="FI377" s="43"/>
      <c r="FJ377" s="43"/>
      <c r="FK377" s="43"/>
      <c r="FL377" s="43"/>
      <c r="FM377" s="43"/>
      <c r="FN377" s="43"/>
      <c r="FO377" s="43"/>
      <c r="FP377" s="43"/>
      <c r="FQ377" s="43"/>
      <c r="FR377" s="43"/>
      <c r="FS377" s="43"/>
      <c r="FT377" s="43"/>
      <c r="FU377" s="43"/>
      <c r="FV377" s="43"/>
      <c r="FW377" s="43"/>
      <c r="FX377" s="43"/>
      <c r="FY377" s="43"/>
      <c r="FZ377" s="43"/>
      <c r="GA377" s="43"/>
      <c r="GB377" s="43"/>
      <c r="GC377" s="43"/>
      <c r="GD377" s="43"/>
      <c r="GE377" s="43"/>
      <c r="GF377" s="43"/>
      <c r="GG377" s="43"/>
      <c r="GH377" s="43"/>
      <c r="GI377" s="43"/>
      <c r="GJ377" s="43"/>
      <c r="GK377" s="43"/>
      <c r="GL377" s="43"/>
      <c r="GM377" s="43"/>
      <c r="GN377" s="43"/>
      <c r="GO377" s="43"/>
      <c r="GP377" s="43"/>
      <c r="GQ377" s="43"/>
      <c r="GR377" s="43"/>
      <c r="GS377" s="43"/>
      <c r="GT377" s="43"/>
      <c r="GU377" s="43"/>
      <c r="GV377" s="43"/>
      <c r="GW377" s="43"/>
      <c r="GX377" s="43"/>
      <c r="GY377" s="43"/>
      <c r="GZ377" s="43"/>
      <c r="HA377" s="43"/>
      <c r="HB377" s="43"/>
      <c r="HC377" s="43"/>
      <c r="HD377" s="43"/>
      <c r="HE377" s="43"/>
      <c r="HF377" s="43"/>
      <c r="HG377" s="43"/>
      <c r="HH377" s="43"/>
      <c r="HI377" s="43"/>
      <c r="HJ377" s="43"/>
      <c r="HK377" s="43"/>
      <c r="HL377" s="43"/>
      <c r="HM377" s="43"/>
      <c r="HN377" s="43"/>
      <c r="HO377" s="43"/>
      <c r="HP377" s="43"/>
      <c r="HQ377" s="43"/>
      <c r="HR377" s="43"/>
      <c r="HS377" s="43"/>
      <c r="HT377" s="43"/>
      <c r="HU377" s="43"/>
      <c r="HV377" s="43"/>
      <c r="HW377" s="43"/>
      <c r="HX377" s="43"/>
      <c r="HY377" s="43"/>
      <c r="HZ377" s="43"/>
      <c r="IA377" s="43"/>
      <c r="IB377" s="43"/>
      <c r="IC377" s="43"/>
      <c r="ID377" s="43"/>
      <c r="IE377" s="43"/>
      <c r="IF377" s="43"/>
      <c r="IG377" s="43"/>
      <c r="IH377" s="43"/>
      <c r="II377" s="43"/>
      <c r="IJ377" s="43"/>
      <c r="IK377" s="43"/>
      <c r="IL377" s="43"/>
      <c r="IM377" s="43"/>
      <c r="IN377" s="43"/>
      <c r="IO377" s="43"/>
      <c r="IP377" s="43"/>
      <c r="IQ377" s="43"/>
      <c r="IR377" s="43"/>
      <c r="IS377" s="43"/>
      <c r="IT377" s="43"/>
      <c r="IU377" s="43"/>
      <c r="IV377" s="43"/>
    </row>
    <row r="378" spans="1:256" x14ac:dyDescent="0.25">
      <c r="A378" s="83" t="s">
        <v>353</v>
      </c>
      <c r="B378" s="84"/>
      <c r="C378" s="59"/>
      <c r="D378" s="59"/>
      <c r="E378" s="59"/>
      <c r="F378" s="85" t="s">
        <v>354</v>
      </c>
      <c r="G378" s="59"/>
      <c r="H378" s="59"/>
      <c r="I378" s="59"/>
      <c r="J378" s="20"/>
      <c r="K378" s="60" t="s">
        <v>355</v>
      </c>
      <c r="L378" s="60"/>
      <c r="M378" s="92"/>
      <c r="N378" s="58"/>
      <c r="O378" s="142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/>
      <c r="DK378" s="43"/>
      <c r="DL378" s="43"/>
      <c r="DM378" s="43"/>
      <c r="DN378" s="43"/>
      <c r="DO378" s="43"/>
      <c r="DP378" s="43"/>
      <c r="DQ378" s="43"/>
      <c r="DR378" s="43"/>
      <c r="DS378" s="43"/>
      <c r="DT378" s="43"/>
      <c r="DU378" s="43"/>
      <c r="DV378" s="43"/>
      <c r="DW378" s="43"/>
      <c r="DX378" s="43"/>
      <c r="DY378" s="43"/>
      <c r="DZ378" s="43"/>
      <c r="EA378" s="43"/>
      <c r="EB378" s="43"/>
      <c r="EC378" s="43"/>
      <c r="ED378" s="43"/>
      <c r="EE378" s="43"/>
      <c r="EF378" s="43"/>
      <c r="EG378" s="43"/>
      <c r="EH378" s="43"/>
      <c r="EI378" s="43"/>
      <c r="EJ378" s="43"/>
      <c r="EK378" s="43"/>
      <c r="EL378" s="43"/>
      <c r="EM378" s="43"/>
      <c r="EN378" s="43"/>
      <c r="EO378" s="43"/>
      <c r="EP378" s="43"/>
      <c r="EQ378" s="43"/>
      <c r="ER378" s="43"/>
      <c r="ES378" s="43"/>
      <c r="ET378" s="43"/>
      <c r="EU378" s="43"/>
      <c r="EV378" s="43"/>
      <c r="EW378" s="43"/>
      <c r="EX378" s="43"/>
      <c r="EY378" s="43"/>
      <c r="EZ378" s="43"/>
      <c r="FA378" s="43"/>
      <c r="FB378" s="43"/>
      <c r="FC378" s="43"/>
      <c r="FD378" s="43"/>
      <c r="FE378" s="43"/>
      <c r="FF378" s="43"/>
      <c r="FG378" s="43"/>
      <c r="FH378" s="43"/>
      <c r="FI378" s="43"/>
      <c r="FJ378" s="43"/>
      <c r="FK378" s="43"/>
      <c r="FL378" s="43"/>
      <c r="FM378" s="43"/>
      <c r="FN378" s="43"/>
      <c r="FO378" s="43"/>
      <c r="FP378" s="43"/>
      <c r="FQ378" s="43"/>
      <c r="FR378" s="43"/>
      <c r="FS378" s="43"/>
      <c r="FT378" s="43"/>
      <c r="FU378" s="43"/>
      <c r="FV378" s="43"/>
      <c r="FW378" s="43"/>
      <c r="FX378" s="43"/>
      <c r="FY378" s="43"/>
      <c r="FZ378" s="43"/>
      <c r="GA378" s="43"/>
      <c r="GB378" s="43"/>
      <c r="GC378" s="43"/>
      <c r="GD378" s="43"/>
      <c r="GE378" s="43"/>
      <c r="GF378" s="43"/>
      <c r="GG378" s="43"/>
      <c r="GH378" s="43"/>
      <c r="GI378" s="43"/>
      <c r="GJ378" s="43"/>
      <c r="GK378" s="43"/>
      <c r="GL378" s="43"/>
      <c r="GM378" s="43"/>
      <c r="GN378" s="43"/>
      <c r="GO378" s="43"/>
      <c r="GP378" s="43"/>
      <c r="GQ378" s="43"/>
      <c r="GR378" s="43"/>
      <c r="GS378" s="43"/>
      <c r="GT378" s="43"/>
      <c r="GU378" s="43"/>
      <c r="GV378" s="43"/>
      <c r="GW378" s="43"/>
      <c r="GX378" s="43"/>
      <c r="GY378" s="43"/>
      <c r="GZ378" s="43"/>
      <c r="HA378" s="43"/>
      <c r="HB378" s="43"/>
      <c r="HC378" s="43"/>
      <c r="HD378" s="43"/>
      <c r="HE378" s="43"/>
      <c r="HF378" s="43"/>
      <c r="HG378" s="43"/>
      <c r="HH378" s="43"/>
      <c r="HI378" s="43"/>
      <c r="HJ378" s="43"/>
      <c r="HK378" s="43"/>
      <c r="HL378" s="43"/>
      <c r="HM378" s="43"/>
      <c r="HN378" s="43"/>
      <c r="HO378" s="43"/>
      <c r="HP378" s="43"/>
      <c r="HQ378" s="43"/>
      <c r="HR378" s="43"/>
      <c r="HS378" s="43"/>
      <c r="HT378" s="43"/>
      <c r="HU378" s="43"/>
      <c r="HV378" s="43"/>
      <c r="HW378" s="43"/>
      <c r="HX378" s="43"/>
      <c r="HY378" s="43"/>
      <c r="HZ378" s="43"/>
      <c r="IA378" s="43"/>
      <c r="IB378" s="43"/>
      <c r="IC378" s="43"/>
      <c r="ID378" s="43"/>
      <c r="IE378" s="43"/>
      <c r="IF378" s="43"/>
      <c r="IG378" s="43"/>
      <c r="IH378" s="43"/>
      <c r="II378" s="43"/>
      <c r="IJ378" s="43"/>
      <c r="IK378" s="43"/>
      <c r="IL378" s="43"/>
      <c r="IM378" s="43"/>
      <c r="IN378" s="43"/>
      <c r="IO378" s="43"/>
      <c r="IP378" s="43"/>
      <c r="IQ378" s="43"/>
      <c r="IR378" s="43"/>
      <c r="IS378" s="43"/>
      <c r="IT378" s="43"/>
      <c r="IU378" s="43"/>
      <c r="IV378" s="43"/>
    </row>
    <row r="379" spans="1:256" s="20" customFormat="1" x14ac:dyDescent="0.25">
      <c r="A379" s="87"/>
      <c r="B379" s="77"/>
      <c r="C379" s="88"/>
      <c r="D379" s="82"/>
      <c r="E379" s="82"/>
      <c r="F379" s="89"/>
      <c r="G379" s="82"/>
      <c r="H379" s="82"/>
      <c r="I379" s="89"/>
      <c r="J379" s="86"/>
      <c r="K379" s="80"/>
      <c r="L379" s="80"/>
      <c r="M379" s="81"/>
      <c r="N379" s="60"/>
      <c r="O379" s="104"/>
    </row>
    <row r="380" spans="1:256" s="20" customFormat="1" x14ac:dyDescent="0.25">
      <c r="A380" s="20" t="s">
        <v>356</v>
      </c>
      <c r="B380" s="91"/>
      <c r="C380" s="78"/>
      <c r="D380" s="78"/>
      <c r="E380" s="79"/>
      <c r="F380" s="80"/>
      <c r="G380" s="79"/>
      <c r="H380" s="79"/>
      <c r="I380" s="80"/>
      <c r="J380" s="80"/>
      <c r="K380" s="90"/>
      <c r="L380" s="92"/>
      <c r="M380" s="92"/>
      <c r="N380" s="81"/>
      <c r="O380" s="81"/>
      <c r="P380" s="90"/>
      <c r="Q380" s="90"/>
      <c r="R380" s="90"/>
    </row>
    <row r="381" spans="1:256" s="20" customFormat="1" x14ac:dyDescent="0.25">
      <c r="A381" s="93" t="s">
        <v>358</v>
      </c>
      <c r="B381" s="91"/>
      <c r="C381" s="78"/>
      <c r="D381" s="78"/>
      <c r="E381" s="79"/>
      <c r="F381" s="80"/>
      <c r="G381" s="79"/>
      <c r="H381" s="79"/>
      <c r="I381" s="80"/>
      <c r="J381" s="80"/>
      <c r="K381" s="90"/>
      <c r="L381" s="92"/>
      <c r="M381" s="92"/>
      <c r="N381" s="80"/>
      <c r="O381" s="81"/>
      <c r="P381" s="80"/>
      <c r="Q381" s="79"/>
      <c r="R381" s="79"/>
    </row>
    <row r="382" spans="1:256" s="20" customForma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44"/>
      <c r="N382" s="80"/>
      <c r="O382" s="81"/>
      <c r="P382" s="80"/>
      <c r="Q382" s="80"/>
      <c r="R382" s="80"/>
    </row>
  </sheetData>
  <mergeCells count="79">
    <mergeCell ref="A308:L308"/>
    <mergeCell ref="A307:L307"/>
    <mergeCell ref="A356:N356"/>
    <mergeCell ref="A317:N317"/>
    <mergeCell ref="A346:L346"/>
    <mergeCell ref="A347:L347"/>
    <mergeCell ref="A330:A333"/>
    <mergeCell ref="A334:A337"/>
    <mergeCell ref="A338:A341"/>
    <mergeCell ref="A342:A345"/>
    <mergeCell ref="A194:N194"/>
    <mergeCell ref="A180:A181"/>
    <mergeCell ref="A305:A306"/>
    <mergeCell ref="A266:A268"/>
    <mergeCell ref="A269:A271"/>
    <mergeCell ref="A272:L272"/>
    <mergeCell ref="A273:L273"/>
    <mergeCell ref="A282:N282"/>
    <mergeCell ref="A293:A296"/>
    <mergeCell ref="A297:A300"/>
    <mergeCell ref="A301:A304"/>
    <mergeCell ref="A235:A236"/>
    <mergeCell ref="A237:A238"/>
    <mergeCell ref="A239:A240"/>
    <mergeCell ref="A241:A242"/>
    <mergeCell ref="A243:A244"/>
    <mergeCell ref="A162:A163"/>
    <mergeCell ref="A164:A165"/>
    <mergeCell ref="A172:A173"/>
    <mergeCell ref="A245:L245"/>
    <mergeCell ref="A174:A175"/>
    <mergeCell ref="A176:A177"/>
    <mergeCell ref="A178:A179"/>
    <mergeCell ref="A233:A234"/>
    <mergeCell ref="A227:A228"/>
    <mergeCell ref="A213:A214"/>
    <mergeCell ref="A215:A216"/>
    <mergeCell ref="A217:A218"/>
    <mergeCell ref="A219:A220"/>
    <mergeCell ref="A221:A222"/>
    <mergeCell ref="A229:A230"/>
    <mergeCell ref="A231:A232"/>
    <mergeCell ref="A7:N7"/>
    <mergeCell ref="A10:N10"/>
    <mergeCell ref="A29:A31"/>
    <mergeCell ref="A158:A159"/>
    <mergeCell ref="A160:A161"/>
    <mergeCell ref="A119:A121"/>
    <mergeCell ref="A122:A124"/>
    <mergeCell ref="A125:A127"/>
    <mergeCell ref="A53:A63"/>
    <mergeCell ref="A32:A34"/>
    <mergeCell ref="A35:A37"/>
    <mergeCell ref="A38:A40"/>
    <mergeCell ref="A41:A43"/>
    <mergeCell ref="A44:A46"/>
    <mergeCell ref="A47:A49"/>
    <mergeCell ref="A50:A52"/>
    <mergeCell ref="A64:A74"/>
    <mergeCell ref="A75:A85"/>
    <mergeCell ref="A108:A118"/>
    <mergeCell ref="A97:A107"/>
    <mergeCell ref="A86:A96"/>
    <mergeCell ref="A374:L374"/>
    <mergeCell ref="A375:L375"/>
    <mergeCell ref="A128:L128"/>
    <mergeCell ref="A170:A171"/>
    <mergeCell ref="A246:L246"/>
    <mergeCell ref="A138:N138"/>
    <mergeCell ref="A223:A224"/>
    <mergeCell ref="A225:A226"/>
    <mergeCell ref="A182:A183"/>
    <mergeCell ref="A184:L184"/>
    <mergeCell ref="A185:L185"/>
    <mergeCell ref="A156:A157"/>
    <mergeCell ref="A255:N255"/>
    <mergeCell ref="A166:A167"/>
    <mergeCell ref="A168:A169"/>
    <mergeCell ref="A129:L129"/>
  </mergeCells>
  <pageMargins left="0.59055118110236227" right="0.59055118110236227" top="0.59055118110236227" bottom="0.59055118110236227" header="0.31496062992125984" footer="0.31496062992125984"/>
  <pageSetup paperSize="9" scale="51" fitToHeight="0" orientation="landscape" horizontalDpi="4294967295" verticalDpi="4294967295" r:id="rId1"/>
  <headerFooter>
    <oddHeader>&amp;CZDRAVSTVENI DOM LJUBLJANA, JN-13/2021
Nabava varovalnih oblačil izdelanih iz okoljsko manj obremenjujočih materialov</oddHeader>
    <oddFooter>&amp;A&amp;RStran &amp;P</oddFooter>
  </headerFooter>
  <rowBreaks count="6" manualBreakCount="6">
    <brk id="136" max="16383" man="1"/>
    <brk id="192" max="16383" man="1"/>
    <brk id="253" max="16383" man="1"/>
    <brk id="280" max="13" man="1"/>
    <brk id="315" max="13" man="1"/>
    <brk id="3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Ponudbeni_predračun</vt:lpstr>
      <vt:lpstr>Ponudbeni_predračun!Področje_tiskanja</vt:lpstr>
      <vt:lpstr>Ponudbeni_predračun!Tiskanje_naslovov</vt:lpstr>
    </vt:vector>
  </TitlesOfParts>
  <Company>ZDLJ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Magda Šteblaj</cp:lastModifiedBy>
  <cp:lastPrinted>2021-11-03T22:46:51Z</cp:lastPrinted>
  <dcterms:created xsi:type="dcterms:W3CDTF">2003-05-28T12:47:29Z</dcterms:created>
  <dcterms:modified xsi:type="dcterms:W3CDTF">2021-11-05T11:55:48Z</dcterms:modified>
</cp:coreProperties>
</file>