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ŠKOFJA LOKA - ŽIVILA\RAZPISNA DOKUMENTACIJA\"/>
    </mc:Choice>
  </mc:AlternateContent>
  <xr:revisionPtr revIDLastSave="0" documentId="13_ncr:1_{AFA6C33B-3226-4F96-902F-15E1CFE87EA0}" xr6:coauthVersionLast="46" xr6:coauthVersionMax="46" xr10:uidLastSave="{00000000-0000-0000-0000-000000000000}"/>
  <bookViews>
    <workbookView xWindow="-120" yWindow="-120" windowWidth="38640" windowHeight="21240" tabRatio="684" firstSheet="3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1" r:id="rId14"/>
    <sheet name="Sklop12" sheetId="42" r:id="rId15"/>
    <sheet name="Sklop13" sheetId="43" r:id="rId16"/>
    <sheet name="Sklop14" sheetId="45" r:id="rId17"/>
    <sheet name="Sklop15" sheetId="47" r:id="rId18"/>
    <sheet name="Sklop16" sheetId="48" r:id="rId19"/>
    <sheet name="Sklop17" sheetId="49" r:id="rId20"/>
    <sheet name="Sklop18" sheetId="50" r:id="rId21"/>
    <sheet name="Sklop19" sheetId="51" r:id="rId22"/>
    <sheet name="Sklop20" sheetId="52" r:id="rId23"/>
    <sheet name="Sklop21" sheetId="53" r:id="rId24"/>
    <sheet name="Sklop22" sheetId="54" r:id="rId2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Sklop1!$A$1:$U$49</definedName>
    <definedName name="_xlnm.Print_Area" localSheetId="12">Sklop10!$A$1:$U$28</definedName>
    <definedName name="_xlnm.Print_Area" localSheetId="13">Sklop11!$A$1:$U$61</definedName>
    <definedName name="_xlnm.Print_Area" localSheetId="14">Sklop12!$A$1:$U$33</definedName>
    <definedName name="_xlnm.Print_Area" localSheetId="15">Sklop13!$A$1:$U$45</definedName>
    <definedName name="_xlnm.Print_Area" localSheetId="16">Sklop14!$A$1:$U$68</definedName>
    <definedName name="_xlnm.Print_Area" localSheetId="17">Sklop15!$A$1:$U$28</definedName>
    <definedName name="_xlnm.Print_Area" localSheetId="18">Sklop16!$A$1:$U$118</definedName>
    <definedName name="_xlnm.Print_Area" localSheetId="19">Sklop17!$A$1:$U$50</definedName>
    <definedName name="_xlnm.Print_Area" localSheetId="20">Sklop18!$A$1:$U$43</definedName>
    <definedName name="_xlnm.Print_Area" localSheetId="21">Sklop19!$A$1:$U$41</definedName>
    <definedName name="_xlnm.Print_Area" localSheetId="4">Sklop2!$A$1:$U$36</definedName>
    <definedName name="_xlnm.Print_Area" localSheetId="22">Sklop20!$A$1:$U$40</definedName>
    <definedName name="_xlnm.Print_Area" localSheetId="23">Sklop21!$A$1:$U$167</definedName>
    <definedName name="_xlnm.Print_Area" localSheetId="24">Sklop22!$A$1:$U$98</definedName>
    <definedName name="_xlnm.Print_Area" localSheetId="5">Sklop3!$A$1:$U$27</definedName>
    <definedName name="_xlnm.Print_Area" localSheetId="6">Sklop4!$A$1:$U$32</definedName>
    <definedName name="_xlnm.Print_Area" localSheetId="7">Sklop5!$A$1:$U$26</definedName>
    <definedName name="_xlnm.Print_Area" localSheetId="8">Sklop6!$A$1:$U$81</definedName>
    <definedName name="_xlnm.Print_Area" localSheetId="9">Sklop7!$A$1:$U$27</definedName>
    <definedName name="_xlnm.Print_Area" localSheetId="10">Sklop8!$A$1:$U$29</definedName>
    <definedName name="_xlnm.Print_Area" localSheetId="11">Sklop9!$A$1:$U$29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U88" i="54" l="1"/>
  <c r="H46" i="54"/>
  <c r="H47" i="54"/>
  <c r="H16" i="52"/>
  <c r="H17" i="52"/>
  <c r="H16" i="42"/>
  <c r="B13" i="48"/>
  <c r="B12" i="48"/>
  <c r="B13" i="47"/>
  <c r="B12" i="47"/>
  <c r="B13" i="45"/>
  <c r="B12" i="45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I66" i="54" s="1"/>
  <c r="H67" i="54"/>
  <c r="I67" i="54" s="1"/>
  <c r="H68" i="54"/>
  <c r="H69" i="54"/>
  <c r="H70" i="54"/>
  <c r="I70" i="54" s="1"/>
  <c r="H71" i="54"/>
  <c r="H72" i="54"/>
  <c r="H73" i="54"/>
  <c r="H74" i="54"/>
  <c r="H75" i="54"/>
  <c r="H76" i="54"/>
  <c r="H77" i="54"/>
  <c r="H78" i="54"/>
  <c r="I78" i="54" s="1"/>
  <c r="H79" i="54"/>
  <c r="I79" i="54" s="1"/>
  <c r="H80" i="54"/>
  <c r="I80" i="54" s="1"/>
  <c r="H81" i="54"/>
  <c r="H82" i="54"/>
  <c r="H83" i="54"/>
  <c r="H84" i="54"/>
  <c r="H85" i="54"/>
  <c r="H86" i="54"/>
  <c r="H87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8" i="54"/>
  <c r="I69" i="54"/>
  <c r="I71" i="54"/>
  <c r="I72" i="54"/>
  <c r="I73" i="54"/>
  <c r="I74" i="54"/>
  <c r="I75" i="54"/>
  <c r="I76" i="54"/>
  <c r="I77" i="54"/>
  <c r="I81" i="54"/>
  <c r="I82" i="54"/>
  <c r="I83" i="54"/>
  <c r="I84" i="54"/>
  <c r="I85" i="54"/>
  <c r="I86" i="54"/>
  <c r="I87" i="54"/>
  <c r="Q17" i="54"/>
  <c r="R17" i="54" s="1"/>
  <c r="T17" i="54" s="1"/>
  <c r="Q18" i="54"/>
  <c r="R18" i="54" s="1"/>
  <c r="T18" i="54" s="1"/>
  <c r="Q19" i="54"/>
  <c r="Q20" i="54"/>
  <c r="Q21" i="54"/>
  <c r="R21" i="54" s="1"/>
  <c r="T21" i="54" s="1"/>
  <c r="Q22" i="54"/>
  <c r="R22" i="54" s="1"/>
  <c r="T22" i="54" s="1"/>
  <c r="Q23" i="54"/>
  <c r="R23" i="54" s="1"/>
  <c r="T23" i="54" s="1"/>
  <c r="Q24" i="54"/>
  <c r="R24" i="54" s="1"/>
  <c r="T24" i="54" s="1"/>
  <c r="Q25" i="54"/>
  <c r="Q26" i="54"/>
  <c r="R26" i="54" s="1"/>
  <c r="T26" i="54" s="1"/>
  <c r="Q27" i="54"/>
  <c r="R27" i="54" s="1"/>
  <c r="T27" i="54" s="1"/>
  <c r="Q28" i="54"/>
  <c r="Q29" i="54"/>
  <c r="R29" i="54" s="1"/>
  <c r="T29" i="54" s="1"/>
  <c r="Q30" i="54"/>
  <c r="R30" i="54" s="1"/>
  <c r="T30" i="54" s="1"/>
  <c r="Q31" i="54"/>
  <c r="Q32" i="54"/>
  <c r="Q33" i="54"/>
  <c r="R33" i="54" s="1"/>
  <c r="T33" i="54" s="1"/>
  <c r="Q34" i="54"/>
  <c r="R34" i="54" s="1"/>
  <c r="T34" i="54" s="1"/>
  <c r="Q35" i="54"/>
  <c r="R35" i="54" s="1"/>
  <c r="T35" i="54" s="1"/>
  <c r="Q36" i="54"/>
  <c r="Q37" i="54"/>
  <c r="Q38" i="54"/>
  <c r="R38" i="54" s="1"/>
  <c r="T38" i="54" s="1"/>
  <c r="Q39" i="54"/>
  <c r="R39" i="54" s="1"/>
  <c r="T39" i="54" s="1"/>
  <c r="Q40" i="54"/>
  <c r="Q41" i="54"/>
  <c r="R41" i="54" s="1"/>
  <c r="T41" i="54" s="1"/>
  <c r="Q42" i="54"/>
  <c r="R42" i="54" s="1"/>
  <c r="T42" i="54" s="1"/>
  <c r="Q43" i="54"/>
  <c r="Q44" i="54"/>
  <c r="Q45" i="54"/>
  <c r="R45" i="54" s="1"/>
  <c r="T45" i="54" s="1"/>
  <c r="Q46" i="54"/>
  <c r="R46" i="54" s="1"/>
  <c r="T46" i="54" s="1"/>
  <c r="Q47" i="54"/>
  <c r="R47" i="54" s="1"/>
  <c r="T47" i="54" s="1"/>
  <c r="Q48" i="54"/>
  <c r="R48" i="54" s="1"/>
  <c r="T48" i="54" s="1"/>
  <c r="Q49" i="54"/>
  <c r="Q50" i="54"/>
  <c r="R50" i="54" s="1"/>
  <c r="T50" i="54" s="1"/>
  <c r="Q51" i="54"/>
  <c r="R51" i="54" s="1"/>
  <c r="T51" i="54" s="1"/>
  <c r="Q52" i="54"/>
  <c r="Q53" i="54"/>
  <c r="R53" i="54" s="1"/>
  <c r="T53" i="54" s="1"/>
  <c r="Q54" i="54"/>
  <c r="R54" i="54" s="1"/>
  <c r="T54" i="54" s="1"/>
  <c r="Q55" i="54"/>
  <c r="Q56" i="54"/>
  <c r="R56" i="54" s="1"/>
  <c r="T56" i="54" s="1"/>
  <c r="Q57" i="54"/>
  <c r="R57" i="54" s="1"/>
  <c r="T57" i="54" s="1"/>
  <c r="Q58" i="54"/>
  <c r="R58" i="54" s="1"/>
  <c r="T58" i="54" s="1"/>
  <c r="Q59" i="54"/>
  <c r="Q60" i="54"/>
  <c r="R60" i="54" s="1"/>
  <c r="T60" i="54" s="1"/>
  <c r="Q61" i="54"/>
  <c r="Q62" i="54"/>
  <c r="R62" i="54" s="1"/>
  <c r="T62" i="54" s="1"/>
  <c r="Q63" i="54"/>
  <c r="R63" i="54" s="1"/>
  <c r="T63" i="54" s="1"/>
  <c r="Q64" i="54"/>
  <c r="Q65" i="54"/>
  <c r="R65" i="54" s="1"/>
  <c r="T65" i="54" s="1"/>
  <c r="Q66" i="54"/>
  <c r="R66" i="54" s="1"/>
  <c r="T66" i="54" s="1"/>
  <c r="Q67" i="54"/>
  <c r="Q68" i="54"/>
  <c r="Q69" i="54"/>
  <c r="R69" i="54" s="1"/>
  <c r="T69" i="54" s="1"/>
  <c r="Q70" i="54"/>
  <c r="R70" i="54" s="1"/>
  <c r="T70" i="54" s="1"/>
  <c r="Q71" i="54"/>
  <c r="R71" i="54" s="1"/>
  <c r="T71" i="54" s="1"/>
  <c r="Q72" i="54"/>
  <c r="Q73" i="54"/>
  <c r="Q74" i="54"/>
  <c r="R74" i="54" s="1"/>
  <c r="T74" i="54" s="1"/>
  <c r="Q75" i="54"/>
  <c r="R75" i="54" s="1"/>
  <c r="T75" i="54" s="1"/>
  <c r="Q76" i="54"/>
  <c r="Q77" i="54"/>
  <c r="R77" i="54" s="1"/>
  <c r="T77" i="54" s="1"/>
  <c r="Q78" i="54"/>
  <c r="R78" i="54" s="1"/>
  <c r="T78" i="54" s="1"/>
  <c r="Q79" i="54"/>
  <c r="Q80" i="54"/>
  <c r="Q81" i="54"/>
  <c r="R81" i="54" s="1"/>
  <c r="T81" i="54" s="1"/>
  <c r="Q82" i="54"/>
  <c r="R82" i="54" s="1"/>
  <c r="T82" i="54" s="1"/>
  <c r="Q83" i="54"/>
  <c r="R83" i="54" s="1"/>
  <c r="T83" i="54" s="1"/>
  <c r="Q84" i="54"/>
  <c r="Q85" i="54"/>
  <c r="Q86" i="54"/>
  <c r="R86" i="54" s="1"/>
  <c r="T86" i="54" s="1"/>
  <c r="Q87" i="54"/>
  <c r="R87" i="54" s="1"/>
  <c r="T87" i="54" s="1"/>
  <c r="R19" i="54"/>
  <c r="T19" i="54" s="1"/>
  <c r="R20" i="54"/>
  <c r="R25" i="54"/>
  <c r="T25" i="54" s="1"/>
  <c r="R28" i="54"/>
  <c r="T28" i="54" s="1"/>
  <c r="R31" i="54"/>
  <c r="T31" i="54" s="1"/>
  <c r="R32" i="54"/>
  <c r="T32" i="54" s="1"/>
  <c r="R36" i="54"/>
  <c r="T36" i="54" s="1"/>
  <c r="R37" i="54"/>
  <c r="T37" i="54" s="1"/>
  <c r="R40" i="54"/>
  <c r="R43" i="54"/>
  <c r="T43" i="54" s="1"/>
  <c r="R44" i="54"/>
  <c r="T44" i="54" s="1"/>
  <c r="R49" i="54"/>
  <c r="R52" i="54"/>
  <c r="T52" i="54" s="1"/>
  <c r="R55" i="54"/>
  <c r="T55" i="54" s="1"/>
  <c r="R59" i="54"/>
  <c r="T59" i="54" s="1"/>
  <c r="R61" i="54"/>
  <c r="R64" i="54"/>
  <c r="R67" i="54"/>
  <c r="R68" i="54"/>
  <c r="T68" i="54" s="1"/>
  <c r="R72" i="54"/>
  <c r="T72" i="54" s="1"/>
  <c r="R73" i="54"/>
  <c r="T73" i="54" s="1"/>
  <c r="R76" i="54"/>
  <c r="R79" i="54"/>
  <c r="T79" i="54" s="1"/>
  <c r="R80" i="54"/>
  <c r="R84" i="54"/>
  <c r="T84" i="54" s="1"/>
  <c r="R85" i="54"/>
  <c r="T85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S69" i="54"/>
  <c r="S70" i="54"/>
  <c r="S71" i="54"/>
  <c r="S72" i="54"/>
  <c r="S73" i="54"/>
  <c r="S74" i="54"/>
  <c r="S75" i="54"/>
  <c r="S76" i="54"/>
  <c r="S77" i="54"/>
  <c r="S78" i="54"/>
  <c r="S79" i="54"/>
  <c r="S80" i="54"/>
  <c r="S81" i="54"/>
  <c r="S82" i="54"/>
  <c r="S83" i="54"/>
  <c r="S84" i="54"/>
  <c r="S85" i="54"/>
  <c r="S86" i="54"/>
  <c r="S87" i="54"/>
  <c r="T20" i="54"/>
  <c r="T40" i="54"/>
  <c r="T49" i="54"/>
  <c r="T61" i="54"/>
  <c r="T64" i="54"/>
  <c r="T67" i="54"/>
  <c r="T76" i="54"/>
  <c r="T80" i="54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I43" i="53" s="1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I65" i="53" s="1"/>
  <c r="H66" i="53"/>
  <c r="I66" i="53" s="1"/>
  <c r="H67" i="53"/>
  <c r="I67" i="53" s="1"/>
  <c r="H68" i="53"/>
  <c r="I68" i="53" s="1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I114" i="53" s="1"/>
  <c r="H115" i="53"/>
  <c r="H116" i="53"/>
  <c r="H117" i="53"/>
  <c r="H118" i="53"/>
  <c r="H119" i="53"/>
  <c r="H120" i="53"/>
  <c r="I120" i="53" s="1"/>
  <c r="H121" i="53"/>
  <c r="H122" i="53"/>
  <c r="H123" i="53"/>
  <c r="H124" i="53"/>
  <c r="H125" i="53"/>
  <c r="H126" i="53"/>
  <c r="H127" i="53"/>
  <c r="H128" i="53"/>
  <c r="H129" i="53"/>
  <c r="H130" i="53"/>
  <c r="H131" i="53"/>
  <c r="H132" i="53"/>
  <c r="H133" i="53"/>
  <c r="H134" i="53"/>
  <c r="H135" i="53"/>
  <c r="H136" i="53"/>
  <c r="H137" i="53"/>
  <c r="H138" i="53"/>
  <c r="H139" i="53"/>
  <c r="H140" i="53"/>
  <c r="H141" i="53"/>
  <c r="H142" i="53"/>
  <c r="H143" i="53"/>
  <c r="H144" i="53"/>
  <c r="H145" i="53"/>
  <c r="H146" i="53"/>
  <c r="H147" i="53"/>
  <c r="H148" i="53"/>
  <c r="H149" i="53"/>
  <c r="H150" i="53"/>
  <c r="H151" i="53"/>
  <c r="H152" i="53"/>
  <c r="H153" i="53"/>
  <c r="H154" i="53"/>
  <c r="H155" i="53"/>
  <c r="H156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6" i="53"/>
  <c r="I107" i="53"/>
  <c r="I108" i="53"/>
  <c r="I109" i="53"/>
  <c r="I110" i="53"/>
  <c r="I111" i="53"/>
  <c r="I112" i="53"/>
  <c r="I113" i="53"/>
  <c r="I115" i="53"/>
  <c r="I116" i="53"/>
  <c r="I117" i="53"/>
  <c r="I118" i="53"/>
  <c r="I119" i="53"/>
  <c r="I121" i="53"/>
  <c r="I122" i="53"/>
  <c r="I123" i="53"/>
  <c r="I124" i="53"/>
  <c r="I125" i="53"/>
  <c r="I126" i="53"/>
  <c r="I127" i="53"/>
  <c r="I128" i="53"/>
  <c r="I129" i="53"/>
  <c r="I130" i="53"/>
  <c r="I131" i="53"/>
  <c r="I132" i="53"/>
  <c r="I133" i="53"/>
  <c r="I134" i="53"/>
  <c r="I135" i="53"/>
  <c r="I136" i="53"/>
  <c r="I137" i="53"/>
  <c r="I138" i="53"/>
  <c r="I139" i="53"/>
  <c r="I140" i="53"/>
  <c r="I141" i="53"/>
  <c r="I142" i="53"/>
  <c r="I143" i="53"/>
  <c r="I144" i="53"/>
  <c r="I145" i="53"/>
  <c r="I146" i="53"/>
  <c r="I147" i="53"/>
  <c r="I148" i="53"/>
  <c r="I149" i="53"/>
  <c r="I150" i="53"/>
  <c r="I151" i="53"/>
  <c r="I152" i="53"/>
  <c r="I153" i="53"/>
  <c r="I154" i="53"/>
  <c r="I155" i="53"/>
  <c r="I156" i="53"/>
  <c r="Q19" i="53"/>
  <c r="Q20" i="53"/>
  <c r="Q21" i="53"/>
  <c r="Q22" i="53"/>
  <c r="Q23" i="53"/>
  <c r="R23" i="53" s="1"/>
  <c r="T23" i="53" s="1"/>
  <c r="Q24" i="53"/>
  <c r="R24" i="53" s="1"/>
  <c r="T24" i="53" s="1"/>
  <c r="Q25" i="53"/>
  <c r="Q26" i="53"/>
  <c r="Q27" i="53"/>
  <c r="Q28" i="53"/>
  <c r="R28" i="53" s="1"/>
  <c r="T28" i="53" s="1"/>
  <c r="Q29" i="53"/>
  <c r="R29" i="53" s="1"/>
  <c r="T29" i="53" s="1"/>
  <c r="Q30" i="53"/>
  <c r="Q31" i="53"/>
  <c r="Q32" i="53"/>
  <c r="Q33" i="53"/>
  <c r="Q34" i="53"/>
  <c r="Q35" i="53"/>
  <c r="R35" i="53" s="1"/>
  <c r="T35" i="53" s="1"/>
  <c r="Q36" i="53"/>
  <c r="R36" i="53" s="1"/>
  <c r="T36" i="53" s="1"/>
  <c r="Q37" i="53"/>
  <c r="Q38" i="53"/>
  <c r="Q39" i="53"/>
  <c r="Q40" i="53"/>
  <c r="R40" i="53" s="1"/>
  <c r="T40" i="53" s="1"/>
  <c r="Q41" i="53"/>
  <c r="R41" i="53" s="1"/>
  <c r="T41" i="53" s="1"/>
  <c r="Q42" i="53"/>
  <c r="Q43" i="53"/>
  <c r="Q44" i="53"/>
  <c r="Q45" i="53"/>
  <c r="Q46" i="53"/>
  <c r="Q47" i="53"/>
  <c r="R47" i="53" s="1"/>
  <c r="T47" i="53" s="1"/>
  <c r="Q48" i="53"/>
  <c r="R48" i="53" s="1"/>
  <c r="T48" i="53" s="1"/>
  <c r="Q49" i="53"/>
  <c r="Q50" i="53"/>
  <c r="Q51" i="53"/>
  <c r="Q52" i="53"/>
  <c r="R52" i="53" s="1"/>
  <c r="T52" i="53" s="1"/>
  <c r="Q53" i="53"/>
  <c r="R53" i="53" s="1"/>
  <c r="T53" i="53" s="1"/>
  <c r="Q54" i="53"/>
  <c r="Q55" i="53"/>
  <c r="Q56" i="53"/>
  <c r="Q57" i="53"/>
  <c r="Q58" i="53"/>
  <c r="Q59" i="53"/>
  <c r="R59" i="53" s="1"/>
  <c r="T59" i="53" s="1"/>
  <c r="Q60" i="53"/>
  <c r="R60" i="53" s="1"/>
  <c r="T60" i="53" s="1"/>
  <c r="Q61" i="53"/>
  <c r="Q62" i="53"/>
  <c r="Q63" i="53"/>
  <c r="Q64" i="53"/>
  <c r="R64" i="53" s="1"/>
  <c r="T64" i="53" s="1"/>
  <c r="Q65" i="53"/>
  <c r="R65" i="53" s="1"/>
  <c r="T65" i="53" s="1"/>
  <c r="Q66" i="53"/>
  <c r="Q67" i="53"/>
  <c r="Q68" i="53"/>
  <c r="Q69" i="53"/>
  <c r="Q70" i="53"/>
  <c r="Q71" i="53"/>
  <c r="R71" i="53" s="1"/>
  <c r="T71" i="53" s="1"/>
  <c r="Q72" i="53"/>
  <c r="R72" i="53" s="1"/>
  <c r="T72" i="53" s="1"/>
  <c r="Q73" i="53"/>
  <c r="Q74" i="53"/>
  <c r="Q75" i="53"/>
  <c r="Q76" i="53"/>
  <c r="R76" i="53" s="1"/>
  <c r="T76" i="53" s="1"/>
  <c r="Q77" i="53"/>
  <c r="R77" i="53" s="1"/>
  <c r="T77" i="53" s="1"/>
  <c r="Q78" i="53"/>
  <c r="Q79" i="53"/>
  <c r="Q80" i="53"/>
  <c r="Q81" i="53"/>
  <c r="Q82" i="53"/>
  <c r="Q83" i="53"/>
  <c r="R83" i="53" s="1"/>
  <c r="T83" i="53" s="1"/>
  <c r="Q84" i="53"/>
  <c r="R84" i="53" s="1"/>
  <c r="T84" i="53" s="1"/>
  <c r="Q85" i="53"/>
  <c r="Q86" i="53"/>
  <c r="Q87" i="53"/>
  <c r="Q88" i="53"/>
  <c r="R88" i="53" s="1"/>
  <c r="T88" i="53" s="1"/>
  <c r="Q89" i="53"/>
  <c r="R89" i="53" s="1"/>
  <c r="T89" i="53" s="1"/>
  <c r="Q90" i="53"/>
  <c r="Q91" i="53"/>
  <c r="Q92" i="53"/>
  <c r="Q93" i="53"/>
  <c r="Q94" i="53"/>
  <c r="Q95" i="53"/>
  <c r="R95" i="53" s="1"/>
  <c r="T95" i="53" s="1"/>
  <c r="Q96" i="53"/>
  <c r="R96" i="53" s="1"/>
  <c r="T96" i="53" s="1"/>
  <c r="Q97" i="53"/>
  <c r="Q98" i="53"/>
  <c r="Q99" i="53"/>
  <c r="Q100" i="53"/>
  <c r="Q101" i="53"/>
  <c r="R101" i="53" s="1"/>
  <c r="T101" i="53" s="1"/>
  <c r="Q102" i="53"/>
  <c r="Q103" i="53"/>
  <c r="Q104" i="53"/>
  <c r="Q105" i="53"/>
  <c r="Q106" i="53"/>
  <c r="Q107" i="53"/>
  <c r="R107" i="53" s="1"/>
  <c r="T107" i="53" s="1"/>
  <c r="Q108" i="53"/>
  <c r="R108" i="53" s="1"/>
  <c r="T108" i="53" s="1"/>
  <c r="Q109" i="53"/>
  <c r="Q110" i="53"/>
  <c r="Q111" i="53"/>
  <c r="Q112" i="53"/>
  <c r="R112" i="53" s="1"/>
  <c r="T112" i="53" s="1"/>
  <c r="Q113" i="53"/>
  <c r="R113" i="53" s="1"/>
  <c r="T113" i="53" s="1"/>
  <c r="Q114" i="53"/>
  <c r="Q115" i="53"/>
  <c r="Q116" i="53"/>
  <c r="Q117" i="53"/>
  <c r="Q118" i="53"/>
  <c r="Q119" i="53"/>
  <c r="R119" i="53" s="1"/>
  <c r="T119" i="53" s="1"/>
  <c r="Q120" i="53"/>
  <c r="R120" i="53" s="1"/>
  <c r="T120" i="53" s="1"/>
  <c r="Q121" i="53"/>
  <c r="Q122" i="53"/>
  <c r="Q123" i="53"/>
  <c r="Q124" i="53"/>
  <c r="R124" i="53" s="1"/>
  <c r="T124" i="53" s="1"/>
  <c r="Q125" i="53"/>
  <c r="R125" i="53" s="1"/>
  <c r="T125" i="53" s="1"/>
  <c r="Q126" i="53"/>
  <c r="Q127" i="53"/>
  <c r="Q128" i="53"/>
  <c r="Q129" i="53"/>
  <c r="Q130" i="53"/>
  <c r="Q131" i="53"/>
  <c r="R131" i="53" s="1"/>
  <c r="T131" i="53" s="1"/>
  <c r="Q132" i="53"/>
  <c r="R132" i="53" s="1"/>
  <c r="T132" i="53" s="1"/>
  <c r="Q133" i="53"/>
  <c r="Q134" i="53"/>
  <c r="Q135" i="53"/>
  <c r="Q136" i="53"/>
  <c r="R136" i="53" s="1"/>
  <c r="T136" i="53" s="1"/>
  <c r="Q137" i="53"/>
  <c r="R137" i="53" s="1"/>
  <c r="T137" i="53" s="1"/>
  <c r="Q138" i="53"/>
  <c r="Q139" i="53"/>
  <c r="Q140" i="53"/>
  <c r="Q141" i="53"/>
  <c r="Q142" i="53"/>
  <c r="Q143" i="53"/>
  <c r="R143" i="53" s="1"/>
  <c r="T143" i="53" s="1"/>
  <c r="Q144" i="53"/>
  <c r="R144" i="53" s="1"/>
  <c r="T144" i="53" s="1"/>
  <c r="Q145" i="53"/>
  <c r="Q146" i="53"/>
  <c r="Q147" i="53"/>
  <c r="Q148" i="53"/>
  <c r="R148" i="53" s="1"/>
  <c r="T148" i="53" s="1"/>
  <c r="Q149" i="53"/>
  <c r="R149" i="53" s="1"/>
  <c r="T149" i="53" s="1"/>
  <c r="Q150" i="53"/>
  <c r="Q151" i="53"/>
  <c r="R151" i="53" s="1"/>
  <c r="T151" i="53" s="1"/>
  <c r="Q152" i="53"/>
  <c r="Q153" i="53"/>
  <c r="Q154" i="53"/>
  <c r="Q155" i="53"/>
  <c r="R155" i="53" s="1"/>
  <c r="T155" i="53" s="1"/>
  <c r="Q156" i="53"/>
  <c r="R156" i="53" s="1"/>
  <c r="T156" i="53" s="1"/>
  <c r="R19" i="53"/>
  <c r="R20" i="53"/>
  <c r="R21" i="53"/>
  <c r="R22" i="53"/>
  <c r="T22" i="53" s="1"/>
  <c r="R25" i="53"/>
  <c r="R26" i="53"/>
  <c r="R27" i="53"/>
  <c r="R30" i="53"/>
  <c r="T30" i="53" s="1"/>
  <c r="R31" i="53"/>
  <c r="T31" i="53" s="1"/>
  <c r="R32" i="53"/>
  <c r="R33" i="53"/>
  <c r="T33" i="53" s="1"/>
  <c r="R34" i="53"/>
  <c r="T34" i="53" s="1"/>
  <c r="R37" i="53"/>
  <c r="R38" i="53"/>
  <c r="R39" i="53"/>
  <c r="R42" i="53"/>
  <c r="T42" i="53" s="1"/>
  <c r="R43" i="53"/>
  <c r="R44" i="53"/>
  <c r="R45" i="53"/>
  <c r="R46" i="53"/>
  <c r="R49" i="53"/>
  <c r="R50" i="53"/>
  <c r="T50" i="53" s="1"/>
  <c r="R51" i="53"/>
  <c r="R54" i="53"/>
  <c r="R55" i="53"/>
  <c r="R56" i="53"/>
  <c r="T56" i="53" s="1"/>
  <c r="R57" i="53"/>
  <c r="R58" i="53"/>
  <c r="R61" i="53"/>
  <c r="T61" i="53" s="1"/>
  <c r="R62" i="53"/>
  <c r="R63" i="53"/>
  <c r="R66" i="53"/>
  <c r="R67" i="53"/>
  <c r="T67" i="53" s="1"/>
  <c r="R68" i="53"/>
  <c r="T68" i="53" s="1"/>
  <c r="R69" i="53"/>
  <c r="T69" i="53" s="1"/>
  <c r="R70" i="53"/>
  <c r="T70" i="53" s="1"/>
  <c r="R73" i="53"/>
  <c r="R74" i="53"/>
  <c r="T74" i="53" s="1"/>
  <c r="R75" i="53"/>
  <c r="R78" i="53"/>
  <c r="R79" i="53"/>
  <c r="R80" i="53"/>
  <c r="R81" i="53"/>
  <c r="R82" i="53"/>
  <c r="T82" i="53" s="1"/>
  <c r="R85" i="53"/>
  <c r="T85" i="53" s="1"/>
  <c r="R86" i="53"/>
  <c r="T86" i="53" s="1"/>
  <c r="R87" i="53"/>
  <c r="T87" i="53" s="1"/>
  <c r="R90" i="53"/>
  <c r="R91" i="53"/>
  <c r="R92" i="53"/>
  <c r="R93" i="53"/>
  <c r="R94" i="53"/>
  <c r="R97" i="53"/>
  <c r="R98" i="53"/>
  <c r="R99" i="53"/>
  <c r="T99" i="53" s="1"/>
  <c r="R100" i="53"/>
  <c r="T100" i="53" s="1"/>
  <c r="R102" i="53"/>
  <c r="R103" i="53"/>
  <c r="R104" i="53"/>
  <c r="R105" i="53"/>
  <c r="R106" i="53"/>
  <c r="R109" i="53"/>
  <c r="T109" i="53" s="1"/>
  <c r="R110" i="53"/>
  <c r="R111" i="53"/>
  <c r="R114" i="53"/>
  <c r="T114" i="53" s="1"/>
  <c r="R115" i="53"/>
  <c r="R116" i="53"/>
  <c r="R117" i="53"/>
  <c r="R118" i="53"/>
  <c r="R121" i="53"/>
  <c r="R122" i="53"/>
  <c r="T122" i="53" s="1"/>
  <c r="R123" i="53"/>
  <c r="R126" i="53"/>
  <c r="R127" i="53"/>
  <c r="T127" i="53" s="1"/>
  <c r="R128" i="53"/>
  <c r="R129" i="53"/>
  <c r="R130" i="53"/>
  <c r="R133" i="53"/>
  <c r="T133" i="53" s="1"/>
  <c r="R134" i="53"/>
  <c r="T134" i="53" s="1"/>
  <c r="R135" i="53"/>
  <c r="R138" i="53"/>
  <c r="R139" i="53"/>
  <c r="R140" i="53"/>
  <c r="T140" i="53" s="1"/>
  <c r="R141" i="53"/>
  <c r="R142" i="53"/>
  <c r="R145" i="53"/>
  <c r="R146" i="53"/>
  <c r="R147" i="53"/>
  <c r="T147" i="53" s="1"/>
  <c r="R150" i="53"/>
  <c r="R152" i="53"/>
  <c r="T152" i="53" s="1"/>
  <c r="R153" i="53"/>
  <c r="T153" i="53" s="1"/>
  <c r="R154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18" i="53"/>
  <c r="S119" i="53"/>
  <c r="S120" i="53"/>
  <c r="S121" i="53"/>
  <c r="S122" i="53"/>
  <c r="S123" i="53"/>
  <c r="S124" i="53"/>
  <c r="S125" i="53"/>
  <c r="S126" i="53"/>
  <c r="S127" i="53"/>
  <c r="S128" i="53"/>
  <c r="S129" i="53"/>
  <c r="S130" i="53"/>
  <c r="S131" i="53"/>
  <c r="S132" i="53"/>
  <c r="S133" i="53"/>
  <c r="S134" i="53"/>
  <c r="S135" i="53"/>
  <c r="S136" i="53"/>
  <c r="S137" i="53"/>
  <c r="S138" i="53"/>
  <c r="S139" i="53"/>
  <c r="S140" i="53"/>
  <c r="S141" i="53"/>
  <c r="S142" i="53"/>
  <c r="S143" i="53"/>
  <c r="S144" i="53"/>
  <c r="S145" i="53"/>
  <c r="S146" i="53"/>
  <c r="S147" i="53"/>
  <c r="S148" i="53"/>
  <c r="S149" i="53"/>
  <c r="S150" i="53"/>
  <c r="S151" i="53"/>
  <c r="S152" i="53"/>
  <c r="S153" i="53"/>
  <c r="S154" i="53"/>
  <c r="S155" i="53"/>
  <c r="S156" i="53"/>
  <c r="T19" i="53"/>
  <c r="T20" i="53"/>
  <c r="T21" i="53"/>
  <c r="T25" i="53"/>
  <c r="T26" i="53"/>
  <c r="T27" i="53"/>
  <c r="T32" i="53"/>
  <c r="T37" i="53"/>
  <c r="T38" i="53"/>
  <c r="T39" i="53"/>
  <c r="T43" i="53"/>
  <c r="T44" i="53"/>
  <c r="T45" i="53"/>
  <c r="T46" i="53"/>
  <c r="T49" i="53"/>
  <c r="T51" i="53"/>
  <c r="T54" i="53"/>
  <c r="T55" i="53"/>
  <c r="T57" i="53"/>
  <c r="T58" i="53"/>
  <c r="T62" i="53"/>
  <c r="T63" i="53"/>
  <c r="T66" i="53"/>
  <c r="T73" i="53"/>
  <c r="T75" i="53"/>
  <c r="T78" i="53"/>
  <c r="T79" i="53"/>
  <c r="T80" i="53"/>
  <c r="T81" i="53"/>
  <c r="T90" i="53"/>
  <c r="T91" i="53"/>
  <c r="T92" i="53"/>
  <c r="T93" i="53"/>
  <c r="T94" i="53"/>
  <c r="T97" i="53"/>
  <c r="T98" i="53"/>
  <c r="T102" i="53"/>
  <c r="T103" i="53"/>
  <c r="T104" i="53"/>
  <c r="T105" i="53"/>
  <c r="T106" i="53"/>
  <c r="T110" i="53"/>
  <c r="T111" i="53"/>
  <c r="T115" i="53"/>
  <c r="T116" i="53"/>
  <c r="T117" i="53"/>
  <c r="T118" i="53"/>
  <c r="T121" i="53"/>
  <c r="T123" i="53"/>
  <c r="T126" i="53"/>
  <c r="T128" i="53"/>
  <c r="T129" i="53"/>
  <c r="T130" i="53"/>
  <c r="T135" i="53"/>
  <c r="T138" i="53"/>
  <c r="T139" i="53"/>
  <c r="T141" i="53"/>
  <c r="T142" i="53"/>
  <c r="T145" i="53"/>
  <c r="T146" i="53"/>
  <c r="T150" i="53"/>
  <c r="T154" i="53"/>
  <c r="H18" i="52"/>
  <c r="H19" i="52"/>
  <c r="I19" i="52" s="1"/>
  <c r="H20" i="52"/>
  <c r="I20" i="52" s="1"/>
  <c r="H21" i="52"/>
  <c r="H22" i="52"/>
  <c r="H23" i="52"/>
  <c r="H24" i="52"/>
  <c r="I24" i="52" s="1"/>
  <c r="H25" i="52"/>
  <c r="I25" i="52" s="1"/>
  <c r="H26" i="52"/>
  <c r="H27" i="52"/>
  <c r="H28" i="52"/>
  <c r="H29" i="52"/>
  <c r="H30" i="52"/>
  <c r="I18" i="52"/>
  <c r="I21" i="52"/>
  <c r="I22" i="52"/>
  <c r="I23" i="52"/>
  <c r="I26" i="52"/>
  <c r="I27" i="52"/>
  <c r="I28" i="52"/>
  <c r="I29" i="52"/>
  <c r="I30" i="52"/>
  <c r="Q18" i="52"/>
  <c r="Q19" i="52"/>
  <c r="Q20" i="52"/>
  <c r="R20" i="52" s="1"/>
  <c r="T20" i="52" s="1"/>
  <c r="Q21" i="52"/>
  <c r="R21" i="52" s="1"/>
  <c r="T21" i="52" s="1"/>
  <c r="Q22" i="52"/>
  <c r="Q23" i="52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18" i="52"/>
  <c r="R19" i="52"/>
  <c r="T19" i="52" s="1"/>
  <c r="R22" i="52"/>
  <c r="T22" i="52" s="1"/>
  <c r="R23" i="52"/>
  <c r="T23" i="52" s="1"/>
  <c r="R30" i="52"/>
  <c r="T30" i="52" s="1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T18" i="52"/>
  <c r="U32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Q19" i="51"/>
  <c r="R19" i="51" s="1"/>
  <c r="T19" i="51" s="1"/>
  <c r="Q20" i="51"/>
  <c r="Q21" i="51"/>
  <c r="Q22" i="51"/>
  <c r="R22" i="51" s="1"/>
  <c r="T22" i="51" s="1"/>
  <c r="Q23" i="51"/>
  <c r="Q24" i="5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R20" i="51"/>
  <c r="T20" i="51" s="1"/>
  <c r="R21" i="51"/>
  <c r="R23" i="51"/>
  <c r="R24" i="51"/>
  <c r="T24" i="51" s="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T21" i="51"/>
  <c r="T23" i="51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H106" i="48"/>
  <c r="H107" i="48"/>
  <c r="H108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6" i="48"/>
  <c r="I107" i="48"/>
  <c r="I108" i="48"/>
  <c r="Q50" i="48"/>
  <c r="R50" i="48" s="1"/>
  <c r="T50" i="48" s="1"/>
  <c r="Q51" i="48"/>
  <c r="R51" i="48" s="1"/>
  <c r="T51" i="48" s="1"/>
  <c r="Q52" i="48"/>
  <c r="R52" i="48" s="1"/>
  <c r="T52" i="48" s="1"/>
  <c r="Q53" i="48"/>
  <c r="Q54" i="48"/>
  <c r="R54" i="48" s="1"/>
  <c r="T54" i="48" s="1"/>
  <c r="Q55" i="48"/>
  <c r="Q56" i="48"/>
  <c r="R56" i="48" s="1"/>
  <c r="T56" i="48" s="1"/>
  <c r="Q57" i="48"/>
  <c r="Q58" i="48"/>
  <c r="Q59" i="48"/>
  <c r="Q60" i="48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Q66" i="48"/>
  <c r="R66" i="48" s="1"/>
  <c r="T66" i="48" s="1"/>
  <c r="Q67" i="48"/>
  <c r="Q68" i="48"/>
  <c r="R68" i="48" s="1"/>
  <c r="T68" i="48" s="1"/>
  <c r="Q69" i="48"/>
  <c r="Q70" i="48"/>
  <c r="Q71" i="48"/>
  <c r="Q72" i="48"/>
  <c r="Q73" i="48"/>
  <c r="Q74" i="48"/>
  <c r="R74" i="48" s="1"/>
  <c r="T74" i="48" s="1"/>
  <c r="Q75" i="48"/>
  <c r="Q76" i="48"/>
  <c r="R76" i="48" s="1"/>
  <c r="T76" i="48" s="1"/>
  <c r="Q77" i="48"/>
  <c r="Q78" i="48"/>
  <c r="R78" i="48" s="1"/>
  <c r="T78" i="48" s="1"/>
  <c r="Q79" i="48"/>
  <c r="Q80" i="48"/>
  <c r="R80" i="48" s="1"/>
  <c r="T80" i="48" s="1"/>
  <c r="Q81" i="48"/>
  <c r="Q82" i="48"/>
  <c r="Q83" i="48"/>
  <c r="Q84" i="48"/>
  <c r="Q85" i="48"/>
  <c r="Q86" i="48"/>
  <c r="R86" i="48" s="1"/>
  <c r="T86" i="48" s="1"/>
  <c r="Q87" i="48"/>
  <c r="R87" i="48" s="1"/>
  <c r="T87" i="48" s="1"/>
  <c r="Q88" i="48"/>
  <c r="R88" i="48" s="1"/>
  <c r="T88" i="48" s="1"/>
  <c r="Q89" i="48"/>
  <c r="Q90" i="48"/>
  <c r="R90" i="48" s="1"/>
  <c r="T90" i="48" s="1"/>
  <c r="Q91" i="48"/>
  <c r="Q92" i="48"/>
  <c r="R92" i="48" s="1"/>
  <c r="T92" i="48" s="1"/>
  <c r="Q93" i="48"/>
  <c r="Q94" i="48"/>
  <c r="Q95" i="48"/>
  <c r="Q96" i="48"/>
  <c r="Q97" i="48"/>
  <c r="Q98" i="48"/>
  <c r="R98" i="48" s="1"/>
  <c r="T98" i="48" s="1"/>
  <c r="Q99" i="48"/>
  <c r="Q100" i="48"/>
  <c r="R100" i="48" s="1"/>
  <c r="T100" i="48" s="1"/>
  <c r="Q101" i="48"/>
  <c r="Q102" i="48"/>
  <c r="R102" i="48" s="1"/>
  <c r="T102" i="48" s="1"/>
  <c r="Q103" i="48"/>
  <c r="Q104" i="48"/>
  <c r="Q105" i="48"/>
  <c r="Q106" i="48"/>
  <c r="Q107" i="48"/>
  <c r="Q108" i="48"/>
  <c r="R53" i="48"/>
  <c r="T53" i="48" s="1"/>
  <c r="R55" i="48"/>
  <c r="T55" i="48" s="1"/>
  <c r="R57" i="48"/>
  <c r="T57" i="48" s="1"/>
  <c r="R58" i="48"/>
  <c r="R59" i="48"/>
  <c r="T59" i="48" s="1"/>
  <c r="R60" i="48"/>
  <c r="R65" i="48"/>
  <c r="T65" i="48" s="1"/>
  <c r="R67" i="48"/>
  <c r="R69" i="48"/>
  <c r="T69" i="48" s="1"/>
  <c r="R70" i="48"/>
  <c r="T70" i="48" s="1"/>
  <c r="R71" i="48"/>
  <c r="R72" i="48"/>
  <c r="R73" i="48"/>
  <c r="T73" i="48" s="1"/>
  <c r="R75" i="48"/>
  <c r="T75" i="48" s="1"/>
  <c r="R77" i="48"/>
  <c r="R79" i="48"/>
  <c r="T79" i="48" s="1"/>
  <c r="R81" i="48"/>
  <c r="T81" i="48" s="1"/>
  <c r="R82" i="48"/>
  <c r="R83" i="48"/>
  <c r="T83" i="48" s="1"/>
  <c r="R84" i="48"/>
  <c r="R85" i="48"/>
  <c r="T85" i="48" s="1"/>
  <c r="R89" i="48"/>
  <c r="T89" i="48" s="1"/>
  <c r="R91" i="48"/>
  <c r="R93" i="48"/>
  <c r="T93" i="48" s="1"/>
  <c r="R94" i="48"/>
  <c r="R95" i="48"/>
  <c r="R96" i="48"/>
  <c r="R97" i="48"/>
  <c r="T97" i="48" s="1"/>
  <c r="R99" i="48"/>
  <c r="R101" i="48"/>
  <c r="R103" i="48"/>
  <c r="R104" i="48"/>
  <c r="R105" i="48"/>
  <c r="T105" i="48" s="1"/>
  <c r="R106" i="48"/>
  <c r="R107" i="48"/>
  <c r="R108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T58" i="48"/>
  <c r="T60" i="48"/>
  <c r="T67" i="48"/>
  <c r="T71" i="48"/>
  <c r="T72" i="48"/>
  <c r="T77" i="48"/>
  <c r="T82" i="48"/>
  <c r="T84" i="48"/>
  <c r="T91" i="48"/>
  <c r="T94" i="48"/>
  <c r="T95" i="48"/>
  <c r="T96" i="48"/>
  <c r="T99" i="48"/>
  <c r="T101" i="48"/>
  <c r="T103" i="48"/>
  <c r="T104" i="48"/>
  <c r="T106" i="48"/>
  <c r="T107" i="48"/>
  <c r="T108" i="48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Q30" i="45"/>
  <c r="R30" i="45" s="1"/>
  <c r="T30" i="45" s="1"/>
  <c r="Q31" i="45"/>
  <c r="Q32" i="45"/>
  <c r="R32" i="45" s="1"/>
  <c r="T32" i="45" s="1"/>
  <c r="Q33" i="45"/>
  <c r="Q34" i="45"/>
  <c r="R34" i="45" s="1"/>
  <c r="T34" i="45" s="1"/>
  <c r="Q35" i="45"/>
  <c r="R35" i="45" s="1"/>
  <c r="T35" i="45" s="1"/>
  <c r="Q36" i="45"/>
  <c r="R36" i="45" s="1"/>
  <c r="T36" i="45" s="1"/>
  <c r="Q37" i="45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Q45" i="45"/>
  <c r="Q46" i="45"/>
  <c r="R46" i="45" s="1"/>
  <c r="T46" i="45" s="1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Q57" i="45"/>
  <c r="R57" i="45" s="1"/>
  <c r="T57" i="45" s="1"/>
  <c r="Q58" i="45"/>
  <c r="R58" i="45" s="1"/>
  <c r="T58" i="45" s="1"/>
  <c r="R31" i="45"/>
  <c r="T31" i="45" s="1"/>
  <c r="R33" i="45"/>
  <c r="T33" i="45" s="1"/>
  <c r="R37" i="45"/>
  <c r="T37" i="45" s="1"/>
  <c r="R44" i="45"/>
  <c r="T44" i="45" s="1"/>
  <c r="R45" i="45"/>
  <c r="R49" i="45"/>
  <c r="R56" i="45"/>
  <c r="T56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T45" i="45"/>
  <c r="T49" i="45"/>
  <c r="U27" i="31"/>
  <c r="H26" i="31"/>
  <c r="I26" i="31"/>
  <c r="Q26" i="31"/>
  <c r="R26" i="31" s="1"/>
  <c r="T26" i="31" s="1"/>
  <c r="S26" i="31"/>
  <c r="I16" i="54" l="1"/>
  <c r="I88" i="54" s="1"/>
  <c r="H16" i="54"/>
  <c r="H88" i="54" s="1"/>
  <c r="H17" i="53"/>
  <c r="H157" i="53" s="1"/>
  <c r="H18" i="53"/>
  <c r="I18" i="53" s="1"/>
  <c r="H16" i="53"/>
  <c r="I16" i="53" s="1"/>
  <c r="H16" i="29"/>
  <c r="H33" i="50"/>
  <c r="I33" i="50"/>
  <c r="Q33" i="50"/>
  <c r="R33" i="50" s="1"/>
  <c r="T33" i="50" s="1"/>
  <c r="S33" i="50"/>
  <c r="B13" i="54"/>
  <c r="B12" i="54"/>
  <c r="F35" i="28"/>
  <c r="S88" i="54"/>
  <c r="C35" i="28" s="1"/>
  <c r="S16" i="54"/>
  <c r="Q16" i="54"/>
  <c r="R16" i="54" s="1"/>
  <c r="T16" i="54" s="1"/>
  <c r="T88" i="54" s="1"/>
  <c r="E35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157" i="53"/>
  <c r="F34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31" i="52"/>
  <c r="F33" i="28" s="1"/>
  <c r="S17" i="52"/>
  <c r="Q17" i="52"/>
  <c r="R17" i="52" s="1"/>
  <c r="T17" i="52" s="1"/>
  <c r="I17" i="52"/>
  <c r="S16" i="52"/>
  <c r="Q16" i="52"/>
  <c r="R16" i="52" s="1"/>
  <c r="T16" i="52" s="1"/>
  <c r="I16" i="52"/>
  <c r="H31" i="52"/>
  <c r="C9" i="52"/>
  <c r="C8" i="52"/>
  <c r="C7" i="52"/>
  <c r="C6" i="52"/>
  <c r="C3" i="52"/>
  <c r="C2" i="52"/>
  <c r="B13" i="51"/>
  <c r="B12" i="51"/>
  <c r="F32" i="28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34" i="50"/>
  <c r="F31" i="28" s="1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30" i="28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H42" i="48"/>
  <c r="H43" i="48"/>
  <c r="H44" i="48"/>
  <c r="H45" i="48"/>
  <c r="H46" i="48"/>
  <c r="H47" i="48"/>
  <c r="H48" i="48"/>
  <c r="I42" i="48"/>
  <c r="I43" i="48"/>
  <c r="I44" i="48"/>
  <c r="I45" i="48"/>
  <c r="I46" i="48"/>
  <c r="I47" i="48"/>
  <c r="I48" i="48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S42" i="48"/>
  <c r="S43" i="48"/>
  <c r="S44" i="48"/>
  <c r="S45" i="48"/>
  <c r="S46" i="48"/>
  <c r="S47" i="48"/>
  <c r="S48" i="48"/>
  <c r="F29" i="28"/>
  <c r="S49" i="48"/>
  <c r="Q49" i="48"/>
  <c r="R49" i="48" s="1"/>
  <c r="T49" i="48" s="1"/>
  <c r="I49" i="48"/>
  <c r="H49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Q28" i="48"/>
  <c r="R28" i="48" s="1"/>
  <c r="T28" i="48" s="1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28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U59" i="45"/>
  <c r="F27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3"/>
  <c r="B12" i="43"/>
  <c r="F26" i="28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5" i="42"/>
  <c r="F25" i="28" s="1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52" i="41"/>
  <c r="F24" i="28" s="1"/>
  <c r="S51" i="41"/>
  <c r="Q51" i="41"/>
  <c r="R51" i="41" s="1"/>
  <c r="T51" i="41" s="1"/>
  <c r="I51" i="41"/>
  <c r="H51" i="41"/>
  <c r="S50" i="41"/>
  <c r="Q50" i="41"/>
  <c r="R50" i="41" s="1"/>
  <c r="T50" i="41" s="1"/>
  <c r="I50" i="41"/>
  <c r="H50" i="41"/>
  <c r="S49" i="41"/>
  <c r="Q49" i="41"/>
  <c r="R49" i="41" s="1"/>
  <c r="T49" i="41" s="1"/>
  <c r="I49" i="41"/>
  <c r="H49" i="41"/>
  <c r="S48" i="41"/>
  <c r="Q48" i="41"/>
  <c r="R48" i="41" s="1"/>
  <c r="T48" i="41" s="1"/>
  <c r="I48" i="41"/>
  <c r="H48" i="41"/>
  <c r="S47" i="41"/>
  <c r="Q47" i="41"/>
  <c r="R47" i="41" s="1"/>
  <c r="T47" i="41" s="1"/>
  <c r="I47" i="41"/>
  <c r="H47" i="41"/>
  <c r="S46" i="41"/>
  <c r="Q46" i="41"/>
  <c r="R46" i="41" s="1"/>
  <c r="T46" i="41" s="1"/>
  <c r="I46" i="41"/>
  <c r="H46" i="41"/>
  <c r="S45" i="41"/>
  <c r="Q45" i="41"/>
  <c r="R45" i="41" s="1"/>
  <c r="T45" i="41" s="1"/>
  <c r="I45" i="41"/>
  <c r="H45" i="41"/>
  <c r="S44" i="41"/>
  <c r="Q44" i="41"/>
  <c r="R44" i="41" s="1"/>
  <c r="T44" i="41" s="1"/>
  <c r="I44" i="41"/>
  <c r="H44" i="41"/>
  <c r="S43" i="41"/>
  <c r="Q43" i="41"/>
  <c r="R43" i="41" s="1"/>
  <c r="T43" i="41" s="1"/>
  <c r="I43" i="41"/>
  <c r="H43" i="4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38" i="41"/>
  <c r="Q38" i="41"/>
  <c r="R38" i="41" s="1"/>
  <c r="T38" i="41" s="1"/>
  <c r="I38" i="41"/>
  <c r="H38" i="41"/>
  <c r="S37" i="41"/>
  <c r="Q37" i="41"/>
  <c r="R37" i="41" s="1"/>
  <c r="T37" i="41" s="1"/>
  <c r="I37" i="41"/>
  <c r="H37" i="41"/>
  <c r="S36" i="41"/>
  <c r="Q36" i="41"/>
  <c r="R36" i="41" s="1"/>
  <c r="T36" i="41" s="1"/>
  <c r="I36" i="41"/>
  <c r="H36" i="41"/>
  <c r="S35" i="41"/>
  <c r="Q35" i="41"/>
  <c r="R35" i="41" s="1"/>
  <c r="T35" i="41" s="1"/>
  <c r="I35" i="41"/>
  <c r="H35" i="4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32" i="41"/>
  <c r="Q32" i="41"/>
  <c r="R32" i="41" s="1"/>
  <c r="T32" i="41" s="1"/>
  <c r="I32" i="41"/>
  <c r="H32" i="41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39"/>
  <c r="B12" i="39"/>
  <c r="B13" i="38"/>
  <c r="B12" i="38"/>
  <c r="B13" i="37"/>
  <c r="B12" i="37"/>
  <c r="F23" i="28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H61" i="35"/>
  <c r="I61" i="35" s="1"/>
  <c r="H62" i="35"/>
  <c r="I62" i="35" s="1"/>
  <c r="H63" i="35"/>
  <c r="I63" i="35" s="1"/>
  <c r="H64" i="35"/>
  <c r="H65" i="35"/>
  <c r="I65" i="35" s="1"/>
  <c r="H66" i="35"/>
  <c r="I66" i="35" s="1"/>
  <c r="H67" i="35"/>
  <c r="H68" i="35"/>
  <c r="H69" i="35"/>
  <c r="H70" i="35"/>
  <c r="I70" i="35" s="1"/>
  <c r="I64" i="35"/>
  <c r="I67" i="35"/>
  <c r="I68" i="35"/>
  <c r="I69" i="35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S61" i="35"/>
  <c r="S62" i="35"/>
  <c r="S63" i="35"/>
  <c r="S64" i="35"/>
  <c r="S65" i="35"/>
  <c r="S66" i="35"/>
  <c r="S67" i="35"/>
  <c r="S68" i="35"/>
  <c r="S69" i="35"/>
  <c r="S70" i="35"/>
  <c r="B13" i="35"/>
  <c r="B12" i="35"/>
  <c r="U71" i="35"/>
  <c r="F19" i="28" s="1"/>
  <c r="S60" i="35"/>
  <c r="Q60" i="35"/>
  <c r="R60" i="35" s="1"/>
  <c r="T60" i="35" s="1"/>
  <c r="H60" i="35"/>
  <c r="I60" i="35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I52" i="35"/>
  <c r="H52" i="35"/>
  <c r="S51" i="35"/>
  <c r="Q51" i="35"/>
  <c r="R51" i="35" s="1"/>
  <c r="T51" i="35" s="1"/>
  <c r="I51" i="35"/>
  <c r="H51" i="35"/>
  <c r="S50" i="35"/>
  <c r="Q50" i="35"/>
  <c r="R50" i="35" s="1"/>
  <c r="T50" i="35" s="1"/>
  <c r="I50" i="35"/>
  <c r="H50" i="35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I47" i="35"/>
  <c r="H47" i="35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7" i="34"/>
  <c r="F18" i="28" s="1"/>
  <c r="S16" i="34"/>
  <c r="Q16" i="34"/>
  <c r="R16" i="34" s="1"/>
  <c r="T16" i="34" s="1"/>
  <c r="T17" i="34" s="1"/>
  <c r="E18" i="28" s="1"/>
  <c r="I16" i="34"/>
  <c r="H16" i="34"/>
  <c r="H17" i="34" s="1"/>
  <c r="C9" i="34"/>
  <c r="C8" i="34"/>
  <c r="C7" i="34"/>
  <c r="C6" i="34"/>
  <c r="C3" i="34"/>
  <c r="C2" i="34"/>
  <c r="B13" i="33"/>
  <c r="B12" i="33"/>
  <c r="U23" i="33"/>
  <c r="F17" i="28" s="1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17" i="34" l="1"/>
  <c r="C18" i="28" s="1"/>
  <c r="I17" i="53"/>
  <c r="I157" i="53" s="1"/>
  <c r="S31" i="52"/>
  <c r="C33" i="28" s="1"/>
  <c r="I31" i="52"/>
  <c r="T23" i="33"/>
  <c r="E17" i="28" s="1"/>
  <c r="S19" i="37"/>
  <c r="C21" i="28" s="1"/>
  <c r="T157" i="53"/>
  <c r="E34" i="28" s="1"/>
  <c r="S157" i="53"/>
  <c r="C34" i="28" s="1"/>
  <c r="T31" i="52"/>
  <c r="E33" i="28" s="1"/>
  <c r="I32" i="51"/>
  <c r="H32" i="51"/>
  <c r="S32" i="51"/>
  <c r="C32" i="28" s="1"/>
  <c r="T32" i="51"/>
  <c r="E32" i="28" s="1"/>
  <c r="I34" i="50"/>
  <c r="S34" i="50"/>
  <c r="C31" i="28" s="1"/>
  <c r="H34" i="50"/>
  <c r="H41" i="49"/>
  <c r="I41" i="49"/>
  <c r="T41" i="49"/>
  <c r="E30" i="28" s="1"/>
  <c r="S41" i="49"/>
  <c r="C30" i="28" s="1"/>
  <c r="T34" i="50"/>
  <c r="E31" i="28" s="1"/>
  <c r="H19" i="47"/>
  <c r="I19" i="47"/>
  <c r="S19" i="47"/>
  <c r="C28" i="28" s="1"/>
  <c r="H109" i="48"/>
  <c r="I109" i="48"/>
  <c r="S109" i="48"/>
  <c r="C29" i="28" s="1"/>
  <c r="T109" i="48"/>
  <c r="E29" i="28" s="1"/>
  <c r="T19" i="47"/>
  <c r="E28" i="28" s="1"/>
  <c r="I23" i="33"/>
  <c r="H59" i="45"/>
  <c r="S59" i="45"/>
  <c r="C27" i="28" s="1"/>
  <c r="I59" i="45"/>
  <c r="T59" i="45"/>
  <c r="E27" i="28" s="1"/>
  <c r="H36" i="43"/>
  <c r="I36" i="43"/>
  <c r="S36" i="43"/>
  <c r="C26" i="28" s="1"/>
  <c r="T36" i="43"/>
  <c r="E26" i="28" s="1"/>
  <c r="S25" i="42"/>
  <c r="C25" i="28" s="1"/>
  <c r="H25" i="42"/>
  <c r="I25" i="42"/>
  <c r="T25" i="42"/>
  <c r="E25" i="28" s="1"/>
  <c r="H52" i="41"/>
  <c r="I52" i="41"/>
  <c r="S52" i="41"/>
  <c r="C24" i="28" s="1"/>
  <c r="T52" i="41"/>
  <c r="E24" i="28" s="1"/>
  <c r="H19" i="39"/>
  <c r="I19" i="39"/>
  <c r="S19" i="39"/>
  <c r="C23" i="28" s="1"/>
  <c r="T19" i="39"/>
  <c r="E23" i="28" s="1"/>
  <c r="S20" i="38"/>
  <c r="C22" i="28" s="1"/>
  <c r="T20" i="38"/>
  <c r="E22" i="28" s="1"/>
  <c r="H20" i="38"/>
  <c r="I16" i="38"/>
  <c r="I20" i="38" s="1"/>
  <c r="H19" i="37"/>
  <c r="I19" i="37"/>
  <c r="T19" i="37"/>
  <c r="E21" i="28" s="1"/>
  <c r="S17" i="36"/>
  <c r="C20" i="28" s="1"/>
  <c r="I17" i="36"/>
  <c r="T17" i="36"/>
  <c r="E20" i="28" s="1"/>
  <c r="H17" i="36"/>
  <c r="H71" i="35"/>
  <c r="S71" i="35"/>
  <c r="C19" i="28" s="1"/>
  <c r="T71" i="35"/>
  <c r="E19" i="28" s="1"/>
  <c r="I16" i="35"/>
  <c r="I71" i="35" s="1"/>
  <c r="I17" i="34"/>
  <c r="H23" i="33"/>
  <c r="S23" i="33"/>
  <c r="C17" i="28" s="1"/>
  <c r="D24" i="28" l="1"/>
  <c r="F16" i="28" l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/>
  <c r="H26" i="29"/>
  <c r="I26" i="29"/>
  <c r="H27" i="29"/>
  <c r="I27" i="29"/>
  <c r="H28" i="29"/>
  <c r="I28" i="29"/>
  <c r="H29" i="29"/>
  <c r="I29" i="29"/>
  <c r="H30" i="29"/>
  <c r="I30" i="29" s="1"/>
  <c r="H31" i="29"/>
  <c r="I31" i="29" s="1"/>
  <c r="H32" i="29"/>
  <c r="I32" i="29" s="1"/>
  <c r="H33" i="29"/>
  <c r="I33" i="29"/>
  <c r="H34" i="29"/>
  <c r="I34" i="29"/>
  <c r="H35" i="29"/>
  <c r="I35" i="29"/>
  <c r="H36" i="29"/>
  <c r="I36" i="29"/>
  <c r="H37" i="29"/>
  <c r="I37" i="29"/>
  <c r="H38" i="29"/>
  <c r="I38" i="29"/>
  <c r="H39" i="29"/>
  <c r="I39" i="29"/>
  <c r="C3" i="28"/>
  <c r="C2" i="28"/>
  <c r="C9" i="28"/>
  <c r="C8" i="28"/>
  <c r="C7" i="28"/>
  <c r="C6" i="28"/>
  <c r="H27" i="31" l="1"/>
  <c r="S27" i="31"/>
  <c r="C15" i="28" s="1"/>
  <c r="H19" i="32"/>
  <c r="T19" i="32"/>
  <c r="E16" i="28" s="1"/>
  <c r="S19" i="32"/>
  <c r="C16" i="28" s="1"/>
  <c r="I16" i="32"/>
  <c r="I19" i="32" s="1"/>
  <c r="T27" i="31"/>
  <c r="E15" i="28" s="1"/>
  <c r="I16" i="31"/>
  <c r="I27" i="31" s="1"/>
  <c r="D15" i="28" l="1"/>
  <c r="U40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F14" i="28"/>
  <c r="I40" i="29" l="1"/>
  <c r="S40" i="29"/>
  <c r="C14" i="28" s="1"/>
  <c r="T40" i="29"/>
  <c r="H40" i="29"/>
  <c r="E14" i="28" l="1"/>
  <c r="D17" i="28"/>
  <c r="D21" i="28"/>
  <c r="D27" i="28"/>
  <c r="D22" i="28"/>
  <c r="D25" i="28"/>
  <c r="D31" i="28"/>
  <c r="D23" i="28"/>
  <c r="D14" i="28" l="1"/>
  <c r="D19" i="28"/>
  <c r="D35" i="28"/>
  <c r="D33" i="28"/>
  <c r="D29" i="28"/>
  <c r="D18" i="28"/>
  <c r="D32" i="28"/>
  <c r="D28" i="28"/>
  <c r="D34" i="28"/>
  <c r="D20" i="28"/>
  <c r="D26" i="28"/>
  <c r="D30" i="28"/>
  <c r="D16" i="28"/>
</calcChain>
</file>

<file path=xl/sharedStrings.xml><?xml version="1.0" encoding="utf-8"?>
<sst xmlns="http://schemas.openxmlformats.org/spreadsheetml/2006/main" count="4646" uniqueCount="878">
  <si>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</si>
  <si>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</si>
  <si>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</si>
  <si>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</si>
  <si>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</si>
  <si>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</si>
  <si>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</si>
  <si>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</si>
  <si>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</si>
  <si>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</si>
  <si>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</si>
  <si>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</si>
  <si>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</si>
  <si>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</si>
  <si>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</si>
  <si>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</si>
  <si>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</si>
  <si>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</si>
  <si>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</si>
  <si>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</si>
  <si>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</si>
  <si>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</si>
  <si>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</si>
  <si>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</si>
  <si>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</si>
  <si>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</si>
  <si>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</si>
  <si>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</si>
  <si>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</si>
  <si>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</si>
  <si>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</si>
  <si>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</si>
  <si>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</si>
  <si>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</si>
  <si>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</si>
  <si>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</si>
  <si>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</si>
  <si>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</si>
  <si>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</si>
  <si>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</si>
  <si>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</si>
  <si>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</si>
  <si>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</si>
  <si>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</si>
  <si>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</si>
  <si>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</si>
  <si>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</si>
  <si>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</si>
  <si>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</si>
  <si>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</si>
  <si>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</si>
  <si>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</si>
  <si>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</si>
  <si>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</si>
  <si>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</si>
  <si>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</si>
  <si>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</si>
  <si>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</si>
  <si>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</si>
  <si>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</si>
  <si>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</si>
  <si>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</si>
  <si>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</si>
  <si>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</si>
  <si>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</si>
  <si>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</si>
  <si>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</si>
  <si>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</si>
  <si>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</si>
  <si>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</si>
  <si>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</si>
  <si>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</si>
  <si>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</si>
  <si>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</si>
  <si>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</si>
  <si>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</si>
  <si>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</si>
  <si>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</si>
  <si>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</si>
  <si>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</si>
  <si>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</si>
  <si>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</si>
  <si>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</si>
  <si>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</si>
  <si>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</si>
  <si>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</si>
  <si>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</si>
  <si>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</si>
  <si>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</si>
  <si>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</si>
  <si>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</si>
  <si>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</si>
  <si>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</si>
  <si>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</si>
  <si>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</si>
  <si>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</si>
  <si>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</si>
  <si>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</si>
  <si>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</si>
  <si>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</si>
  <si>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</si>
  <si>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</si>
  <si>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</si>
  <si>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</si>
  <si>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</si>
  <si>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</si>
  <si>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</si>
  <si>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</si>
  <si>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</si>
  <si>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</si>
  <si>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</si>
  <si>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</si>
  <si>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</si>
  <si>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</si>
  <si>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</si>
  <si>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</si>
  <si>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</si>
  <si>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</si>
  <si>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</si>
  <si>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</si>
  <si>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</si>
  <si>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</si>
  <si>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</si>
  <si>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</si>
  <si>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</si>
  <si>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</si>
  <si>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</si>
  <si>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</si>
  <si>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</si>
  <si>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</si>
  <si>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</si>
  <si>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</si>
  <si>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</si>
  <si>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</si>
  <si>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</si>
  <si>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</si>
  <si>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</si>
  <si>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</si>
  <si>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</si>
  <si>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</si>
  <si>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</si>
  <si>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</si>
  <si>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</si>
  <si>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</si>
  <si>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</si>
  <si>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</si>
  <si>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</si>
  <si>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</si>
  <si>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</si>
  <si>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</si>
  <si>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</si>
  <si>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</si>
  <si>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</si>
  <si>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</si>
  <si>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</si>
  <si>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</si>
  <si>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</si>
  <si>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</si>
  <si>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</si>
  <si>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</si>
  <si>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</si>
  <si>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</si>
  <si>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</si>
  <si>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</si>
  <si>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</si>
  <si>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</si>
  <si>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</si>
  <si>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</si>
  <si>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</si>
  <si>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</si>
  <si>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</si>
  <si>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</si>
  <si>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</si>
  <si>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</si>
  <si>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</si>
  <si>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</si>
  <si>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</si>
  <si>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</si>
  <si>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</si>
  <si>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</si>
  <si>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</si>
  <si>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</si>
  <si>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</si>
  <si>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</si>
  <si>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</si>
  <si>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</si>
  <si>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</si>
  <si>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</si>
  <si>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</si>
  <si>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</si>
  <si>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</si>
  <si>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</si>
  <si>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</si>
  <si>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</si>
  <si>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</si>
  <si>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</si>
  <si>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</si>
  <si>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</si>
  <si>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</si>
  <si>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</si>
  <si>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</si>
  <si>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</si>
  <si>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</si>
  <si>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</si>
  <si>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</si>
  <si>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</si>
  <si>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</si>
  <si>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</si>
  <si>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</si>
  <si>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</si>
  <si>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</si>
  <si>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</si>
  <si>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</si>
  <si>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</si>
  <si>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</si>
  <si>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</si>
  <si>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</si>
  <si>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</si>
  <si>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</si>
  <si>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</si>
  <si>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</si>
  <si>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</si>
  <si>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</si>
  <si>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</si>
  <si>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</si>
  <si>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</si>
  <si>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</si>
  <si>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</si>
  <si>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</si>
  <si>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KAŠA, prosena</t>
  </si>
  <si>
    <t>KAŠA, ajdova</t>
  </si>
  <si>
    <t>PREPEČENEC</t>
  </si>
  <si>
    <t>GRISINI, polnozrnati</t>
  </si>
  <si>
    <t>POLPETI, sojini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</si>
  <si>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</si>
  <si>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</si>
  <si>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</si>
  <si>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</si>
  <si>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</si>
  <si>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</si>
  <si>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</si>
  <si>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</si>
  <si>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</si>
  <si>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</si>
  <si>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</si>
  <si>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</si>
  <si>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</si>
  <si>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</si>
  <si>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</si>
  <si>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zav</t>
  </si>
  <si>
    <t>SLADKOR, beli, kristalni</t>
  </si>
  <si>
    <t>KVAS, svež</t>
  </si>
  <si>
    <t>CITRONSKA KISLINA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</si>
  <si>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</si>
  <si>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</si>
  <si>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</si>
  <si>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</si>
  <si>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</si>
  <si>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</si>
  <si>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AJVAR, nepekoč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</si>
  <si>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</si>
  <si>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</si>
  <si>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</si>
  <si>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</si>
  <si>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predracun2a_VrtecŠkofjaLoka</t>
  </si>
  <si>
    <t>VRTEC ŠKOFJA LOKA</t>
  </si>
  <si>
    <t>MESO IN MESNI IZDELKI</t>
  </si>
  <si>
    <t>PERUTNINA IN PERUTNINSKI IZDELKI</t>
  </si>
  <si>
    <t>BIO MESO IN BIO MESNI IZDELKI</t>
  </si>
  <si>
    <t>SVEŽE IN ZAMRZNJENE RIBE</t>
  </si>
  <si>
    <t>JAJCA TALNE REJE</t>
  </si>
  <si>
    <t>BIO SUROVO MLEKO SENENE PRIREJE</t>
  </si>
  <si>
    <t>BIO SKUTA</t>
  </si>
  <si>
    <t>BIO JOGURT</t>
  </si>
  <si>
    <t>BIO KEFIR</t>
  </si>
  <si>
    <t>KRUH IN PEKOVSKI IZDELKI</t>
  </si>
  <si>
    <t>SLAŠČIČARSKI IZDELKI</t>
  </si>
  <si>
    <t>BIO KRUH IN BIO PEKOVSKI IZDELKI</t>
  </si>
  <si>
    <t>MLEVSKI IZDELKI, TESTENINE IN JUŠNE ZAKUHE</t>
  </si>
  <si>
    <t>BIO TESTENINE</t>
  </si>
  <si>
    <t xml:space="preserve">SVEŽE SADJE IN ZELENJAVA, SUHO SADJE, STROČNICE, OREŠČKI </t>
  </si>
  <si>
    <t>BIO SVEŽE SADJE IN ZELENJAVA, BIO SUHO SADJE, BIO STROČNICE</t>
  </si>
  <si>
    <t xml:space="preserve">ZMRZNJENO SADJE IN ZELENJAVA </t>
  </si>
  <si>
    <t>ZMRZNJENI IZDELKI IZ RAZNIH TEST, SVEŽE TESTO</t>
  </si>
  <si>
    <t>SOKOVI, SIRUPI IN VODA</t>
  </si>
  <si>
    <t>DIETNA ŽIVILA</t>
  </si>
  <si>
    <t>GOVEJE MESO, stegno, v kosu ali narezano - mlada govedina</t>
  </si>
  <si>
    <t xml:space="preserve">JUNEČJE MESO, sveže, stegno, brez kosti, v kosu ali narezano </t>
  </si>
  <si>
    <t>KOSTI ZA JUHO, goveje, žagane</t>
  </si>
  <si>
    <t>OCVIRKI, zaliti z mastjo</t>
  </si>
  <si>
    <t>OCVIRKI, suhi</t>
  </si>
  <si>
    <t>PEČENICE, v naravnem črevu, manjše, manj začinjene</t>
  </si>
  <si>
    <t>PRŠUT, kraški, rezine</t>
  </si>
  <si>
    <t>SALAMA, domača, suha, narezana</t>
  </si>
  <si>
    <t>KLOBASA, domača, suha</t>
  </si>
  <si>
    <t>MORTADELA, narezana</t>
  </si>
  <si>
    <t>VRAT, prekajen, svinjski, brez kosti</t>
  </si>
  <si>
    <t>SVINJSKO MESO, stegno, sveže, brez kosti, v kosu ali narezano</t>
  </si>
  <si>
    <t>SVINJSKO MESO, pleče, sveže, brez kosti, v kosu ali narezano</t>
  </si>
  <si>
    <t>ŠUNKA, prešana, pusta, ekstra ali  I.kakovostni razred, rezine (rinfuza)</t>
  </si>
  <si>
    <t>TELEČJE MESO, stegno, sveže, brez kosti, v kosu ali narezano</t>
  </si>
  <si>
    <t>TELEČJE MESO, pleče, sveže, brez kosti, v kosu ali narezano</t>
  </si>
  <si>
    <t>ZASEKA, svinjska, sveža</t>
  </si>
  <si>
    <t>PRŠUT, kuhan, v kosu ali narezan</t>
  </si>
  <si>
    <t>SLANINA, pečena, narezana</t>
  </si>
  <si>
    <t>MLETO MESO, mešano, svinjsko in goveje v razmerju 1:1</t>
  </si>
  <si>
    <t>MLETO MESO, goveje - mlada govedina, pleče</t>
  </si>
  <si>
    <t>svinjska mast</t>
  </si>
  <si>
    <t>pleskavica 100 g, z naravnimi začimbami, brez umetnih aditivov</t>
  </si>
  <si>
    <t>pleskavica, goveja 100 g, z naravnimi začimbami, brez umetnih aditivov</t>
  </si>
  <si>
    <t>PIŠČANČJE MESO, sveže, prsa, file, v kosu ali narezano</t>
  </si>
  <si>
    <t>HRENOVKE, piščančje, I. kvalitete</t>
  </si>
  <si>
    <t>KOKOŠ, cela, sveža, očiščena, s kostmi</t>
  </si>
  <si>
    <t>PIŠČANČJE MESO, sveže, bedra, brez kosti in kože</t>
  </si>
  <si>
    <t>PIŠČANČJE MESO, sveže, krače, s kostjo, brez kože</t>
  </si>
  <si>
    <t>PIŠČANČJE PRSI V OVITKU, rezine (rinfuza)</t>
  </si>
  <si>
    <t>PIŠČANČJE PRSI V OVITKU, rezine, pakirano 100-500 g</t>
  </si>
  <si>
    <t>PURANJE MESO, sveže, file, brez kosti, v kosu ali narezano</t>
  </si>
  <si>
    <t>PIŠČANČJE MESO, zrezki</t>
  </si>
  <si>
    <t>PURANJE PRSI V OVITKU,rezine (rinfuza)</t>
  </si>
  <si>
    <t>PURANJE PRSI V OVITKU,rezine, pakirano 100-500 g</t>
  </si>
  <si>
    <t>BIO goveje stegno BK, mlada govedina, v kosu, kocke, ali zrezki</t>
  </si>
  <si>
    <t>BIO goveje mleto meso, pleče, mlada govedina,</t>
  </si>
  <si>
    <t>BIO telečje pleče BK v kosu ali kocke</t>
  </si>
  <si>
    <t>RUMENOPLAVUTI TUN (LIMANDA), ulovljena, zamrznjen file, brez kosti</t>
  </si>
  <si>
    <t>PLATESA, ulovljena, zamrznjen file, brez kosti</t>
  </si>
  <si>
    <t xml:space="preserve">KAPSKI FILE, brez kože, brez kosti, zamrznjen, porcijsko </t>
  </si>
  <si>
    <t>LOSOS, ulovljen, file zmrznjen, porcijski, brez kože, brez kosti</t>
  </si>
  <si>
    <t>RIBE ZA POLPETE (mlete), sveže, brez kosti, (iz kakovostnih rib)</t>
  </si>
  <si>
    <t>NOVOZELANDSKI REPAK</t>
  </si>
  <si>
    <t>KOZICE GAMBERI OLUŠČENI</t>
  </si>
  <si>
    <t>JAJCA TALNE REJE, kokošja, "A" kategorije, velikosti M (PAKIRANJE DO 30/1)</t>
  </si>
  <si>
    <t>SIR, poltrdi, 35% mm, rezine</t>
  </si>
  <si>
    <t>SIR, poltrd, 45% mm</t>
  </si>
  <si>
    <t>SIR, poltrdi, 45% mm, rezine</t>
  </si>
  <si>
    <t>500 g</t>
  </si>
  <si>
    <t xml:space="preserve">JOGURT SADNI, brez dodanega sladkorja, različni okusi </t>
  </si>
  <si>
    <t>JOGURT, sadni, 2,4 -3,5 % mm, različni okusi, z min. 18% sadja (koščki)</t>
  </si>
  <si>
    <t>JOGURT, naravni, 3,2% mm</t>
  </si>
  <si>
    <t>JOGURT, naravni, tekoči, 3,2% MM</t>
  </si>
  <si>
    <t>JOGURT, naravni probiotični, 1,3-1,5% mm</t>
  </si>
  <si>
    <t>JOGURT, sadni, probiotični, tekoči, 1,1 - 1,3% mm, brez umetnih barvil, brez umetnih arom</t>
  </si>
  <si>
    <t>GRŠKI TIP JOGURTA, naravni</t>
  </si>
  <si>
    <t>GRŠKI TIP JOGURTA, sadni, različni okusi</t>
  </si>
  <si>
    <t>MASLO, surovo</t>
  </si>
  <si>
    <t>MLEKO, pasterizirano, 3,5% mm</t>
  </si>
  <si>
    <t>MLEKO, pasterizirano, 1,6% mm</t>
  </si>
  <si>
    <t>MLEKO, sterilizirano, 3,5% mm</t>
  </si>
  <si>
    <t>MLEKO, sterilizirano, 1,6 % mm</t>
  </si>
  <si>
    <t>SIR za žar</t>
  </si>
  <si>
    <t>GORGONZOLA</t>
  </si>
  <si>
    <t>SIR, ribani, parmezan</t>
  </si>
  <si>
    <t>BELI SIR</t>
  </si>
  <si>
    <t>SIR, feta</t>
  </si>
  <si>
    <t>SIR, mozzarela</t>
  </si>
  <si>
    <t>MASCARPONE</t>
  </si>
  <si>
    <t>DIMLJEN SIR</t>
  </si>
  <si>
    <t>SIR, topljeni</t>
  </si>
  <si>
    <t>SIRNI NAMAZ, s smetano</t>
  </si>
  <si>
    <t>SIRNI NAMAZ, z dodatki, različni okusi</t>
  </si>
  <si>
    <t>SKUTA 35% mm</t>
  </si>
  <si>
    <t>SKUTA, lahka, 10% mm</t>
  </si>
  <si>
    <t>SKUTA, s min. 15%  sadja</t>
  </si>
  <si>
    <t>SMETANA, kisla, 20% mm</t>
  </si>
  <si>
    <t>SMETANA, kisla, polnomastna</t>
  </si>
  <si>
    <t>SMETANA, sladka, 35% mm</t>
  </si>
  <si>
    <t>SMETANA, za kuhanje</t>
  </si>
  <si>
    <t>SLADOLED, mlečni, lonček, različni okusi</t>
  </si>
  <si>
    <t xml:space="preserve">SLADOLED, bajnica,1 okus: vanilij/čokolada, </t>
  </si>
  <si>
    <t>SLADOLED, bajnica, mešani okusi</t>
  </si>
  <si>
    <t>SLADOLED brez laktoze, banjica mešani okusi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</si>
  <si>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</si>
  <si>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</si>
  <si>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</si>
  <si>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</si>
  <si>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SIR, brez laktoze, Jošt ali enakovredno</t>
  </si>
  <si>
    <t>SIR, ribani</t>
  </si>
  <si>
    <t xml:space="preserve">MLEKO, sterilizirano, 3,5% mm, </t>
  </si>
  <si>
    <t>JOGURT, sadni, različni okusi</t>
  </si>
  <si>
    <t>BIO SUROVO MLEKO SENENE PRIREJE - obvezen certifikat zaščitena tradicionalna posebnost</t>
  </si>
  <si>
    <t>BIO jogurt, navadi</t>
  </si>
  <si>
    <t>BIO jogurt, sadni, različni okusi</t>
  </si>
  <si>
    <t>BIO jogurt, navadni, manjša pakiranja</t>
  </si>
  <si>
    <t>liter</t>
  </si>
  <si>
    <t>BIO kefir, sadni, različni okusi</t>
  </si>
  <si>
    <t>BIO kefir, navadni</t>
  </si>
  <si>
    <t>FRANCOSKA ŠTRUCA</t>
  </si>
  <si>
    <t>KRUH, brez aditivov, narezan, v foliji</t>
  </si>
  <si>
    <t>PEKOVSKO PECIVO, s sirom, različnih oblik</t>
  </si>
  <si>
    <t>PEKOVSKO PECIVO, belo, različnih oblik</t>
  </si>
  <si>
    <t>PEKOVSKO PECIVO, koruzno, različnih oblik</t>
  </si>
  <si>
    <t>PEKOVSKO PECIVO s semeni (želvica), iz pšenične polbele in ovsenih kosmičev</t>
  </si>
  <si>
    <t>ŠTRUČKA HOT DOG, luknjana</t>
  </si>
  <si>
    <t>MLEČNA ŠTRUČKA</t>
  </si>
  <si>
    <t>PEKOVSKO PECIVO, različnih oblik iz več vrst žit z dodanimi semeni</t>
  </si>
  <si>
    <t>PEKOVSKO PECIVO, črno, različnih oblik</t>
  </si>
  <si>
    <t>PEKOVSKO PECIVO, različnih oblik, rženo</t>
  </si>
  <si>
    <t>ŽEMLJA S SEMENI</t>
  </si>
  <si>
    <t>ŽEMLJA ČRNA</t>
  </si>
  <si>
    <t>PEKOVSKO PECIVO, makovo</t>
  </si>
  <si>
    <t>PEKOVSKO PECIVO, ovseno</t>
  </si>
  <si>
    <t>PEKOVSKO PECIVO, pirino, različnih oblik</t>
  </si>
  <si>
    <t>bombeta s sezamom</t>
  </si>
  <si>
    <t>KROF z marmelado</t>
  </si>
  <si>
    <t>FRANCOSKI ROGLJIČ, z marmelado</t>
  </si>
  <si>
    <t>FRANCOSKI ROGLJIČKI manjši, z različnimi polnili</t>
  </si>
  <si>
    <t>FRANCOSKI POLNOZRNATI ROGLJIČ</t>
  </si>
  <si>
    <t>FRANCOSKI ROGLJIČEK brez mleka in jajc</t>
  </si>
  <si>
    <t>ŠTRUČKA IZ KVAŠENO LISTNATEGA TESTA, s semeni in drobljenci različnih žit</t>
  </si>
  <si>
    <t>KVAŠENO LISTNATO PECIVO IZ TEMNEGA TESTA, Z OVSENIMI KOSMIČI IN SADNIM NADEVOM BREZ DODANEGA SLADKORJA</t>
  </si>
  <si>
    <t>JABOLČNI ZAVITEK iz vlečenega plonozrnatega testa, brez mleka in jajc</t>
  </si>
  <si>
    <t>žepek, z različnimi nadevi</t>
  </si>
  <si>
    <t>BIO PŠENIČNI POLNOZRNATI KRUH, narezan, v foliji</t>
  </si>
  <si>
    <t>BIO KORENČKOV MEŠANI KRUH, narezan, v foliji</t>
  </si>
  <si>
    <t>BIO PŠENIČNI ČRNI KRUH, narezan, v foliji</t>
  </si>
  <si>
    <t>BIO KORUZNI KRUH, mešani, s semeni, narezan, v foliji</t>
  </si>
  <si>
    <t>BIO PIRIN  KRUH, mešan, narezan v foliji</t>
  </si>
  <si>
    <t>BIO OVSENI MEŠANI KRUH, narezan, v foliji</t>
  </si>
  <si>
    <t>BIO PŠENIČNO BELO PEKOVSKO PECIVO</t>
  </si>
  <si>
    <t>BIO PŠENIČNO BELO PEKOVSKO PECIVO, s sirom</t>
  </si>
  <si>
    <t>BIO POLNOZRNATO PEKOVSKO PECIVO, s sirom</t>
  </si>
  <si>
    <t>BIO KORENČKOVO MEŠANO PEKOVSKO PECIVO</t>
  </si>
  <si>
    <t>BIO PIRINO POLNOZRNATO PEKOVSKO PECIVO</t>
  </si>
  <si>
    <t>BIO BUHTELJ, s čokolado</t>
  </si>
  <si>
    <t>BIO BUHTELJ, z marmelado</t>
  </si>
  <si>
    <t>BIO BUHTELJ, z nadevom, brez mleka in jajc</t>
  </si>
  <si>
    <t>BIO PARKELJ</t>
  </si>
  <si>
    <t>BIO PARKELJ, brez mleka in jajc</t>
  </si>
  <si>
    <t>BIO KAKAVOVO MEŠANO PEKOVSKO PECIVO</t>
  </si>
  <si>
    <t>BIO PŠENIČNO BELO PEKOVSKO PECIVO, z makom</t>
  </si>
  <si>
    <t>MOKA, ajdova</t>
  </si>
  <si>
    <t>MOKA, mehka, pšenična, bela, T500</t>
  </si>
  <si>
    <t>MOKA, T850</t>
  </si>
  <si>
    <t>MOKA, koruzna</t>
  </si>
  <si>
    <t>MOKA, ržena</t>
  </si>
  <si>
    <t>MOKA, pirina</t>
  </si>
  <si>
    <t>MOKA, ostra, pšenična, bela</t>
  </si>
  <si>
    <t>TESTENINE, polžki drobni</t>
  </si>
  <si>
    <t>TESTENINE (polžki drobni), polnozrnati ali iz temne moke</t>
  </si>
  <si>
    <t>TESTENINE (špageti), polnozrnati ali iz temne moke, tanki</t>
  </si>
  <si>
    <t>TESTENINE, metuljčki, mali, valjani</t>
  </si>
  <si>
    <t>REZANCI, (pol) široki, valjani, z dodatkom jajc</t>
  </si>
  <si>
    <t>LASAGNE</t>
  </si>
  <si>
    <t>REZANCI, špinačni, (pol) široki, valjani</t>
  </si>
  <si>
    <t>TESTENINE, (pol) široki, valjani rezanci, pirini</t>
  </si>
  <si>
    <t>ZLATE KROGLICE, jušne</t>
  </si>
  <si>
    <t>FRITATI</t>
  </si>
  <si>
    <t>ZAKUHA, zdrobovi žličniki</t>
  </si>
  <si>
    <t>ZAKUHA, fidelini, valjni jušni rezanci</t>
  </si>
  <si>
    <t>ZAKUHA, fidelini, valjni jušni rezanci, s korenčkom</t>
  </si>
  <si>
    <t>ZAKUHA, fidelini iz 100 % polnozrnatega pirinega zdroba</t>
  </si>
  <si>
    <t>ZAKUHA, ribana kaša, z dodatkom korenčka</t>
  </si>
  <si>
    <t>ZAKUHA, rinčice</t>
  </si>
  <si>
    <t>ZAKUHA, rižek</t>
  </si>
  <si>
    <t>ZAKUHA, školjkice, s korenčkom</t>
  </si>
  <si>
    <t>ZAKUHA, zvezdice</t>
  </si>
  <si>
    <t>ZAKUHA, zvezdice iz 100 % polnozrnatega pirinega zdroba</t>
  </si>
  <si>
    <t>ZDROB, pirin</t>
  </si>
  <si>
    <t>ZDROB, koruzni, instant</t>
  </si>
  <si>
    <t xml:space="preserve">MLINCI </t>
  </si>
  <si>
    <t>KRUHOVE POPEČENE KOCKE</t>
  </si>
  <si>
    <t>4000-5000</t>
  </si>
  <si>
    <t>5000-8000</t>
  </si>
  <si>
    <t>1500-2000</t>
  </si>
  <si>
    <t>5000-6000</t>
  </si>
  <si>
    <t>JEŠPRENJ, oluščeni ječmen</t>
  </si>
  <si>
    <t>KAŠA, pirina</t>
  </si>
  <si>
    <t>KAŠA, ribana, z dodatkom jajc</t>
  </si>
  <si>
    <t>KUS KUS, navadni</t>
  </si>
  <si>
    <t>KUS KUS, polnozrnati</t>
  </si>
  <si>
    <t>DROBTINE, fino mlete</t>
  </si>
  <si>
    <t>OVSENI KOSMIČI</t>
  </si>
  <si>
    <t>OVSENI KOSMIČI, rahli</t>
  </si>
  <si>
    <t>ZDROB, pšenični, instant</t>
  </si>
  <si>
    <t>EKO POLŽKI, temni</t>
  </si>
  <si>
    <t>EKO polnozrnati rezanci, (pol)široki</t>
  </si>
  <si>
    <t>EKO rezanci, (pol)široki, korenčkovi</t>
  </si>
  <si>
    <t>BRESKVE</t>
  </si>
  <si>
    <t>ČEŠNJE</t>
  </si>
  <si>
    <t>GROZDJE, belo</t>
  </si>
  <si>
    <t>GROZDJE, črno</t>
  </si>
  <si>
    <t>GROZDJE, ROSE</t>
  </si>
  <si>
    <t>GROZDJE BREZ PEČK</t>
  </si>
  <si>
    <t>HRUŠKE</t>
  </si>
  <si>
    <t>JAGODE</t>
  </si>
  <si>
    <t>MARELICE</t>
  </si>
  <si>
    <t>NEKTARINE</t>
  </si>
  <si>
    <t>RINGLO</t>
  </si>
  <si>
    <t>SLIVE</t>
  </si>
  <si>
    <t>AVOKADO</t>
  </si>
  <si>
    <t>JABOLKA</t>
  </si>
  <si>
    <t>JABOLKA, nova</t>
  </si>
  <si>
    <t>POMARANČE</t>
  </si>
  <si>
    <t>KLEMENTINE</t>
  </si>
  <si>
    <t>MANDARINE</t>
  </si>
  <si>
    <t>LIMONE</t>
  </si>
  <si>
    <t>LUBENICA</t>
  </si>
  <si>
    <t xml:space="preserve">MELONA </t>
  </si>
  <si>
    <t>KIVI</t>
  </si>
  <si>
    <t>KAKI, vanilija</t>
  </si>
  <si>
    <t>BANANE</t>
  </si>
  <si>
    <t>ANANAS</t>
  </si>
  <si>
    <t>SVEŽE MALINE</t>
  </si>
  <si>
    <t>SVEŽE BOROVNICE, ameriške</t>
  </si>
  <si>
    <t>OREHI, mleti, 250 g</t>
  </si>
  <si>
    <t>OREHI, jedrca</t>
  </si>
  <si>
    <t>MANDLJI, mleti, 250 g</t>
  </si>
  <si>
    <t>MANDLJI, lističi, 250 g</t>
  </si>
  <si>
    <t>LEŠNIKI, mleti, 250 g</t>
  </si>
  <si>
    <t>JABOLKA, suha</t>
  </si>
  <si>
    <t>ROZINE, brez konzervansov</t>
  </si>
  <si>
    <t>MARELICE, suhe, brez koščic</t>
  </si>
  <si>
    <t>SLIVE, suhe, brez koščic, brez konzervansov</t>
  </si>
  <si>
    <t>HRUŠKE, suhe</t>
  </si>
  <si>
    <t>FIGE, suhe</t>
  </si>
  <si>
    <t>BRUSNICE, suhe, brez konzervansov</t>
  </si>
  <si>
    <t>BROKOLI</t>
  </si>
  <si>
    <t>CVETAČA</t>
  </si>
  <si>
    <t>BUČKE</t>
  </si>
  <si>
    <t>BUČNA SEMENA, luščena, golice, 250 g</t>
  </si>
  <si>
    <t>BUČA, Hokaido</t>
  </si>
  <si>
    <t>KUMARE</t>
  </si>
  <si>
    <t>PEHTRAN, svež</t>
  </si>
  <si>
    <t>KROMPIR</t>
  </si>
  <si>
    <t>KROMPIR, mladi</t>
  </si>
  <si>
    <t>ČEBULA</t>
  </si>
  <si>
    <t>ČESEN</t>
  </si>
  <si>
    <t>ČIČERIKA</t>
  </si>
  <si>
    <t>FIŽOL, češnjevec, v zrnju</t>
  </si>
  <si>
    <t>FIŽOL, suhi, pisan</t>
  </si>
  <si>
    <t>DROBNJAK, svež</t>
  </si>
  <si>
    <t>JAJČEVCI</t>
  </si>
  <si>
    <t>KOLERABA</t>
  </si>
  <si>
    <t>KOLERABA, nadzemna</t>
  </si>
  <si>
    <t>KORENJE</t>
  </si>
  <si>
    <t>META, rezana</t>
  </si>
  <si>
    <t>LEČA, rdeča</t>
  </si>
  <si>
    <t>LEČA, zelena</t>
  </si>
  <si>
    <t>MOTOVILEC</t>
  </si>
  <si>
    <t>OHROVT</t>
  </si>
  <si>
    <t>PAPRIKA, rdeča</t>
  </si>
  <si>
    <t>PAPRIKA, rumena</t>
  </si>
  <si>
    <t>PAPRIKA, zelena</t>
  </si>
  <si>
    <t>PARADIŽNIK, češnjevec</t>
  </si>
  <si>
    <t>PARADIŽNIK</t>
  </si>
  <si>
    <t>PETERŠILJ, svež</t>
  </si>
  <si>
    <t>POR</t>
  </si>
  <si>
    <t>RADIČ, rdeči</t>
  </si>
  <si>
    <t>RADIČ</t>
  </si>
  <si>
    <t>REDKVICA, rdeča, sveža</t>
  </si>
  <si>
    <t>REDKVICA, črna, sveža</t>
  </si>
  <si>
    <t xml:space="preserve">REPA, kisla, rezana, v PVC posodi različnih pakiranj </t>
  </si>
  <si>
    <t xml:space="preserve">SOLATA, zelena, mehka </t>
  </si>
  <si>
    <t>SOLATA, krhkolistna</t>
  </si>
  <si>
    <t>SOLATA, zelena, endivija</t>
  </si>
  <si>
    <t>SOLATA, zelena, gentile</t>
  </si>
  <si>
    <t>SOLATA, zelena, kristalka</t>
  </si>
  <si>
    <t>ŠPARGLJI</t>
  </si>
  <si>
    <t>ŠPINAČA</t>
  </si>
  <si>
    <t>ZELENA, gomolj</t>
  </si>
  <si>
    <t xml:space="preserve">ZELJE, kislo, rezano, v PVC posodi različnih pakiranj </t>
  </si>
  <si>
    <t>ZELJE, kitajsko</t>
  </si>
  <si>
    <t>ZELJE, glave</t>
  </si>
  <si>
    <t>ZELJE, mlado</t>
  </si>
  <si>
    <t>ŠAMPINJONI</t>
  </si>
  <si>
    <t>čebula, rjava, očiščena</t>
  </si>
  <si>
    <t>indijski oreščki</t>
  </si>
  <si>
    <t>grenivka, bela</t>
  </si>
  <si>
    <t>grenivka, rdeča</t>
  </si>
  <si>
    <t>KG</t>
  </si>
  <si>
    <t>BUČKE, bio</t>
  </si>
  <si>
    <t>HRUŠKE, bio</t>
  </si>
  <si>
    <t>KIVI, bio</t>
  </si>
  <si>
    <t>KORENJE, bio</t>
  </si>
  <si>
    <t>SOLATA, bio, zelena</t>
  </si>
  <si>
    <t>CVETAČA, bio</t>
  </si>
  <si>
    <t>BROKOLI, bio</t>
  </si>
  <si>
    <t>MARELICE, bio</t>
  </si>
  <si>
    <t>BRESKVE, bio</t>
  </si>
  <si>
    <t>POMARANČE, bio</t>
  </si>
  <si>
    <t>KOLERABA, bio</t>
  </si>
  <si>
    <t>PARADIŽNIK, bio</t>
  </si>
  <si>
    <t>PAPRIKA, bio</t>
  </si>
  <si>
    <t>KUMARE, bio</t>
  </si>
  <si>
    <t>SLIVE, bio</t>
  </si>
  <si>
    <t>JABOLKA, bio</t>
  </si>
  <si>
    <t>JAGODE, bio</t>
  </si>
  <si>
    <t>JAGODE, integrirane pridelave</t>
  </si>
  <si>
    <t>BANANE, bio</t>
  </si>
  <si>
    <t>KLEMENTINE, bio</t>
  </si>
  <si>
    <t>NEKTARINE, bio</t>
  </si>
  <si>
    <t>MANDARINE, bio</t>
  </si>
  <si>
    <t>PARADIŽNIK integrirane pridelave</t>
  </si>
  <si>
    <t>BIO KAKI VANILIJA</t>
  </si>
  <si>
    <t>BIO SLIVE SUHE, 200 g</t>
  </si>
  <si>
    <t>BOROVNICE</t>
  </si>
  <si>
    <t>BELUŠI</t>
  </si>
  <si>
    <t>FIŽOL, stročji, rumeni</t>
  </si>
  <si>
    <t>FIŽOL, stročji, zeleni</t>
  </si>
  <si>
    <t xml:space="preserve">ZELENJAVNA MEŠANICA iz različnih vrst paprike </t>
  </si>
  <si>
    <t xml:space="preserve">ZELENJAVNA MEŠANICA iz različnih vrst bučk (glavna sestavina) </t>
  </si>
  <si>
    <t>GRAH</t>
  </si>
  <si>
    <t>GOZDNI SADEŽI, mešanica</t>
  </si>
  <si>
    <t>KORENJE, bebi</t>
  </si>
  <si>
    <t>KORENJE, kocke</t>
  </si>
  <si>
    <t>MALINE</t>
  </si>
  <si>
    <t>VIŠNJE, brez koščic</t>
  </si>
  <si>
    <t>POR, rezan</t>
  </si>
  <si>
    <t>ŠPINAČA, briketi, pasirana</t>
  </si>
  <si>
    <t>koruza</t>
  </si>
  <si>
    <t>SVALJKI, rženi, manjši</t>
  </si>
  <si>
    <t>SVALJKI, krompirjevi, s skuto</t>
  </si>
  <si>
    <t>SVALJKI, pirini</t>
  </si>
  <si>
    <t>SVALJKI, koruzni, manjši</t>
  </si>
  <si>
    <t>SVALJKI, krompirjevi, manjši, brez mleka</t>
  </si>
  <si>
    <t>CMOKI, pirini, s sadnim nadevom</t>
  </si>
  <si>
    <t>CMOKI, marelični</t>
  </si>
  <si>
    <t xml:space="preserve">PALAČINKE </t>
  </si>
  <si>
    <t>PALAČINKE, ajdove</t>
  </si>
  <si>
    <t>KANELONI, z različnimi nadevi (brezmesni)</t>
  </si>
  <si>
    <t>POLPETI, z različno zelenjavo</t>
  </si>
  <si>
    <t>TESTO, vlečeno, 5 kg</t>
  </si>
  <si>
    <t>TESTO, vlečeno</t>
  </si>
  <si>
    <t>TORTELINI, z različnimi nadevi</t>
  </si>
  <si>
    <t>ŽLIKROFI</t>
  </si>
  <si>
    <t>SADNI SOK, pomaranča - sok s 100 % sadnim deležem brez konzervansov in dodanega sladkorja.</t>
  </si>
  <si>
    <t>SADNI SOK, jabolko - sok s 100 % sadnim deležem brez konzervansov in dodanega sladkorja.</t>
  </si>
  <si>
    <t xml:space="preserve">SADNI SOK, ananas - sok s 100 % sadnim deležem brez konzervansov in dodanega sladkorja. </t>
  </si>
  <si>
    <t>BIO SADNI SOK, iz črnega jagodičja in jabolk, 100 % sadni delež</t>
  </si>
  <si>
    <t>NEKTAR iz jagod, jabolk in drugega sadja, z 45 do min. 40 % sadnim deležem brez konzervansov in umetnih sladil</t>
  </si>
  <si>
    <t xml:space="preserve">NEKTAR iz marelic, jabolk in drugega sadja z 43 do min. 40 % sadnim deležem, brez konzervansov in umetnih sladil  </t>
  </si>
  <si>
    <t>LIMONIN SOK, 100 %, brez umetnih aditivov in konzervansov</t>
  </si>
  <si>
    <t xml:space="preserve">sirup 100%- iz zgoščenih sadnih sokov, lahko z dodatkom naravnih arom, brez konzervansov in umetnih aditivov, različnih okusov (vsaj dva okusa) </t>
  </si>
  <si>
    <t>BIO SADNO-ZELENJAVNI SOK 100 %</t>
  </si>
  <si>
    <t>SADNI SOK, pomaranča - sok s 100 % sadnim deležem brez konzervansov in dodanega sladkorja</t>
  </si>
  <si>
    <t>BIO JABOLČNI SOK 100 %</t>
  </si>
  <si>
    <t>BIO 100 % SOK IZ JABOLK, ROBID</t>
  </si>
  <si>
    <t>SOK, sadno zelenjavni sok 100 %, ne steklenička</t>
  </si>
  <si>
    <t>VODA, izvirska, negazirana</t>
  </si>
  <si>
    <t>Voda, izvirska, negazirana</t>
  </si>
  <si>
    <t>KVAS, suhi, pakiranje 5x7 g=35g</t>
  </si>
  <si>
    <t xml:space="preserve">PARADIŽNIKOVI PELATI, vsebnost pelatov minimalno 50 %, večje pakiranje 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</si>
  <si>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</si>
  <si>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</si>
  <si>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</si>
  <si>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</si>
  <si>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</si>
  <si>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</si>
  <si>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</si>
  <si>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</si>
  <si>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</si>
  <si>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</si>
  <si>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</si>
  <si>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</si>
  <si>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Izdelki brez glutena, pšenice, jajc, mleka, kvasa, soje, oreščkov</t>
  </si>
  <si>
    <t>Izdelki brez glutena - živilo mora biti obvezno označeno z veljavnim znakom / oznako, da je brez glutena</t>
  </si>
  <si>
    <t>Pekovsko pecivo različnih oblik, iz bele moke - lahko ciabattine, 200 g</t>
  </si>
  <si>
    <t>Pekovsko pecivo različnih oblik, iz črne moke, 200 g</t>
  </si>
  <si>
    <t>VEČZRNATI KREKERJI, različni okusi, 100 g</t>
  </si>
  <si>
    <t>KRUHKI, z rožmarinom, 200 g</t>
  </si>
  <si>
    <t>GRISINI, 150 g</t>
  </si>
  <si>
    <t>PREPEČENEC. 250 g</t>
  </si>
  <si>
    <t>VAFLJI vanilija, 125 g</t>
  </si>
  <si>
    <t>VAFLJI čokoladni, 125 g</t>
  </si>
  <si>
    <t>ROGLJIČ, brez dopeke, 220 g</t>
  </si>
  <si>
    <t>Biskvit z marmelado, 200 g</t>
  </si>
  <si>
    <t>Biskvit s čokolado, 200 g</t>
  </si>
  <si>
    <t>drobtine, BG, 300 g</t>
  </si>
  <si>
    <t>kruh za hamburger, 4x75 g</t>
  </si>
  <si>
    <t>kosmiči, koruzni, BG, 250 g</t>
  </si>
  <si>
    <t>MEŠANICA ZA MAFINE, BG, 375 g</t>
  </si>
  <si>
    <t>MOKA, AJDOVA, POLNOZRNATA, BG, BIO, 500 g</t>
  </si>
  <si>
    <t>ČIČIRIKINA MOKA BG, BIO, 500G</t>
  </si>
  <si>
    <t>PROSENA KAŠA BG, 1 KG</t>
  </si>
  <si>
    <t>KLASIČNI MASLENI KEKSI BG, 165 G</t>
  </si>
  <si>
    <t>PROSENA POLNOZRNATA MOKA BG, BIO, 500g</t>
  </si>
  <si>
    <t>KUK KUS BG, 500 g</t>
  </si>
  <si>
    <t>Izdelki brez kravjega mleka in njegovih sestavin</t>
  </si>
  <si>
    <t>Napitek OVSENI bio, liter</t>
  </si>
  <si>
    <t>Napitek KOKOSOV, obogaten s kalcijem, liter</t>
  </si>
  <si>
    <t>Napitek KOKOSOV, obogaten s kalcijem, navaden ali različni okusi, 2,5 dL</t>
  </si>
  <si>
    <t>Napitek RIŽEV, obogaten s kalcijem, liter</t>
  </si>
  <si>
    <t>Napitek BIO RIŽEV, navaden ali različni okusi, 2 dL</t>
  </si>
  <si>
    <t>Napitek BIo SOJIN, različnih okusov, 2,5 dL</t>
  </si>
  <si>
    <t>Napitek BIO SOJIN, obogaten s kalcijem, liter</t>
  </si>
  <si>
    <t>Jogurt, sojin, navadni, 125 g</t>
  </si>
  <si>
    <t>Jogurt, sojin, različnih okusov, 125 g</t>
  </si>
  <si>
    <t>Puding/desert, sojin, različnih okusov, 115 g</t>
  </si>
  <si>
    <t>JOGURT/DESERT, kokos, različni okusi, 125 g</t>
  </si>
  <si>
    <t>Smetana riževa - lahko v ml, 300 g</t>
  </si>
  <si>
    <t>Smetana kokosova - lahko v ml, 300 g</t>
  </si>
  <si>
    <t>NADOMESTEK ZA SIR, brez mleka, 200 g</t>
  </si>
  <si>
    <t>Druga dietna živila</t>
  </si>
  <si>
    <t>BIO PAŠTETE/NAMAZI BREZ: glutena, pšenice, mleka, laktoze, jajc, soje, konzervansov, različni okusi, 50 g</t>
  </si>
  <si>
    <t>BIO PAŠTETE BREZ: glutena, pšenice, mleka, laktoze, jajc, soje, konzervansov, v tubi, 200 g</t>
  </si>
  <si>
    <t>BIO NAMAZI BREZ: glutena, pšenice, mleka, laktoze, jajc, soje, konzervansov, iz zelenjave, 170 g</t>
  </si>
  <si>
    <t>BIO ČOKOLADNI NAMAZ BREZ mleka, oreščkov, jajc, 275 g</t>
  </si>
  <si>
    <t>BIO ZELENJAVNE JUŠNE KOCKE BREZ ojačevalcev okusa, 88 g</t>
  </si>
  <si>
    <t>MARGARINA BREZ: glutena, pšenice, mleka, laktoze, jajc, soje, konzervansov, oreščkov, 250 g</t>
  </si>
  <si>
    <t>kosmiči, polnozrnati, brez sladkorja, 475 g</t>
  </si>
  <si>
    <t>MOKA, MANDLJEVA, BIO, 200g</t>
  </si>
  <si>
    <t>KOSMIČI IZ KVINOJE (napihnjenci), z manj sladkorja in maščob 300g</t>
  </si>
  <si>
    <t>KOSMIČI, POLNOZRNATI, BREZ DODANEGA SLADKORJA (npr. polnozr. ovseni), 500 g</t>
  </si>
  <si>
    <t>POLNOZRNATI RIŽ</t>
  </si>
  <si>
    <t>KOM</t>
  </si>
  <si>
    <t>Eko Puding/desert, rižev, ekološki, različnih okusov, 100 g</t>
  </si>
  <si>
    <t>PIŠKOTI, različnih oblik, brez dodane čokolade, porcijsko pakiranje</t>
  </si>
  <si>
    <t>PIŠKOTI, različnih oblik, z dodano čokolado</t>
  </si>
  <si>
    <t>PIŠKOTI, z dodatkom sadja</t>
  </si>
  <si>
    <t>KOSMIČI, razni</t>
  </si>
  <si>
    <t>HRUSTLJAVI KRUHKI, koruzni</t>
  </si>
  <si>
    <t>HRUSTLJAVI KRUHKI, riževi</t>
  </si>
  <si>
    <t>HRUSTLJAVI KRUHKI, večzrnati, različni okusi</t>
  </si>
  <si>
    <t>JAJČNI NADOMESTEK</t>
  </si>
  <si>
    <t>Biskvit s sadnim polnilom,</t>
  </si>
  <si>
    <t>INSTANT POLENTA, rumena, brez glutena</t>
  </si>
  <si>
    <t>INSTANT POLENTA, bela, brez glutena</t>
  </si>
  <si>
    <t>VEČNAMENSKA NAVADNA MOKA</t>
  </si>
  <si>
    <t>TESTENINE iz riža in/ali koruze, z dodatki zelenjave, različnih oblik - lahko svedri z zelenjavo</t>
  </si>
  <si>
    <t>TESTENINE iz riža in/ali koruze, različnih oblik - lahko polžki</t>
  </si>
  <si>
    <t>TESTENINE ZA LAZANJO</t>
  </si>
  <si>
    <t>BIO JUŠNE TESTENINE iz riža in/ali koruze, različnih oblik</t>
  </si>
  <si>
    <t>PIŠKOTI, brez sladkorja, z dodatkom maka in limone</t>
  </si>
  <si>
    <t>Kruhki- krekerji, ajdovi</t>
  </si>
  <si>
    <t>KRUH BEL, narezan</t>
  </si>
  <si>
    <t>KRUH ČRNI, narezan</t>
  </si>
  <si>
    <t>KRUH ČRNI, s semeni, narezan</t>
  </si>
  <si>
    <t>ČOKOLADA V PRAHU, sladka, z najmanj 20 % kakavovega masla ali praha (računano na suho snov)</t>
  </si>
  <si>
    <t>ČOKOLADA, jedilna</t>
  </si>
  <si>
    <t>BIO JEDILNI KORUZNI ŠKROB</t>
  </si>
  <si>
    <t>DODATEK JEDEM,  brez dodanih ojačevalcev okusa in  brez dodanih arom in barvil, (natur vegeta in enakovredno)</t>
  </si>
  <si>
    <t>KAKAV, prah, grenki z najmanj 20 % kakavovega masla ali praha (računano na suho snov)</t>
  </si>
  <si>
    <t>KAKAV v granulah z minimalno 32 % kakava in nižjo vsebnostjo sladkorja, brez umetnih arom</t>
  </si>
  <si>
    <t>ŽITNA KAVA, instant, v granulah</t>
  </si>
  <si>
    <t>ŽITNA KAVA, instant, iz ječmena, slada, cikorije in rži, brez drugih dodatkov</t>
  </si>
  <si>
    <t>KAVA, prava, mleta</t>
  </si>
  <si>
    <t>KIS, jabolčni - naraven postopek kisanja, brez dodanih arom in antioksidantov,</t>
  </si>
  <si>
    <t>KIS, vinski  - naraven postopek kisanja, brez dodanih arom in antioksidantov</t>
  </si>
  <si>
    <t>KIS, alkoholni</t>
  </si>
  <si>
    <t>KOKOSOVA MOKA</t>
  </si>
  <si>
    <t>ROŽIČEVA MOKA</t>
  </si>
  <si>
    <t>MAK, mleti</t>
  </si>
  <si>
    <t>MARGARINA, za peko</t>
  </si>
  <si>
    <t>OLJE, extra deviško oljčno, hladno stiskano, primerno za hladne jedi</t>
  </si>
  <si>
    <t>OLJE, repično, rafinirano; brez sestavin in sledi arašido/oreščkov</t>
  </si>
  <si>
    <t>OLJE za cvrtje, 100 % sončnično;  brez sestavin in sledi arašido/oreščkov</t>
  </si>
  <si>
    <t>OLJE, sončnično, 100%;  brez sestavin in sledi arašido/oreščkov</t>
  </si>
  <si>
    <t>OLJE, bučno, nerafinirano, primerno za hladne jedi</t>
  </si>
  <si>
    <t>PECILNI PRAŠEK</t>
  </si>
  <si>
    <t>BIO VINSKI KAMEN</t>
  </si>
  <si>
    <t>PUDING čokolada</t>
  </si>
  <si>
    <t>PUDING vanilija</t>
  </si>
  <si>
    <t>RIŽ, okroglozrnati, za mlečne jedi, vsebnost vode pod 14,5 %</t>
  </si>
  <si>
    <t>RIŽ, parboild dolgozrnati brušen riž, vsebnost vode pod 14,5 %, količina riževih zrn druge sorte enake kakovosti ne sme presegati 5 %</t>
  </si>
  <si>
    <t>MEŠANICA TREH ŽIT, riž, pira, ječmen</t>
  </si>
  <si>
    <t>SLADKOR, rjavi, trsni</t>
  </si>
  <si>
    <t>SLADKOR, beli, mleti, v prahu</t>
  </si>
  <si>
    <t>SOL, drobno mleta, morska,  jodirana</t>
  </si>
  <si>
    <t>SLADKOR, vanilin</t>
  </si>
  <si>
    <t>SLADKOR, vanilin, 5x10g</t>
  </si>
  <si>
    <t>MRVICE, čokoladne</t>
  </si>
  <si>
    <t>VAFLJI, riževi</t>
  </si>
  <si>
    <t>CRISPY, klasični kruhki</t>
  </si>
  <si>
    <t>CRISPY, kruhki iz več vrst žit</t>
  </si>
  <si>
    <t>CRISPY, kruhki s kvinojo</t>
  </si>
  <si>
    <t>SODA BIKARBONA, jedilna</t>
  </si>
  <si>
    <t>SEZAM, oluščen</t>
  </si>
  <si>
    <t>MED, cvetlični, zahtevan certifikat višja kakovost ali certifikat za zaščiteno geografsko označbo</t>
  </si>
  <si>
    <t>MED, gozdi, zahtevan certifikat višja kakovost ali certifikat za zaščiteno geografsko označbo</t>
  </si>
  <si>
    <t>MED, akacija, zahtevan certifikat višja kakovost ali certifikat za zaščiteno geografsko označbo</t>
  </si>
  <si>
    <t>ČIČERIKA, konzervirana,</t>
  </si>
  <si>
    <t>FIŽOL, rjavi ali pisani, zrnje, konzerviran</t>
  </si>
  <si>
    <t>FIŽOL, beli, zrnje, konzerviran</t>
  </si>
  <si>
    <t>GORČICA, nepekoča</t>
  </si>
  <si>
    <t>GORČICA, tuba</t>
  </si>
  <si>
    <t>KOMPOT marelica, manj sladek rezine ali polovice; odcejene mase sadja mora biti več kot 50 %</t>
  </si>
  <si>
    <t xml:space="preserve">SLADKA KORUZA V ZRNJU, zdrava in nepoškodovana zrna v slanem nalivu, z dodatkom začimb in aditivov, ki jih dovoljuje pravilnik, brez konzervansov, sterilizirana ali pasterizirana vrtnina, </t>
  </si>
  <si>
    <t>SLADKA KORUZA V ZRNJU, zdrava in nepoškodovana zrna v slanem nalivu, z dodatkom začimb in aditivov, ki jih dovoljuje pravilnik, brez konzervansov, sterilizirana ali pasterizirana vrtnina</t>
  </si>
  <si>
    <t>KUMARICE, vložene, delikatesne, pasterizirane</t>
  </si>
  <si>
    <t>PAPRIKA, fileti, beli, vloženi, pasterizirani, čvrste konsistence</t>
  </si>
  <si>
    <t>PAPRIKA, fileti, rdeči vloženi, pasterizirani, čvrste konsistence,</t>
  </si>
  <si>
    <t>MAJONEZA sestavljena iz minimalno 75 % kvalitetnega olja (npr.: sončnično) z dodatkom kisa, jajčnega rumenjaka, vode, gorčice, soli in dovoljenih dodatkov, v tubi</t>
  </si>
  <si>
    <t>MAJONEZA, tuba</t>
  </si>
  <si>
    <t>MARMELADA jagodna, minimalno 45 % sadnega deleža in skupno max 65 % sladkorja, konzervansi in sladila niso dovoljeni</t>
  </si>
  <si>
    <t>MARMELADA marelična, minimalno 45 % sadnega deleža in skupno maksimalno 65 % sladkorja; konzervansi in sladila niso dovoljeni</t>
  </si>
  <si>
    <t>MARMELADA mešana minimalno 45 % sadnega deleža in skupno maksimalno 65 % sladkorja; konzervansi in sladila niso dovoljeni</t>
  </si>
  <si>
    <t>MARMELADA slivova minimalno 45 % sadnega deleža in skupno maksimalno 65 % sladkorja; konzervansi in sladila niso dovoljeni</t>
  </si>
  <si>
    <t>MARMELADA šipek, minimalno 45 % sadnega deleža in skupno maksimalno 65 % sladkorja; konzervansi in sladila niso dovoljeni</t>
  </si>
  <si>
    <t>ŽITNO-SADNA PLOŠČICA, z jogurtovim oblivom min. 33%, z različnim sadjem in različnimi žiti</t>
  </si>
  <si>
    <t>PESA, rdeča, vložena, pasterizirana</t>
  </si>
  <si>
    <t>PARADIŽNIKOV KONCENTRAT, mezga sladka, vsebnost paradižnika minimalno 50 % - dvojni koncentrat s suho snovjo 28 - 30 %</t>
  </si>
  <si>
    <t>PARADIŽNIKOVA MEZGA</t>
  </si>
  <si>
    <t>PAŠTETA ribja z zelenjavo, iz skuše in zelenjave, začinjene z naravnimi začimbami in izdelane brez dodanih konzervansov, ne vsebujejo ojačevalcev okusa in umetnih aditivov</t>
  </si>
  <si>
    <t>PAŠTETA kokošja, iz kokošjega mesa z dodatkom kokošjih jeter; izdelana iz kakovostnih surovin, blago začinjena z naravnimi začimbami, brez dodanih konzervansov, ne vsebujejo ojačevalcev okusa, umetnih barvil in glutena</t>
  </si>
  <si>
    <t>NAMAZ IZ RIB, v tubi, brez paradižnika, (enakovredno Rio mare)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</si>
  <si>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</si>
  <si>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LOSOS, dimljeni</t>
  </si>
  <si>
    <t>SARDINE  v olju, konzervansi niso dovoljeni</t>
  </si>
  <si>
    <t>SARDINE  v olju, konzervansi niso dovoljeni, "easy-open" odpiranje</t>
  </si>
  <si>
    <t>ČAJ, lipa, pakiran v filter vrečke, vezane v verigo</t>
  </si>
  <si>
    <t>ČAJ, bezeg, pakiran v filter vrečke, vezane v verigo</t>
  </si>
  <si>
    <t>ČAJ, breskev, pakiran v filter vrečke, vezane v verigo</t>
  </si>
  <si>
    <t>ČAJ, otroški, pakiran v filter vrečke, vezane v verigo</t>
  </si>
  <si>
    <t>ČAJ, gozdni sadeži, pakiran v filter vrečke, vezane v verigo</t>
  </si>
  <si>
    <t>ČAJ, malina, pakiran v filter vrečke, vezane v verigo</t>
  </si>
  <si>
    <t>ČAJ, jagoda, pakiran v filter vrečke, vezane v verigo</t>
  </si>
  <si>
    <t>ČAJ, planinski, pakiran v filter vrečke, vezane v verigo</t>
  </si>
  <si>
    <t>ČAJ, šipek, pakiran v filter vrečke, vezane v verigo</t>
  </si>
  <si>
    <t>BIO ČAJ otroški, mešanica zeliščnega čaja iz komarčka, janeža, kamilice…</t>
  </si>
  <si>
    <t>BIO ČAJ divja češnja</t>
  </si>
  <si>
    <t>BIO ČAJ planinski</t>
  </si>
  <si>
    <t>CIMET, celi</t>
  </si>
  <si>
    <t>CIMET, mleti</t>
  </si>
  <si>
    <t>BAZILIKA, drobljena</t>
  </si>
  <si>
    <t>ČESEN, zrnasti, granulat</t>
  </si>
  <si>
    <t>BIO KURKUMA</t>
  </si>
  <si>
    <t>BIO CURRY</t>
  </si>
  <si>
    <t>PEHTRAN, zdrobljen, sušen</t>
  </si>
  <si>
    <t>DROBNJAK, posušen, rezan</t>
  </si>
  <si>
    <t>KUMINA, mleta</t>
  </si>
  <si>
    <t>KUMINA, cela</t>
  </si>
  <si>
    <t>KLINČKI, celi</t>
  </si>
  <si>
    <t>KLINČKI, mleti</t>
  </si>
  <si>
    <t>LOVOR, list</t>
  </si>
  <si>
    <t>MAJARON, zdrobljen, sušen</t>
  </si>
  <si>
    <t>MUŠKATNI OREH, mleti</t>
  </si>
  <si>
    <t>BIO LIMONINA LUPINICA, narezana</t>
  </si>
  <si>
    <t>ORIGANO listi, zdrobljen, sušen</t>
  </si>
  <si>
    <t>PAPRIKA RDEČA, mleta, sladka,</t>
  </si>
  <si>
    <t>POPER, črni, celi</t>
  </si>
  <si>
    <t>POPER, črni, mleti</t>
  </si>
  <si>
    <t>BIO POPER, črni, mleti</t>
  </si>
  <si>
    <t>BIO INGVER, mleti</t>
  </si>
  <si>
    <t>PETERŠILJ, zdrobljen, sušen</t>
  </si>
  <si>
    <t>ŠETRAJ</t>
  </si>
  <si>
    <t>ŽAFRANIKA, cvet</t>
  </si>
  <si>
    <t>ROŽMARIN, sušen, rezan</t>
  </si>
  <si>
    <t>TIMIJAN, zdrobljen, sušen</t>
  </si>
  <si>
    <t>ZELENA, list</t>
  </si>
  <si>
    <t>KOSMIČI koruzni količina vode ne sme presegati 14 %; brez konzervansov, aditivov in umetnih sladil</t>
  </si>
  <si>
    <t>KOSMIČI IZ ŽITARIC IN ČOKOLADE, z zmanjšano vsebnostjo sladkorja- 30% manj sladkorja oz. 19% na 100g izdelka (Čokolino ali enakovredno)</t>
  </si>
  <si>
    <t>KOSMIČI RIŽEVI (Rižolino ali enakovredno)</t>
  </si>
  <si>
    <t>OVSENA KAŠA S SLIVAMI (Ovselino ali enakovredno)</t>
  </si>
  <si>
    <t>KORUZNA KAŠICA brez dodanega sladkorja, (Cornelino ali enakovredno)</t>
  </si>
  <si>
    <t>GRISINI, klasični z dodatkom oljčnega olja</t>
  </si>
  <si>
    <t xml:space="preserve">GRISINI, s sezamom, z dodatkom oljčnega olja </t>
  </si>
  <si>
    <t>GRISINI, z okusom pizze (z dodanim paradižnikom in origanom in oljčnim oljem)</t>
  </si>
  <si>
    <t>PIŠKOTI Z ŽITARICAMI, polnozrnati, z ovsenimi kosmiči</t>
  </si>
  <si>
    <t>POLNOZRNATI PIŠKOTI Z OVSENIMI IN PIRINIMI KOSMIČI TER SADJEM</t>
  </si>
  <si>
    <t>KLASIČNI KEKSI Z OTROŠKIM MOTIVOM</t>
  </si>
  <si>
    <t>NAVADNI MASLENI KEKSI</t>
  </si>
  <si>
    <t xml:space="preserve">Partizanska cesta 1e, 4220 ŠKOFJA LOKA				</t>
  </si>
  <si>
    <t>KRUH, beli, štruca, hlebec ali v modelu, narezan,v foliji</t>
  </si>
  <si>
    <t>KRUH, ajdov, v modelu, narezan, v foliji</t>
  </si>
  <si>
    <t>KRUH, črni, T1100, hlebec, narezan, v foliji</t>
  </si>
  <si>
    <t>KRUH, črni, T1100, štruca, narezan, v foliji</t>
  </si>
  <si>
    <t>KRUH, pirin, narezan, v foliji</t>
  </si>
  <si>
    <t>KRUH, koruzni, štruca ali v modelu, narezan, v foliji</t>
  </si>
  <si>
    <t>KRUH, ovseni, z ovsenimi kosmiči, v modelu, narezan, v foliji</t>
  </si>
  <si>
    <t>KRUH, polbeli, štruca, narezan, v foliji</t>
  </si>
  <si>
    <t>KRUH, polbeli, hlebec ali v modelu, narezan, v foliji</t>
  </si>
  <si>
    <t>KRUH, polnozrnati, štruca ali v modelu, narezan, v foliji</t>
  </si>
  <si>
    <t>KRUH, rženi, štruca ali v modelu, narezan, v foliji</t>
  </si>
  <si>
    <t>KRUH, z manj soli, narezan v foliji</t>
  </si>
  <si>
    <t>KRUH iz večih vrst žita, več vrst semen (&gt; 10 %), narezan, v foliji</t>
  </si>
  <si>
    <t>KRUH ajdov, z orehi</t>
  </si>
  <si>
    <t>40-50</t>
  </si>
  <si>
    <t>60-70</t>
  </si>
  <si>
    <t>80-100</t>
  </si>
  <si>
    <t>100-120</t>
  </si>
  <si>
    <t>50-60</t>
  </si>
  <si>
    <t>90-100</t>
  </si>
  <si>
    <t>400-500</t>
  </si>
  <si>
    <t>500-1000</t>
  </si>
  <si>
    <t>250-500</t>
  </si>
  <si>
    <t>OLIVE, zelene, brez koščic</t>
  </si>
  <si>
    <t>ZAHTEVAMO V CELOTI EKOLOŠKA ŽIVILA - PRILOŽITI MORATE VELJAVEN CERTIFIKAT!</t>
  </si>
  <si>
    <t>ZAHTEVAMO V CELOTI EKOLOŠKA ŽIVILA - PRILOŽITI MORATE VELJAVEN CERTIFIKAT, RAZEN ZA ARTIKEL 18. IN 23. KJER ZAHTEVAMO INTEGRIRANO PRIDELAVO.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</si>
</sst>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&quot;€&quot;;[Red]\-#,##0.00\ &quot;€&quot;"/>
    <numFmt numFmtId="176" formatCode="_-* #,##0.00\ &quot;€&quot;_-;\-* #,##0.00\ &quot;€&quot;_-;_-* &quot;-&quot;??\ &quot;€&quot;_-;_-@_-"/>
    <numFmt numFmtId="177" formatCode="_-* #,##0.00_-;\-* #,##0.00_-;_-* &quot;-&quot;??_-;_-@_-"/>
  </numFmts>
  <fonts count="10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1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0" fillId="39" borderId="42" applyNumberFormat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56" borderId="11" applyNumberFormat="0" applyAlignment="0" applyProtection="0"/>
    <xf numFmtId="173" fontId="1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176" fontId="1" fillId="0" borderId="0" applyFont="0" applyFill="0" applyBorder="0" applyAlignment="0" applyProtection="0"/>
    <xf numFmtId="0" fontId="71" fillId="56" borderId="11" applyNumberFormat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56" borderId="11" applyNumberFormat="0" applyAlignment="0" applyProtection="0"/>
    <xf numFmtId="173" fontId="1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0" fillId="39" borderId="42" applyNumberFormat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56" borderId="11" applyNumberFormat="0" applyAlignment="0" applyProtection="0"/>
    <xf numFmtId="173" fontId="1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176" fontId="1" fillId="0" borderId="0" applyFont="0" applyFill="0" applyBorder="0" applyAlignment="0" applyProtection="0"/>
    <xf numFmtId="0" fontId="71" fillId="56" borderId="11" applyNumberFormat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56" borderId="11" applyNumberFormat="0" applyAlignment="0" applyProtection="0"/>
    <xf numFmtId="173" fontId="1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1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176" fontId="1" fillId="0" borderId="0" applyFont="0" applyFill="0" applyBorder="0" applyAlignment="0" applyProtection="0"/>
    <xf numFmtId="0" fontId="71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173" fontId="1" fillId="0" borderId="0" applyFont="0" applyFill="0" applyBorder="0" applyAlignment="0" applyProtection="0"/>
    <xf numFmtId="0" fontId="30" fillId="45" borderId="42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39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41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173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1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1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1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259">
    <xf numFmtId="0" fontId="0" fillId="0" borderId="0" xfId="0"/>
    <xf numFmtId="0" fontId="6" fillId="0" borderId="0" xfId="0" applyFont="1"/>
    <xf numFmtId="0" fontId="0" fillId="0" borderId="0" xfId="0" applyFont="1"/>
    <xf numFmtId="44" fontId="10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ont="1" applyFill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0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 shrinkToFit="1"/>
    </xf>
    <xf numFmtId="0" fontId="12" fillId="0" borderId="19" xfId="0" applyFont="1" applyBorder="1" applyAlignment="1">
      <alignment vertical="center" wrapText="1" shrinkToFi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left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1" fillId="27" borderId="35" xfId="0" applyNumberFormat="1" applyFont="1" applyFill="1" applyBorder="1" applyAlignment="1">
      <alignment horizontal="left" vertical="center"/>
    </xf>
    <xf numFmtId="0" fontId="10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1" xfId="0" applyFont="1" applyFill="1" applyBorder="1" applyAlignment="1">
      <alignment horizontal="center" vertical="center" wrapText="1"/>
    </xf>
    <xf numFmtId="0" fontId="100" fillId="3" borderId="3" xfId="0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90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66" fontId="104" fillId="90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3" xfId="0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3" xfId="0" applyNumberFormat="1" applyFont="1" applyFill="1" applyBorder="1" applyAlignment="1">
      <alignment horizontal="center" vertical="center" wrapText="1"/>
    </xf>
    <xf numFmtId="0" fontId="102" fillId="2" borderId="3" xfId="0" applyFont="1" applyFill="1" applyBorder="1" applyAlignment="1">
      <alignment horizontal="center" vertical="center" wrapText="1"/>
    </xf>
    <xf numFmtId="0" fontId="14" fillId="90" borderId="3" xfId="0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1" fillId="90" borderId="2" xfId="0" applyFont="1" applyFill="1" applyBorder="1" applyAlignment="1">
      <alignment horizontal="left" vertical="center" wrapText="1"/>
    </xf>
    <xf numFmtId="1" fontId="100" fillId="3" borderId="21" xfId="0" applyNumberFormat="1" applyFont="1" applyFill="1" applyBorder="1" applyAlignment="1">
      <alignment horizontal="center" vertical="center" wrapText="1"/>
    </xf>
    <xf numFmtId="0" fontId="38" fillId="91" borderId="21" xfId="0" applyFont="1" applyFill="1" applyBorder="1" applyAlignment="1">
      <alignment vertical="center" wrapText="1"/>
    </xf>
    <xf numFmtId="1" fontId="12" fillId="3" borderId="21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 shrinkToFit="1"/>
    </xf>
    <xf numFmtId="2" fontId="100" fillId="3" borderId="21" xfId="0" applyNumberFormat="1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" fontId="103" fillId="3" borderId="21" xfId="55" applyNumberFormat="1" applyFont="1" applyFill="1" applyBorder="1" applyAlignment="1">
      <alignment horizontal="center" vertical="center" wrapText="1"/>
    </xf>
    <xf numFmtId="1" fontId="102" fillId="3" borderId="13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vertical="center" wrapText="1" shrinkToFit="1"/>
    </xf>
    <xf numFmtId="1" fontId="102" fillId="3" borderId="21" xfId="55" applyNumberFormat="1" applyFont="1" applyFill="1" applyBorder="1" applyAlignment="1">
      <alignment horizontal="center" vertical="center" wrapText="1"/>
    </xf>
    <xf numFmtId="1" fontId="102" fillId="3" borderId="21" xfId="55" applyNumberFormat="1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left" vertical="center" wrapText="1"/>
    </xf>
    <xf numFmtId="166" fontId="104" fillId="3" borderId="21" xfId="0" applyNumberFormat="1" applyFont="1" applyFill="1" applyBorder="1" applyAlignment="1">
      <alignment horizontal="center" vertical="center" wrapText="1"/>
    </xf>
    <xf numFmtId="10" fontId="104" fillId="3" borderId="21" xfId="0" applyNumberFormat="1" applyFont="1" applyFill="1" applyBorder="1" applyAlignment="1">
      <alignment horizontal="center" vertical="center" wrapText="1"/>
    </xf>
    <xf numFmtId="166" fontId="104" fillId="3" borderId="3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4" fillId="29" borderId="43" xfId="0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/>
    </xf>
    <xf numFmtId="0" fontId="43" fillId="36" borderId="43" xfId="0" applyFont="1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0" fillId="36" borderId="43" xfId="0" applyFill="1" applyBorder="1" applyAlignment="1">
      <alignment vertical="center" wrapText="1"/>
    </xf>
    <xf numFmtId="0" fontId="41" fillId="2" borderId="0" xfId="0" applyFont="1" applyFill="1" applyBorder="1" applyAlignment="1">
      <alignment vertical="center"/>
    </xf>
  </cellXfs>
  <cellStyles count="17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640" xr:uid="{6E7912DD-7EB4-423E-8CED-F9F7CC4DFFF2}"/>
    <cellStyle name="Calculation 2 2 4" xfId="1665" xr:uid="{9FFB7666-70E3-4B1A-B3F0-A0EEDA6BCC76}"/>
    <cellStyle name="Calculation 2 2 5" xfId="1550" xr:uid="{937E9DB3-EA8B-475F-8EF4-59322377141F}"/>
    <cellStyle name="Calculation 2 2 6" xfId="1638" xr:uid="{F00B05A9-48D5-4091-9B50-83AF5CF49379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3 3" xfId="1553" xr:uid="{854F9BAB-71C2-4FC3-B652-0326BD625E51}"/>
    <cellStyle name="Calculation 3 4" xfId="1669" xr:uid="{A0C8F350-3688-4B20-AC33-255B28DC1756}"/>
    <cellStyle name="Calculation 3 5" xfId="1681" xr:uid="{95FADF21-1820-481A-AA1D-EA851F9D16A1}"/>
    <cellStyle name="Calculation 3 6" xfId="1667" xr:uid="{CC5B9677-B4C6-4701-BA20-9CD0858B78AF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2 3" xfId="1552" xr:uid="{DBB87F43-612B-4D47-A632-88D992E39556}"/>
    <cellStyle name="Input 2 2 4" xfId="1695" xr:uid="{171800FB-715A-41C1-9E90-AA623F3A4376}"/>
    <cellStyle name="Input 2 2 5" xfId="1445" xr:uid="{41C3ADD4-9DCA-4D67-A753-6F99F1865056}"/>
    <cellStyle name="Input 2 2 6" xfId="1682" xr:uid="{34DB4A01-57BD-406C-BDCF-2F7E218E3CD6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2 3" xfId="1642" xr:uid="{E0EE551F-9CCD-4002-8AEC-8118AB03EB7A}"/>
    <cellStyle name="Input 3 2 4" xfId="1684" xr:uid="{3A242E92-6614-447F-BE99-A92F2E9C7DF1}"/>
    <cellStyle name="Input 3 2 5" xfId="1699" xr:uid="{98AEB937-C5A5-4083-8B67-FA17D71663E2}"/>
    <cellStyle name="Input 3 2 6" xfId="1459" xr:uid="{E64EF0FB-7FEA-4656-A868-93CBD97898A5}"/>
    <cellStyle name="Input 3 3" xfId="1457" xr:uid="{252D2E78-71FA-4244-B2C8-3E10C80FAA4C}"/>
    <cellStyle name="Input 3 4" xfId="1461" xr:uid="{EC373530-88EE-4AAE-B23F-879AD8B78AD8}"/>
    <cellStyle name="Input 3 5" xfId="1693" xr:uid="{4EE4964C-4662-48AE-AD77-E63161F9CDF8}"/>
    <cellStyle name="Input 3 6" xfId="1690" xr:uid="{7EF10C8E-AF30-46F5-8269-0977A1F922AC}"/>
    <cellStyle name="Input 3 7" xfId="1103" xr:uid="{48E95439-2B79-4F77-B7F1-2C440FC17C31}"/>
    <cellStyle name="Input 3 8" xfId="758" xr:uid="{CB82B2EB-75B0-4A7E-9BE1-3001E6C7CAAF}"/>
    <cellStyle name="Input 4" xfId="412" xr:uid="{00000000-0005-0000-0000-000080000000}"/>
    <cellStyle name="Izhod 2" xfId="103" xr:uid="{00000000-0005-0000-0000-000081000000}"/>
    <cellStyle name="Izhod 2 2" xfId="260" xr:uid="{00000000-0005-0000-0000-000082000000}"/>
    <cellStyle name="Izhod 2 2 2" xfId="657" xr:uid="{00000000-0005-0000-0000-000083000000}"/>
    <cellStyle name="Izhod 2 2 3" xfId="1644" xr:uid="{1E65EB6D-EDE1-4A97-B19C-9E8EB608FF97}"/>
    <cellStyle name="Izhod 2 2 4" xfId="1657" xr:uid="{E32381EA-3CE2-4557-BE92-AD0C2B9CCE4E}"/>
    <cellStyle name="Izhod 2 2 5" xfId="1677" xr:uid="{EC21C359-9179-4C86-9A11-E4CC721A07C2}"/>
    <cellStyle name="Izhod 2 2 6" xfId="1680" xr:uid="{CDC46BAF-A92E-4B67-90E8-E954FB9863AB}"/>
    <cellStyle name="Izhod 2 3" xfId="414" xr:uid="{00000000-0005-0000-0000-000084000000}"/>
    <cellStyle name="Izhod 2 4" xfId="569" xr:uid="{00000000-0005-0000-0000-000085000000}"/>
    <cellStyle name="Izhod 2 5" xfId="1579" xr:uid="{F84DFE76-D6B4-45BC-A1B8-AAD26A689267}"/>
    <cellStyle name="Izhod 2 6" xfId="1678" xr:uid="{B816DBD1-D6DF-430E-98BF-324539F63767}"/>
    <cellStyle name="Izhod 2 7" xfId="1664" xr:uid="{15B3BAE6-5C2F-4A16-8958-8977F52AE12D}"/>
    <cellStyle name="Izhod 2 8" xfId="1694" xr:uid="{2D83A272-CED5-4C54-A8EB-3BCC244AD4FC}"/>
    <cellStyle name="Linked Cell" xfId="42" xr:uid="{00000000-0005-0000-0000-000086000000}"/>
    <cellStyle name="Linked Cell 2" xfId="415" xr:uid="{00000000-0005-0000-0000-000087000000}"/>
    <cellStyle name="Naslov 1 2" xfId="106" xr:uid="{00000000-0005-0000-0000-000088000000}"/>
    <cellStyle name="Naslov 1 2 2" xfId="416" xr:uid="{00000000-0005-0000-0000-000089000000}"/>
    <cellStyle name="Naslov 2 2" xfId="107" xr:uid="{00000000-0005-0000-0000-00008A000000}"/>
    <cellStyle name="Naslov 2 2 2" xfId="417" xr:uid="{00000000-0005-0000-0000-00008B000000}"/>
    <cellStyle name="Naslov 3 2" xfId="111" xr:uid="{00000000-0005-0000-0000-00008C000000}"/>
    <cellStyle name="Naslov 3 2 2" xfId="418" xr:uid="{00000000-0005-0000-0000-00008D000000}"/>
    <cellStyle name="Naslov 4 2" xfId="112" xr:uid="{00000000-0005-0000-0000-00008E000000}"/>
    <cellStyle name="Naslov 4 2 2" xfId="419" xr:uid="{00000000-0005-0000-0000-00008F000000}"/>
    <cellStyle name="Naslov 5" xfId="73" xr:uid="{00000000-0005-0000-0000-000090000000}"/>
    <cellStyle name="Naslov 5 2" xfId="420" xr:uid="{00000000-0005-0000-0000-000091000000}"/>
    <cellStyle name="Naslov 6" xfId="74" xr:uid="{00000000-0005-0000-0000-000092000000}"/>
    <cellStyle name="Naslov 6 2" xfId="421" xr:uid="{00000000-0005-0000-0000-000093000000}"/>
    <cellStyle name="Navadno" xfId="0" builtinId="0"/>
    <cellStyle name="Navadno 10 2" xfId="2" xr:uid="{00000000-0005-0000-0000-000095000000}"/>
    <cellStyle name="Navadno 10 2 2" xfId="61" xr:uid="{00000000-0005-0000-0000-000096000000}"/>
    <cellStyle name="Navadno 10 2 2 2" xfId="422" xr:uid="{00000000-0005-0000-0000-000097000000}"/>
    <cellStyle name="Navadno 2" xfId="3" xr:uid="{00000000-0005-0000-0000-000098000000}"/>
    <cellStyle name="Navadno 2 10" xfId="4" xr:uid="{00000000-0005-0000-0000-000099000000}"/>
    <cellStyle name="Navadno 2 10 2" xfId="424" xr:uid="{00000000-0005-0000-0000-00009A000000}"/>
    <cellStyle name="Navadno 2 2" xfId="7" xr:uid="{00000000-0005-0000-0000-00009B000000}"/>
    <cellStyle name="Navadno 2 2 2" xfId="67" xr:uid="{00000000-0005-0000-0000-00009C000000}"/>
    <cellStyle name="Navadno 2 2 2 2" xfId="79" xr:uid="{00000000-0005-0000-0000-00009D000000}"/>
    <cellStyle name="Navadno 2 2 3" xfId="156" xr:uid="{00000000-0005-0000-0000-00009E000000}"/>
    <cellStyle name="Navadno 2 2 4" xfId="121" xr:uid="{00000000-0005-0000-0000-00009F000000}"/>
    <cellStyle name="Navadno 2 2 5" xfId="259" xr:uid="{00000000-0005-0000-0000-0000A0000000}"/>
    <cellStyle name="Navadno 2 3" xfId="56" xr:uid="{00000000-0005-0000-0000-0000A1000000}"/>
    <cellStyle name="Navadno 2 3 2" xfId="164" xr:uid="{00000000-0005-0000-0000-0000A2000000}"/>
    <cellStyle name="Navadno 2 3 2 2" xfId="426" xr:uid="{00000000-0005-0000-0000-0000A3000000}"/>
    <cellStyle name="Navadno 2 3 3" xfId="153" xr:uid="{00000000-0005-0000-0000-0000A4000000}"/>
    <cellStyle name="Navadno 2 3 4" xfId="425" xr:uid="{00000000-0005-0000-0000-0000A5000000}"/>
    <cellStyle name="Navadno 2 4" xfId="64" xr:uid="{00000000-0005-0000-0000-0000A6000000}"/>
    <cellStyle name="Navadno 2 4 2" xfId="173" xr:uid="{00000000-0005-0000-0000-0000A7000000}"/>
    <cellStyle name="Navadno 2 4 3" xfId="151" xr:uid="{00000000-0005-0000-0000-0000A8000000}"/>
    <cellStyle name="Navadno 2 4 3 2" xfId="428" xr:uid="{00000000-0005-0000-0000-0000A9000000}"/>
    <cellStyle name="Navadno 2 4 4" xfId="427" xr:uid="{00000000-0005-0000-0000-0000AA000000}"/>
    <cellStyle name="Navadno 2 4 5" xfId="80" xr:uid="{00000000-0005-0000-0000-0000AB000000}"/>
    <cellStyle name="Navadno 2 5" xfId="66" xr:uid="{00000000-0005-0000-0000-0000AC000000}"/>
    <cellStyle name="Navadno 2 5 2" xfId="176" xr:uid="{00000000-0005-0000-0000-0000AD000000}"/>
    <cellStyle name="Navadno 2 6" xfId="141" xr:uid="{00000000-0005-0000-0000-0000AE000000}"/>
    <cellStyle name="Navadno 2 6 2" xfId="198" xr:uid="{00000000-0005-0000-0000-0000AF000000}"/>
    <cellStyle name="Navadno 2 6 2 2" xfId="429" xr:uid="{00000000-0005-0000-0000-0000B0000000}"/>
    <cellStyle name="Navadno 2 7" xfId="423" xr:uid="{00000000-0005-0000-0000-0000B1000000}"/>
    <cellStyle name="Navadno 3" xfId="43" xr:uid="{00000000-0005-0000-0000-0000B2000000}"/>
    <cellStyle name="Navadno 3 2" xfId="51" xr:uid="{00000000-0005-0000-0000-0000B3000000}"/>
    <cellStyle name="Navadno 3 2 2" xfId="117" xr:uid="{00000000-0005-0000-0000-0000B4000000}"/>
    <cellStyle name="Navadno 3 2 2 2" xfId="177" xr:uid="{00000000-0005-0000-0000-0000B5000000}"/>
    <cellStyle name="Navadno 3 2 3" xfId="174" xr:uid="{00000000-0005-0000-0000-0000B6000000}"/>
    <cellStyle name="Navadno 3 2 3 2" xfId="431" xr:uid="{00000000-0005-0000-0000-0000B7000000}"/>
    <cellStyle name="Navadno 3 2 4" xfId="161" xr:uid="{00000000-0005-0000-0000-0000B8000000}"/>
    <cellStyle name="Navadno 3 2 5" xfId="430" xr:uid="{00000000-0005-0000-0000-0000B9000000}"/>
    <cellStyle name="Navadno 3 2 6" xfId="78" xr:uid="{00000000-0005-0000-0000-0000BA000000}"/>
    <cellStyle name="Navadno 3 3" xfId="60" xr:uid="{00000000-0005-0000-0000-0000BB000000}"/>
    <cellStyle name="Navadno 3 3 2" xfId="432" xr:uid="{00000000-0005-0000-0000-0000BC000000}"/>
    <cellStyle name="Navadno 3 4" xfId="157" xr:uid="{00000000-0005-0000-0000-0000BD000000}"/>
    <cellStyle name="Navadno 3 5" xfId="154" xr:uid="{00000000-0005-0000-0000-0000BE000000}"/>
    <cellStyle name="Navadno 3 5 2" xfId="433" xr:uid="{00000000-0005-0000-0000-0000BF000000}"/>
    <cellStyle name="Navadno 3 6" xfId="218" xr:uid="{00000000-0005-0000-0000-0000C0000000}"/>
    <cellStyle name="Navadno 3 6 2" xfId="434" xr:uid="{00000000-0005-0000-0000-0000C1000000}"/>
    <cellStyle name="Navadno 31" xfId="5" xr:uid="{00000000-0005-0000-0000-0000C2000000}"/>
    <cellStyle name="Navadno 4" xfId="50" xr:uid="{00000000-0005-0000-0000-0000C3000000}"/>
    <cellStyle name="Navadno 4 2" xfId="104" xr:uid="{00000000-0005-0000-0000-0000C4000000}"/>
    <cellStyle name="Navadno 4 2 2" xfId="158" xr:uid="{00000000-0005-0000-0000-0000C5000000}"/>
    <cellStyle name="Navadno 4 2 3" xfId="435" xr:uid="{00000000-0005-0000-0000-0000C6000000}"/>
    <cellStyle name="Navadno 4 2 4" xfId="82" xr:uid="{00000000-0005-0000-0000-0000C7000000}"/>
    <cellStyle name="Navadno 4 3" xfId="139" xr:uid="{00000000-0005-0000-0000-0000C8000000}"/>
    <cellStyle name="Navadno 4 3 2" xfId="436" xr:uid="{00000000-0005-0000-0000-0000C9000000}"/>
    <cellStyle name="Navadno 4 4" xfId="170" xr:uid="{00000000-0005-0000-0000-0000CA000000}"/>
    <cellStyle name="Navadno 4 5" xfId="148" xr:uid="{00000000-0005-0000-0000-0000CB000000}"/>
    <cellStyle name="Navadno 4 5 2" xfId="437" xr:uid="{00000000-0005-0000-0000-0000CC000000}"/>
    <cellStyle name="Navadno 4 6" xfId="75" xr:uid="{00000000-0005-0000-0000-0000CD000000}"/>
    <cellStyle name="Navadno 4 7" xfId="122" xr:uid="{00000000-0005-0000-0000-0000CE000000}"/>
    <cellStyle name="Navadno 5" xfId="62" xr:uid="{00000000-0005-0000-0000-0000CF000000}"/>
    <cellStyle name="Navadno 5 2" xfId="115" xr:uid="{00000000-0005-0000-0000-0000D0000000}"/>
    <cellStyle name="Navadno 5 2 2" xfId="439" xr:uid="{00000000-0005-0000-0000-0000D1000000}"/>
    <cellStyle name="Navadno 5 2 3" xfId="159" xr:uid="{00000000-0005-0000-0000-0000D2000000}"/>
    <cellStyle name="Navadno 5 3" xfId="116" xr:uid="{00000000-0005-0000-0000-0000D3000000}"/>
    <cellStyle name="Navadno 5 3 2" xfId="152" xr:uid="{00000000-0005-0000-0000-0000D4000000}"/>
    <cellStyle name="Navadno 5 4" xfId="119" xr:uid="{00000000-0005-0000-0000-0000D5000000}"/>
    <cellStyle name="Navadno 5 4 2" xfId="440" xr:uid="{00000000-0005-0000-0000-0000D6000000}"/>
    <cellStyle name="Navadno 5 4 3" xfId="149" xr:uid="{00000000-0005-0000-0000-0000D7000000}"/>
    <cellStyle name="Navadno 5 5" xfId="105" xr:uid="{00000000-0005-0000-0000-0000D8000000}"/>
    <cellStyle name="Navadno 5 5 2" xfId="438" xr:uid="{00000000-0005-0000-0000-0000D9000000}"/>
    <cellStyle name="Navadno 6" xfId="63" xr:uid="{00000000-0005-0000-0000-0000DA000000}"/>
    <cellStyle name="Navadno 6 2" xfId="357" xr:uid="{00000000-0005-0000-0000-0000DB000000}"/>
    <cellStyle name="Navadno 6 3" xfId="441" xr:uid="{00000000-0005-0000-0000-0000DC000000}"/>
    <cellStyle name="Navadno 6 4" xfId="197" xr:uid="{00000000-0005-0000-0000-0000DD000000}"/>
    <cellStyle name="Navadno 7" xfId="355" xr:uid="{00000000-0005-0000-0000-0000DE000000}"/>
    <cellStyle name="Navadno 8" xfId="356" xr:uid="{00000000-0005-0000-0000-0000DF000000}"/>
    <cellStyle name="Navadno 9" xfId="358" xr:uid="{00000000-0005-0000-0000-0000E0000000}"/>
    <cellStyle name="Neutral" xfId="44" xr:uid="{00000000-0005-0000-0000-0000E1000000}"/>
    <cellStyle name="Neutral 5" xfId="442" xr:uid="{00000000-0005-0000-0000-0000E2000000}"/>
    <cellStyle name="Nevtralno 2" xfId="57" xr:uid="{00000000-0005-0000-0000-0000E3000000}"/>
    <cellStyle name="Nevtralno 2 2" xfId="165" xr:uid="{00000000-0005-0000-0000-0000E4000000}"/>
    <cellStyle name="Nevtralno 2 2 2" xfId="444" xr:uid="{00000000-0005-0000-0000-0000E5000000}"/>
    <cellStyle name="Nevtralno 2 3" xfId="443" xr:uid="{00000000-0005-0000-0000-0000E6000000}"/>
    <cellStyle name="Nevtralno 2 4" xfId="113" xr:uid="{00000000-0005-0000-0000-0000E7000000}"/>
    <cellStyle name="Normal 2" xfId="52" xr:uid="{00000000-0005-0000-0000-0000E8000000}"/>
    <cellStyle name="Normal 2 2" xfId="108" xr:uid="{00000000-0005-0000-0000-0000E9000000}"/>
    <cellStyle name="Normal_renata - vse-MLEKO-IN-MLECNI" xfId="150" xr:uid="{00000000-0005-0000-0000-0000EA000000}"/>
    <cellStyle name="Note" xfId="45" xr:uid="{00000000-0005-0000-0000-0000EB000000}"/>
    <cellStyle name="Note 2" xfId="110" xr:uid="{00000000-0005-0000-0000-0000EC000000}"/>
    <cellStyle name="Note 2 2" xfId="297" xr:uid="{00000000-0005-0000-0000-0000ED000000}"/>
    <cellStyle name="Note 2 2 2" xfId="694" xr:uid="{00000000-0005-0000-0000-0000EE000000}"/>
    <cellStyle name="Note 2 2 2 2" xfId="1386" xr:uid="{1C8FD04D-47A5-421F-BC9C-F9C0E855AC5D}"/>
    <cellStyle name="Note 2 2 2 3" xfId="1041" xr:uid="{5DC1D4D6-7990-4F17-9F1E-68C20540424B}"/>
    <cellStyle name="Note 2 2 3" xfId="1683" xr:uid="{46CF4B6A-7E53-4A14-A5C3-2D7577649966}"/>
    <cellStyle name="Note 2 2 4" xfId="1672" xr:uid="{223CF187-A076-460A-95B2-24A8CC8C0964}"/>
    <cellStyle name="Note 2 2 5" xfId="1444" xr:uid="{FF6DA006-915C-4184-8FBC-9891F645E826}"/>
    <cellStyle name="Note 2 2 6" xfId="1639" xr:uid="{2D73BB34-4CB9-4BD2-97EF-531AA5D17056}"/>
    <cellStyle name="Note 2 2 7" xfId="1212" xr:uid="{605A8A87-A6A0-4C35-94B1-A974F71C7A5F}"/>
    <cellStyle name="Note 2 2 8" xfId="867" xr:uid="{1A0864D0-8DE1-47F2-9563-827B709A5B76}"/>
    <cellStyle name="Note 2 3" xfId="445" xr:uid="{00000000-0005-0000-0000-0000EF000000}"/>
    <cellStyle name="Note 2 4" xfId="571" xr:uid="{00000000-0005-0000-0000-0000F0000000}"/>
    <cellStyle name="Note 2 4 2" xfId="1276" xr:uid="{D394AA97-BCFB-42B9-882D-DA5FC7BCD1EB}"/>
    <cellStyle name="Note 2 4 3" xfId="931" xr:uid="{5A43C00F-852D-4713-A97C-BD5182E46E2C}"/>
    <cellStyle name="Note 2 5" xfId="1641" xr:uid="{1BCC0BA1-2EAA-4BF5-BDD1-DBF1F105E361}"/>
    <cellStyle name="Note 3" xfId="109" xr:uid="{00000000-0005-0000-0000-0000F1000000}"/>
    <cellStyle name="Note 3 2" xfId="268" xr:uid="{00000000-0005-0000-0000-0000F2000000}"/>
    <cellStyle name="Note 3 2 2" xfId="665" xr:uid="{00000000-0005-0000-0000-0000F3000000}"/>
    <cellStyle name="Note 3 2 2 2" xfId="1361" xr:uid="{72AA0F08-C308-4F77-955E-8BD2078D4683}"/>
    <cellStyle name="Note 3 2 2 3" xfId="1016" xr:uid="{05239F99-E609-4FAF-967A-5D4B55EFB130}"/>
    <cellStyle name="Note 3 2 3" xfId="1685" xr:uid="{C8BF9E36-8B7A-4162-A956-6739C87A7C98}"/>
    <cellStyle name="Note 3 2 4" xfId="1697" xr:uid="{BB1DE598-A237-46A5-AFFA-1976AF5C5393}"/>
    <cellStyle name="Note 3 2 5" xfId="1675" xr:uid="{973A994A-ADB0-4FC4-B364-DBB9079B6F4C}"/>
    <cellStyle name="Note 3 2 6" xfId="1701" xr:uid="{CDD6BCE1-6C3D-4806-AEF9-30DECF004619}"/>
    <cellStyle name="Note 3 2 7" xfId="1187" xr:uid="{F194A0B9-742E-4378-A61D-5762C50EB76B}"/>
    <cellStyle name="Note 3 2 8" xfId="842" xr:uid="{97468BFB-82E5-405A-8490-577E97865477}"/>
    <cellStyle name="Note 3 3" xfId="570" xr:uid="{00000000-0005-0000-0000-0000F4000000}"/>
    <cellStyle name="Note 3 3 2" xfId="1275" xr:uid="{3CC506E8-AC7D-4E58-834D-D4C5145FB9E9}"/>
    <cellStyle name="Note 3 3 3" xfId="930" xr:uid="{630CD817-60C8-402F-978E-4B9A5D945C63}"/>
    <cellStyle name="Note 3 4" xfId="1696" xr:uid="{5B6309C3-8AA8-4E29-B75F-89C89888C057}"/>
    <cellStyle name="Note 3 5" xfId="1674" xr:uid="{77B355F3-E4E6-4525-8ABD-4C4F69BB64D6}"/>
    <cellStyle name="Note 3 6" xfId="1702" xr:uid="{769B877E-C06F-4A5D-B586-DE5492F15E35}"/>
    <cellStyle name="Note 4" xfId="560" xr:uid="{00000000-0005-0000-0000-0000F5000000}"/>
    <cellStyle name="Note 4 2" xfId="1268" xr:uid="{37AB3608-4AB2-42F5-A2B4-A0B3CBCC5C0E}"/>
    <cellStyle name="Note 4 3" xfId="923" xr:uid="{C5F08722-641A-43E4-BDE5-66FEDFBF7A64}"/>
    <cellStyle name="Note 5" xfId="1698" xr:uid="{777DDA83-596C-4B97-BEFA-DFB45C3E7148}"/>
    <cellStyle name="Note 6" xfId="446" xr:uid="{00000000-0005-0000-0000-0000F6000000}"/>
    <cellStyle name="Odstotek 2" xfId="171" xr:uid="{00000000-0005-0000-0000-0000F8000000}"/>
    <cellStyle name="Odstotek 2 2" xfId="447" xr:uid="{00000000-0005-0000-0000-0000F9000000}"/>
    <cellStyle name="Opomba 2" xfId="123" xr:uid="{00000000-0005-0000-0000-0000FA000000}"/>
    <cellStyle name="Opomba 2 2" xfId="261" xr:uid="{00000000-0005-0000-0000-0000FB000000}"/>
    <cellStyle name="Opomba 2 2 2" xfId="658" xr:uid="{00000000-0005-0000-0000-0000FC000000}"/>
    <cellStyle name="Opomba 2 2 2 2" xfId="1359" xr:uid="{8609AF7A-166E-4208-9AC6-41852A664FDE}"/>
    <cellStyle name="Opomba 2 2 2 3" xfId="1014" xr:uid="{4A05EDAC-6A11-4B2D-A6D2-7B5D3DFD9D1E}"/>
    <cellStyle name="Opomba 2 2 3" xfId="1658" xr:uid="{9D80EC62-2298-4CDB-B028-B3930C71DDF0}"/>
    <cellStyle name="Opomba 2 2 4" xfId="1645" xr:uid="{70BD1DED-5D0F-46C3-908B-290687D8C1DC}"/>
    <cellStyle name="Opomba 2 2 5" xfId="1463" xr:uid="{D1EAE8E5-97C6-40DE-8720-969CCFF1C8F5}"/>
    <cellStyle name="Opomba 2 2 6" xfId="1687" xr:uid="{17D03FAA-365A-47D1-9EE8-2DC2DE05AB10}"/>
    <cellStyle name="Opomba 2 2 7" xfId="1185" xr:uid="{802400EE-3808-4AD8-8666-824B1A4146ED}"/>
    <cellStyle name="Opomba 2 2 8" xfId="840" xr:uid="{A1ED2063-36D3-4D8F-AF94-DDEFBAB6A135}"/>
    <cellStyle name="Opomba 2 3" xfId="448" xr:uid="{00000000-0005-0000-0000-0000FD000000}"/>
    <cellStyle name="Opomba 2 4" xfId="573" xr:uid="{00000000-0005-0000-0000-0000FE000000}"/>
    <cellStyle name="Opomba 2 4 2" xfId="1278" xr:uid="{AE5AB616-A7F4-44CB-A596-463B69666A9F}"/>
    <cellStyle name="Opomba 2 4 3" xfId="933" xr:uid="{50EB0F09-118A-4499-B28B-B756CD05D6F4}"/>
    <cellStyle name="Opomba 2 5" xfId="1635" xr:uid="{9E09F7D1-A5D5-42FF-93EC-E46D064380C0}"/>
    <cellStyle name="Opozorilo 2" xfId="124" xr:uid="{00000000-0005-0000-0000-0000FF000000}"/>
    <cellStyle name="Opozorilo 2 2" xfId="449" xr:uid="{00000000-0005-0000-0000-000000010000}"/>
    <cellStyle name="Output" xfId="46" xr:uid="{00000000-0005-0000-0000-000001010000}"/>
    <cellStyle name="Output 2" xfId="201" xr:uid="{00000000-0005-0000-0000-000002010000}"/>
    <cellStyle name="Output 2 2" xfId="298" xr:uid="{00000000-0005-0000-0000-000003010000}"/>
    <cellStyle name="Output 2 2 2" xfId="695" xr:uid="{00000000-0005-0000-0000-000004010000}"/>
    <cellStyle name="Output 2 2 3" xfId="1578" xr:uid="{E05080BC-C334-4E25-84DA-7D08B8D393C5}"/>
    <cellStyle name="Output 2 2 4" xfId="1473" xr:uid="{F729CFAF-C29E-4A2E-8B92-CC8936BF28AD}"/>
    <cellStyle name="Output 2 2 5" xfId="1686" xr:uid="{FB15210D-F078-4B66-9C2A-6DA44E4B9A82}"/>
    <cellStyle name="Output 2 2 6" xfId="1660" xr:uid="{A2797655-B657-47C3-B97D-665FAFAC31CA}"/>
    <cellStyle name="Output 2 3" xfId="451" xr:uid="{00000000-0005-0000-0000-000005010000}"/>
    <cellStyle name="Output 2 4" xfId="600" xr:uid="{00000000-0005-0000-0000-000006010000}"/>
    <cellStyle name="Output 2 5" xfId="1442" xr:uid="{1DD04930-11C3-4AD4-B528-638FE33BB3E8}"/>
    <cellStyle name="Output 2 6" xfId="1688" xr:uid="{86CDFBC7-C29C-42F3-82D4-330423D82097}"/>
    <cellStyle name="Output 2 7" xfId="1671" xr:uid="{3B89027A-12A2-4895-A8B0-717008A1CD19}"/>
    <cellStyle name="Output 2 8" xfId="1654" xr:uid="{47411C1B-FB56-4D5E-8CAB-8D37A3C6EEB7}"/>
    <cellStyle name="Output 3" xfId="269" xr:uid="{00000000-0005-0000-0000-000007010000}"/>
    <cellStyle name="Output 3 2" xfId="666" xr:uid="{00000000-0005-0000-0000-000008010000}"/>
    <cellStyle name="Output 3 3" xfId="1458" xr:uid="{52F9DFB7-9373-48B5-AD29-698E5BB05D0C}"/>
    <cellStyle name="Output 3 4" xfId="1646" xr:uid="{8CC939D8-8DB8-4C71-A29A-D0ECE9ACA386}"/>
    <cellStyle name="Output 3 5" xfId="1464" xr:uid="{4164C33C-BC8E-4629-B4C3-EE745107CC04}"/>
    <cellStyle name="Output 3 6" xfId="1679" xr:uid="{1BE09A28-A868-4EBD-A483-42C1020453A3}"/>
    <cellStyle name="Output 4" xfId="450" xr:uid="{00000000-0005-0000-0000-000009010000}"/>
    <cellStyle name="Output 5" xfId="561" xr:uid="{00000000-0005-0000-0000-00000A010000}"/>
    <cellStyle name="Output 6" xfId="1663" xr:uid="{5E222488-63E5-4B7B-A352-56D9DEF1E0FA}"/>
    <cellStyle name="Output 7" xfId="1465" xr:uid="{3B90C4B3-2164-4A34-8233-316607D0B314}"/>
    <cellStyle name="Output 8" xfId="1651" xr:uid="{8076CA0E-4693-4048-8E5D-FC81F48910B6}"/>
    <cellStyle name="Output 9" xfId="1668" xr:uid="{3DD9A16B-97ED-48F1-A79F-C0BD3C1CC0F5}"/>
    <cellStyle name="Pojasnjevalno besedilo 2" xfId="125" xr:uid="{00000000-0005-0000-0000-00000B010000}"/>
    <cellStyle name="Pojasnjevalno besedilo 2 2" xfId="452" xr:uid="{00000000-0005-0000-0000-00000C010000}"/>
    <cellStyle name="Poudarek1 2" xfId="126" xr:uid="{00000000-0005-0000-0000-00000D010000}"/>
    <cellStyle name="Poudarek1 2 2" xfId="453" xr:uid="{00000000-0005-0000-0000-00000E010000}"/>
    <cellStyle name="Poudarek2 2" xfId="127" xr:uid="{00000000-0005-0000-0000-00000F010000}"/>
    <cellStyle name="Poudarek2 2 2" xfId="454" xr:uid="{00000000-0005-0000-0000-000010010000}"/>
    <cellStyle name="Poudarek3 2" xfId="128" xr:uid="{00000000-0005-0000-0000-000011010000}"/>
    <cellStyle name="Poudarek3 2 2" xfId="455" xr:uid="{00000000-0005-0000-0000-000012010000}"/>
    <cellStyle name="Poudarek4 2" xfId="129" xr:uid="{00000000-0005-0000-0000-000013010000}"/>
    <cellStyle name="Poudarek4 2 2" xfId="456" xr:uid="{00000000-0005-0000-0000-000014010000}"/>
    <cellStyle name="Poudarek5 2" xfId="130" xr:uid="{00000000-0005-0000-0000-000015010000}"/>
    <cellStyle name="Poudarek5 2 2" xfId="457" xr:uid="{00000000-0005-0000-0000-000016010000}"/>
    <cellStyle name="Poudarek6 2" xfId="131" xr:uid="{00000000-0005-0000-0000-000017010000}"/>
    <cellStyle name="Poudarek6 2 2" xfId="458" xr:uid="{00000000-0005-0000-0000-000018010000}"/>
    <cellStyle name="Povezana celica 2" xfId="132" xr:uid="{00000000-0005-0000-0000-000019010000}"/>
    <cellStyle name="Povezana celica 2 2" xfId="459" xr:uid="{00000000-0005-0000-0000-00001A010000}"/>
    <cellStyle name="Preveri celico 2" xfId="133" xr:uid="{00000000-0005-0000-0000-00001B010000}"/>
    <cellStyle name="Preveri celico 2 2" xfId="460" xr:uid="{00000000-0005-0000-0000-00001C010000}"/>
    <cellStyle name="Računanje 2" xfId="134" xr:uid="{00000000-0005-0000-0000-00001D010000}"/>
    <cellStyle name="Računanje 2 2" xfId="262" xr:uid="{00000000-0005-0000-0000-00001E010000}"/>
    <cellStyle name="Računanje 2 2 2" xfId="659" xr:uid="{00000000-0005-0000-0000-00001F010000}"/>
    <cellStyle name="Računanje 2 2 3" xfId="1643" xr:uid="{5B932BB8-E987-4ECC-8982-3B5859ABD37C}"/>
    <cellStyle name="Računanje 2 2 4" xfId="1648" xr:uid="{2873B72C-ABED-4900-8888-1E10F3C8E7C2}"/>
    <cellStyle name="Računanje 2 2 5" xfId="1456" xr:uid="{45940000-0868-4006-A829-27418A125C95}"/>
    <cellStyle name="Računanje 2 2 6" xfId="1649" xr:uid="{9D78CD29-9D96-4524-AA9E-51097B7821A5}"/>
    <cellStyle name="Računanje 2 3" xfId="461" xr:uid="{00000000-0005-0000-0000-000020010000}"/>
    <cellStyle name="S10" xfId="118" xr:uid="{00000000-0005-0000-0000-000021010000}"/>
    <cellStyle name="S10 2" xfId="462" xr:uid="{00000000-0005-0000-0000-000022010000}"/>
    <cellStyle name="S10 3" xfId="142" xr:uid="{00000000-0005-0000-0000-000023010000}"/>
    <cellStyle name="S5" xfId="143" xr:uid="{00000000-0005-0000-0000-000024010000}"/>
    <cellStyle name="S5 2" xfId="463" xr:uid="{00000000-0005-0000-0000-000025010000}"/>
    <cellStyle name="S6" xfId="144" xr:uid="{00000000-0005-0000-0000-000026010000}"/>
    <cellStyle name="S6 2" xfId="464" xr:uid="{00000000-0005-0000-0000-000027010000}"/>
    <cellStyle name="S9" xfId="145" xr:uid="{00000000-0005-0000-0000-000028010000}"/>
    <cellStyle name="S9 2" xfId="465" xr:uid="{00000000-0005-0000-0000-000029010000}"/>
    <cellStyle name="Slabo 2" xfId="135" xr:uid="{00000000-0005-0000-0000-00002A010000}"/>
    <cellStyle name="Slabo 2 2" xfId="466" xr:uid="{00000000-0005-0000-0000-00002B010000}"/>
    <cellStyle name="TableStyleLight1" xfId="146" xr:uid="{00000000-0005-0000-0000-00002C010000}"/>
    <cellStyle name="Title" xfId="47" xr:uid="{00000000-0005-0000-0000-00002D010000}"/>
    <cellStyle name="Title 2" xfId="467" xr:uid="{00000000-0005-0000-0000-00002E010000}"/>
    <cellStyle name="Total" xfId="48" xr:uid="{00000000-0005-0000-0000-00002F010000}"/>
    <cellStyle name="Total 2" xfId="202" xr:uid="{00000000-0005-0000-0000-000030010000}"/>
    <cellStyle name="Total 2 2" xfId="299" xr:uid="{00000000-0005-0000-0000-000031010000}"/>
    <cellStyle name="Total 2 2 2" xfId="696" xr:uid="{00000000-0005-0000-0000-000032010000}"/>
    <cellStyle name="Total 2 2 3" xfId="1493" xr:uid="{56CE10EC-60DB-407A-BDA3-AADA1AA59F6F}"/>
    <cellStyle name="Total 2 2 4" xfId="1666" xr:uid="{D81A6710-3A57-42EC-9E6E-8CC89C914BBA}"/>
    <cellStyle name="Total 2 2 5" xfId="1661" xr:uid="{736A6CB4-E785-49EE-89C1-44C6E84B8397}"/>
    <cellStyle name="Total 2 2 6" xfId="1691" xr:uid="{3FE9CA11-2094-4E82-833F-458572660043}"/>
    <cellStyle name="Total 2 3" xfId="469" xr:uid="{00000000-0005-0000-0000-000033010000}"/>
    <cellStyle name="Total 2 4" xfId="601" xr:uid="{00000000-0005-0000-0000-000034010000}"/>
    <cellStyle name="Total 2 5" xfId="1650" xr:uid="{A4A9A50C-FC38-40D9-A6D3-21CD3980DC58}"/>
    <cellStyle name="Total 2 6" xfId="1692" xr:uid="{FDCE740D-E8F2-4E8B-9CE4-FCEF7BCAA94B}"/>
    <cellStyle name="Total 2 7" xfId="1700" xr:uid="{4D89CB0A-DAED-4363-919C-7FE21717DE91}"/>
    <cellStyle name="Total 2 8" xfId="1673" xr:uid="{B4937C26-3CF8-4DA3-A172-666CC6713372}"/>
    <cellStyle name="Total 3" xfId="270" xr:uid="{00000000-0005-0000-0000-000035010000}"/>
    <cellStyle name="Total 3 2" xfId="667" xr:uid="{00000000-0005-0000-0000-000036010000}"/>
    <cellStyle name="Total 3 3" xfId="1449" xr:uid="{3BF1BCE7-3CA9-4A36-8BB9-45E969188B18}"/>
    <cellStyle name="Total 3 4" xfId="1670" xr:uid="{F65F7122-63E0-43A5-9EA4-B75926A67F07}"/>
    <cellStyle name="Total 3 5" xfId="1689" xr:uid="{F2C030A3-AC40-49BD-96D4-64530C088E00}"/>
    <cellStyle name="Total 3 6" xfId="1637" xr:uid="{9757206A-E040-43C1-A747-C9FA6A2B565D}"/>
    <cellStyle name="Total 4" xfId="468" xr:uid="{00000000-0005-0000-0000-000037010000}"/>
    <cellStyle name="Total 5" xfId="562" xr:uid="{00000000-0005-0000-0000-000038010000}"/>
    <cellStyle name="Total 6" xfId="1662" xr:uid="{A72AD3FA-BC4E-449F-A4F6-A3DF2394F047}"/>
    <cellStyle name="Total 7" xfId="1656" xr:uid="{F9ADB158-85D0-4586-941D-84123BD22746}"/>
    <cellStyle name="Total 8" xfId="1676" xr:uid="{7FEA0FF1-0B4D-4075-AA09-701F4ED953DE}"/>
    <cellStyle name="Total 9" xfId="1659" xr:uid="{8E8001B0-B9A1-4F66-AE22-1D74C5B28EF2}"/>
    <cellStyle name="Valuta" xfId="55" builtinId="4"/>
    <cellStyle name="Valuta 2" xfId="58" xr:uid="{00000000-0005-0000-0000-00003A010000}"/>
    <cellStyle name="Valuta 2 10" xfId="272" xr:uid="{00000000-0005-0000-0000-00003B010000}"/>
    <cellStyle name="Valuta 2 10 2" xfId="669" xr:uid="{00000000-0005-0000-0000-00003C010000}"/>
    <cellStyle name="Valuta 2 10 2 2" xfId="1363" xr:uid="{9AF3EFA4-88AF-43F1-8ECF-2FDEAE407C16}"/>
    <cellStyle name="Valuta 2 10 2 3" xfId="1018" xr:uid="{B4633391-298B-4849-883B-5C190BD1B827}"/>
    <cellStyle name="Valuta 2 10 3" xfId="1555" xr:uid="{EBC0D8BC-161F-4CBF-B88E-A27AA49FD232}"/>
    <cellStyle name="Valuta 2 10 4" xfId="1189" xr:uid="{4FD9712D-6C05-40FA-B745-C8A14D415AFC}"/>
    <cellStyle name="Valuta 2 10 5" xfId="844" xr:uid="{920848D1-6A82-46F3-89AC-39838AFAF71A}"/>
    <cellStyle name="Valuta 2 11" xfId="470" xr:uid="{00000000-0005-0000-0000-00003D010000}"/>
    <cellStyle name="Valuta 2 12" xfId="166" xr:uid="{00000000-0005-0000-0000-00003E010000}"/>
    <cellStyle name="Valuta 2 12 2" xfId="577" xr:uid="{00000000-0005-0000-0000-00003F010000}"/>
    <cellStyle name="Valuta 2 12 2 2" xfId="1281" xr:uid="{D72BE7E2-3EA9-4CB3-945E-86AF84A51D77}"/>
    <cellStyle name="Valuta 2 12 2 3" xfId="936" xr:uid="{DB2A8652-263A-4CD6-BD29-D65A9C8A676D}"/>
    <cellStyle name="Valuta 2 12 3" xfId="1469" xr:uid="{BF9791F8-D1F6-433E-AED8-3929B9787493}"/>
    <cellStyle name="Valuta 2 12 4" xfId="1107" xr:uid="{FB7B9444-3AA3-4C72-AA6F-17A44ED82768}"/>
    <cellStyle name="Valuta 2 12 5" xfId="762" xr:uid="{082EA9EB-51C7-483B-A9D5-5CDC3586F227}"/>
    <cellStyle name="Valuta 2 13" xfId="564" xr:uid="{00000000-0005-0000-0000-000040010000}"/>
    <cellStyle name="Valuta 2 13 2" xfId="1270" xr:uid="{4372E865-8B99-4B6A-9BE3-B708D413926F}"/>
    <cellStyle name="Valuta 2 13 3" xfId="925" xr:uid="{78E69C43-BA89-44D1-8149-CCAC1E30D44F}"/>
    <cellStyle name="Valuta 2 14" xfId="1451" xr:uid="{6AF6BD83-89B7-4C04-ABC6-1F639A01D16E}"/>
    <cellStyle name="Valuta 2 15" xfId="1098" xr:uid="{D5EF3816-F5B4-4E94-9CFF-3B24C9A30338}"/>
    <cellStyle name="Valuta 2 16" xfId="753" xr:uid="{458DD307-237E-41F6-93A7-06CD5A56E1CE}"/>
    <cellStyle name="Valuta 2 2" xfId="71" xr:uid="{00000000-0005-0000-0000-000041010000}"/>
    <cellStyle name="Valuta 2 2 10" xfId="1455" xr:uid="{44D13C34-0717-4118-B5F1-65D46B2BD1AD}"/>
    <cellStyle name="Valuta 2 2 11" xfId="1102" xr:uid="{AF2D44AE-29F0-4474-9606-E3728F58C234}"/>
    <cellStyle name="Valuta 2 2 12" xfId="757" xr:uid="{B3DDC446-3E6E-4A33-B361-1CE1E865C30D}"/>
    <cellStyle name="Valuta 2 2 2" xfId="187" xr:uid="{00000000-0005-0000-0000-000042010000}"/>
    <cellStyle name="Valuta 2 2 2 2" xfId="217" xr:uid="{00000000-0005-0000-0000-000043010000}"/>
    <cellStyle name="Valuta 2 2 2 2 2" xfId="258" xr:uid="{00000000-0005-0000-0000-000044010000}"/>
    <cellStyle name="Valuta 2 2 2 2 2 2" xfId="354" xr:uid="{00000000-0005-0000-0000-000045010000}"/>
    <cellStyle name="Valuta 2 2 2 2 2 2 2" xfId="751" xr:uid="{00000000-0005-0000-0000-000046010000}"/>
    <cellStyle name="Valuta 2 2 2 2 2 2 2 2" xfId="1441" xr:uid="{1D04D9B7-D370-46C0-8E39-DB5130BAC3C9}"/>
    <cellStyle name="Valuta 2 2 2 2 2 2 2 3" xfId="1096" xr:uid="{5E74D39C-67D7-4A27-9B46-7443A5162973}"/>
    <cellStyle name="Valuta 2 2 2 2 2 2 3" xfId="1634" xr:uid="{2E799C72-4107-4C49-B1CC-6D1EE42A397D}"/>
    <cellStyle name="Valuta 2 2 2 2 2 2 4" xfId="1267" xr:uid="{0AF9A7FC-47ED-4897-841D-D0D32CB3C719}"/>
    <cellStyle name="Valuta 2 2 2 2 2 2 5" xfId="922" xr:uid="{F4C55F9B-AF40-4E85-9511-7CC823B99B14}"/>
    <cellStyle name="Valuta 2 2 2 2 2 3" xfId="474" xr:uid="{00000000-0005-0000-0000-000047010000}"/>
    <cellStyle name="Valuta 2 2 2 2 2 4" xfId="656" xr:uid="{00000000-0005-0000-0000-000048010000}"/>
    <cellStyle name="Valuta 2 2 2 2 2 4 2" xfId="1358" xr:uid="{B3B85741-2312-4D0D-A960-98F881BAAC9B}"/>
    <cellStyle name="Valuta 2 2 2 2 2 4 3" xfId="1013" xr:uid="{41E26FE1-B62B-436E-A280-E2F60A5F9055}"/>
    <cellStyle name="Valuta 2 2 2 2 2 5" xfId="1548" xr:uid="{D997A570-22EE-4761-9903-DD7819948BB2}"/>
    <cellStyle name="Valuta 2 2 2 2 2 6" xfId="1184" xr:uid="{0312F7F0-BB74-4EF4-AB16-65B7AA2B6D2E}"/>
    <cellStyle name="Valuta 2 2 2 2 2 7" xfId="839" xr:uid="{A3E56909-62C8-4735-ADD5-3A4A338D1ED0}"/>
    <cellStyle name="Valuta 2 2 2 2 3" xfId="314" xr:uid="{00000000-0005-0000-0000-000049010000}"/>
    <cellStyle name="Valuta 2 2 2 2 3 2" xfId="711" xr:uid="{00000000-0005-0000-0000-00004A010000}"/>
    <cellStyle name="Valuta 2 2 2 2 3 2 2" xfId="1401" xr:uid="{671136A3-C282-4772-875D-AF07529BCC35}"/>
    <cellStyle name="Valuta 2 2 2 2 3 2 3" xfId="1056" xr:uid="{783722B1-9DF8-4CD4-B1BD-6403E75449BD}"/>
    <cellStyle name="Valuta 2 2 2 2 3 3" xfId="1594" xr:uid="{8B06A63B-FFDA-41C7-808E-3D1541665E97}"/>
    <cellStyle name="Valuta 2 2 2 2 3 4" xfId="1227" xr:uid="{B898B1BE-993B-424D-A807-E5707F87C044}"/>
    <cellStyle name="Valuta 2 2 2 2 3 5" xfId="882" xr:uid="{24915BD7-C60E-43A1-8170-EAF2778AF156}"/>
    <cellStyle name="Valuta 2 2 2 2 4" xfId="473" xr:uid="{00000000-0005-0000-0000-00004B010000}"/>
    <cellStyle name="Valuta 2 2 2 2 5" xfId="616" xr:uid="{00000000-0005-0000-0000-00004C010000}"/>
    <cellStyle name="Valuta 2 2 2 2 5 2" xfId="1318" xr:uid="{15547DB3-0089-4117-81CB-0E0614A840B3}"/>
    <cellStyle name="Valuta 2 2 2 2 5 3" xfId="973" xr:uid="{6530D289-330C-468B-B069-47CBCB0752CF}"/>
    <cellStyle name="Valuta 2 2 2 2 6" xfId="1508" xr:uid="{17374A18-073F-45A6-9600-5BF8D614D31D}"/>
    <cellStyle name="Valuta 2 2 2 2 7" xfId="1144" xr:uid="{8AC572C4-CC00-4942-BF48-2E4451CD1CAE}"/>
    <cellStyle name="Valuta 2 2 2 2 8" xfId="799" xr:uid="{E43B8AB1-BE5A-4B86-BA22-14F5E20C31D0}"/>
    <cellStyle name="Valuta 2 2 2 3" xfId="234" xr:uid="{00000000-0005-0000-0000-00004D010000}"/>
    <cellStyle name="Valuta 2 2 2 3 2" xfId="330" xr:uid="{00000000-0005-0000-0000-00004E010000}"/>
    <cellStyle name="Valuta 2 2 2 3 2 2" xfId="727" xr:uid="{00000000-0005-0000-0000-00004F010000}"/>
    <cellStyle name="Valuta 2 2 2 3 2 2 2" xfId="1417" xr:uid="{EC151DC0-D157-430D-964E-E513FB3D470C}"/>
    <cellStyle name="Valuta 2 2 2 3 2 2 3" xfId="1072" xr:uid="{421C8F23-4934-44D9-A553-26374DAC9955}"/>
    <cellStyle name="Valuta 2 2 2 3 2 3" xfId="1610" xr:uid="{402A6A0A-6720-484A-B5A1-00718F406308}"/>
    <cellStyle name="Valuta 2 2 2 3 2 4" xfId="1243" xr:uid="{C30023EA-9461-4961-A6F0-DF5F70492DF2}"/>
    <cellStyle name="Valuta 2 2 2 3 2 5" xfId="898" xr:uid="{31D28350-059B-4289-94E5-1C975EBC773C}"/>
    <cellStyle name="Valuta 2 2 2 3 3" xfId="475" xr:uid="{00000000-0005-0000-0000-000050010000}"/>
    <cellStyle name="Valuta 2 2 2 3 4" xfId="632" xr:uid="{00000000-0005-0000-0000-000051010000}"/>
    <cellStyle name="Valuta 2 2 2 3 4 2" xfId="1334" xr:uid="{B35A63B4-24CB-4163-BECF-CEAB2506A16B}"/>
    <cellStyle name="Valuta 2 2 2 3 4 3" xfId="989" xr:uid="{405FDC96-A8C6-4A64-83DB-70EEF3D5DA0F}"/>
    <cellStyle name="Valuta 2 2 2 3 5" xfId="1524" xr:uid="{83A20588-E100-4CF5-981F-6CCC0D8C5347}"/>
    <cellStyle name="Valuta 2 2 2 3 6" xfId="1160" xr:uid="{3DCB5F3D-DE3C-4A6D-9C93-8E2DF8BF8F00}"/>
    <cellStyle name="Valuta 2 2 2 3 7" xfId="815" xr:uid="{6DCFF24B-BB13-4805-B9E0-EED59F0AB3A4}"/>
    <cellStyle name="Valuta 2 2 2 4" xfId="285" xr:uid="{00000000-0005-0000-0000-000052010000}"/>
    <cellStyle name="Valuta 2 2 2 4 2" xfId="682" xr:uid="{00000000-0005-0000-0000-000053010000}"/>
    <cellStyle name="Valuta 2 2 2 4 2 2" xfId="1376" xr:uid="{3F793C89-29DA-4A58-BD27-E48FC6AB92CD}"/>
    <cellStyle name="Valuta 2 2 2 4 2 3" xfId="1031" xr:uid="{A8C88DFB-1BF2-4A3E-B4D3-A9B26C52A560}"/>
    <cellStyle name="Valuta 2 2 2 4 3" xfId="1568" xr:uid="{6B4AB58F-CE55-4E78-8AE0-652841ECAC29}"/>
    <cellStyle name="Valuta 2 2 2 4 4" xfId="1202" xr:uid="{3F898186-AF87-450F-B21F-9EF9B176F7F6}"/>
    <cellStyle name="Valuta 2 2 2 4 5" xfId="857" xr:uid="{1DF53459-AA38-4C95-93D1-A2C21DE718D3}"/>
    <cellStyle name="Valuta 2 2 2 5" xfId="472" xr:uid="{00000000-0005-0000-0000-000054010000}"/>
    <cellStyle name="Valuta 2 2 2 6" xfId="590" xr:uid="{00000000-0005-0000-0000-000055010000}"/>
    <cellStyle name="Valuta 2 2 2 6 2" xfId="1294" xr:uid="{E927DA0C-FB11-4A50-AD3D-374B27A9911C}"/>
    <cellStyle name="Valuta 2 2 2 6 3" xfId="949" xr:uid="{BB0E3D53-67D1-407F-80C5-540D77E4A590}"/>
    <cellStyle name="Valuta 2 2 2 7" xfId="1483" xr:uid="{137E553B-5516-49EA-BAE0-6B76A167734D}"/>
    <cellStyle name="Valuta 2 2 2 8" xfId="1120" xr:uid="{21F9AABB-550C-4260-8A62-3BD03B189CB0}"/>
    <cellStyle name="Valuta 2 2 2 9" xfId="775" xr:uid="{D60BE502-A831-4DA8-B34E-857775A6E744}"/>
    <cellStyle name="Valuta 2 2 3" xfId="204" xr:uid="{00000000-0005-0000-0000-000056010000}"/>
    <cellStyle name="Valuta 2 2 3 2" xfId="245" xr:uid="{00000000-0005-0000-0000-000057010000}"/>
    <cellStyle name="Valuta 2 2 3 2 2" xfId="341" xr:uid="{00000000-0005-0000-0000-000058010000}"/>
    <cellStyle name="Valuta 2 2 3 2 2 2" xfId="738" xr:uid="{00000000-0005-0000-0000-000059010000}"/>
    <cellStyle name="Valuta 2 2 3 2 2 2 2" xfId="1428" xr:uid="{26F30671-B360-4F98-BFA3-C7C5EF20A14C}"/>
    <cellStyle name="Valuta 2 2 3 2 2 2 3" xfId="1083" xr:uid="{19A19299-BA4C-44C5-AB0F-8F8CD617E8A4}"/>
    <cellStyle name="Valuta 2 2 3 2 2 3" xfId="1621" xr:uid="{09BC6FBE-B26D-4438-9C0A-916F42058263}"/>
    <cellStyle name="Valuta 2 2 3 2 2 4" xfId="1254" xr:uid="{E74EEA39-20FE-479A-8EF4-9BA225EF1F6A}"/>
    <cellStyle name="Valuta 2 2 3 2 2 5" xfId="909" xr:uid="{749DBA86-5260-4F02-898D-F18A9F230F7B}"/>
    <cellStyle name="Valuta 2 2 3 2 3" xfId="477" xr:uid="{00000000-0005-0000-0000-00005A010000}"/>
    <cellStyle name="Valuta 2 2 3 2 4" xfId="643" xr:uid="{00000000-0005-0000-0000-00005B010000}"/>
    <cellStyle name="Valuta 2 2 3 2 4 2" xfId="1345" xr:uid="{21A6992E-8F64-46E4-9B32-7208B6F15CF4}"/>
    <cellStyle name="Valuta 2 2 3 2 4 3" xfId="1000" xr:uid="{0F2E184B-3545-4D70-BAA4-65D529CD0FAD}"/>
    <cellStyle name="Valuta 2 2 3 2 5" xfId="1535" xr:uid="{F0938EC0-6388-456F-B6C4-FB8FBB189919}"/>
    <cellStyle name="Valuta 2 2 3 2 6" xfId="1171" xr:uid="{4C5AEE48-28DA-420C-B710-FD492BAC352C}"/>
    <cellStyle name="Valuta 2 2 3 2 7" xfId="826" xr:uid="{5B5F091A-BF38-49FA-8393-224353FBF704}"/>
    <cellStyle name="Valuta 2 2 3 3" xfId="301" xr:uid="{00000000-0005-0000-0000-00005C010000}"/>
    <cellStyle name="Valuta 2 2 3 3 2" xfId="698" xr:uid="{00000000-0005-0000-0000-00005D010000}"/>
    <cellStyle name="Valuta 2 2 3 3 2 2" xfId="1388" xr:uid="{0D60B3D7-3D68-45C0-8E3B-D9624402082D}"/>
    <cellStyle name="Valuta 2 2 3 3 2 3" xfId="1043" xr:uid="{32083DC6-FC45-43E4-B368-BA78AEEF1013}"/>
    <cellStyle name="Valuta 2 2 3 3 3" xfId="1581" xr:uid="{A724CF03-3E3F-41BA-94D8-0EB1C04C25FC}"/>
    <cellStyle name="Valuta 2 2 3 3 4" xfId="1214" xr:uid="{B95351A3-C72A-42AA-BE10-BFBCFE27048A}"/>
    <cellStyle name="Valuta 2 2 3 3 5" xfId="869" xr:uid="{FBEFB52D-BA67-4420-9504-BD60860049B7}"/>
    <cellStyle name="Valuta 2 2 3 4" xfId="476" xr:uid="{00000000-0005-0000-0000-00005E010000}"/>
    <cellStyle name="Valuta 2 2 3 5" xfId="603" xr:uid="{00000000-0005-0000-0000-00005F010000}"/>
    <cellStyle name="Valuta 2 2 3 5 2" xfId="1305" xr:uid="{48F85AAE-FD42-470C-B788-40D395E3449C}"/>
    <cellStyle name="Valuta 2 2 3 5 3" xfId="960" xr:uid="{0340D565-DE5E-4EDC-8000-9F82BEBD8D74}"/>
    <cellStyle name="Valuta 2 2 3 6" xfId="1495" xr:uid="{337E50B7-0CCD-48E3-8551-9BFDFFEDBB22}"/>
    <cellStyle name="Valuta 2 2 3 7" xfId="1131" xr:uid="{F7D5A636-0C76-4079-BE42-373FA4F6B47C}"/>
    <cellStyle name="Valuta 2 2 3 8" xfId="786" xr:uid="{65C2E896-4C70-4B77-BA29-F61B6C670AC2}"/>
    <cellStyle name="Valuta 2 2 4" xfId="192" xr:uid="{00000000-0005-0000-0000-000060010000}"/>
    <cellStyle name="Valuta 2 2 4 2" xfId="239" xr:uid="{00000000-0005-0000-0000-000061010000}"/>
    <cellStyle name="Valuta 2 2 4 2 2" xfId="335" xr:uid="{00000000-0005-0000-0000-000062010000}"/>
    <cellStyle name="Valuta 2 2 4 2 2 2" xfId="732" xr:uid="{00000000-0005-0000-0000-000063010000}"/>
    <cellStyle name="Valuta 2 2 4 2 2 2 2" xfId="1422" xr:uid="{806FEB1F-9797-43F1-9EBB-417075110B4F}"/>
    <cellStyle name="Valuta 2 2 4 2 2 2 3" xfId="1077" xr:uid="{4C31A295-2FF8-45D2-8AB4-8EC1280082C8}"/>
    <cellStyle name="Valuta 2 2 4 2 2 3" xfId="1615" xr:uid="{75E550D1-C48C-4884-8DE8-2E58A3DE36B3}"/>
    <cellStyle name="Valuta 2 2 4 2 2 4" xfId="1248" xr:uid="{4141507F-3572-4763-B89E-75A901D6B586}"/>
    <cellStyle name="Valuta 2 2 4 2 2 5" xfId="903" xr:uid="{0087A9F0-E67D-42D6-BC0B-7CF4806CBFFF}"/>
    <cellStyle name="Valuta 2 2 4 2 3" xfId="479" xr:uid="{00000000-0005-0000-0000-000064010000}"/>
    <cellStyle name="Valuta 2 2 4 2 4" xfId="637" xr:uid="{00000000-0005-0000-0000-000065010000}"/>
    <cellStyle name="Valuta 2 2 4 2 4 2" xfId="1339" xr:uid="{BBFAE9EA-AB98-44D5-AB43-DF922EC9D4BE}"/>
    <cellStyle name="Valuta 2 2 4 2 4 3" xfId="994" xr:uid="{6225AB48-F129-47F5-AE1D-010E1CD38B79}"/>
    <cellStyle name="Valuta 2 2 4 2 5" xfId="1529" xr:uid="{5C32C269-1B7D-45F6-9F36-554F61115FF6}"/>
    <cellStyle name="Valuta 2 2 4 2 6" xfId="1165" xr:uid="{B5B90E43-200E-4073-B14A-53BDDA497427}"/>
    <cellStyle name="Valuta 2 2 4 2 7" xfId="820" xr:uid="{B0A683E8-2C7B-4F5A-864B-B488FFC94951}"/>
    <cellStyle name="Valuta 2 2 4 3" xfId="290" xr:uid="{00000000-0005-0000-0000-000066010000}"/>
    <cellStyle name="Valuta 2 2 4 3 2" xfId="687" xr:uid="{00000000-0005-0000-0000-000067010000}"/>
    <cellStyle name="Valuta 2 2 4 3 2 2" xfId="1381" xr:uid="{142A0D76-AD0B-4C40-83C0-5D1034BE2CC4}"/>
    <cellStyle name="Valuta 2 2 4 3 2 3" xfId="1036" xr:uid="{3E2862E0-FB4D-4FB5-BA92-48DB9AF99D56}"/>
    <cellStyle name="Valuta 2 2 4 3 3" xfId="1573" xr:uid="{3CABBBEF-4158-4C45-908B-4FD326A28968}"/>
    <cellStyle name="Valuta 2 2 4 3 4" xfId="1207" xr:uid="{B4CB8CE6-E746-4BF9-A5CC-46CE5ED5FB55}"/>
    <cellStyle name="Valuta 2 2 4 3 5" xfId="862" xr:uid="{2B4353E0-94EC-4E4E-A62A-31247599882C}"/>
    <cellStyle name="Valuta 2 2 4 4" xfId="478" xr:uid="{00000000-0005-0000-0000-000068010000}"/>
    <cellStyle name="Valuta 2 2 4 5" xfId="595" xr:uid="{00000000-0005-0000-0000-000069010000}"/>
    <cellStyle name="Valuta 2 2 4 5 2" xfId="1299" xr:uid="{5E05A288-B868-41A3-9274-8BDE94AA46DF}"/>
    <cellStyle name="Valuta 2 2 4 5 3" xfId="954" xr:uid="{EBDEE38D-8806-46EB-A033-CFE9E4D3B560}"/>
    <cellStyle name="Valuta 2 2 4 6" xfId="1488" xr:uid="{43482B3D-7142-45BF-939C-2A2E41D3B321}"/>
    <cellStyle name="Valuta 2 2 4 7" xfId="1125" xr:uid="{91DE4E33-6D1D-48EE-9DDF-C9FE26EFDD0D}"/>
    <cellStyle name="Valuta 2 2 4 8" xfId="780" xr:uid="{4940C33B-60C8-457E-A37E-CC3265F338AB}"/>
    <cellStyle name="Valuta 2 2 5" xfId="223" xr:uid="{00000000-0005-0000-0000-00006A010000}"/>
    <cellStyle name="Valuta 2 2 5 2" xfId="319" xr:uid="{00000000-0005-0000-0000-00006B010000}"/>
    <cellStyle name="Valuta 2 2 5 2 2" xfId="716" xr:uid="{00000000-0005-0000-0000-00006C010000}"/>
    <cellStyle name="Valuta 2 2 5 2 2 2" xfId="1406" xr:uid="{F893D6FF-1A86-4760-9662-9C096BC8045C}"/>
    <cellStyle name="Valuta 2 2 5 2 2 3" xfId="1061" xr:uid="{177AD820-EAE0-4380-9D8C-F97D4F61C82A}"/>
    <cellStyle name="Valuta 2 2 5 2 3" xfId="1599" xr:uid="{9A3C8824-0FFC-4D62-87E2-200D6CF03CC0}"/>
    <cellStyle name="Valuta 2 2 5 2 4" xfId="1232" xr:uid="{72D9722F-56ED-45B2-8A46-558B007787DB}"/>
    <cellStyle name="Valuta 2 2 5 2 5" xfId="887" xr:uid="{6383ECF4-7FD5-4449-9113-260494111E5A}"/>
    <cellStyle name="Valuta 2 2 5 3" xfId="480" xr:uid="{00000000-0005-0000-0000-00006D010000}"/>
    <cellStyle name="Valuta 2 2 5 4" xfId="621" xr:uid="{00000000-0005-0000-0000-00006E010000}"/>
    <cellStyle name="Valuta 2 2 5 4 2" xfId="1323" xr:uid="{45F73E4B-8F03-49E5-9888-ABE827AA211F}"/>
    <cellStyle name="Valuta 2 2 5 4 3" xfId="978" xr:uid="{299FDBE7-A1EA-4023-8127-D89D37D42FC0}"/>
    <cellStyle name="Valuta 2 2 5 5" xfId="1513" xr:uid="{E43BE531-2B3B-47BB-B75D-5BA1B190BCCB}"/>
    <cellStyle name="Valuta 2 2 5 6" xfId="1149" xr:uid="{4EE98923-F1C4-4E9D-8A26-DEC310E803B0}"/>
    <cellStyle name="Valuta 2 2 5 7" xfId="804" xr:uid="{987A7F50-B188-48C9-BB87-AF7FADBCC883}"/>
    <cellStyle name="Valuta 2 2 6" xfId="274" xr:uid="{00000000-0005-0000-0000-00006F010000}"/>
    <cellStyle name="Valuta 2 2 6 2" xfId="671" xr:uid="{00000000-0005-0000-0000-000070010000}"/>
    <cellStyle name="Valuta 2 2 6 2 2" xfId="1365" xr:uid="{7B1B384D-37EA-4977-8418-40658919C928}"/>
    <cellStyle name="Valuta 2 2 6 2 3" xfId="1020" xr:uid="{634C854F-AE8E-4257-AE51-5932F064D51B}"/>
    <cellStyle name="Valuta 2 2 6 3" xfId="1557" xr:uid="{20E5A49F-1FE0-44E7-AB4C-CC34BBE88E72}"/>
    <cellStyle name="Valuta 2 2 6 4" xfId="1191" xr:uid="{494C6647-FF0D-495E-A137-59093ECF92E0}"/>
    <cellStyle name="Valuta 2 2 6 5" xfId="846" xr:uid="{685DEAE7-F20A-4A25-B601-FC39CE005B68}"/>
    <cellStyle name="Valuta 2 2 7" xfId="471" xr:uid="{00000000-0005-0000-0000-000071010000}"/>
    <cellStyle name="Valuta 2 2 8" xfId="169" xr:uid="{00000000-0005-0000-0000-000072010000}"/>
    <cellStyle name="Valuta 2 2 8 2" xfId="579" xr:uid="{00000000-0005-0000-0000-000073010000}"/>
    <cellStyle name="Valuta 2 2 8 2 2" xfId="1283" xr:uid="{68C3B693-E0D6-453E-A6B1-051983409579}"/>
    <cellStyle name="Valuta 2 2 8 2 3" xfId="938" xr:uid="{0115D7B2-5AE8-44BF-A289-082C5EA84886}"/>
    <cellStyle name="Valuta 2 2 8 3" xfId="1471" xr:uid="{DCA673BE-9D28-4B4F-B6EA-F93ADF73E882}"/>
    <cellStyle name="Valuta 2 2 8 4" xfId="1109" xr:uid="{61E07076-31A0-4CFB-9B34-D0E035A99BAD}"/>
    <cellStyle name="Valuta 2 2 8 5" xfId="764" xr:uid="{2DAA968D-7D67-4827-B456-2982831403EF}"/>
    <cellStyle name="Valuta 2 2 9" xfId="568" xr:uid="{00000000-0005-0000-0000-000074010000}"/>
    <cellStyle name="Valuta 2 2 9 2" xfId="1274" xr:uid="{5E5CC2D1-8DA1-405F-8AEC-D8CC45072FA4}"/>
    <cellStyle name="Valuta 2 2 9 3" xfId="929" xr:uid="{8BAB1D6B-E750-4102-B814-032185CD0ECE}"/>
    <cellStyle name="Valuta 2 3" xfId="114" xr:uid="{00000000-0005-0000-0000-000075010000}"/>
    <cellStyle name="Valuta 2 3 10" xfId="1104" xr:uid="{9607DAA4-45C7-477B-A83C-5A1667B3D6F4}"/>
    <cellStyle name="Valuta 2 3 11" xfId="759" xr:uid="{92A80167-25CA-4BC5-87C7-20D94A3F3830}"/>
    <cellStyle name="Valuta 2 3 2" xfId="209" xr:uid="{00000000-0005-0000-0000-000076010000}"/>
    <cellStyle name="Valuta 2 3 2 2" xfId="250" xr:uid="{00000000-0005-0000-0000-000077010000}"/>
    <cellStyle name="Valuta 2 3 2 2 2" xfId="346" xr:uid="{00000000-0005-0000-0000-000078010000}"/>
    <cellStyle name="Valuta 2 3 2 2 2 2" xfId="743" xr:uid="{00000000-0005-0000-0000-000079010000}"/>
    <cellStyle name="Valuta 2 3 2 2 2 2 2" xfId="1433" xr:uid="{D96312C7-CDD2-4EA7-B6A4-86BCA988AF9B}"/>
    <cellStyle name="Valuta 2 3 2 2 2 2 3" xfId="1088" xr:uid="{4338688F-605D-42F6-81F7-53DDA6EE6F0B}"/>
    <cellStyle name="Valuta 2 3 2 2 2 3" xfId="1626" xr:uid="{C123C981-55A3-4C81-97EE-AA624FA1A5F3}"/>
    <cellStyle name="Valuta 2 3 2 2 2 4" xfId="1259" xr:uid="{6723F0A4-9C8D-444E-B919-FBF578F44668}"/>
    <cellStyle name="Valuta 2 3 2 2 2 5" xfId="914" xr:uid="{5ED7CF44-2743-4683-9350-032CED84818B}"/>
    <cellStyle name="Valuta 2 3 2 2 3" xfId="483" xr:uid="{00000000-0005-0000-0000-00007A010000}"/>
    <cellStyle name="Valuta 2 3 2 2 4" xfId="648" xr:uid="{00000000-0005-0000-0000-00007B010000}"/>
    <cellStyle name="Valuta 2 3 2 2 4 2" xfId="1350" xr:uid="{CA574DCB-C077-4648-8D0E-AA5E7140426F}"/>
    <cellStyle name="Valuta 2 3 2 2 4 3" xfId="1005" xr:uid="{C714F6E0-148D-455E-A9A6-477018A82613}"/>
    <cellStyle name="Valuta 2 3 2 2 5" xfId="1540" xr:uid="{CE4804E9-2EFD-4A4C-A17C-920CB3CA764F}"/>
    <cellStyle name="Valuta 2 3 2 2 6" xfId="1176" xr:uid="{76ACF683-F35E-4080-997D-6C1517B6CAEB}"/>
    <cellStyle name="Valuta 2 3 2 2 7" xfId="831" xr:uid="{A1BD8C11-4511-4733-B892-9E9E16BB1190}"/>
    <cellStyle name="Valuta 2 3 2 3" xfId="306" xr:uid="{00000000-0005-0000-0000-00007C010000}"/>
    <cellStyle name="Valuta 2 3 2 3 2" xfId="703" xr:uid="{00000000-0005-0000-0000-00007D010000}"/>
    <cellStyle name="Valuta 2 3 2 3 2 2" xfId="1393" xr:uid="{5986729A-0A27-46FC-BD38-4F755E8D652D}"/>
    <cellStyle name="Valuta 2 3 2 3 2 3" xfId="1048" xr:uid="{F023468E-7919-43ED-B8E4-0944A670A062}"/>
    <cellStyle name="Valuta 2 3 2 3 3" xfId="1586" xr:uid="{F7274900-718E-4236-8302-73E9BB8830B7}"/>
    <cellStyle name="Valuta 2 3 2 3 4" xfId="1219" xr:uid="{022B9405-B9F6-4D0D-95C0-33E1B4D9DFB0}"/>
    <cellStyle name="Valuta 2 3 2 3 5" xfId="874" xr:uid="{D96FECCA-1ACF-4BAD-87A9-106AAD422299}"/>
    <cellStyle name="Valuta 2 3 2 4" xfId="482" xr:uid="{00000000-0005-0000-0000-00007E010000}"/>
    <cellStyle name="Valuta 2 3 2 5" xfId="608" xr:uid="{00000000-0005-0000-0000-00007F010000}"/>
    <cellStyle name="Valuta 2 3 2 5 2" xfId="1310" xr:uid="{CEA33BEC-A3A3-4DDB-B16F-CAEE2697D434}"/>
    <cellStyle name="Valuta 2 3 2 5 3" xfId="965" xr:uid="{D328C64F-81C5-4261-9E97-AEF250D56E18}"/>
    <cellStyle name="Valuta 2 3 2 6" xfId="1500" xr:uid="{0A8396ED-A3E7-4E68-B730-1C0B29D53400}"/>
    <cellStyle name="Valuta 2 3 2 7" xfId="1136" xr:uid="{D874FDAC-E744-460B-93AE-AB0AD3CF841E}"/>
    <cellStyle name="Valuta 2 3 2 8" xfId="791" xr:uid="{051C81BC-6A8D-41E5-9D25-3C42362256D5}"/>
    <cellStyle name="Valuta 2 3 3" xfId="195" xr:uid="{00000000-0005-0000-0000-000080010000}"/>
    <cellStyle name="Valuta 2 3 3 2" xfId="242" xr:uid="{00000000-0005-0000-0000-000081010000}"/>
    <cellStyle name="Valuta 2 3 3 2 2" xfId="338" xr:uid="{00000000-0005-0000-0000-000082010000}"/>
    <cellStyle name="Valuta 2 3 3 2 2 2" xfId="735" xr:uid="{00000000-0005-0000-0000-000083010000}"/>
    <cellStyle name="Valuta 2 3 3 2 2 2 2" xfId="1425" xr:uid="{8D421411-D184-4717-AA20-0DD901E203E3}"/>
    <cellStyle name="Valuta 2 3 3 2 2 2 3" xfId="1080" xr:uid="{13E3135D-F814-43C1-BA14-EBFB861EF763}"/>
    <cellStyle name="Valuta 2 3 3 2 2 3" xfId="1618" xr:uid="{280A3C0F-2EE6-4642-B9DD-E38E90310AD6}"/>
    <cellStyle name="Valuta 2 3 3 2 2 4" xfId="1251" xr:uid="{44C825A6-958F-4AC3-AB0A-930B8B34BC2A}"/>
    <cellStyle name="Valuta 2 3 3 2 2 5" xfId="906" xr:uid="{7A27C5E5-18DF-4E96-968A-CBA107FF7863}"/>
    <cellStyle name="Valuta 2 3 3 2 3" xfId="485" xr:uid="{00000000-0005-0000-0000-000084010000}"/>
    <cellStyle name="Valuta 2 3 3 2 4" xfId="640" xr:uid="{00000000-0005-0000-0000-000085010000}"/>
    <cellStyle name="Valuta 2 3 3 2 4 2" xfId="1342" xr:uid="{48569793-764D-4BE8-9EC1-75212472AA18}"/>
    <cellStyle name="Valuta 2 3 3 2 4 3" xfId="997" xr:uid="{F352774D-CDEC-4076-B917-5F883818B808}"/>
    <cellStyle name="Valuta 2 3 3 2 5" xfId="1532" xr:uid="{DCFB5BB7-38BE-417C-B01A-0FB78D26256B}"/>
    <cellStyle name="Valuta 2 3 3 2 6" xfId="1168" xr:uid="{68CA3FEE-73B1-4999-B752-C191C4881DBA}"/>
    <cellStyle name="Valuta 2 3 3 2 7" xfId="823" xr:uid="{72EC75F1-0245-4FE9-9439-742E2D2C9682}"/>
    <cellStyle name="Valuta 2 3 3 3" xfId="293" xr:uid="{00000000-0005-0000-0000-000086010000}"/>
    <cellStyle name="Valuta 2 3 3 3 2" xfId="690" xr:uid="{00000000-0005-0000-0000-000087010000}"/>
    <cellStyle name="Valuta 2 3 3 3 2 2" xfId="1384" xr:uid="{7ECF54AB-A4EB-457F-ACB4-829AC7FF9D70}"/>
    <cellStyle name="Valuta 2 3 3 3 2 3" xfId="1039" xr:uid="{CBCCEE36-F878-4258-8CD2-F4F9E17E0E35}"/>
    <cellStyle name="Valuta 2 3 3 3 3" xfId="1576" xr:uid="{DB83D3AA-8D31-4D0B-A3C0-F68BF05E4C64}"/>
    <cellStyle name="Valuta 2 3 3 3 4" xfId="1210" xr:uid="{5007214E-0B3E-4F66-B804-B5F80B26FE24}"/>
    <cellStyle name="Valuta 2 3 3 3 5" xfId="865" xr:uid="{FED4269C-0EF1-4E76-B840-5B245777603D}"/>
    <cellStyle name="Valuta 2 3 3 4" xfId="484" xr:uid="{00000000-0005-0000-0000-000088010000}"/>
    <cellStyle name="Valuta 2 3 3 5" xfId="598" xr:uid="{00000000-0005-0000-0000-000089010000}"/>
    <cellStyle name="Valuta 2 3 3 5 2" xfId="1302" xr:uid="{5BEA24E9-5005-4CD2-BE89-33448BD906D0}"/>
    <cellStyle name="Valuta 2 3 3 5 3" xfId="957" xr:uid="{6E03F342-CF53-46D5-8FC3-39D5044795B8}"/>
    <cellStyle name="Valuta 2 3 3 6" xfId="1491" xr:uid="{95704CBF-5294-477E-91B1-2AB89FE46D75}"/>
    <cellStyle name="Valuta 2 3 3 7" xfId="1128" xr:uid="{AA76ACC0-01B7-4794-B51E-4EF7717E95C5}"/>
    <cellStyle name="Valuta 2 3 3 8" xfId="783" xr:uid="{2E3DE90E-BC3F-488B-873B-2860F8EC31AB}"/>
    <cellStyle name="Valuta 2 3 4" xfId="226" xr:uid="{00000000-0005-0000-0000-00008A010000}"/>
    <cellStyle name="Valuta 2 3 4 2" xfId="322" xr:uid="{00000000-0005-0000-0000-00008B010000}"/>
    <cellStyle name="Valuta 2 3 4 2 2" xfId="719" xr:uid="{00000000-0005-0000-0000-00008C010000}"/>
    <cellStyle name="Valuta 2 3 4 2 2 2" xfId="1409" xr:uid="{8D642A92-2558-4895-854B-286D63EA37FE}"/>
    <cellStyle name="Valuta 2 3 4 2 2 3" xfId="1064" xr:uid="{B56101A7-8151-45AA-99F5-BA2A5B17BEB6}"/>
    <cellStyle name="Valuta 2 3 4 2 3" xfId="1602" xr:uid="{64C4FA12-D49B-4323-89D2-55D02B966E2B}"/>
    <cellStyle name="Valuta 2 3 4 2 4" xfId="1235" xr:uid="{70D562EF-A8C9-4D1D-BA5A-FEAF2E54012B}"/>
    <cellStyle name="Valuta 2 3 4 2 5" xfId="890" xr:uid="{8631A9DF-D5EC-4D9D-BF0C-ADF5078732E4}"/>
    <cellStyle name="Valuta 2 3 4 3" xfId="486" xr:uid="{00000000-0005-0000-0000-00008D010000}"/>
    <cellStyle name="Valuta 2 3 4 4" xfId="624" xr:uid="{00000000-0005-0000-0000-00008E010000}"/>
    <cellStyle name="Valuta 2 3 4 4 2" xfId="1326" xr:uid="{B7B43628-01E1-4B36-BA9D-DEC9BB517BC1}"/>
    <cellStyle name="Valuta 2 3 4 4 3" xfId="981" xr:uid="{B7B6A5C9-96D4-4AAC-B429-2C31B6D65E9A}"/>
    <cellStyle name="Valuta 2 3 4 5" xfId="1516" xr:uid="{F1EA2293-91C9-4C4A-BFA3-DB085834470B}"/>
    <cellStyle name="Valuta 2 3 4 6" xfId="1152" xr:uid="{5A217B39-95E9-478B-8932-CBF1F361EDD2}"/>
    <cellStyle name="Valuta 2 3 4 7" xfId="807" xr:uid="{9A78622F-22CD-4A98-B287-149F9506C9F9}"/>
    <cellStyle name="Valuta 2 3 5" xfId="277" xr:uid="{00000000-0005-0000-0000-00008F010000}"/>
    <cellStyle name="Valuta 2 3 5 2" xfId="674" xr:uid="{00000000-0005-0000-0000-000090010000}"/>
    <cellStyle name="Valuta 2 3 5 2 2" xfId="1368" xr:uid="{BBF8867A-55A7-4258-ADBC-C9120254705F}"/>
    <cellStyle name="Valuta 2 3 5 2 3" xfId="1023" xr:uid="{EDA75324-AA03-4569-BFCF-968BAB72C389}"/>
    <cellStyle name="Valuta 2 3 5 3" xfId="1560" xr:uid="{76131C07-EEA1-4DA4-9D14-ED0844E429B2}"/>
    <cellStyle name="Valuta 2 3 5 4" xfId="1194" xr:uid="{B4C41BF4-7326-4B8D-89AB-F7DC31C7E37E}"/>
    <cellStyle name="Valuta 2 3 5 5" xfId="849" xr:uid="{1F6AFE13-6E0D-4578-976E-3CF3B85F70EC}"/>
    <cellStyle name="Valuta 2 3 6" xfId="481" xr:uid="{00000000-0005-0000-0000-000091010000}"/>
    <cellStyle name="Valuta 2 3 7" xfId="179" xr:uid="{00000000-0005-0000-0000-000092010000}"/>
    <cellStyle name="Valuta 2 3 7 2" xfId="582" xr:uid="{00000000-0005-0000-0000-000093010000}"/>
    <cellStyle name="Valuta 2 3 7 2 2" xfId="1286" xr:uid="{9693C834-CAF5-410A-841A-6ED96BA5991A}"/>
    <cellStyle name="Valuta 2 3 7 2 3" xfId="941" xr:uid="{97C26FD7-06FF-4FDB-98A4-10ECE094B067}"/>
    <cellStyle name="Valuta 2 3 7 3" xfId="1475" xr:uid="{1F6E9208-5D55-49FD-A1AF-01342169E79D}"/>
    <cellStyle name="Valuta 2 3 7 4" xfId="1112" xr:uid="{EAA9F540-ACBD-4498-8684-ED60C124BA93}"/>
    <cellStyle name="Valuta 2 3 7 5" xfId="767" xr:uid="{CFABE0F3-7F5C-4E13-8267-D020CE54B3E2}"/>
    <cellStyle name="Valuta 2 3 8" xfId="572" xr:uid="{00000000-0005-0000-0000-000094010000}"/>
    <cellStyle name="Valuta 2 3 8 2" xfId="1277" xr:uid="{3E527D31-B9EC-43CD-8DD0-315A4330FCC3}"/>
    <cellStyle name="Valuta 2 3 8 3" xfId="932" xr:uid="{4B22B86E-603B-42EF-A213-E713AB18B273}"/>
    <cellStyle name="Valuta 2 3 9" xfId="1462" xr:uid="{74C05F31-D401-43A6-A806-6083B99CFCF9}"/>
    <cellStyle name="Valuta 2 4" xfId="181" xr:uid="{00000000-0005-0000-0000-000095010000}"/>
    <cellStyle name="Valuta 2 4 2" xfId="211" xr:uid="{00000000-0005-0000-0000-000096010000}"/>
    <cellStyle name="Valuta 2 4 2 2" xfId="252" xr:uid="{00000000-0005-0000-0000-000097010000}"/>
    <cellStyle name="Valuta 2 4 2 2 2" xfId="348" xr:uid="{00000000-0005-0000-0000-000098010000}"/>
    <cellStyle name="Valuta 2 4 2 2 2 2" xfId="745" xr:uid="{00000000-0005-0000-0000-000099010000}"/>
    <cellStyle name="Valuta 2 4 2 2 2 2 2" xfId="1435" xr:uid="{678FBFBB-8495-4477-935D-BFC6227754EC}"/>
    <cellStyle name="Valuta 2 4 2 2 2 2 3" xfId="1090" xr:uid="{7BDF942A-18ED-4D26-B153-D159A0731463}"/>
    <cellStyle name="Valuta 2 4 2 2 2 3" xfId="1628" xr:uid="{8068A238-96C2-4157-A87E-6AC1A675CFA1}"/>
    <cellStyle name="Valuta 2 4 2 2 2 4" xfId="1261" xr:uid="{AA8C7043-C6FD-4428-BD97-F9660E86A36C}"/>
    <cellStyle name="Valuta 2 4 2 2 2 5" xfId="916" xr:uid="{4A5ADF96-1D34-4221-B90C-D18A9CC4A3A4}"/>
    <cellStyle name="Valuta 2 4 2 2 3" xfId="489" xr:uid="{00000000-0005-0000-0000-00009A010000}"/>
    <cellStyle name="Valuta 2 4 2 2 4" xfId="650" xr:uid="{00000000-0005-0000-0000-00009B010000}"/>
    <cellStyle name="Valuta 2 4 2 2 4 2" xfId="1352" xr:uid="{18C0FD7A-12B6-4CF9-ABA8-30435CDFE19E}"/>
    <cellStyle name="Valuta 2 4 2 2 4 3" xfId="1007" xr:uid="{8CECBEA0-EA24-4AAC-B616-8BE9538FC33A}"/>
    <cellStyle name="Valuta 2 4 2 2 5" xfId="1542" xr:uid="{5C799EB5-11E0-45C8-A3F6-4BD14E5529C1}"/>
    <cellStyle name="Valuta 2 4 2 2 6" xfId="1178" xr:uid="{0B1402DC-8995-47A1-BF96-75AB90619D9A}"/>
    <cellStyle name="Valuta 2 4 2 2 7" xfId="833" xr:uid="{CF8DA63E-C255-4865-8AE5-D3FFBB056FBB}"/>
    <cellStyle name="Valuta 2 4 2 3" xfId="308" xr:uid="{00000000-0005-0000-0000-00009C010000}"/>
    <cellStyle name="Valuta 2 4 2 3 2" xfId="705" xr:uid="{00000000-0005-0000-0000-00009D010000}"/>
    <cellStyle name="Valuta 2 4 2 3 2 2" xfId="1395" xr:uid="{04ACC13F-4759-4267-A316-7099E6C298D3}"/>
    <cellStyle name="Valuta 2 4 2 3 2 3" xfId="1050" xr:uid="{C9118333-D58D-474A-8BAE-C83E6E4DB7BD}"/>
    <cellStyle name="Valuta 2 4 2 3 3" xfId="1588" xr:uid="{18DA33D4-7FA3-46C3-B92B-364CFE32D090}"/>
    <cellStyle name="Valuta 2 4 2 3 4" xfId="1221" xr:uid="{E6B1C232-2867-4A66-AB3D-FB5615A13F34}"/>
    <cellStyle name="Valuta 2 4 2 3 5" xfId="876" xr:uid="{D1E62BBF-E334-4699-84A7-80E7AC943E27}"/>
    <cellStyle name="Valuta 2 4 2 4" xfId="488" xr:uid="{00000000-0005-0000-0000-00009E010000}"/>
    <cellStyle name="Valuta 2 4 2 5" xfId="610" xr:uid="{00000000-0005-0000-0000-00009F010000}"/>
    <cellStyle name="Valuta 2 4 2 5 2" xfId="1312" xr:uid="{EF686EB1-AA87-4050-89CF-C542AB97761B}"/>
    <cellStyle name="Valuta 2 4 2 5 3" xfId="967" xr:uid="{755D8EFD-4E92-4CB8-9446-A6741F3CFC05}"/>
    <cellStyle name="Valuta 2 4 2 6" xfId="1502" xr:uid="{6E2DE7DE-BABA-4AC3-96FB-825365254B55}"/>
    <cellStyle name="Valuta 2 4 2 7" xfId="1138" xr:uid="{41F42654-0A17-42C8-A0A1-B4D669458AFA}"/>
    <cellStyle name="Valuta 2 4 2 8" xfId="793" xr:uid="{952056F9-924C-48C0-A4EC-1F3896FCE684}"/>
    <cellStyle name="Valuta 2 4 3" xfId="228" xr:uid="{00000000-0005-0000-0000-0000A0010000}"/>
    <cellStyle name="Valuta 2 4 3 2" xfId="324" xr:uid="{00000000-0005-0000-0000-0000A1010000}"/>
    <cellStyle name="Valuta 2 4 3 2 2" xfId="721" xr:uid="{00000000-0005-0000-0000-0000A2010000}"/>
    <cellStyle name="Valuta 2 4 3 2 2 2" xfId="1411" xr:uid="{783A85EE-8C5F-4EAD-BD97-2B8B774BCA46}"/>
    <cellStyle name="Valuta 2 4 3 2 2 3" xfId="1066" xr:uid="{46AFBDF4-E6CE-44F4-8DDA-19A7B1A4642D}"/>
    <cellStyle name="Valuta 2 4 3 2 3" xfId="1604" xr:uid="{50CE44FE-89B5-4023-A754-6578E922940F}"/>
    <cellStyle name="Valuta 2 4 3 2 4" xfId="1237" xr:uid="{96661CA2-0F7A-49C7-B00F-3FAE91A6348F}"/>
    <cellStyle name="Valuta 2 4 3 2 5" xfId="892" xr:uid="{FB475219-3E77-4BB9-86B6-A0954EB7CA73}"/>
    <cellStyle name="Valuta 2 4 3 3" xfId="490" xr:uid="{00000000-0005-0000-0000-0000A3010000}"/>
    <cellStyle name="Valuta 2 4 3 4" xfId="626" xr:uid="{00000000-0005-0000-0000-0000A4010000}"/>
    <cellStyle name="Valuta 2 4 3 4 2" xfId="1328" xr:uid="{B75E2AE7-79C4-45DC-A15F-465C185E4013}"/>
    <cellStyle name="Valuta 2 4 3 4 3" xfId="983" xr:uid="{23BBD149-BA8D-4A41-B1C4-08F056339339}"/>
    <cellStyle name="Valuta 2 4 3 5" xfId="1518" xr:uid="{6F61AC3D-5887-4988-9470-A758ECD82D0F}"/>
    <cellStyle name="Valuta 2 4 3 6" xfId="1154" xr:uid="{B83AD1CA-78ED-4E0B-8F9B-350017749445}"/>
    <cellStyle name="Valuta 2 4 3 7" xfId="809" xr:uid="{645B9330-625C-4343-AF31-4D6AD92F817A}"/>
    <cellStyle name="Valuta 2 4 4" xfId="279" xr:uid="{00000000-0005-0000-0000-0000A5010000}"/>
    <cellStyle name="Valuta 2 4 4 2" xfId="676" xr:uid="{00000000-0005-0000-0000-0000A6010000}"/>
    <cellStyle name="Valuta 2 4 4 2 2" xfId="1370" xr:uid="{A7C1E6E8-A6BE-4C72-9AFA-3EEFD984038C}"/>
    <cellStyle name="Valuta 2 4 4 2 3" xfId="1025" xr:uid="{B2EF0297-5173-4873-A100-0C450AB8E620}"/>
    <cellStyle name="Valuta 2 4 4 3" xfId="1562" xr:uid="{0245E573-8B86-4475-ACD5-B0CFD1B95074}"/>
    <cellStyle name="Valuta 2 4 4 4" xfId="1196" xr:uid="{B30A8F90-FAA3-43F0-863E-2FBB18EFD1D4}"/>
    <cellStyle name="Valuta 2 4 4 5" xfId="851" xr:uid="{C46B4DEC-5D60-46BA-890A-149477E9E14A}"/>
    <cellStyle name="Valuta 2 4 5" xfId="487" xr:uid="{00000000-0005-0000-0000-0000A7010000}"/>
    <cellStyle name="Valuta 2 4 6" xfId="584" xr:uid="{00000000-0005-0000-0000-0000A8010000}"/>
    <cellStyle name="Valuta 2 4 6 2" xfId="1288" xr:uid="{948F2217-8FFC-4EF7-96BC-1C29AE4936B4}"/>
    <cellStyle name="Valuta 2 4 6 3" xfId="943" xr:uid="{F12A8CC4-0F8E-4A0B-92E2-AE7F74F52D46}"/>
    <cellStyle name="Valuta 2 4 7" xfId="1477" xr:uid="{639C0B69-8998-40BD-8341-9C161E15457D}"/>
    <cellStyle name="Valuta 2 4 8" xfId="1114" xr:uid="{DAF4F44A-4F4D-432C-9C50-CFBF7B09AD92}"/>
    <cellStyle name="Valuta 2 4 9" xfId="769" xr:uid="{EACF6504-A4D4-409D-B42B-8B2640F2E3AA}"/>
    <cellStyle name="Valuta 2 5" xfId="183" xr:uid="{00000000-0005-0000-0000-0000A9010000}"/>
    <cellStyle name="Valuta 2 5 2" xfId="213" xr:uid="{00000000-0005-0000-0000-0000AA010000}"/>
    <cellStyle name="Valuta 2 5 2 2" xfId="254" xr:uid="{00000000-0005-0000-0000-0000AB010000}"/>
    <cellStyle name="Valuta 2 5 2 2 2" xfId="350" xr:uid="{00000000-0005-0000-0000-0000AC010000}"/>
    <cellStyle name="Valuta 2 5 2 2 2 2" xfId="747" xr:uid="{00000000-0005-0000-0000-0000AD010000}"/>
    <cellStyle name="Valuta 2 5 2 2 2 2 2" xfId="1437" xr:uid="{EA63A2AC-CE85-4694-BB4B-6780EC4B4E0F}"/>
    <cellStyle name="Valuta 2 5 2 2 2 2 3" xfId="1092" xr:uid="{C7F062CE-6F48-490C-9F03-F884790E8459}"/>
    <cellStyle name="Valuta 2 5 2 2 2 3" xfId="1630" xr:uid="{6A10EE03-3861-4551-B369-EEB1D55FB845}"/>
    <cellStyle name="Valuta 2 5 2 2 2 4" xfId="1263" xr:uid="{345FA017-3259-4413-96F8-A4D9A2E6148A}"/>
    <cellStyle name="Valuta 2 5 2 2 2 5" xfId="918" xr:uid="{37FF978A-9B38-4813-9C18-27AF2F0D5488}"/>
    <cellStyle name="Valuta 2 5 2 2 3" xfId="493" xr:uid="{00000000-0005-0000-0000-0000AE010000}"/>
    <cellStyle name="Valuta 2 5 2 2 4" xfId="652" xr:uid="{00000000-0005-0000-0000-0000AF010000}"/>
    <cellStyle name="Valuta 2 5 2 2 4 2" xfId="1354" xr:uid="{951884DA-788E-4FD7-8F3C-F8CACC766C38}"/>
    <cellStyle name="Valuta 2 5 2 2 4 3" xfId="1009" xr:uid="{397F17E4-47DE-486A-B278-2412FEC52CDF}"/>
    <cellStyle name="Valuta 2 5 2 2 5" xfId="1544" xr:uid="{0FC0605C-6CFF-4DA7-991C-502373487EC9}"/>
    <cellStyle name="Valuta 2 5 2 2 6" xfId="1180" xr:uid="{87916BDD-49DA-4B5B-8A78-D5768A0324A3}"/>
    <cellStyle name="Valuta 2 5 2 2 7" xfId="835" xr:uid="{3478D89B-75A9-4438-996E-36C8E2CAC140}"/>
    <cellStyle name="Valuta 2 5 2 3" xfId="310" xr:uid="{00000000-0005-0000-0000-0000B0010000}"/>
    <cellStyle name="Valuta 2 5 2 3 2" xfId="707" xr:uid="{00000000-0005-0000-0000-0000B1010000}"/>
    <cellStyle name="Valuta 2 5 2 3 2 2" xfId="1397" xr:uid="{666D39D2-0E36-4CBB-A9EE-35E3812CD046}"/>
    <cellStyle name="Valuta 2 5 2 3 2 3" xfId="1052" xr:uid="{C746535A-17E4-4C8F-ADEE-727CF4956B01}"/>
    <cellStyle name="Valuta 2 5 2 3 3" xfId="1590" xr:uid="{3281F89D-3133-4534-9E3C-802FCF136AC9}"/>
    <cellStyle name="Valuta 2 5 2 3 4" xfId="1223" xr:uid="{C419C0DE-AF21-4759-AE18-4B691C8E0F37}"/>
    <cellStyle name="Valuta 2 5 2 3 5" xfId="878" xr:uid="{916FEB63-55B7-4643-B158-BD2A8918D3F4}"/>
    <cellStyle name="Valuta 2 5 2 4" xfId="492" xr:uid="{00000000-0005-0000-0000-0000B2010000}"/>
    <cellStyle name="Valuta 2 5 2 5" xfId="612" xr:uid="{00000000-0005-0000-0000-0000B3010000}"/>
    <cellStyle name="Valuta 2 5 2 5 2" xfId="1314" xr:uid="{144FE579-BD86-4CC2-A3F5-A6B29CC12A52}"/>
    <cellStyle name="Valuta 2 5 2 5 3" xfId="969" xr:uid="{4287278D-7D2A-49A9-9DE2-FA4B9715BA57}"/>
    <cellStyle name="Valuta 2 5 2 6" xfId="1504" xr:uid="{EFE53D0D-FDA6-48A8-9DAC-441DB030B45F}"/>
    <cellStyle name="Valuta 2 5 2 7" xfId="1140" xr:uid="{6AEB3934-4C6A-4249-82B7-A860F3D53BDE}"/>
    <cellStyle name="Valuta 2 5 2 8" xfId="795" xr:uid="{9D2BA789-E6BB-43DB-9EBC-BE49CF56422D}"/>
    <cellStyle name="Valuta 2 5 3" xfId="230" xr:uid="{00000000-0005-0000-0000-0000B4010000}"/>
    <cellStyle name="Valuta 2 5 3 2" xfId="326" xr:uid="{00000000-0005-0000-0000-0000B5010000}"/>
    <cellStyle name="Valuta 2 5 3 2 2" xfId="723" xr:uid="{00000000-0005-0000-0000-0000B6010000}"/>
    <cellStyle name="Valuta 2 5 3 2 2 2" xfId="1413" xr:uid="{C373C9BC-094C-4592-8F63-105B42009A25}"/>
    <cellStyle name="Valuta 2 5 3 2 2 3" xfId="1068" xr:uid="{E7E63314-77DB-4FC9-9C93-61C54072BAEF}"/>
    <cellStyle name="Valuta 2 5 3 2 3" xfId="1606" xr:uid="{09E279CA-0A5E-4C6D-A0A5-0B54AC6D2348}"/>
    <cellStyle name="Valuta 2 5 3 2 4" xfId="1239" xr:uid="{9CF68B99-38D0-41E8-BE82-065C7E37A91E}"/>
    <cellStyle name="Valuta 2 5 3 2 5" xfId="894" xr:uid="{643B29EF-9A7D-494A-B091-F6DBC35EB508}"/>
    <cellStyle name="Valuta 2 5 3 3" xfId="494" xr:uid="{00000000-0005-0000-0000-0000B7010000}"/>
    <cellStyle name="Valuta 2 5 3 4" xfId="628" xr:uid="{00000000-0005-0000-0000-0000B8010000}"/>
    <cellStyle name="Valuta 2 5 3 4 2" xfId="1330" xr:uid="{3F20DE05-B647-4EAE-9A33-D53678036E99}"/>
    <cellStyle name="Valuta 2 5 3 4 3" xfId="985" xr:uid="{DA61442E-CED7-43EC-895D-8672A6DDDD8F}"/>
    <cellStyle name="Valuta 2 5 3 5" xfId="1520" xr:uid="{75877A79-86DE-4531-B623-F425C9952EF8}"/>
    <cellStyle name="Valuta 2 5 3 6" xfId="1156" xr:uid="{47BF3A1C-8A4C-434B-96E6-5F4E06CA155F}"/>
    <cellStyle name="Valuta 2 5 3 7" xfId="811" xr:uid="{1F7DB5A6-9A1F-4871-9250-3F78C318824C}"/>
    <cellStyle name="Valuta 2 5 4" xfId="281" xr:uid="{00000000-0005-0000-0000-0000B9010000}"/>
    <cellStyle name="Valuta 2 5 4 2" xfId="678" xr:uid="{00000000-0005-0000-0000-0000BA010000}"/>
    <cellStyle name="Valuta 2 5 4 2 2" xfId="1372" xr:uid="{9E87D630-7068-4CA8-91DB-B7A1A1466375}"/>
    <cellStyle name="Valuta 2 5 4 2 3" xfId="1027" xr:uid="{619B02DF-29F7-4D78-98EC-9932D6EACE82}"/>
    <cellStyle name="Valuta 2 5 4 3" xfId="1564" xr:uid="{A77B2524-750F-4D02-A963-870BB0019C2D}"/>
    <cellStyle name="Valuta 2 5 4 4" xfId="1198" xr:uid="{88059B69-8C99-48F3-9D45-E4B513199E44}"/>
    <cellStyle name="Valuta 2 5 4 5" xfId="853" xr:uid="{493FD204-365D-4B28-82F1-EFE87966E09C}"/>
    <cellStyle name="Valuta 2 5 5" xfId="491" xr:uid="{00000000-0005-0000-0000-0000BB010000}"/>
    <cellStyle name="Valuta 2 5 6" xfId="586" xr:uid="{00000000-0005-0000-0000-0000BC010000}"/>
    <cellStyle name="Valuta 2 5 6 2" xfId="1290" xr:uid="{BD4B8B1C-8E6B-42A7-BA6A-A402F0E27AA2}"/>
    <cellStyle name="Valuta 2 5 6 3" xfId="945" xr:uid="{BC89EFD1-E9AE-4123-974D-5B28A8EAA7F8}"/>
    <cellStyle name="Valuta 2 5 7" xfId="1479" xr:uid="{58882266-E810-4125-AEE6-27C16D619DE8}"/>
    <cellStyle name="Valuta 2 5 8" xfId="1116" xr:uid="{4011F502-8F72-4BD6-8691-7B939DB0C851}"/>
    <cellStyle name="Valuta 2 5 9" xfId="771" xr:uid="{EC4E700B-3541-4CCD-8E05-566104BFFFFE}"/>
    <cellStyle name="Valuta 2 6" xfId="185" xr:uid="{00000000-0005-0000-0000-0000BD010000}"/>
    <cellStyle name="Valuta 2 6 2" xfId="215" xr:uid="{00000000-0005-0000-0000-0000BE010000}"/>
    <cellStyle name="Valuta 2 6 2 2" xfId="256" xr:uid="{00000000-0005-0000-0000-0000BF010000}"/>
    <cellStyle name="Valuta 2 6 2 2 2" xfId="352" xr:uid="{00000000-0005-0000-0000-0000C0010000}"/>
    <cellStyle name="Valuta 2 6 2 2 2 2" xfId="749" xr:uid="{00000000-0005-0000-0000-0000C1010000}"/>
    <cellStyle name="Valuta 2 6 2 2 2 2 2" xfId="1439" xr:uid="{258B2F65-F0C4-42D9-ABCC-458DB321C8F6}"/>
    <cellStyle name="Valuta 2 6 2 2 2 2 3" xfId="1094" xr:uid="{E4E05D59-DE6D-46D5-8D1F-3DAA4988F73D}"/>
    <cellStyle name="Valuta 2 6 2 2 2 3" xfId="1632" xr:uid="{EA016AEC-191A-4C25-ABF9-3AD424120F71}"/>
    <cellStyle name="Valuta 2 6 2 2 2 4" xfId="1265" xr:uid="{A907CEA7-11CE-405A-9027-1D5E94FCED14}"/>
    <cellStyle name="Valuta 2 6 2 2 2 5" xfId="920" xr:uid="{648E305E-3DB2-43AC-B1D6-7EB976294A7D}"/>
    <cellStyle name="Valuta 2 6 2 2 3" xfId="497" xr:uid="{00000000-0005-0000-0000-0000C2010000}"/>
    <cellStyle name="Valuta 2 6 2 2 4" xfId="654" xr:uid="{00000000-0005-0000-0000-0000C3010000}"/>
    <cellStyle name="Valuta 2 6 2 2 4 2" xfId="1356" xr:uid="{4F744C93-C862-46C4-AB2B-7F04455D9DEE}"/>
    <cellStyle name="Valuta 2 6 2 2 4 3" xfId="1011" xr:uid="{593C1AD0-6DD8-41F3-A0FC-BCFBB7DF77D3}"/>
    <cellStyle name="Valuta 2 6 2 2 5" xfId="1546" xr:uid="{B4894678-C518-41DA-9CC7-5B5ED148438A}"/>
    <cellStyle name="Valuta 2 6 2 2 6" xfId="1182" xr:uid="{60DCBF7E-1971-46F7-B057-36E9CC15F8BF}"/>
    <cellStyle name="Valuta 2 6 2 2 7" xfId="837" xr:uid="{AF7FBFF6-12DE-47D0-9F95-7CE6D1DE77D1}"/>
    <cellStyle name="Valuta 2 6 2 3" xfId="312" xr:uid="{00000000-0005-0000-0000-0000C4010000}"/>
    <cellStyle name="Valuta 2 6 2 3 2" xfId="709" xr:uid="{00000000-0005-0000-0000-0000C5010000}"/>
    <cellStyle name="Valuta 2 6 2 3 2 2" xfId="1399" xr:uid="{F97D8E7B-36DE-4604-9AE2-3879CDF7B137}"/>
    <cellStyle name="Valuta 2 6 2 3 2 3" xfId="1054" xr:uid="{C72D2E27-61B2-4D94-A409-F8F0D9E3E0DC}"/>
    <cellStyle name="Valuta 2 6 2 3 3" xfId="1592" xr:uid="{BFF3FDB2-ED25-4B7F-8A1E-3C6A446E812A}"/>
    <cellStyle name="Valuta 2 6 2 3 4" xfId="1225" xr:uid="{59FE880D-7918-4FFE-B79D-213E9FD41048}"/>
    <cellStyle name="Valuta 2 6 2 3 5" xfId="880" xr:uid="{D0062BBB-25B1-480C-8BA4-F9BF0E5A576B}"/>
    <cellStyle name="Valuta 2 6 2 4" xfId="496" xr:uid="{00000000-0005-0000-0000-0000C6010000}"/>
    <cellStyle name="Valuta 2 6 2 5" xfId="614" xr:uid="{00000000-0005-0000-0000-0000C7010000}"/>
    <cellStyle name="Valuta 2 6 2 5 2" xfId="1316" xr:uid="{A5531657-8E01-4620-8FCE-ADF198B53CCC}"/>
    <cellStyle name="Valuta 2 6 2 5 3" xfId="971" xr:uid="{766FB6AB-B12B-4B2F-ADCF-7B203EBC7F6C}"/>
    <cellStyle name="Valuta 2 6 2 6" xfId="1506" xr:uid="{C52560B6-E725-4F13-A040-B708D6A3FBBB}"/>
    <cellStyle name="Valuta 2 6 2 7" xfId="1142" xr:uid="{5A498958-7727-4169-8033-DAB244C026D7}"/>
    <cellStyle name="Valuta 2 6 2 8" xfId="797" xr:uid="{B984596E-8F67-414F-9DC0-027289904E78}"/>
    <cellStyle name="Valuta 2 6 3" xfId="232" xr:uid="{00000000-0005-0000-0000-0000C8010000}"/>
    <cellStyle name="Valuta 2 6 3 2" xfId="328" xr:uid="{00000000-0005-0000-0000-0000C9010000}"/>
    <cellStyle name="Valuta 2 6 3 2 2" xfId="725" xr:uid="{00000000-0005-0000-0000-0000CA010000}"/>
    <cellStyle name="Valuta 2 6 3 2 2 2" xfId="1415" xr:uid="{4382A226-7BC9-4345-8E4A-5E957C3186ED}"/>
    <cellStyle name="Valuta 2 6 3 2 2 3" xfId="1070" xr:uid="{B0D79D49-8072-409B-9E3C-D915908F85FC}"/>
    <cellStyle name="Valuta 2 6 3 2 3" xfId="1608" xr:uid="{063D54F5-C416-4AB8-A360-085D7D9778A3}"/>
    <cellStyle name="Valuta 2 6 3 2 4" xfId="1241" xr:uid="{1470A090-EE35-453D-9F7B-BDA30D5BB56C}"/>
    <cellStyle name="Valuta 2 6 3 2 5" xfId="896" xr:uid="{8EEAEBF4-CAB1-46AA-AF0E-750D7CAF9C8C}"/>
    <cellStyle name="Valuta 2 6 3 3" xfId="498" xr:uid="{00000000-0005-0000-0000-0000CB010000}"/>
    <cellStyle name="Valuta 2 6 3 4" xfId="630" xr:uid="{00000000-0005-0000-0000-0000CC010000}"/>
    <cellStyle name="Valuta 2 6 3 4 2" xfId="1332" xr:uid="{AEFB5F43-6321-4F47-9DB1-D9696F5BA69D}"/>
    <cellStyle name="Valuta 2 6 3 4 3" xfId="987" xr:uid="{43290652-E56E-4AD6-BF5A-CF96785E1DA6}"/>
    <cellStyle name="Valuta 2 6 3 5" xfId="1522" xr:uid="{7EAE3805-4FBD-46C4-98F8-EE5402E4A617}"/>
    <cellStyle name="Valuta 2 6 3 6" xfId="1158" xr:uid="{12430376-B076-4CE0-B0FF-6980A88EC29B}"/>
    <cellStyle name="Valuta 2 6 3 7" xfId="813" xr:uid="{93284159-25CB-4BC6-84B3-F01D669FD198}"/>
    <cellStyle name="Valuta 2 6 4" xfId="283" xr:uid="{00000000-0005-0000-0000-0000CD010000}"/>
    <cellStyle name="Valuta 2 6 4 2" xfId="680" xr:uid="{00000000-0005-0000-0000-0000CE010000}"/>
    <cellStyle name="Valuta 2 6 4 2 2" xfId="1374" xr:uid="{FEDFA38E-6EAF-425C-BF18-04039FD055EC}"/>
    <cellStyle name="Valuta 2 6 4 2 3" xfId="1029" xr:uid="{33F3A931-233F-4525-B782-3D6FE8BB5CEB}"/>
    <cellStyle name="Valuta 2 6 4 3" xfId="1566" xr:uid="{2E52B9E5-27B7-4707-9AE0-EA229FAAE9C3}"/>
    <cellStyle name="Valuta 2 6 4 4" xfId="1200" xr:uid="{6E226BFA-ABDD-41E9-9403-18DE6B7A37D9}"/>
    <cellStyle name="Valuta 2 6 4 5" xfId="855" xr:uid="{1D94CB5F-814A-4683-8413-AE2F026234DF}"/>
    <cellStyle name="Valuta 2 6 5" xfId="495" xr:uid="{00000000-0005-0000-0000-0000CF010000}"/>
    <cellStyle name="Valuta 2 6 6" xfId="588" xr:uid="{00000000-0005-0000-0000-0000D0010000}"/>
    <cellStyle name="Valuta 2 6 6 2" xfId="1292" xr:uid="{D2D3C01E-DBF5-43D6-B472-904BA07CD189}"/>
    <cellStyle name="Valuta 2 6 6 3" xfId="947" xr:uid="{156AFC94-9862-405A-A44A-143AE9A786AF}"/>
    <cellStyle name="Valuta 2 6 7" xfId="1481" xr:uid="{FE57593B-20D5-46EC-8489-7E16E906496A}"/>
    <cellStyle name="Valuta 2 6 8" xfId="1118" xr:uid="{0A06F4CB-AE2B-4F2D-8012-741AFA6D29C7}"/>
    <cellStyle name="Valuta 2 6 9" xfId="773" xr:uid="{7EF0B77E-867F-4C31-91D8-169BCBA397E3}"/>
    <cellStyle name="Valuta 2 7" xfId="199" xr:uid="{00000000-0005-0000-0000-0000D1010000}"/>
    <cellStyle name="Valuta 2 7 2" xfId="243" xr:uid="{00000000-0005-0000-0000-0000D2010000}"/>
    <cellStyle name="Valuta 2 7 2 2" xfId="339" xr:uid="{00000000-0005-0000-0000-0000D3010000}"/>
    <cellStyle name="Valuta 2 7 2 2 2" xfId="736" xr:uid="{00000000-0005-0000-0000-0000D4010000}"/>
    <cellStyle name="Valuta 2 7 2 2 2 2" xfId="1426" xr:uid="{2EC065FA-F02D-46A7-9AE5-098C088BC602}"/>
    <cellStyle name="Valuta 2 7 2 2 2 3" xfId="1081" xr:uid="{31BAC674-31D5-4E8E-B94D-7431AC66DB34}"/>
    <cellStyle name="Valuta 2 7 2 2 3" xfId="1619" xr:uid="{A7402FB1-BE43-4ABC-926E-6FAEA33CD4EF}"/>
    <cellStyle name="Valuta 2 7 2 2 4" xfId="1252" xr:uid="{A364FDEB-18BA-40B6-85D2-8DFC5643F444}"/>
    <cellStyle name="Valuta 2 7 2 2 5" xfId="907" xr:uid="{47D9DE29-5482-4DA3-8192-B25458F17BC9}"/>
    <cellStyle name="Valuta 2 7 2 3" xfId="500" xr:uid="{00000000-0005-0000-0000-0000D5010000}"/>
    <cellStyle name="Valuta 2 7 2 4" xfId="641" xr:uid="{00000000-0005-0000-0000-0000D6010000}"/>
    <cellStyle name="Valuta 2 7 2 4 2" xfId="1343" xr:uid="{E6917B17-01F8-43AE-9581-9A06C5DE2156}"/>
    <cellStyle name="Valuta 2 7 2 4 3" xfId="998" xr:uid="{E9B45E85-6249-4FEC-B021-4903C9D245DA}"/>
    <cellStyle name="Valuta 2 7 2 5" xfId="1533" xr:uid="{8A5C28BE-7DBC-49ED-9AB3-257384204D4C}"/>
    <cellStyle name="Valuta 2 7 2 6" xfId="1169" xr:uid="{8CD22301-05B0-43CD-969B-E7D0D1470D3D}"/>
    <cellStyle name="Valuta 2 7 2 7" xfId="824" xr:uid="{6A1E021E-12F8-4E5E-ADCA-2762938A1257}"/>
    <cellStyle name="Valuta 2 7 3" xfId="294" xr:uid="{00000000-0005-0000-0000-0000D7010000}"/>
    <cellStyle name="Valuta 2 7 3 2" xfId="691" xr:uid="{00000000-0005-0000-0000-0000D8010000}"/>
    <cellStyle name="Valuta 2 7 3 2 2" xfId="1385" xr:uid="{68ABD13E-4E3F-4BB5-A5C3-C9F13930BEEF}"/>
    <cellStyle name="Valuta 2 7 3 2 3" xfId="1040" xr:uid="{4D244C69-32F5-4F6B-A661-E54F0B155C7E}"/>
    <cellStyle name="Valuta 2 7 3 3" xfId="1577" xr:uid="{CCF5EE86-9A8B-43B6-BA59-3D7A2B2BE146}"/>
    <cellStyle name="Valuta 2 7 3 4" xfId="1211" xr:uid="{92749373-8FDB-4FB4-B1A8-EF6224468EBF}"/>
    <cellStyle name="Valuta 2 7 3 5" xfId="866" xr:uid="{8BC4FCB5-C22E-4FDD-BA7C-4E956A37A0E4}"/>
    <cellStyle name="Valuta 2 7 4" xfId="499" xr:uid="{00000000-0005-0000-0000-0000D9010000}"/>
    <cellStyle name="Valuta 2 7 5" xfId="599" xr:uid="{00000000-0005-0000-0000-0000DA010000}"/>
    <cellStyle name="Valuta 2 7 5 2" xfId="1303" xr:uid="{395CA527-0550-47FD-8550-07B6224B6158}"/>
    <cellStyle name="Valuta 2 7 5 3" xfId="958" xr:uid="{D5C8BC82-3DEA-4662-8C5C-DFD48EAFCB0F}"/>
    <cellStyle name="Valuta 2 7 6" xfId="1492" xr:uid="{60AABAA7-A42A-497F-BDE4-3D520716F343}"/>
    <cellStyle name="Valuta 2 7 7" xfId="1129" xr:uid="{3848CFF6-F551-4362-A6CA-C148ADCA45E6}"/>
    <cellStyle name="Valuta 2 7 8" xfId="784" xr:uid="{8094CE56-ADC9-47F1-92D5-D21336B23379}"/>
    <cellStyle name="Valuta 2 8" xfId="190" xr:uid="{00000000-0005-0000-0000-0000DB010000}"/>
    <cellStyle name="Valuta 2 8 2" xfId="237" xr:uid="{00000000-0005-0000-0000-0000DC010000}"/>
    <cellStyle name="Valuta 2 8 2 2" xfId="333" xr:uid="{00000000-0005-0000-0000-0000DD010000}"/>
    <cellStyle name="Valuta 2 8 2 2 2" xfId="730" xr:uid="{00000000-0005-0000-0000-0000DE010000}"/>
    <cellStyle name="Valuta 2 8 2 2 2 2" xfId="1420" xr:uid="{770AED3D-83AF-4DD7-A5E1-A0321E003A02}"/>
    <cellStyle name="Valuta 2 8 2 2 2 3" xfId="1075" xr:uid="{D488F9B7-5306-4873-B986-CE337C1793BA}"/>
    <cellStyle name="Valuta 2 8 2 2 3" xfId="1613" xr:uid="{C823BFA8-3879-4D27-9DB7-25ABEC0813FD}"/>
    <cellStyle name="Valuta 2 8 2 2 4" xfId="1246" xr:uid="{C11ACC02-5C6A-48AB-9536-159E5564D973}"/>
    <cellStyle name="Valuta 2 8 2 2 5" xfId="901" xr:uid="{CAA611BA-5BE6-40A5-B121-2D7A86F9B017}"/>
    <cellStyle name="Valuta 2 8 2 3" xfId="502" xr:uid="{00000000-0005-0000-0000-0000DF010000}"/>
    <cellStyle name="Valuta 2 8 2 4" xfId="635" xr:uid="{00000000-0005-0000-0000-0000E0010000}"/>
    <cellStyle name="Valuta 2 8 2 4 2" xfId="1337" xr:uid="{DD2235B3-AFB6-40F9-A25B-689DD15FD9DC}"/>
    <cellStyle name="Valuta 2 8 2 4 3" xfId="992" xr:uid="{81A316BC-8295-4854-81C2-18EEDFD4559C}"/>
    <cellStyle name="Valuta 2 8 2 5" xfId="1527" xr:uid="{5CFCC1AB-E46B-4545-B761-F2CC777C4808}"/>
    <cellStyle name="Valuta 2 8 2 6" xfId="1163" xr:uid="{9A2A08E7-0ABB-45F3-9386-1FC80BBC01A6}"/>
    <cellStyle name="Valuta 2 8 2 7" xfId="818" xr:uid="{4671BB42-4975-4E8E-A539-2A9610AA3358}"/>
    <cellStyle name="Valuta 2 8 3" xfId="288" xr:uid="{00000000-0005-0000-0000-0000E1010000}"/>
    <cellStyle name="Valuta 2 8 3 2" xfId="685" xr:uid="{00000000-0005-0000-0000-0000E2010000}"/>
    <cellStyle name="Valuta 2 8 3 2 2" xfId="1379" xr:uid="{98CE93ED-B541-4B4C-86DA-088CF3CB0FA1}"/>
    <cellStyle name="Valuta 2 8 3 2 3" xfId="1034" xr:uid="{DB566105-FD7C-4D80-AB15-3DEA2A54190B}"/>
    <cellStyle name="Valuta 2 8 3 3" xfId="1571" xr:uid="{2382ABCD-0F0E-43E3-AAEB-CDC14609ED7B}"/>
    <cellStyle name="Valuta 2 8 3 4" xfId="1205" xr:uid="{153423ED-C041-462B-88EA-DD919CB8DAA2}"/>
    <cellStyle name="Valuta 2 8 3 5" xfId="860" xr:uid="{DC6E03C0-53A1-4546-8552-CB1F008FA21C}"/>
    <cellStyle name="Valuta 2 8 4" xfId="501" xr:uid="{00000000-0005-0000-0000-0000E3010000}"/>
    <cellStyle name="Valuta 2 8 5" xfId="593" xr:uid="{00000000-0005-0000-0000-0000E4010000}"/>
    <cellStyle name="Valuta 2 8 5 2" xfId="1297" xr:uid="{A445C1DC-D821-471C-9DAE-F4D2F8CCA708}"/>
    <cellStyle name="Valuta 2 8 5 3" xfId="952" xr:uid="{5CB6E6B6-730B-4AC3-A31E-F130C965284A}"/>
    <cellStyle name="Valuta 2 8 6" xfId="1486" xr:uid="{C7BD1F43-A598-45D6-A824-69363550E316}"/>
    <cellStyle name="Valuta 2 8 7" xfId="1123" xr:uid="{16E078B0-858A-4ECB-AB00-9D8D421E16BA}"/>
    <cellStyle name="Valuta 2 8 8" xfId="778" xr:uid="{9B7193CC-370F-4377-89C1-73AF62E92240}"/>
    <cellStyle name="Valuta 2 9" xfId="221" xr:uid="{00000000-0005-0000-0000-0000E5010000}"/>
    <cellStyle name="Valuta 2 9 2" xfId="317" xr:uid="{00000000-0005-0000-0000-0000E6010000}"/>
    <cellStyle name="Valuta 2 9 2 2" xfId="714" xr:uid="{00000000-0005-0000-0000-0000E7010000}"/>
    <cellStyle name="Valuta 2 9 2 2 2" xfId="1404" xr:uid="{92025D7B-5D3A-4185-8387-F9D099DAC0C9}"/>
    <cellStyle name="Valuta 2 9 2 2 3" xfId="1059" xr:uid="{699834D5-FA2E-4524-86B2-18B2CFDBC9D6}"/>
    <cellStyle name="Valuta 2 9 2 3" xfId="1597" xr:uid="{CD91B903-4F9D-4C16-A0C0-9E77A2933BE5}"/>
    <cellStyle name="Valuta 2 9 2 4" xfId="1230" xr:uid="{653DC04A-9C83-41D2-85AD-20E739CBDDBF}"/>
    <cellStyle name="Valuta 2 9 2 5" xfId="885" xr:uid="{88385C94-FFBB-4932-9A57-B56C4167F99B}"/>
    <cellStyle name="Valuta 2 9 3" xfId="503" xr:uid="{00000000-0005-0000-0000-0000E8010000}"/>
    <cellStyle name="Valuta 2 9 4" xfId="619" xr:uid="{00000000-0005-0000-0000-0000E9010000}"/>
    <cellStyle name="Valuta 2 9 4 2" xfId="1321" xr:uid="{F0ED0881-39E2-45B9-A94A-3DE86F584611}"/>
    <cellStyle name="Valuta 2 9 4 3" xfId="976" xr:uid="{CAA620B9-AFF5-443A-BD09-879C8C5D35C5}"/>
    <cellStyle name="Valuta 2 9 5" xfId="1511" xr:uid="{0E2D78B8-908A-49AE-914A-7379E9F1D705}"/>
    <cellStyle name="Valuta 2 9 6" xfId="1147" xr:uid="{08A6318F-9312-4E24-8504-C9D5DC59CF53}"/>
    <cellStyle name="Valuta 2 9 7" xfId="802" xr:uid="{4B198285-C140-4903-BD44-CBC116387135}"/>
    <cellStyle name="Valuta 3" xfId="70" xr:uid="{00000000-0005-0000-0000-0000EA010000}"/>
    <cellStyle name="Valuta 3 10" xfId="271" xr:uid="{00000000-0005-0000-0000-0000EB010000}"/>
    <cellStyle name="Valuta 3 10 2" xfId="668" xr:uid="{00000000-0005-0000-0000-0000EC010000}"/>
    <cellStyle name="Valuta 3 10 2 2" xfId="1362" xr:uid="{3634CAA5-8E41-42BA-B0C2-7AE2F178934F}"/>
    <cellStyle name="Valuta 3 10 2 3" xfId="1017" xr:uid="{8C7EB302-3F1B-4F67-A242-AB32FC644E05}"/>
    <cellStyle name="Valuta 3 10 3" xfId="1554" xr:uid="{243AA1C9-0526-4933-A15F-811F9C6BC207}"/>
    <cellStyle name="Valuta 3 10 4" xfId="1188" xr:uid="{82D722F5-2C7C-4E5B-A536-3FE45A8AE7AF}"/>
    <cellStyle name="Valuta 3 10 5" xfId="843" xr:uid="{4DF74554-4886-4BE3-A696-D3D28301A785}"/>
    <cellStyle name="Valuta 3 11" xfId="504" xr:uid="{00000000-0005-0000-0000-0000ED010000}"/>
    <cellStyle name="Valuta 3 12" xfId="163" xr:uid="{00000000-0005-0000-0000-0000EE010000}"/>
    <cellStyle name="Valuta 3 12 2" xfId="576" xr:uid="{00000000-0005-0000-0000-0000EF010000}"/>
    <cellStyle name="Valuta 3 12 2 2" xfId="1280" xr:uid="{9E861E16-81F3-47C8-A35C-0BDD54EF1BB5}"/>
    <cellStyle name="Valuta 3 12 2 3" xfId="935" xr:uid="{4C67F927-496F-4EFA-8110-2C4A2C107379}"/>
    <cellStyle name="Valuta 3 12 3" xfId="1468" xr:uid="{F59CB47D-3F7C-4C8B-B72D-123685AD87BF}"/>
    <cellStyle name="Valuta 3 12 4" xfId="1106" xr:uid="{15F22930-7F90-4BB0-AA93-BD6E66F1FC2B}"/>
    <cellStyle name="Valuta 3 12 5" xfId="761" xr:uid="{43F829D3-20A2-4067-ACE3-E09111CA0AB1}"/>
    <cellStyle name="Valuta 3 13" xfId="567" xr:uid="{00000000-0005-0000-0000-0000F0010000}"/>
    <cellStyle name="Valuta 3 13 2" xfId="1273" xr:uid="{1856DBF0-313B-4710-863D-EEAAE3A0952C}"/>
    <cellStyle name="Valuta 3 13 3" xfId="928" xr:uid="{B1408E56-A68A-429B-9DB0-0B14C5C82300}"/>
    <cellStyle name="Valuta 3 14" xfId="1454" xr:uid="{74C5DD9A-364F-4F85-B96E-0A461AC340D0}"/>
    <cellStyle name="Valuta 3 15" xfId="1101" xr:uid="{CB201A1B-B468-4AE3-BE33-0EE0CE8E522E}"/>
    <cellStyle name="Valuta 3 16" xfId="756" xr:uid="{D971C200-C479-499E-9266-EAC45EE5143F}"/>
    <cellStyle name="Valuta 3 2" xfId="168" xr:uid="{00000000-0005-0000-0000-0000F1010000}"/>
    <cellStyle name="Valuta 3 2 10" xfId="1108" xr:uid="{BFCA5F0D-77DE-4A45-9E00-037B02AD8C40}"/>
    <cellStyle name="Valuta 3 2 11" xfId="763" xr:uid="{77CF0F42-B0C2-4E87-A45A-66935FF2F497}"/>
    <cellStyle name="Valuta 3 2 2" xfId="186" xr:uid="{00000000-0005-0000-0000-0000F2010000}"/>
    <cellStyle name="Valuta 3 2 2 2" xfId="216" xr:uid="{00000000-0005-0000-0000-0000F3010000}"/>
    <cellStyle name="Valuta 3 2 2 2 2" xfId="257" xr:uid="{00000000-0005-0000-0000-0000F4010000}"/>
    <cellStyle name="Valuta 3 2 2 2 2 2" xfId="353" xr:uid="{00000000-0005-0000-0000-0000F5010000}"/>
    <cellStyle name="Valuta 3 2 2 2 2 2 2" xfId="750" xr:uid="{00000000-0005-0000-0000-0000F6010000}"/>
    <cellStyle name="Valuta 3 2 2 2 2 2 2 2" xfId="1440" xr:uid="{180532AD-64BB-467C-8D61-910A516D26EC}"/>
    <cellStyle name="Valuta 3 2 2 2 2 2 2 3" xfId="1095" xr:uid="{FFBF3893-77AA-480C-A882-B09ACA445922}"/>
    <cellStyle name="Valuta 3 2 2 2 2 2 3" xfId="1633" xr:uid="{058A6CF2-B41B-4413-AEDD-A675DB2F5CF5}"/>
    <cellStyle name="Valuta 3 2 2 2 2 2 4" xfId="1266" xr:uid="{1F1EE1AB-6EE3-465F-BBA5-47268EB74374}"/>
    <cellStyle name="Valuta 3 2 2 2 2 2 5" xfId="921" xr:uid="{42604C7F-4A28-4C61-BF50-1E3575A74A7F}"/>
    <cellStyle name="Valuta 3 2 2 2 2 3" xfId="508" xr:uid="{00000000-0005-0000-0000-0000F7010000}"/>
    <cellStyle name="Valuta 3 2 2 2 2 4" xfId="655" xr:uid="{00000000-0005-0000-0000-0000F8010000}"/>
    <cellStyle name="Valuta 3 2 2 2 2 4 2" xfId="1357" xr:uid="{EEF85A17-145E-42A7-834C-82E7EB134E13}"/>
    <cellStyle name="Valuta 3 2 2 2 2 4 3" xfId="1012" xr:uid="{C963D537-54C7-41B4-BC1A-5243F11430A3}"/>
    <cellStyle name="Valuta 3 2 2 2 2 5" xfId="1547" xr:uid="{15FBE108-69AE-4510-BD5E-A144194B5010}"/>
    <cellStyle name="Valuta 3 2 2 2 2 6" xfId="1183" xr:uid="{484711A1-0F72-4EA8-9857-7011E1AFC12C}"/>
    <cellStyle name="Valuta 3 2 2 2 2 7" xfId="838" xr:uid="{8708A632-71DB-4F10-8199-68F8EF5D6121}"/>
    <cellStyle name="Valuta 3 2 2 2 3" xfId="313" xr:uid="{00000000-0005-0000-0000-0000F9010000}"/>
    <cellStyle name="Valuta 3 2 2 2 3 2" xfId="710" xr:uid="{00000000-0005-0000-0000-0000FA010000}"/>
    <cellStyle name="Valuta 3 2 2 2 3 2 2" xfId="1400" xr:uid="{CC9668B4-AB5F-463C-A099-CCAEBFA75F33}"/>
    <cellStyle name="Valuta 3 2 2 2 3 2 3" xfId="1055" xr:uid="{75ACB961-22B6-40A8-BD1D-912D1700B36B}"/>
    <cellStyle name="Valuta 3 2 2 2 3 3" xfId="1593" xr:uid="{461C3881-3EF3-4D34-A580-FE37583F28D8}"/>
    <cellStyle name="Valuta 3 2 2 2 3 4" xfId="1226" xr:uid="{3B6913C2-645F-4BEA-AEFF-030948B9D9D3}"/>
    <cellStyle name="Valuta 3 2 2 2 3 5" xfId="881" xr:uid="{61150F7E-B65B-44B7-B0A8-762AA67A5C07}"/>
    <cellStyle name="Valuta 3 2 2 2 4" xfId="507" xr:uid="{00000000-0005-0000-0000-0000FB010000}"/>
    <cellStyle name="Valuta 3 2 2 2 5" xfId="615" xr:uid="{00000000-0005-0000-0000-0000FC010000}"/>
    <cellStyle name="Valuta 3 2 2 2 5 2" xfId="1317" xr:uid="{1DA65578-2DEA-48D7-9476-4EA5AC338A83}"/>
    <cellStyle name="Valuta 3 2 2 2 5 3" xfId="972" xr:uid="{85F9EF78-26CD-42D6-8DF3-C0C6232E036E}"/>
    <cellStyle name="Valuta 3 2 2 2 6" xfId="1507" xr:uid="{3402C7DF-59D0-4E6E-97A1-AC51C2CA8482}"/>
    <cellStyle name="Valuta 3 2 2 2 7" xfId="1143" xr:uid="{D9A89115-D55B-4D14-9B4B-1893092E4771}"/>
    <cellStyle name="Valuta 3 2 2 2 8" xfId="798" xr:uid="{9E1265D0-36F2-4022-81B1-2E150D527B5F}"/>
    <cellStyle name="Valuta 3 2 2 3" xfId="233" xr:uid="{00000000-0005-0000-0000-0000FD010000}"/>
    <cellStyle name="Valuta 3 2 2 3 2" xfId="329" xr:uid="{00000000-0005-0000-0000-0000FE010000}"/>
    <cellStyle name="Valuta 3 2 2 3 2 2" xfId="726" xr:uid="{00000000-0005-0000-0000-0000FF010000}"/>
    <cellStyle name="Valuta 3 2 2 3 2 2 2" xfId="1416" xr:uid="{14CB6465-F7DA-4869-B8D6-81223178370D}"/>
    <cellStyle name="Valuta 3 2 2 3 2 2 3" xfId="1071" xr:uid="{5B3DE2D8-DAFD-4899-9AFD-CE3344510B3C}"/>
    <cellStyle name="Valuta 3 2 2 3 2 3" xfId="1609" xr:uid="{9F206457-1B4C-4F54-A9EA-07E296AC4396}"/>
    <cellStyle name="Valuta 3 2 2 3 2 4" xfId="1242" xr:uid="{FA6EC9A6-7EFF-4419-B7DB-DCC49B2D3B90}"/>
    <cellStyle name="Valuta 3 2 2 3 2 5" xfId="897" xr:uid="{2A17C2B6-C8A1-47C4-B8FD-18975799478A}"/>
    <cellStyle name="Valuta 3 2 2 3 3" xfId="509" xr:uid="{00000000-0005-0000-0000-000000020000}"/>
    <cellStyle name="Valuta 3 2 2 3 4" xfId="631" xr:uid="{00000000-0005-0000-0000-000001020000}"/>
    <cellStyle name="Valuta 3 2 2 3 4 2" xfId="1333" xr:uid="{03E20CFD-BC18-40BA-AF41-E3102DFEB16F}"/>
    <cellStyle name="Valuta 3 2 2 3 4 3" xfId="988" xr:uid="{C69FCF69-B6F1-443B-8B3C-753DECFE42BC}"/>
    <cellStyle name="Valuta 3 2 2 3 5" xfId="1523" xr:uid="{9B4A853B-0BD6-4E28-BA43-AC40F043CD9C}"/>
    <cellStyle name="Valuta 3 2 2 3 6" xfId="1159" xr:uid="{DD3014BA-CE09-439B-BC72-D94B103ADCCF}"/>
    <cellStyle name="Valuta 3 2 2 3 7" xfId="814" xr:uid="{DF6610D3-8ADF-49D8-98AA-FA2B8B0A591E}"/>
    <cellStyle name="Valuta 3 2 2 4" xfId="284" xr:uid="{00000000-0005-0000-0000-000002020000}"/>
    <cellStyle name="Valuta 3 2 2 4 2" xfId="681" xr:uid="{00000000-0005-0000-0000-000003020000}"/>
    <cellStyle name="Valuta 3 2 2 4 2 2" xfId="1375" xr:uid="{B1A3E68D-5771-47C2-80A4-6BA8D9CEBAE2}"/>
    <cellStyle name="Valuta 3 2 2 4 2 3" xfId="1030" xr:uid="{DC311790-B692-4E1B-84F4-5C34EACB82CC}"/>
    <cellStyle name="Valuta 3 2 2 4 3" xfId="1567" xr:uid="{E2591830-0178-42CA-BF73-309FB4CFE68D}"/>
    <cellStyle name="Valuta 3 2 2 4 4" xfId="1201" xr:uid="{614705A8-8528-457F-A6C7-0C515DDB8554}"/>
    <cellStyle name="Valuta 3 2 2 4 5" xfId="856" xr:uid="{69292D2B-319D-4308-8BBA-848D70C5FDDC}"/>
    <cellStyle name="Valuta 3 2 2 5" xfId="506" xr:uid="{00000000-0005-0000-0000-000004020000}"/>
    <cellStyle name="Valuta 3 2 2 6" xfId="589" xr:uid="{00000000-0005-0000-0000-000005020000}"/>
    <cellStyle name="Valuta 3 2 2 6 2" xfId="1293" xr:uid="{F7AA4FBF-BC21-4543-9363-B68B047D830C}"/>
    <cellStyle name="Valuta 3 2 2 6 3" xfId="948" xr:uid="{1AF8A1C3-C8B9-4226-A079-B10CB0E1B137}"/>
    <cellStyle name="Valuta 3 2 2 7" xfId="1482" xr:uid="{3879D8D2-B8B4-4928-8B97-AF2765DAD96F}"/>
    <cellStyle name="Valuta 3 2 2 8" xfId="1119" xr:uid="{BA3E28D4-4E80-48E1-A07A-045BB51B34E4}"/>
    <cellStyle name="Valuta 3 2 2 9" xfId="774" xr:uid="{08B29F2A-85AC-4EE9-A645-39979F3EFDA8}"/>
    <cellStyle name="Valuta 3 2 3" xfId="206" xr:uid="{00000000-0005-0000-0000-000006020000}"/>
    <cellStyle name="Valuta 3 2 3 2" xfId="247" xr:uid="{00000000-0005-0000-0000-000007020000}"/>
    <cellStyle name="Valuta 3 2 3 2 2" xfId="343" xr:uid="{00000000-0005-0000-0000-000008020000}"/>
    <cellStyle name="Valuta 3 2 3 2 2 2" xfId="740" xr:uid="{00000000-0005-0000-0000-000009020000}"/>
    <cellStyle name="Valuta 3 2 3 2 2 2 2" xfId="1430" xr:uid="{DC140C2D-6234-42A7-A299-5E965EF042C6}"/>
    <cellStyle name="Valuta 3 2 3 2 2 2 3" xfId="1085" xr:uid="{6D6617DE-267D-4407-935B-912719DD4D42}"/>
    <cellStyle name="Valuta 3 2 3 2 2 3" xfId="1623" xr:uid="{376EBA32-6C87-45C9-A485-5836043BA1EB}"/>
    <cellStyle name="Valuta 3 2 3 2 2 4" xfId="1256" xr:uid="{C1697F46-C3A5-4890-9C2B-AE97A7D9C6AB}"/>
    <cellStyle name="Valuta 3 2 3 2 2 5" xfId="911" xr:uid="{E788CAE0-0B80-445B-B883-C90EDD3406ED}"/>
    <cellStyle name="Valuta 3 2 3 2 3" xfId="511" xr:uid="{00000000-0005-0000-0000-00000A020000}"/>
    <cellStyle name="Valuta 3 2 3 2 4" xfId="645" xr:uid="{00000000-0005-0000-0000-00000B020000}"/>
    <cellStyle name="Valuta 3 2 3 2 4 2" xfId="1347" xr:uid="{0BA2ECAF-D8F0-431F-9F3F-8C83BA1CBA85}"/>
    <cellStyle name="Valuta 3 2 3 2 4 3" xfId="1002" xr:uid="{45B15135-B2D0-4E55-9E07-80AACFF2DE17}"/>
    <cellStyle name="Valuta 3 2 3 2 5" xfId="1537" xr:uid="{AD504CCA-8016-4AF0-9B95-269179FDD345}"/>
    <cellStyle name="Valuta 3 2 3 2 6" xfId="1173" xr:uid="{EE2672FF-68BA-42FC-A2B7-AC742344D137}"/>
    <cellStyle name="Valuta 3 2 3 2 7" xfId="828" xr:uid="{334D49FA-08DA-4A12-8476-C0F7BFFDA17E}"/>
    <cellStyle name="Valuta 3 2 3 3" xfId="303" xr:uid="{00000000-0005-0000-0000-00000C020000}"/>
    <cellStyle name="Valuta 3 2 3 3 2" xfId="700" xr:uid="{00000000-0005-0000-0000-00000D020000}"/>
    <cellStyle name="Valuta 3 2 3 3 2 2" xfId="1390" xr:uid="{16FD1958-CC23-4F96-A27A-9D30B7F330A9}"/>
    <cellStyle name="Valuta 3 2 3 3 2 3" xfId="1045" xr:uid="{557638F5-EBF0-4A7E-B6F9-4C1C2CCFA371}"/>
    <cellStyle name="Valuta 3 2 3 3 3" xfId="1583" xr:uid="{746DB6DF-1A17-4965-8992-9584E5C5A4F8}"/>
    <cellStyle name="Valuta 3 2 3 3 4" xfId="1216" xr:uid="{ACD3791C-8911-4ED1-B8DB-68036EEDE28F}"/>
    <cellStyle name="Valuta 3 2 3 3 5" xfId="871" xr:uid="{A4466138-CC26-4DE3-988F-E2E0465E0435}"/>
    <cellStyle name="Valuta 3 2 3 4" xfId="510" xr:uid="{00000000-0005-0000-0000-00000E020000}"/>
    <cellStyle name="Valuta 3 2 3 5" xfId="605" xr:uid="{00000000-0005-0000-0000-00000F020000}"/>
    <cellStyle name="Valuta 3 2 3 5 2" xfId="1307" xr:uid="{1AEE7CBC-4D13-4CA5-A59F-4FB154745150}"/>
    <cellStyle name="Valuta 3 2 3 5 3" xfId="962" xr:uid="{4EDF9C64-A96C-4FCE-ABA9-9E003948636B}"/>
    <cellStyle name="Valuta 3 2 3 6" xfId="1497" xr:uid="{20C09BAD-C2B4-4591-90BD-E5CB7E778765}"/>
    <cellStyle name="Valuta 3 2 3 7" xfId="1133" xr:uid="{29105B49-CB19-46A3-A71E-FF1047FD0F45}"/>
    <cellStyle name="Valuta 3 2 3 8" xfId="788" xr:uid="{E0F5C9AD-9BA7-4F5E-852C-6B8165DFBCAF}"/>
    <cellStyle name="Valuta 3 2 4" xfId="191" xr:uid="{00000000-0005-0000-0000-000010020000}"/>
    <cellStyle name="Valuta 3 2 4 2" xfId="238" xr:uid="{00000000-0005-0000-0000-000011020000}"/>
    <cellStyle name="Valuta 3 2 4 2 2" xfId="334" xr:uid="{00000000-0005-0000-0000-000012020000}"/>
    <cellStyle name="Valuta 3 2 4 2 2 2" xfId="731" xr:uid="{00000000-0005-0000-0000-000013020000}"/>
    <cellStyle name="Valuta 3 2 4 2 2 2 2" xfId="1421" xr:uid="{8E9F65FB-DBD2-492F-9321-A50C0E32A05F}"/>
    <cellStyle name="Valuta 3 2 4 2 2 2 3" xfId="1076" xr:uid="{2A15E2B4-B197-4DF3-8C6E-1DA80004C714}"/>
    <cellStyle name="Valuta 3 2 4 2 2 3" xfId="1614" xr:uid="{3014EA39-2693-4811-B939-FC9602C1C1FB}"/>
    <cellStyle name="Valuta 3 2 4 2 2 4" xfId="1247" xr:uid="{D838D8B9-8685-4724-A944-D9E295C39BD7}"/>
    <cellStyle name="Valuta 3 2 4 2 2 5" xfId="902" xr:uid="{58FE9662-8489-4BA3-86F5-7035161C8DE7}"/>
    <cellStyle name="Valuta 3 2 4 2 3" xfId="513" xr:uid="{00000000-0005-0000-0000-000014020000}"/>
    <cellStyle name="Valuta 3 2 4 2 4" xfId="636" xr:uid="{00000000-0005-0000-0000-000015020000}"/>
    <cellStyle name="Valuta 3 2 4 2 4 2" xfId="1338" xr:uid="{B40AB06C-323A-4BA7-9A3E-00DDDBE4BA69}"/>
    <cellStyle name="Valuta 3 2 4 2 4 3" xfId="993" xr:uid="{4D0789C5-4621-4ECB-ACFA-AE77412CA365}"/>
    <cellStyle name="Valuta 3 2 4 2 5" xfId="1528" xr:uid="{96855512-A8C8-4C3F-8022-AE439A4E06F7}"/>
    <cellStyle name="Valuta 3 2 4 2 6" xfId="1164" xr:uid="{63E4F4D2-B4E2-4495-BC9C-011456720A01}"/>
    <cellStyle name="Valuta 3 2 4 2 7" xfId="819" xr:uid="{903CA2C9-29D1-4D42-86D7-19E7DE4E113D}"/>
    <cellStyle name="Valuta 3 2 4 3" xfId="289" xr:uid="{00000000-0005-0000-0000-000016020000}"/>
    <cellStyle name="Valuta 3 2 4 3 2" xfId="686" xr:uid="{00000000-0005-0000-0000-000017020000}"/>
    <cellStyle name="Valuta 3 2 4 3 2 2" xfId="1380" xr:uid="{572DE23F-A135-4443-BD6C-5FAC4E9B83CA}"/>
    <cellStyle name="Valuta 3 2 4 3 2 3" xfId="1035" xr:uid="{51095C53-855E-499D-B7BC-E0D057616529}"/>
    <cellStyle name="Valuta 3 2 4 3 3" xfId="1572" xr:uid="{8187C1D1-27B0-478C-9EA1-D57A053529AA}"/>
    <cellStyle name="Valuta 3 2 4 3 4" xfId="1206" xr:uid="{9A1F754D-30C9-40A3-A9C0-26C6B6A4BA41}"/>
    <cellStyle name="Valuta 3 2 4 3 5" xfId="861" xr:uid="{C0D429EE-B9E6-4478-9FFB-0C2B93B6EDE2}"/>
    <cellStyle name="Valuta 3 2 4 4" xfId="512" xr:uid="{00000000-0005-0000-0000-000018020000}"/>
    <cellStyle name="Valuta 3 2 4 5" xfId="594" xr:uid="{00000000-0005-0000-0000-000019020000}"/>
    <cellStyle name="Valuta 3 2 4 5 2" xfId="1298" xr:uid="{C100D3D5-773E-4B6F-B81D-322EDC39B301}"/>
    <cellStyle name="Valuta 3 2 4 5 3" xfId="953" xr:uid="{247E010B-9012-4A8F-913C-3F773745E3E5}"/>
    <cellStyle name="Valuta 3 2 4 6" xfId="1487" xr:uid="{31478991-71E8-4E3B-A2BA-5CA5634DED50}"/>
    <cellStyle name="Valuta 3 2 4 7" xfId="1124" xr:uid="{E27A30FD-EA4F-4BE0-AFA2-51AA1D50CB06}"/>
    <cellStyle name="Valuta 3 2 4 8" xfId="779" xr:uid="{AB0AF460-E900-42CC-B1E1-BAA2F5A647CA}"/>
    <cellStyle name="Valuta 3 2 5" xfId="222" xr:uid="{00000000-0005-0000-0000-00001A020000}"/>
    <cellStyle name="Valuta 3 2 5 2" xfId="318" xr:uid="{00000000-0005-0000-0000-00001B020000}"/>
    <cellStyle name="Valuta 3 2 5 2 2" xfId="715" xr:uid="{00000000-0005-0000-0000-00001C020000}"/>
    <cellStyle name="Valuta 3 2 5 2 2 2" xfId="1405" xr:uid="{AB613766-F7B6-470E-8724-11102FB4F9E6}"/>
    <cellStyle name="Valuta 3 2 5 2 2 3" xfId="1060" xr:uid="{231EEBE4-7C90-4CE5-9102-CE910CED7743}"/>
    <cellStyle name="Valuta 3 2 5 2 3" xfId="1598" xr:uid="{04CBB79B-D050-4B52-99E9-BBE7820EFE68}"/>
    <cellStyle name="Valuta 3 2 5 2 4" xfId="1231" xr:uid="{5702BE12-0F76-4C27-8DC7-56D05F741A65}"/>
    <cellStyle name="Valuta 3 2 5 2 5" xfId="886" xr:uid="{C9FBAEF9-0E94-481A-B88D-84FF4664C08E}"/>
    <cellStyle name="Valuta 3 2 5 3" xfId="514" xr:uid="{00000000-0005-0000-0000-00001D020000}"/>
    <cellStyle name="Valuta 3 2 5 4" xfId="620" xr:uid="{00000000-0005-0000-0000-00001E020000}"/>
    <cellStyle name="Valuta 3 2 5 4 2" xfId="1322" xr:uid="{7A7B8BC3-F666-4D2B-ABE2-6ECAB8A67D56}"/>
    <cellStyle name="Valuta 3 2 5 4 3" xfId="977" xr:uid="{FC0580DC-B1ED-4EFA-BAA2-C3D13D7CE334}"/>
    <cellStyle name="Valuta 3 2 5 5" xfId="1512" xr:uid="{A41D7950-D612-475B-8412-C1231F22DB54}"/>
    <cellStyle name="Valuta 3 2 5 6" xfId="1148" xr:uid="{94FAC948-A614-4F44-8699-E1654535F1A9}"/>
    <cellStyle name="Valuta 3 2 5 7" xfId="803" xr:uid="{454319C6-29D9-4061-BAAC-C543C7FB29CE}"/>
    <cellStyle name="Valuta 3 2 6" xfId="273" xr:uid="{00000000-0005-0000-0000-00001F020000}"/>
    <cellStyle name="Valuta 3 2 6 2" xfId="670" xr:uid="{00000000-0005-0000-0000-000020020000}"/>
    <cellStyle name="Valuta 3 2 6 2 2" xfId="1364" xr:uid="{25E37C4A-3CDE-4252-BBE4-62272D1F50D3}"/>
    <cellStyle name="Valuta 3 2 6 2 3" xfId="1019" xr:uid="{11257E3B-C606-4C35-B21E-F59238F65504}"/>
    <cellStyle name="Valuta 3 2 6 3" xfId="1556" xr:uid="{9A739DEC-B73A-45FF-ACB8-609EFC1F4005}"/>
    <cellStyle name="Valuta 3 2 6 4" xfId="1190" xr:uid="{149A007F-4E30-4E68-BC01-3E5C3491FE52}"/>
    <cellStyle name="Valuta 3 2 6 5" xfId="845" xr:uid="{1E40EADA-2F56-4694-A39D-359E44EABFCD}"/>
    <cellStyle name="Valuta 3 2 7" xfId="505" xr:uid="{00000000-0005-0000-0000-000021020000}"/>
    <cellStyle name="Valuta 3 2 8" xfId="578" xr:uid="{00000000-0005-0000-0000-000022020000}"/>
    <cellStyle name="Valuta 3 2 8 2" xfId="1282" xr:uid="{B61D1563-0999-4BEC-A3F4-54A31D23D145}"/>
    <cellStyle name="Valuta 3 2 8 3" xfId="937" xr:uid="{9B87D72A-EB15-42B5-9E18-F558BD9EE00F}"/>
    <cellStyle name="Valuta 3 2 9" xfId="1470" xr:uid="{EDCC831D-E9D3-48C5-B282-B4295320BF6E}"/>
    <cellStyle name="Valuta 3 3" xfId="178" xr:uid="{00000000-0005-0000-0000-000023020000}"/>
    <cellStyle name="Valuta 3 3 10" xfId="766" xr:uid="{2E24BF94-A45F-4447-9E1F-7C9CE0F01E2D}"/>
    <cellStyle name="Valuta 3 3 2" xfId="208" xr:uid="{00000000-0005-0000-0000-000024020000}"/>
    <cellStyle name="Valuta 3 3 2 2" xfId="249" xr:uid="{00000000-0005-0000-0000-000025020000}"/>
    <cellStyle name="Valuta 3 3 2 2 2" xfId="345" xr:uid="{00000000-0005-0000-0000-000026020000}"/>
    <cellStyle name="Valuta 3 3 2 2 2 2" xfId="742" xr:uid="{00000000-0005-0000-0000-000027020000}"/>
    <cellStyle name="Valuta 3 3 2 2 2 2 2" xfId="1432" xr:uid="{3CA0A91B-4F64-4F7C-A852-3DD58E6480C3}"/>
    <cellStyle name="Valuta 3 3 2 2 2 2 3" xfId="1087" xr:uid="{6261E3CF-4D70-4DBB-B1A5-85DEDD42C4CB}"/>
    <cellStyle name="Valuta 3 3 2 2 2 3" xfId="1625" xr:uid="{82462BE7-FF50-4A98-BBF3-BF1EB8622738}"/>
    <cellStyle name="Valuta 3 3 2 2 2 4" xfId="1258" xr:uid="{AB6C3434-D602-478D-8AAC-7D74E63A8A50}"/>
    <cellStyle name="Valuta 3 3 2 2 2 5" xfId="913" xr:uid="{39431DF3-2AB4-446F-8A1B-AAF2FC8EE34C}"/>
    <cellStyle name="Valuta 3 3 2 2 3" xfId="517" xr:uid="{00000000-0005-0000-0000-000028020000}"/>
    <cellStyle name="Valuta 3 3 2 2 4" xfId="647" xr:uid="{00000000-0005-0000-0000-000029020000}"/>
    <cellStyle name="Valuta 3 3 2 2 4 2" xfId="1349" xr:uid="{EC58B017-612A-46EE-9CB1-333C30A13731}"/>
    <cellStyle name="Valuta 3 3 2 2 4 3" xfId="1004" xr:uid="{7D673647-F588-4D22-9BE0-4DBCDCCAEA8D}"/>
    <cellStyle name="Valuta 3 3 2 2 5" xfId="1539" xr:uid="{EA1C778F-D7A5-490D-85BA-37DE5A9864DE}"/>
    <cellStyle name="Valuta 3 3 2 2 6" xfId="1175" xr:uid="{856B8757-FF52-48EE-BD0C-0B74EBA54C8B}"/>
    <cellStyle name="Valuta 3 3 2 2 7" xfId="830" xr:uid="{5F566A96-1EF4-4BBC-94C9-034231C91B25}"/>
    <cellStyle name="Valuta 3 3 2 3" xfId="305" xr:uid="{00000000-0005-0000-0000-00002A020000}"/>
    <cellStyle name="Valuta 3 3 2 3 2" xfId="702" xr:uid="{00000000-0005-0000-0000-00002B020000}"/>
    <cellStyle name="Valuta 3 3 2 3 2 2" xfId="1392" xr:uid="{E9842682-E103-473B-869C-F6FBF5E5E880}"/>
    <cellStyle name="Valuta 3 3 2 3 2 3" xfId="1047" xr:uid="{D37E7F34-5345-40C9-9514-9D172C492445}"/>
    <cellStyle name="Valuta 3 3 2 3 3" xfId="1585" xr:uid="{DB7D10E4-E33C-475E-AAB6-1DF29A0B20F7}"/>
    <cellStyle name="Valuta 3 3 2 3 4" xfId="1218" xr:uid="{2CC22D6E-7A42-4912-8BBB-511023AD79C9}"/>
    <cellStyle name="Valuta 3 3 2 3 5" xfId="873" xr:uid="{8E911A99-B220-44B2-BCA2-5F2DE9E6F64C}"/>
    <cellStyle name="Valuta 3 3 2 4" xfId="516" xr:uid="{00000000-0005-0000-0000-00002C020000}"/>
    <cellStyle name="Valuta 3 3 2 5" xfId="607" xr:uid="{00000000-0005-0000-0000-00002D020000}"/>
    <cellStyle name="Valuta 3 3 2 5 2" xfId="1309" xr:uid="{04565406-D79D-4768-8CA7-5B87E8D7DC07}"/>
    <cellStyle name="Valuta 3 3 2 5 3" xfId="964" xr:uid="{D034AD05-E448-466F-9EC7-4B23D4C63356}"/>
    <cellStyle name="Valuta 3 3 2 6" xfId="1499" xr:uid="{2AC7F988-AE12-4394-93FF-C670BA65D2FA}"/>
    <cellStyle name="Valuta 3 3 2 7" xfId="1135" xr:uid="{748402EC-953A-4AA9-BB2B-64693ED40C29}"/>
    <cellStyle name="Valuta 3 3 2 8" xfId="790" xr:uid="{B773565B-A568-4F0F-9582-FC573472F60B}"/>
    <cellStyle name="Valuta 3 3 3" xfId="194" xr:uid="{00000000-0005-0000-0000-00002E020000}"/>
    <cellStyle name="Valuta 3 3 3 2" xfId="241" xr:uid="{00000000-0005-0000-0000-00002F020000}"/>
    <cellStyle name="Valuta 3 3 3 2 2" xfId="337" xr:uid="{00000000-0005-0000-0000-000030020000}"/>
    <cellStyle name="Valuta 3 3 3 2 2 2" xfId="734" xr:uid="{00000000-0005-0000-0000-000031020000}"/>
    <cellStyle name="Valuta 3 3 3 2 2 2 2" xfId="1424" xr:uid="{40FE6858-85C8-4E85-A0C0-EB8835C7E7C8}"/>
    <cellStyle name="Valuta 3 3 3 2 2 2 3" xfId="1079" xr:uid="{E59F3D37-30F9-4611-845C-3088C4C5C068}"/>
    <cellStyle name="Valuta 3 3 3 2 2 3" xfId="1617" xr:uid="{CBF49DF4-6C99-4984-892D-7343A6FC45F9}"/>
    <cellStyle name="Valuta 3 3 3 2 2 4" xfId="1250" xr:uid="{CF78FD02-2DFB-4727-A6E2-9E3593F7EFA6}"/>
    <cellStyle name="Valuta 3 3 3 2 2 5" xfId="905" xr:uid="{C579E45F-BE4D-4F40-99A4-6B531CF51D31}"/>
    <cellStyle name="Valuta 3 3 3 2 3" xfId="519" xr:uid="{00000000-0005-0000-0000-000032020000}"/>
    <cellStyle name="Valuta 3 3 3 2 4" xfId="639" xr:uid="{00000000-0005-0000-0000-000033020000}"/>
    <cellStyle name="Valuta 3 3 3 2 4 2" xfId="1341" xr:uid="{930F310F-3DD8-42A1-A662-5567F83871EB}"/>
    <cellStyle name="Valuta 3 3 3 2 4 3" xfId="996" xr:uid="{92DE5582-4C76-40EB-BA6E-9E3FB484E3CB}"/>
    <cellStyle name="Valuta 3 3 3 2 5" xfId="1531" xr:uid="{71912FAE-31C1-4983-9847-B4F749035B81}"/>
    <cellStyle name="Valuta 3 3 3 2 6" xfId="1167" xr:uid="{97800197-0980-48E8-BD57-55AD61CE7280}"/>
    <cellStyle name="Valuta 3 3 3 2 7" xfId="822" xr:uid="{B7C88CEE-9F31-4FC3-A9F7-6266873DCB25}"/>
    <cellStyle name="Valuta 3 3 3 3" xfId="292" xr:uid="{00000000-0005-0000-0000-000034020000}"/>
    <cellStyle name="Valuta 3 3 3 3 2" xfId="689" xr:uid="{00000000-0005-0000-0000-000035020000}"/>
    <cellStyle name="Valuta 3 3 3 3 2 2" xfId="1383" xr:uid="{377084AB-D578-4BF9-893F-61673EBE3D43}"/>
    <cellStyle name="Valuta 3 3 3 3 2 3" xfId="1038" xr:uid="{0FAB4718-2825-4340-86CF-78161BB31944}"/>
    <cellStyle name="Valuta 3 3 3 3 3" xfId="1575" xr:uid="{AE09D200-3FEB-4C21-9A77-A4C2BB0CB3A3}"/>
    <cellStyle name="Valuta 3 3 3 3 4" xfId="1209" xr:uid="{327D43A3-2821-4889-A7F8-F3E4887EC2CD}"/>
    <cellStyle name="Valuta 3 3 3 3 5" xfId="864" xr:uid="{66A57DDE-AD5F-4EA7-9D5E-97E6499DED1C}"/>
    <cellStyle name="Valuta 3 3 3 4" xfId="518" xr:uid="{00000000-0005-0000-0000-000036020000}"/>
    <cellStyle name="Valuta 3 3 3 5" xfId="597" xr:uid="{00000000-0005-0000-0000-000037020000}"/>
    <cellStyle name="Valuta 3 3 3 5 2" xfId="1301" xr:uid="{5F295EA2-C5D9-4F9A-9252-22DEC8F77D0B}"/>
    <cellStyle name="Valuta 3 3 3 5 3" xfId="956" xr:uid="{635AC3A9-523F-413B-846C-D19FF2CE090E}"/>
    <cellStyle name="Valuta 3 3 3 6" xfId="1490" xr:uid="{56D1E153-2873-4FA4-853A-4AE1E403CF86}"/>
    <cellStyle name="Valuta 3 3 3 7" xfId="1127" xr:uid="{D51C4E42-313E-45B9-A3DE-BB304E89944B}"/>
    <cellStyle name="Valuta 3 3 3 8" xfId="782" xr:uid="{39A22078-9327-46D7-A305-BA4FD9AD7E2E}"/>
    <cellStyle name="Valuta 3 3 4" xfId="225" xr:uid="{00000000-0005-0000-0000-000038020000}"/>
    <cellStyle name="Valuta 3 3 4 2" xfId="321" xr:uid="{00000000-0005-0000-0000-000039020000}"/>
    <cellStyle name="Valuta 3 3 4 2 2" xfId="718" xr:uid="{00000000-0005-0000-0000-00003A020000}"/>
    <cellStyle name="Valuta 3 3 4 2 2 2" xfId="1408" xr:uid="{70AEA2BC-D085-47C7-9653-D301DDED12CE}"/>
    <cellStyle name="Valuta 3 3 4 2 2 3" xfId="1063" xr:uid="{46EB9F56-0115-4DC6-9CA4-5990949BEF0A}"/>
    <cellStyle name="Valuta 3 3 4 2 3" xfId="1601" xr:uid="{1B823D20-85DD-4E84-8B93-D3380767CC94}"/>
    <cellStyle name="Valuta 3 3 4 2 4" xfId="1234" xr:uid="{4FA732FE-2D49-44DA-8BD9-DEB6CB734E15}"/>
    <cellStyle name="Valuta 3 3 4 2 5" xfId="889" xr:uid="{7ED23467-0304-4A75-8450-C06290CD983F}"/>
    <cellStyle name="Valuta 3 3 4 3" xfId="520" xr:uid="{00000000-0005-0000-0000-00003B020000}"/>
    <cellStyle name="Valuta 3 3 4 4" xfId="623" xr:uid="{00000000-0005-0000-0000-00003C020000}"/>
    <cellStyle name="Valuta 3 3 4 4 2" xfId="1325" xr:uid="{B291EE8D-7AC8-4F1D-8E2F-EC919F85FB9E}"/>
    <cellStyle name="Valuta 3 3 4 4 3" xfId="980" xr:uid="{7D92AF54-1303-4947-9DB5-C698473B55B4}"/>
    <cellStyle name="Valuta 3 3 4 5" xfId="1515" xr:uid="{0AE24BFC-8066-49DB-A9E2-07ACE05133E4}"/>
    <cellStyle name="Valuta 3 3 4 6" xfId="1151" xr:uid="{A04A7AD9-9802-47AA-976C-05615E7F677B}"/>
    <cellStyle name="Valuta 3 3 4 7" xfId="806" xr:uid="{8E91B199-5223-41C7-8C97-9BF155DE8E08}"/>
    <cellStyle name="Valuta 3 3 5" xfId="276" xr:uid="{00000000-0005-0000-0000-00003D020000}"/>
    <cellStyle name="Valuta 3 3 5 2" xfId="673" xr:uid="{00000000-0005-0000-0000-00003E020000}"/>
    <cellStyle name="Valuta 3 3 5 2 2" xfId="1367" xr:uid="{C5890653-0BB0-4CFB-938C-CDE5821A66A6}"/>
    <cellStyle name="Valuta 3 3 5 2 3" xfId="1022" xr:uid="{91337F47-0B1E-48D7-9327-13940183B9C4}"/>
    <cellStyle name="Valuta 3 3 5 3" xfId="1559" xr:uid="{BAAC63E9-57B9-4F7D-9DC1-78925C55E4C0}"/>
    <cellStyle name="Valuta 3 3 5 4" xfId="1193" xr:uid="{C8DC04DD-98A6-4869-9D52-3CB7D6EDE848}"/>
    <cellStyle name="Valuta 3 3 5 5" xfId="848" xr:uid="{199B3FA8-FEDF-4B96-B03F-34E8C7EA2BAA}"/>
    <cellStyle name="Valuta 3 3 6" xfId="515" xr:uid="{00000000-0005-0000-0000-00003F020000}"/>
    <cellStyle name="Valuta 3 3 7" xfId="581" xr:uid="{00000000-0005-0000-0000-000040020000}"/>
    <cellStyle name="Valuta 3 3 7 2" xfId="1285" xr:uid="{FE8DEF73-CC77-4413-807E-E021F8E897D4}"/>
    <cellStyle name="Valuta 3 3 7 3" xfId="940" xr:uid="{CDA68327-7462-45B0-9193-531DADCAB415}"/>
    <cellStyle name="Valuta 3 3 8" xfId="1474" xr:uid="{1DFF265B-CFBA-468F-9BEF-01D5150902C3}"/>
    <cellStyle name="Valuta 3 3 9" xfId="1111" xr:uid="{36F8AEB4-0A05-4424-9B59-FD9903E176C3}"/>
    <cellStyle name="Valuta 3 4" xfId="180" xr:uid="{00000000-0005-0000-0000-000041020000}"/>
    <cellStyle name="Valuta 3 4 2" xfId="210" xr:uid="{00000000-0005-0000-0000-000042020000}"/>
    <cellStyle name="Valuta 3 4 2 2" xfId="251" xr:uid="{00000000-0005-0000-0000-000043020000}"/>
    <cellStyle name="Valuta 3 4 2 2 2" xfId="347" xr:uid="{00000000-0005-0000-0000-000044020000}"/>
    <cellStyle name="Valuta 3 4 2 2 2 2" xfId="744" xr:uid="{00000000-0005-0000-0000-000045020000}"/>
    <cellStyle name="Valuta 3 4 2 2 2 2 2" xfId="1434" xr:uid="{F14CA485-BA6F-4F00-B907-214201A28D87}"/>
    <cellStyle name="Valuta 3 4 2 2 2 2 3" xfId="1089" xr:uid="{7CC225CB-F95A-4540-9031-A22B2D013F8E}"/>
    <cellStyle name="Valuta 3 4 2 2 2 3" xfId="1627" xr:uid="{73AAB0EA-7C7A-4E15-A111-42969F691B0B}"/>
    <cellStyle name="Valuta 3 4 2 2 2 4" xfId="1260" xr:uid="{278C9B32-F524-4F52-AD76-B9E37D6F71AF}"/>
    <cellStyle name="Valuta 3 4 2 2 2 5" xfId="915" xr:uid="{78579E51-B093-4690-AC46-E978FCACBA5E}"/>
    <cellStyle name="Valuta 3 4 2 2 3" xfId="523" xr:uid="{00000000-0005-0000-0000-000046020000}"/>
    <cellStyle name="Valuta 3 4 2 2 4" xfId="649" xr:uid="{00000000-0005-0000-0000-000047020000}"/>
    <cellStyle name="Valuta 3 4 2 2 4 2" xfId="1351" xr:uid="{B779B1A6-9CBE-43C1-8DB0-E6D588AD0C58}"/>
    <cellStyle name="Valuta 3 4 2 2 4 3" xfId="1006" xr:uid="{BE0CD9C1-E112-4DE4-9C42-1B63AFFE08F1}"/>
    <cellStyle name="Valuta 3 4 2 2 5" xfId="1541" xr:uid="{2E69CDD0-AF08-48BC-86AD-576AE82365E4}"/>
    <cellStyle name="Valuta 3 4 2 2 6" xfId="1177" xr:uid="{8EDB9443-995A-45E3-B4BA-DE3C3BE16773}"/>
    <cellStyle name="Valuta 3 4 2 2 7" xfId="832" xr:uid="{183FB8E5-E78A-46E4-91D7-70F9E9ADFE4A}"/>
    <cellStyle name="Valuta 3 4 2 3" xfId="307" xr:uid="{00000000-0005-0000-0000-000048020000}"/>
    <cellStyle name="Valuta 3 4 2 3 2" xfId="704" xr:uid="{00000000-0005-0000-0000-000049020000}"/>
    <cellStyle name="Valuta 3 4 2 3 2 2" xfId="1394" xr:uid="{18F611DC-C5ED-419E-AC73-BD0CA6C1A724}"/>
    <cellStyle name="Valuta 3 4 2 3 2 3" xfId="1049" xr:uid="{A4126739-A830-4B7B-90D8-0F8AB840B3EB}"/>
    <cellStyle name="Valuta 3 4 2 3 3" xfId="1587" xr:uid="{DE8B72F0-20BE-4814-A674-69C0455AC5BC}"/>
    <cellStyle name="Valuta 3 4 2 3 4" xfId="1220" xr:uid="{784CF987-977B-4F89-A7E3-45E4FC0FF8F6}"/>
    <cellStyle name="Valuta 3 4 2 3 5" xfId="875" xr:uid="{3AC1E7E7-9087-46EC-AD67-291E5262BDEC}"/>
    <cellStyle name="Valuta 3 4 2 4" xfId="522" xr:uid="{00000000-0005-0000-0000-00004A020000}"/>
    <cellStyle name="Valuta 3 4 2 5" xfId="609" xr:uid="{00000000-0005-0000-0000-00004B020000}"/>
    <cellStyle name="Valuta 3 4 2 5 2" xfId="1311" xr:uid="{6BB6616E-F16C-400F-A01B-1194257E9C47}"/>
    <cellStyle name="Valuta 3 4 2 5 3" xfId="966" xr:uid="{4763F48E-725A-40CE-B262-B49B82D68A3E}"/>
    <cellStyle name="Valuta 3 4 2 6" xfId="1501" xr:uid="{AC2BB8C2-DE0B-41E4-B2EE-853B56E49EC4}"/>
    <cellStyle name="Valuta 3 4 2 7" xfId="1137" xr:uid="{077D98E1-9B90-4D0A-B962-149F4C33DCAA}"/>
    <cellStyle name="Valuta 3 4 2 8" xfId="792" xr:uid="{0AD9E0AA-0CAE-4824-B548-2B15C20D6688}"/>
    <cellStyle name="Valuta 3 4 3" xfId="227" xr:uid="{00000000-0005-0000-0000-00004C020000}"/>
    <cellStyle name="Valuta 3 4 3 2" xfId="323" xr:uid="{00000000-0005-0000-0000-00004D020000}"/>
    <cellStyle name="Valuta 3 4 3 2 2" xfId="720" xr:uid="{00000000-0005-0000-0000-00004E020000}"/>
    <cellStyle name="Valuta 3 4 3 2 2 2" xfId="1410" xr:uid="{B9E6A0B1-028D-41A7-BFE2-E1ADE2898A5E}"/>
    <cellStyle name="Valuta 3 4 3 2 2 3" xfId="1065" xr:uid="{D532966D-8B88-4144-B024-03BB4C2A18F7}"/>
    <cellStyle name="Valuta 3 4 3 2 3" xfId="1603" xr:uid="{B7532B4E-116A-4BDD-AE2A-5B34535424E7}"/>
    <cellStyle name="Valuta 3 4 3 2 4" xfId="1236" xr:uid="{CD22C9E0-EEAD-4F82-A730-CA2ED307B0D5}"/>
    <cellStyle name="Valuta 3 4 3 2 5" xfId="891" xr:uid="{3D18B220-91F5-4B20-A508-A7EFD19CC476}"/>
    <cellStyle name="Valuta 3 4 3 3" xfId="524" xr:uid="{00000000-0005-0000-0000-00004F020000}"/>
    <cellStyle name="Valuta 3 4 3 4" xfId="625" xr:uid="{00000000-0005-0000-0000-000050020000}"/>
    <cellStyle name="Valuta 3 4 3 4 2" xfId="1327" xr:uid="{3BC17797-7EB8-4FF8-9339-443ABC635318}"/>
    <cellStyle name="Valuta 3 4 3 4 3" xfId="982" xr:uid="{DEAE56A8-CD02-45F7-82C2-DA43F409F8C5}"/>
    <cellStyle name="Valuta 3 4 3 5" xfId="1517" xr:uid="{8CA8CB00-FBD3-46E9-8F11-34ED012A6A92}"/>
    <cellStyle name="Valuta 3 4 3 6" xfId="1153" xr:uid="{491840B1-E73E-4044-A4FB-640E145C7919}"/>
    <cellStyle name="Valuta 3 4 3 7" xfId="808" xr:uid="{6342DE8F-8E22-469A-9A65-163A8999FA32}"/>
    <cellStyle name="Valuta 3 4 4" xfId="278" xr:uid="{00000000-0005-0000-0000-000051020000}"/>
    <cellStyle name="Valuta 3 4 4 2" xfId="675" xr:uid="{00000000-0005-0000-0000-000052020000}"/>
    <cellStyle name="Valuta 3 4 4 2 2" xfId="1369" xr:uid="{8BE74DD6-222B-4988-847B-539EF7B8B27E}"/>
    <cellStyle name="Valuta 3 4 4 2 3" xfId="1024" xr:uid="{88F1E072-974E-484C-BBD8-A927ACB5D995}"/>
    <cellStyle name="Valuta 3 4 4 3" xfId="1561" xr:uid="{F07A2256-6FFE-4A25-95FE-8621F5BA0132}"/>
    <cellStyle name="Valuta 3 4 4 4" xfId="1195" xr:uid="{38EC359D-122C-4C82-BDED-A9C50AED7CD3}"/>
    <cellStyle name="Valuta 3 4 4 5" xfId="850" xr:uid="{20A463BF-69BC-4B45-8FDF-788E5E2A8EA4}"/>
    <cellStyle name="Valuta 3 4 5" xfId="521" xr:uid="{00000000-0005-0000-0000-000053020000}"/>
    <cellStyle name="Valuta 3 4 6" xfId="583" xr:uid="{00000000-0005-0000-0000-000054020000}"/>
    <cellStyle name="Valuta 3 4 6 2" xfId="1287" xr:uid="{543B4BF4-43C5-4230-9DB9-C195EC3C07C2}"/>
    <cellStyle name="Valuta 3 4 6 3" xfId="942" xr:uid="{E60B3672-1C53-4E10-9B99-8FF6DB650B30}"/>
    <cellStyle name="Valuta 3 4 7" xfId="1476" xr:uid="{E87E7C46-40B7-4FFD-9B1A-CC880B868F97}"/>
    <cellStyle name="Valuta 3 4 8" xfId="1113" xr:uid="{8F092B08-5055-4450-8870-BA1233FDE6B6}"/>
    <cellStyle name="Valuta 3 4 9" xfId="768" xr:uid="{123D8E83-2645-4639-AC35-527F0E3F8174}"/>
    <cellStyle name="Valuta 3 5" xfId="182" xr:uid="{00000000-0005-0000-0000-000055020000}"/>
    <cellStyle name="Valuta 3 5 2" xfId="212" xr:uid="{00000000-0005-0000-0000-000056020000}"/>
    <cellStyle name="Valuta 3 5 2 2" xfId="253" xr:uid="{00000000-0005-0000-0000-000057020000}"/>
    <cellStyle name="Valuta 3 5 2 2 2" xfId="349" xr:uid="{00000000-0005-0000-0000-000058020000}"/>
    <cellStyle name="Valuta 3 5 2 2 2 2" xfId="746" xr:uid="{00000000-0005-0000-0000-000059020000}"/>
    <cellStyle name="Valuta 3 5 2 2 2 2 2" xfId="1436" xr:uid="{C96E7C2D-82D9-4895-90DA-EB2EB743321A}"/>
    <cellStyle name="Valuta 3 5 2 2 2 2 3" xfId="1091" xr:uid="{C56FA3EA-FCC2-4921-B0CB-FF200387336B}"/>
    <cellStyle name="Valuta 3 5 2 2 2 3" xfId="1629" xr:uid="{9C82BBE6-DDF5-4F1A-8FA8-D26D22A27C9B}"/>
    <cellStyle name="Valuta 3 5 2 2 2 4" xfId="1262" xr:uid="{D89F0F6C-3761-469B-85BC-B789DF9B8F98}"/>
    <cellStyle name="Valuta 3 5 2 2 2 5" xfId="917" xr:uid="{3F99612F-FDC5-4254-B04F-8CDDBF35E964}"/>
    <cellStyle name="Valuta 3 5 2 2 3" xfId="527" xr:uid="{00000000-0005-0000-0000-00005A020000}"/>
    <cellStyle name="Valuta 3 5 2 2 4" xfId="651" xr:uid="{00000000-0005-0000-0000-00005B020000}"/>
    <cellStyle name="Valuta 3 5 2 2 4 2" xfId="1353" xr:uid="{CDCE120F-7B35-4ED4-8AE8-5AC2DFD1FEE4}"/>
    <cellStyle name="Valuta 3 5 2 2 4 3" xfId="1008" xr:uid="{D51C5CBB-D212-41FD-A628-26D1606175B6}"/>
    <cellStyle name="Valuta 3 5 2 2 5" xfId="1543" xr:uid="{E2117071-1E49-4D66-B577-7E433BD14143}"/>
    <cellStyle name="Valuta 3 5 2 2 6" xfId="1179" xr:uid="{8773E912-D875-4F8E-B72E-6318E99E2F4A}"/>
    <cellStyle name="Valuta 3 5 2 2 7" xfId="834" xr:uid="{59E47903-165B-46EA-B65E-4E71EDE3A3F8}"/>
    <cellStyle name="Valuta 3 5 2 3" xfId="309" xr:uid="{00000000-0005-0000-0000-00005C020000}"/>
    <cellStyle name="Valuta 3 5 2 3 2" xfId="706" xr:uid="{00000000-0005-0000-0000-00005D020000}"/>
    <cellStyle name="Valuta 3 5 2 3 2 2" xfId="1396" xr:uid="{CCE4F856-24D0-4C18-97AF-01EB96B2B31F}"/>
    <cellStyle name="Valuta 3 5 2 3 2 3" xfId="1051" xr:uid="{BAF24EE7-0201-4335-9C83-C065D97E3128}"/>
    <cellStyle name="Valuta 3 5 2 3 3" xfId="1589" xr:uid="{15A32843-D18F-4097-B1C0-99E137BFB37E}"/>
    <cellStyle name="Valuta 3 5 2 3 4" xfId="1222" xr:uid="{E2FF8C40-E515-4E39-B31A-DB99EA6B1E3D}"/>
    <cellStyle name="Valuta 3 5 2 3 5" xfId="877" xr:uid="{7B6C0726-D374-41EF-B718-42F857E8184A}"/>
    <cellStyle name="Valuta 3 5 2 4" xfId="526" xr:uid="{00000000-0005-0000-0000-00005E020000}"/>
    <cellStyle name="Valuta 3 5 2 5" xfId="611" xr:uid="{00000000-0005-0000-0000-00005F020000}"/>
    <cellStyle name="Valuta 3 5 2 5 2" xfId="1313" xr:uid="{AAB9D6CE-8737-4029-9992-FEC4D29AB6AA}"/>
    <cellStyle name="Valuta 3 5 2 5 3" xfId="968" xr:uid="{5665FB32-7243-4EF2-B9F9-C8EFD0B5A894}"/>
    <cellStyle name="Valuta 3 5 2 6" xfId="1503" xr:uid="{D32F4AA2-935F-4932-A1AD-28264293395A}"/>
    <cellStyle name="Valuta 3 5 2 7" xfId="1139" xr:uid="{5FBC26EC-CB20-449F-94F8-EF6C7EABA438}"/>
    <cellStyle name="Valuta 3 5 2 8" xfId="794" xr:uid="{25A69340-57D2-4130-9C22-0D7DFAB817B9}"/>
    <cellStyle name="Valuta 3 5 3" xfId="229" xr:uid="{00000000-0005-0000-0000-000060020000}"/>
    <cellStyle name="Valuta 3 5 3 2" xfId="325" xr:uid="{00000000-0005-0000-0000-000061020000}"/>
    <cellStyle name="Valuta 3 5 3 2 2" xfId="722" xr:uid="{00000000-0005-0000-0000-000062020000}"/>
    <cellStyle name="Valuta 3 5 3 2 2 2" xfId="1412" xr:uid="{F7F6A985-4F47-4FB0-A648-15D03620B452}"/>
    <cellStyle name="Valuta 3 5 3 2 2 3" xfId="1067" xr:uid="{9C9ACDC7-A267-4192-87EF-A6807E16B5F7}"/>
    <cellStyle name="Valuta 3 5 3 2 3" xfId="1605" xr:uid="{E9EC28CA-B32A-4927-9C99-7A45CE975219}"/>
    <cellStyle name="Valuta 3 5 3 2 4" xfId="1238" xr:uid="{47403E2E-2C76-4644-AD6F-C57844D29CEC}"/>
    <cellStyle name="Valuta 3 5 3 2 5" xfId="893" xr:uid="{A5676DB6-2B89-4C6F-8737-9BCDD1532275}"/>
    <cellStyle name="Valuta 3 5 3 3" xfId="528" xr:uid="{00000000-0005-0000-0000-000063020000}"/>
    <cellStyle name="Valuta 3 5 3 4" xfId="627" xr:uid="{00000000-0005-0000-0000-000064020000}"/>
    <cellStyle name="Valuta 3 5 3 4 2" xfId="1329" xr:uid="{C8EDE619-78EC-4DE1-B538-F3BE61074B02}"/>
    <cellStyle name="Valuta 3 5 3 4 3" xfId="984" xr:uid="{1E15C28F-0343-430E-92E6-24B6D29162B0}"/>
    <cellStyle name="Valuta 3 5 3 5" xfId="1519" xr:uid="{94E1AD92-AF18-46AD-8C3C-77221DC3ADCA}"/>
    <cellStyle name="Valuta 3 5 3 6" xfId="1155" xr:uid="{0A9E2526-D0D6-4B20-BC36-283795237F35}"/>
    <cellStyle name="Valuta 3 5 3 7" xfId="810" xr:uid="{4F23A5C0-F998-4072-8243-2B6EFCA96755}"/>
    <cellStyle name="Valuta 3 5 4" xfId="280" xr:uid="{00000000-0005-0000-0000-000065020000}"/>
    <cellStyle name="Valuta 3 5 4 2" xfId="677" xr:uid="{00000000-0005-0000-0000-000066020000}"/>
    <cellStyle name="Valuta 3 5 4 2 2" xfId="1371" xr:uid="{91BCD3E3-C751-4FE3-901B-5D52F8835338}"/>
    <cellStyle name="Valuta 3 5 4 2 3" xfId="1026" xr:uid="{6E1E2C34-3EF2-497B-A3F4-92B8068120F3}"/>
    <cellStyle name="Valuta 3 5 4 3" xfId="1563" xr:uid="{DEB12910-40F9-4470-A412-61CF69BF7736}"/>
    <cellStyle name="Valuta 3 5 4 4" xfId="1197" xr:uid="{866ABA13-B3C4-471E-80B5-637F542E4050}"/>
    <cellStyle name="Valuta 3 5 4 5" xfId="852" xr:uid="{6704B165-8E0C-430C-A976-64BB2A59EEBB}"/>
    <cellStyle name="Valuta 3 5 5" xfId="525" xr:uid="{00000000-0005-0000-0000-000067020000}"/>
    <cellStyle name="Valuta 3 5 6" xfId="585" xr:uid="{00000000-0005-0000-0000-000068020000}"/>
    <cellStyle name="Valuta 3 5 6 2" xfId="1289" xr:uid="{D572705F-A38B-48B1-985A-0A73DC92A18F}"/>
    <cellStyle name="Valuta 3 5 6 3" xfId="944" xr:uid="{A1643272-89CB-4CF1-AFA5-CE3803FFF1CC}"/>
    <cellStyle name="Valuta 3 5 7" xfId="1478" xr:uid="{B706E448-A094-4951-90F7-44EFF568ABBC}"/>
    <cellStyle name="Valuta 3 5 8" xfId="1115" xr:uid="{CB171C52-634A-404A-AE74-2346CDA8BC6A}"/>
    <cellStyle name="Valuta 3 5 9" xfId="770" xr:uid="{D1C5218D-CB54-4529-B02D-581FA5BB8641}"/>
    <cellStyle name="Valuta 3 6" xfId="184" xr:uid="{00000000-0005-0000-0000-000069020000}"/>
    <cellStyle name="Valuta 3 6 2" xfId="214" xr:uid="{00000000-0005-0000-0000-00006A020000}"/>
    <cellStyle name="Valuta 3 6 2 2" xfId="255" xr:uid="{00000000-0005-0000-0000-00006B020000}"/>
    <cellStyle name="Valuta 3 6 2 2 2" xfId="351" xr:uid="{00000000-0005-0000-0000-00006C020000}"/>
    <cellStyle name="Valuta 3 6 2 2 2 2" xfId="748" xr:uid="{00000000-0005-0000-0000-00006D020000}"/>
    <cellStyle name="Valuta 3 6 2 2 2 2 2" xfId="1438" xr:uid="{6EAC5E66-3D74-4AEB-AB14-19FB09CCA3E1}"/>
    <cellStyle name="Valuta 3 6 2 2 2 2 3" xfId="1093" xr:uid="{89DAC30B-5060-4C56-A0FA-9936D770B40F}"/>
    <cellStyle name="Valuta 3 6 2 2 2 3" xfId="1631" xr:uid="{DDF23980-B770-4172-9D01-883DC88A5746}"/>
    <cellStyle name="Valuta 3 6 2 2 2 4" xfId="1264" xr:uid="{6E7FC60C-D76A-4231-995D-C5D514BEBC06}"/>
    <cellStyle name="Valuta 3 6 2 2 2 5" xfId="919" xr:uid="{4420A795-373E-453E-B771-6EDA9D332D3A}"/>
    <cellStyle name="Valuta 3 6 2 2 3" xfId="531" xr:uid="{00000000-0005-0000-0000-00006E020000}"/>
    <cellStyle name="Valuta 3 6 2 2 4" xfId="653" xr:uid="{00000000-0005-0000-0000-00006F020000}"/>
    <cellStyle name="Valuta 3 6 2 2 4 2" xfId="1355" xr:uid="{9A1643AD-4E11-4FBC-BEB7-8C13956A7A0E}"/>
    <cellStyle name="Valuta 3 6 2 2 4 3" xfId="1010" xr:uid="{B0E9DB1A-62EB-4BFB-B803-CD3B99A1A5F6}"/>
    <cellStyle name="Valuta 3 6 2 2 5" xfId="1545" xr:uid="{2D8DB81C-202D-4ECC-940A-3EE39BA9A758}"/>
    <cellStyle name="Valuta 3 6 2 2 6" xfId="1181" xr:uid="{B38120ED-70CD-462F-A086-5DB35D95612C}"/>
    <cellStyle name="Valuta 3 6 2 2 7" xfId="836" xr:uid="{A7FD9C19-7761-4F03-B224-F6E4616149AE}"/>
    <cellStyle name="Valuta 3 6 2 3" xfId="311" xr:uid="{00000000-0005-0000-0000-000070020000}"/>
    <cellStyle name="Valuta 3 6 2 3 2" xfId="708" xr:uid="{00000000-0005-0000-0000-000071020000}"/>
    <cellStyle name="Valuta 3 6 2 3 2 2" xfId="1398" xr:uid="{3D3DE33F-6700-4369-8D2B-FD3072293EC9}"/>
    <cellStyle name="Valuta 3 6 2 3 2 3" xfId="1053" xr:uid="{1538D3F8-1911-4A98-929E-CD31EB14B723}"/>
    <cellStyle name="Valuta 3 6 2 3 3" xfId="1591" xr:uid="{C5A9727F-3A6A-4FB8-8344-645A400282F5}"/>
    <cellStyle name="Valuta 3 6 2 3 4" xfId="1224" xr:uid="{AA50CC70-54F6-4BB7-9FD7-DC773924588F}"/>
    <cellStyle name="Valuta 3 6 2 3 5" xfId="879" xr:uid="{AB0DB019-E865-4B5B-AA69-CA54FFE43E53}"/>
    <cellStyle name="Valuta 3 6 2 4" xfId="530" xr:uid="{00000000-0005-0000-0000-000072020000}"/>
    <cellStyle name="Valuta 3 6 2 5" xfId="613" xr:uid="{00000000-0005-0000-0000-000073020000}"/>
    <cellStyle name="Valuta 3 6 2 5 2" xfId="1315" xr:uid="{6752925E-F623-4876-8C82-0234598844EE}"/>
    <cellStyle name="Valuta 3 6 2 5 3" xfId="970" xr:uid="{2C50434B-3710-4BA8-B809-E1EBA548EFC7}"/>
    <cellStyle name="Valuta 3 6 2 6" xfId="1505" xr:uid="{26704CB9-EEDA-4A99-A4B5-9AB88B43347F}"/>
    <cellStyle name="Valuta 3 6 2 7" xfId="1141" xr:uid="{2DF4996D-C03D-40EA-8696-DC1726553E37}"/>
    <cellStyle name="Valuta 3 6 2 8" xfId="796" xr:uid="{B307336E-BCBD-4308-B81C-2997FD64DE57}"/>
    <cellStyle name="Valuta 3 6 3" xfId="231" xr:uid="{00000000-0005-0000-0000-000074020000}"/>
    <cellStyle name="Valuta 3 6 3 2" xfId="327" xr:uid="{00000000-0005-0000-0000-000075020000}"/>
    <cellStyle name="Valuta 3 6 3 2 2" xfId="724" xr:uid="{00000000-0005-0000-0000-000076020000}"/>
    <cellStyle name="Valuta 3 6 3 2 2 2" xfId="1414" xr:uid="{56351E34-F174-44D2-A259-CA414DC49869}"/>
    <cellStyle name="Valuta 3 6 3 2 2 3" xfId="1069" xr:uid="{AD379051-6F40-4C69-AAE2-AC66FCABFF68}"/>
    <cellStyle name="Valuta 3 6 3 2 3" xfId="1607" xr:uid="{E6512B6C-FA1A-4CCA-945B-F694E4936AAB}"/>
    <cellStyle name="Valuta 3 6 3 2 4" xfId="1240" xr:uid="{5A0A6CB3-4EC1-4063-9F84-86C8B14CA0EA}"/>
    <cellStyle name="Valuta 3 6 3 2 5" xfId="895" xr:uid="{F40702FC-33FE-462F-8C37-9EDC7D9250FF}"/>
    <cellStyle name="Valuta 3 6 3 3" xfId="532" xr:uid="{00000000-0005-0000-0000-000077020000}"/>
    <cellStyle name="Valuta 3 6 3 4" xfId="629" xr:uid="{00000000-0005-0000-0000-000078020000}"/>
    <cellStyle name="Valuta 3 6 3 4 2" xfId="1331" xr:uid="{D0C40296-FE9B-4FFF-B3B0-6DC6E712F5FF}"/>
    <cellStyle name="Valuta 3 6 3 4 3" xfId="986" xr:uid="{6609DC09-BFDE-40D4-967E-BF1D15C852AF}"/>
    <cellStyle name="Valuta 3 6 3 5" xfId="1521" xr:uid="{CA816A94-7DB5-477A-A4FA-DF4FBCAC4D96}"/>
    <cellStyle name="Valuta 3 6 3 6" xfId="1157" xr:uid="{8594C411-CAFC-45E1-B855-F371FB942BF5}"/>
    <cellStyle name="Valuta 3 6 3 7" xfId="812" xr:uid="{08FC2D98-828D-495C-B2F0-AAC827878D27}"/>
    <cellStyle name="Valuta 3 6 4" xfId="282" xr:uid="{00000000-0005-0000-0000-000079020000}"/>
    <cellStyle name="Valuta 3 6 4 2" xfId="679" xr:uid="{00000000-0005-0000-0000-00007A020000}"/>
    <cellStyle name="Valuta 3 6 4 2 2" xfId="1373" xr:uid="{07C25566-3804-4530-B243-C0D1D11AA005}"/>
    <cellStyle name="Valuta 3 6 4 2 3" xfId="1028" xr:uid="{A24138ED-6DAB-4D76-96A1-C1EF857656FE}"/>
    <cellStyle name="Valuta 3 6 4 3" xfId="1565" xr:uid="{C7B6F5F2-FF21-49EE-8CBC-D0A3B785C8A2}"/>
    <cellStyle name="Valuta 3 6 4 4" xfId="1199" xr:uid="{EAF19F15-9368-496D-A4FE-BB101A9B3A20}"/>
    <cellStyle name="Valuta 3 6 4 5" xfId="854" xr:uid="{EF5A93D8-4717-4E1E-AEE2-557D32A60C4B}"/>
    <cellStyle name="Valuta 3 6 5" xfId="529" xr:uid="{00000000-0005-0000-0000-00007B020000}"/>
    <cellStyle name="Valuta 3 6 6" xfId="587" xr:uid="{00000000-0005-0000-0000-00007C020000}"/>
    <cellStyle name="Valuta 3 6 6 2" xfId="1291" xr:uid="{6B88D6CA-F2B8-4C71-9DB6-F3E951F695F8}"/>
    <cellStyle name="Valuta 3 6 6 3" xfId="946" xr:uid="{BEF9199B-2B6E-451E-8F32-58301E4A27EC}"/>
    <cellStyle name="Valuta 3 6 7" xfId="1480" xr:uid="{D97DF268-FC11-4882-80E0-57A8D60135CE}"/>
    <cellStyle name="Valuta 3 6 8" xfId="1117" xr:uid="{D965F2F1-099E-4CEE-BDCC-36A6FE9AE50E}"/>
    <cellStyle name="Valuta 3 6 9" xfId="772" xr:uid="{DE4A5873-91D2-40EE-BE84-057B5FD9A913}"/>
    <cellStyle name="Valuta 3 7" xfId="203" xr:uid="{00000000-0005-0000-0000-00007D020000}"/>
    <cellStyle name="Valuta 3 7 2" xfId="244" xr:uid="{00000000-0005-0000-0000-00007E020000}"/>
    <cellStyle name="Valuta 3 7 2 2" xfId="340" xr:uid="{00000000-0005-0000-0000-00007F020000}"/>
    <cellStyle name="Valuta 3 7 2 2 2" xfId="737" xr:uid="{00000000-0005-0000-0000-000080020000}"/>
    <cellStyle name="Valuta 3 7 2 2 2 2" xfId="1427" xr:uid="{FAACA57C-4BD2-4AC7-83FA-3BB6D4120968}"/>
    <cellStyle name="Valuta 3 7 2 2 2 3" xfId="1082" xr:uid="{B54CBA3C-F69D-44D9-B0CE-5F22C967DEA1}"/>
    <cellStyle name="Valuta 3 7 2 2 3" xfId="1620" xr:uid="{73685956-1463-41F7-9A52-A8D6E2868AB2}"/>
    <cellStyle name="Valuta 3 7 2 2 4" xfId="1253" xr:uid="{472AB9AD-D86F-42AD-B7C0-54AB3E803AB3}"/>
    <cellStyle name="Valuta 3 7 2 2 5" xfId="908" xr:uid="{67A052F0-CDAA-4926-9668-79A796DFC4FE}"/>
    <cellStyle name="Valuta 3 7 2 3" xfId="534" xr:uid="{00000000-0005-0000-0000-000081020000}"/>
    <cellStyle name="Valuta 3 7 2 4" xfId="642" xr:uid="{00000000-0005-0000-0000-000082020000}"/>
    <cellStyle name="Valuta 3 7 2 4 2" xfId="1344" xr:uid="{F27717AF-A070-412D-B7EA-DE8E911949E7}"/>
    <cellStyle name="Valuta 3 7 2 4 3" xfId="999" xr:uid="{5D7630F9-3A71-488D-907D-43858D43C555}"/>
    <cellStyle name="Valuta 3 7 2 5" xfId="1534" xr:uid="{5463D521-C503-43CA-A0D9-2D42CC73B820}"/>
    <cellStyle name="Valuta 3 7 2 6" xfId="1170" xr:uid="{3AAE039C-6A69-4958-A03D-1B69D5CF6998}"/>
    <cellStyle name="Valuta 3 7 2 7" xfId="825" xr:uid="{9F0A0910-AFF4-43F4-9A58-57F4FBAD36F1}"/>
    <cellStyle name="Valuta 3 7 3" xfId="300" xr:uid="{00000000-0005-0000-0000-000083020000}"/>
    <cellStyle name="Valuta 3 7 3 2" xfId="697" xr:uid="{00000000-0005-0000-0000-000084020000}"/>
    <cellStyle name="Valuta 3 7 3 2 2" xfId="1387" xr:uid="{EFD0BE60-3025-4906-8B89-B288A3255AC7}"/>
    <cellStyle name="Valuta 3 7 3 2 3" xfId="1042" xr:uid="{FD510E1E-7A44-48AD-AFC0-CD29F9EB2C6D}"/>
    <cellStyle name="Valuta 3 7 3 3" xfId="1580" xr:uid="{D7A7B203-30B4-42D4-A995-A0D8CFD6F10F}"/>
    <cellStyle name="Valuta 3 7 3 4" xfId="1213" xr:uid="{3AA2802E-40FE-493B-A146-45637DBEA44E}"/>
    <cellStyle name="Valuta 3 7 3 5" xfId="868" xr:uid="{6C12750D-53A8-4C77-81B0-9C230CA129E3}"/>
    <cellStyle name="Valuta 3 7 4" xfId="533" xr:uid="{00000000-0005-0000-0000-000085020000}"/>
    <cellStyle name="Valuta 3 7 5" xfId="602" xr:uid="{00000000-0005-0000-0000-000086020000}"/>
    <cellStyle name="Valuta 3 7 5 2" xfId="1304" xr:uid="{41F0D202-A1BC-4776-A609-878F81E35F87}"/>
    <cellStyle name="Valuta 3 7 5 3" xfId="959" xr:uid="{B6FB9A0F-A487-425F-93F2-53C202F818C7}"/>
    <cellStyle name="Valuta 3 7 6" xfId="1494" xr:uid="{0AE4F9AA-24D1-4D46-AB9E-F494A7C25884}"/>
    <cellStyle name="Valuta 3 7 7" xfId="1130" xr:uid="{CD605806-85BF-4207-B6E5-52E7F26F01BC}"/>
    <cellStyle name="Valuta 3 7 8" xfId="785" xr:uid="{B534313E-9969-4D08-AAFF-7BAFD1B85059}"/>
    <cellStyle name="Valuta 3 8" xfId="189" xr:uid="{00000000-0005-0000-0000-000087020000}"/>
    <cellStyle name="Valuta 3 8 2" xfId="236" xr:uid="{00000000-0005-0000-0000-000088020000}"/>
    <cellStyle name="Valuta 3 8 2 2" xfId="332" xr:uid="{00000000-0005-0000-0000-000089020000}"/>
    <cellStyle name="Valuta 3 8 2 2 2" xfId="729" xr:uid="{00000000-0005-0000-0000-00008A020000}"/>
    <cellStyle name="Valuta 3 8 2 2 2 2" xfId="1419" xr:uid="{A0C24988-EF22-42A3-8552-30760CCF48D1}"/>
    <cellStyle name="Valuta 3 8 2 2 2 3" xfId="1074" xr:uid="{0CE9AC37-859D-4255-8BAE-1FF9907955D2}"/>
    <cellStyle name="Valuta 3 8 2 2 3" xfId="1612" xr:uid="{E5719198-7712-46E8-B501-E8C9677FCBE5}"/>
    <cellStyle name="Valuta 3 8 2 2 4" xfId="1245" xr:uid="{4B0C22B0-1888-4CD5-814B-21ABF83C3B32}"/>
    <cellStyle name="Valuta 3 8 2 2 5" xfId="900" xr:uid="{B23B25E7-6EB3-4E4B-98A6-71FAA42A3B11}"/>
    <cellStyle name="Valuta 3 8 2 3" xfId="536" xr:uid="{00000000-0005-0000-0000-00008B020000}"/>
    <cellStyle name="Valuta 3 8 2 4" xfId="634" xr:uid="{00000000-0005-0000-0000-00008C020000}"/>
    <cellStyle name="Valuta 3 8 2 4 2" xfId="1336" xr:uid="{0ABAFFA0-75AC-4757-A2D0-8DF9C5F58756}"/>
    <cellStyle name="Valuta 3 8 2 4 3" xfId="991" xr:uid="{1A313ED6-D8AF-4E28-A1CE-2B05EC35A138}"/>
    <cellStyle name="Valuta 3 8 2 5" xfId="1526" xr:uid="{BE881DB9-2F28-408E-AAC7-E4CDAD72D89C}"/>
    <cellStyle name="Valuta 3 8 2 6" xfId="1162" xr:uid="{4EA30220-272D-4409-B606-C88553F724BE}"/>
    <cellStyle name="Valuta 3 8 2 7" xfId="817" xr:uid="{55A704D7-7445-44AE-8B2A-3C75B9A7E7FB}"/>
    <cellStyle name="Valuta 3 8 3" xfId="287" xr:uid="{00000000-0005-0000-0000-00008D020000}"/>
    <cellStyle name="Valuta 3 8 3 2" xfId="684" xr:uid="{00000000-0005-0000-0000-00008E020000}"/>
    <cellStyle name="Valuta 3 8 3 2 2" xfId="1378" xr:uid="{92D02F36-3DE3-4604-AAF3-35D236916C95}"/>
    <cellStyle name="Valuta 3 8 3 2 3" xfId="1033" xr:uid="{9B5B3074-7FEC-43B1-8564-CF1872E58AB9}"/>
    <cellStyle name="Valuta 3 8 3 3" xfId="1570" xr:uid="{B2105667-77C4-403D-A5B8-2E41238869FA}"/>
    <cellStyle name="Valuta 3 8 3 4" xfId="1204" xr:uid="{0085DD27-89CF-4621-89BA-0F8864976914}"/>
    <cellStyle name="Valuta 3 8 3 5" xfId="859" xr:uid="{0E576047-0B37-4E2F-A73A-E670FE45934A}"/>
    <cellStyle name="Valuta 3 8 4" xfId="535" xr:uid="{00000000-0005-0000-0000-00008F020000}"/>
    <cellStyle name="Valuta 3 8 5" xfId="592" xr:uid="{00000000-0005-0000-0000-000090020000}"/>
    <cellStyle name="Valuta 3 8 5 2" xfId="1296" xr:uid="{F055AB53-B87E-4680-8532-922627A0D80A}"/>
    <cellStyle name="Valuta 3 8 5 3" xfId="951" xr:uid="{371AE7C5-C680-4A05-A4E6-813AC63D809B}"/>
    <cellStyle name="Valuta 3 8 6" xfId="1485" xr:uid="{4265C5D3-66A5-4DEC-8E24-0AED7AC8652E}"/>
    <cellStyle name="Valuta 3 8 7" xfId="1122" xr:uid="{EB4EBE5A-24D1-4F7B-934C-474062928ADA}"/>
    <cellStyle name="Valuta 3 8 8" xfId="777" xr:uid="{21C656D9-B04E-4882-BEF4-653580CEDA27}"/>
    <cellStyle name="Valuta 3 9" xfId="220" xr:uid="{00000000-0005-0000-0000-000091020000}"/>
    <cellStyle name="Valuta 3 9 2" xfId="316" xr:uid="{00000000-0005-0000-0000-000092020000}"/>
    <cellStyle name="Valuta 3 9 2 2" xfId="713" xr:uid="{00000000-0005-0000-0000-000093020000}"/>
    <cellStyle name="Valuta 3 9 2 2 2" xfId="1403" xr:uid="{36F54891-7F84-4FEA-899A-31D7D5065A0E}"/>
    <cellStyle name="Valuta 3 9 2 2 3" xfId="1058" xr:uid="{3A4CA50C-2806-4E00-B742-5BF598C8E1BE}"/>
    <cellStyle name="Valuta 3 9 2 3" xfId="1596" xr:uid="{D776B3E1-6E73-423F-963C-8A6DBEE89783}"/>
    <cellStyle name="Valuta 3 9 2 4" xfId="1229" xr:uid="{021032B9-283F-47A5-8ACD-BF0C3B4D606B}"/>
    <cellStyle name="Valuta 3 9 2 5" xfId="884" xr:uid="{48DB185F-0159-4934-AABC-AB00630679D6}"/>
    <cellStyle name="Valuta 3 9 3" xfId="537" xr:uid="{00000000-0005-0000-0000-000094020000}"/>
    <cellStyle name="Valuta 3 9 4" xfId="618" xr:uid="{00000000-0005-0000-0000-000095020000}"/>
    <cellStyle name="Valuta 3 9 4 2" xfId="1320" xr:uid="{59A78A90-67E0-4505-9EC2-3082B9A515DF}"/>
    <cellStyle name="Valuta 3 9 4 3" xfId="975" xr:uid="{597C101A-F7F1-443D-B39D-7BF620505145}"/>
    <cellStyle name="Valuta 3 9 5" xfId="1510" xr:uid="{BAB59FDF-9B6E-4377-A76B-66A03DDB5AD3}"/>
    <cellStyle name="Valuta 3 9 6" xfId="1146" xr:uid="{6AF37855-F021-42B7-B8F6-4CA043FF8AD8}"/>
    <cellStyle name="Valuta 3 9 7" xfId="801" xr:uid="{8808E67F-2D7B-4C72-9A7A-4618E33BEABF}"/>
    <cellStyle name="Valuta 4" xfId="69" xr:uid="{00000000-0005-0000-0000-000096020000}"/>
    <cellStyle name="Valuta 4 10" xfId="1100" xr:uid="{4ACE4D9A-16FB-42E1-BF65-CC1BAFE6D999}"/>
    <cellStyle name="Valuta 4 11" xfId="755" xr:uid="{317B7529-8576-4D8B-A93F-71FAB9A69DF8}"/>
    <cellStyle name="Valuta 4 2" xfId="207" xr:uid="{00000000-0005-0000-0000-000097020000}"/>
    <cellStyle name="Valuta 4 2 2" xfId="248" xr:uid="{00000000-0005-0000-0000-000098020000}"/>
    <cellStyle name="Valuta 4 2 2 2" xfId="344" xr:uid="{00000000-0005-0000-0000-000099020000}"/>
    <cellStyle name="Valuta 4 2 2 2 2" xfId="741" xr:uid="{00000000-0005-0000-0000-00009A020000}"/>
    <cellStyle name="Valuta 4 2 2 2 2 2" xfId="1431" xr:uid="{2D27A992-1105-4EA5-A8F8-284F017DDB77}"/>
    <cellStyle name="Valuta 4 2 2 2 2 3" xfId="1086" xr:uid="{D80C26CD-C872-47A9-89A0-672EF9BBFC51}"/>
    <cellStyle name="Valuta 4 2 2 2 3" xfId="1624" xr:uid="{7BE17DA6-97F9-4CCC-889F-01A175457973}"/>
    <cellStyle name="Valuta 4 2 2 2 4" xfId="1257" xr:uid="{D58937EA-186B-4336-B5C3-1BC822F270F3}"/>
    <cellStyle name="Valuta 4 2 2 2 5" xfId="912" xr:uid="{9789EB58-064A-4260-83FD-BED9722C858D}"/>
    <cellStyle name="Valuta 4 2 2 3" xfId="540" xr:uid="{00000000-0005-0000-0000-00009B020000}"/>
    <cellStyle name="Valuta 4 2 2 4" xfId="646" xr:uid="{00000000-0005-0000-0000-00009C020000}"/>
    <cellStyle name="Valuta 4 2 2 4 2" xfId="1348" xr:uid="{B4689315-4164-4AE2-8362-712888856DE6}"/>
    <cellStyle name="Valuta 4 2 2 4 3" xfId="1003" xr:uid="{3B2C9E9A-FD30-4443-A75D-2AFA589710A1}"/>
    <cellStyle name="Valuta 4 2 2 5" xfId="1538" xr:uid="{EBAA4BCF-3278-44E4-9998-74B68ED11033}"/>
    <cellStyle name="Valuta 4 2 2 6" xfId="1174" xr:uid="{32219DE0-1E46-4401-AF48-6F072A87F61E}"/>
    <cellStyle name="Valuta 4 2 2 7" xfId="829" xr:uid="{C0243AD8-3DB6-47C1-ACD5-3C50760B88FF}"/>
    <cellStyle name="Valuta 4 2 3" xfId="304" xr:uid="{00000000-0005-0000-0000-00009D020000}"/>
    <cellStyle name="Valuta 4 2 3 2" xfId="701" xr:uid="{00000000-0005-0000-0000-00009E020000}"/>
    <cellStyle name="Valuta 4 2 3 2 2" xfId="1391" xr:uid="{E9F26CF4-A587-4AEE-A6C3-38B5C3F6E1C5}"/>
    <cellStyle name="Valuta 4 2 3 2 3" xfId="1046" xr:uid="{57C80B0C-1C21-4AC9-8ED5-A0CE56DC818E}"/>
    <cellStyle name="Valuta 4 2 3 3" xfId="1584" xr:uid="{013182AE-1322-450E-B53F-1896DB6EBE60}"/>
    <cellStyle name="Valuta 4 2 3 4" xfId="1217" xr:uid="{08133D89-048D-485F-AC09-3476442E0D9C}"/>
    <cellStyle name="Valuta 4 2 3 5" xfId="872" xr:uid="{646135DE-1A7A-4581-B4AF-C4700F37CA2D}"/>
    <cellStyle name="Valuta 4 2 4" xfId="539" xr:uid="{00000000-0005-0000-0000-00009F020000}"/>
    <cellStyle name="Valuta 4 2 5" xfId="606" xr:uid="{00000000-0005-0000-0000-0000A0020000}"/>
    <cellStyle name="Valuta 4 2 5 2" xfId="1308" xr:uid="{A9E6D04B-EDAE-4821-900E-92524509AFC3}"/>
    <cellStyle name="Valuta 4 2 5 3" xfId="963" xr:uid="{3097D3A3-3252-4483-8A44-CC0A05F28108}"/>
    <cellStyle name="Valuta 4 2 6" xfId="1498" xr:uid="{B3972B2C-9FDF-4EC3-BF8F-81E72966BBD5}"/>
    <cellStyle name="Valuta 4 2 7" xfId="1134" xr:uid="{EE2199A4-77D0-4553-AE3F-17C79276DCD5}"/>
    <cellStyle name="Valuta 4 2 8" xfId="789" xr:uid="{50B6EBFA-D68C-46D2-B53A-0B2770F04A32}"/>
    <cellStyle name="Valuta 4 3" xfId="193" xr:uid="{00000000-0005-0000-0000-0000A1020000}"/>
    <cellStyle name="Valuta 4 3 2" xfId="240" xr:uid="{00000000-0005-0000-0000-0000A2020000}"/>
    <cellStyle name="Valuta 4 3 2 2" xfId="336" xr:uid="{00000000-0005-0000-0000-0000A3020000}"/>
    <cellStyle name="Valuta 4 3 2 2 2" xfId="733" xr:uid="{00000000-0005-0000-0000-0000A4020000}"/>
    <cellStyle name="Valuta 4 3 2 2 2 2" xfId="1423" xr:uid="{5A6E120D-C49F-4AE7-A544-CFDBABA420EF}"/>
    <cellStyle name="Valuta 4 3 2 2 2 3" xfId="1078" xr:uid="{3A51E77D-D7F8-4358-BE84-4CECB1C341DC}"/>
    <cellStyle name="Valuta 4 3 2 2 3" xfId="1616" xr:uid="{91EC3420-897B-4BA2-A3FB-0E52F693FAF2}"/>
    <cellStyle name="Valuta 4 3 2 2 4" xfId="1249" xr:uid="{0629D52E-5262-4162-9013-6C7F0132B473}"/>
    <cellStyle name="Valuta 4 3 2 2 5" xfId="904" xr:uid="{010C9223-E0A1-41D4-A384-A3E8A3F6CBAE}"/>
    <cellStyle name="Valuta 4 3 2 3" xfId="542" xr:uid="{00000000-0005-0000-0000-0000A5020000}"/>
    <cellStyle name="Valuta 4 3 2 4" xfId="638" xr:uid="{00000000-0005-0000-0000-0000A6020000}"/>
    <cellStyle name="Valuta 4 3 2 4 2" xfId="1340" xr:uid="{CF8D0E91-BAC7-41E5-A9FB-6DE8CA0A7804}"/>
    <cellStyle name="Valuta 4 3 2 4 3" xfId="995" xr:uid="{3A494A8A-66FA-47BE-AD2B-F39DD9A5EA48}"/>
    <cellStyle name="Valuta 4 3 2 5" xfId="1530" xr:uid="{39828CB6-AB77-462E-AD3B-264CFC520D55}"/>
    <cellStyle name="Valuta 4 3 2 6" xfId="1166" xr:uid="{AF2B4258-3FD7-440A-BDED-779DD25BF11F}"/>
    <cellStyle name="Valuta 4 3 2 7" xfId="821" xr:uid="{893933AD-B8D9-44AC-A454-310B1E1B1BC8}"/>
    <cellStyle name="Valuta 4 3 3" xfId="291" xr:uid="{00000000-0005-0000-0000-0000A7020000}"/>
    <cellStyle name="Valuta 4 3 3 2" xfId="688" xr:uid="{00000000-0005-0000-0000-0000A8020000}"/>
    <cellStyle name="Valuta 4 3 3 2 2" xfId="1382" xr:uid="{1DA14C87-B40D-468D-A686-C4B0A9BA72AD}"/>
    <cellStyle name="Valuta 4 3 3 2 3" xfId="1037" xr:uid="{2DDF2F0B-23ED-46CB-92EA-DD7746DA1562}"/>
    <cellStyle name="Valuta 4 3 3 3" xfId="1574" xr:uid="{EFDBAD0E-325C-4F01-91B1-DF52AE1FAA66}"/>
    <cellStyle name="Valuta 4 3 3 4" xfId="1208" xr:uid="{E7A4F904-FB49-4387-8214-A85407114782}"/>
    <cellStyle name="Valuta 4 3 3 5" xfId="863" xr:uid="{C2C0D9C6-4B50-4B5B-AE49-C27DDCA6864E}"/>
    <cellStyle name="Valuta 4 3 4" xfId="541" xr:uid="{00000000-0005-0000-0000-0000A9020000}"/>
    <cellStyle name="Valuta 4 3 5" xfId="596" xr:uid="{00000000-0005-0000-0000-0000AA020000}"/>
    <cellStyle name="Valuta 4 3 5 2" xfId="1300" xr:uid="{1846B28D-24BF-4FE7-B113-69CF6E50611A}"/>
    <cellStyle name="Valuta 4 3 5 3" xfId="955" xr:uid="{296D6E9B-9BD6-4446-9018-A1DD0AAE7385}"/>
    <cellStyle name="Valuta 4 3 6" xfId="1489" xr:uid="{D3D2F2E3-E98B-4C74-961E-32F22C64DB06}"/>
    <cellStyle name="Valuta 4 3 7" xfId="1126" xr:uid="{274442ED-3E30-4E02-8203-28C496B3FB4F}"/>
    <cellStyle name="Valuta 4 3 8" xfId="781" xr:uid="{83DE602D-FB27-42C4-B482-A6F8ED8E5F6C}"/>
    <cellStyle name="Valuta 4 4" xfId="224" xr:uid="{00000000-0005-0000-0000-0000AB020000}"/>
    <cellStyle name="Valuta 4 4 2" xfId="320" xr:uid="{00000000-0005-0000-0000-0000AC020000}"/>
    <cellStyle name="Valuta 4 4 2 2" xfId="717" xr:uid="{00000000-0005-0000-0000-0000AD020000}"/>
    <cellStyle name="Valuta 4 4 2 2 2" xfId="1407" xr:uid="{7E1A7FC8-1712-4FD9-876C-D55C442386FC}"/>
    <cellStyle name="Valuta 4 4 2 2 3" xfId="1062" xr:uid="{12FB2EE4-BB2A-4BAD-8D5B-401460F08DA0}"/>
    <cellStyle name="Valuta 4 4 2 3" xfId="1600" xr:uid="{175B617D-895E-4C84-B21B-D8461591144B}"/>
    <cellStyle name="Valuta 4 4 2 4" xfId="1233" xr:uid="{C49E7499-EEF6-4D8C-977D-A02DEF563790}"/>
    <cellStyle name="Valuta 4 4 2 5" xfId="888" xr:uid="{0B9AE5F3-84EA-4282-9561-6CC28AAB512A}"/>
    <cellStyle name="Valuta 4 4 3" xfId="543" xr:uid="{00000000-0005-0000-0000-0000AE020000}"/>
    <cellStyle name="Valuta 4 4 4" xfId="622" xr:uid="{00000000-0005-0000-0000-0000AF020000}"/>
    <cellStyle name="Valuta 4 4 4 2" xfId="1324" xr:uid="{8F9DBC73-90D7-4875-B9AD-66DE3C7D0122}"/>
    <cellStyle name="Valuta 4 4 4 3" xfId="979" xr:uid="{DAD1A5A1-A9FD-46CA-A952-ACB5BDB8FFB7}"/>
    <cellStyle name="Valuta 4 4 5" xfId="1514" xr:uid="{E08EADB8-0204-4C83-879C-67BB14212DFB}"/>
    <cellStyle name="Valuta 4 4 6" xfId="1150" xr:uid="{36573716-6138-43AE-9A9F-D366D0775568}"/>
    <cellStyle name="Valuta 4 4 7" xfId="805" xr:uid="{B4EEFF5D-38AC-48DD-B098-0BB147738BBB}"/>
    <cellStyle name="Valuta 4 5" xfId="275" xr:uid="{00000000-0005-0000-0000-0000B0020000}"/>
    <cellStyle name="Valuta 4 5 2" xfId="672" xr:uid="{00000000-0005-0000-0000-0000B1020000}"/>
    <cellStyle name="Valuta 4 5 2 2" xfId="1366" xr:uid="{3EA9A381-4372-4B5F-BE1C-9E842D750210}"/>
    <cellStyle name="Valuta 4 5 2 3" xfId="1021" xr:uid="{E84E846A-4BB8-4107-A33B-F03373605620}"/>
    <cellStyle name="Valuta 4 5 3" xfId="1558" xr:uid="{A5D9799E-7673-4404-ABA5-914E3AD0C60A}"/>
    <cellStyle name="Valuta 4 5 4" xfId="1192" xr:uid="{08CE0882-96C0-49D4-B007-94F072256EFA}"/>
    <cellStyle name="Valuta 4 5 5" xfId="847" xr:uid="{1F4AD4C4-13F3-458B-A4A3-5712502447FE}"/>
    <cellStyle name="Valuta 4 6" xfId="538" xr:uid="{00000000-0005-0000-0000-0000B2020000}"/>
    <cellStyle name="Valuta 4 7" xfId="172" xr:uid="{00000000-0005-0000-0000-0000B3020000}"/>
    <cellStyle name="Valuta 4 7 2" xfId="580" xr:uid="{00000000-0005-0000-0000-0000B4020000}"/>
    <cellStyle name="Valuta 4 7 2 2" xfId="1284" xr:uid="{F20DCD1B-F043-45C7-93DB-7BAE3300E38B}"/>
    <cellStyle name="Valuta 4 7 2 3" xfId="939" xr:uid="{D6B5E20E-3CFC-466F-9E28-17F7E68E01BF}"/>
    <cellStyle name="Valuta 4 7 3" xfId="1472" xr:uid="{71638E11-B5F2-4E0C-BEF7-63C2CA75B27F}"/>
    <cellStyle name="Valuta 4 7 4" xfId="1110" xr:uid="{42D1CE58-9E2F-4638-88E5-5CA0794FBF72}"/>
    <cellStyle name="Valuta 4 7 5" xfId="765" xr:uid="{1F8D5AA2-99D0-41B9-B894-C7AB2D16B4D2}"/>
    <cellStyle name="Valuta 4 8" xfId="566" xr:uid="{00000000-0005-0000-0000-0000B5020000}"/>
    <cellStyle name="Valuta 4 8 2" xfId="1272" xr:uid="{A5630115-D006-45C0-B922-AE37A23B77CF}"/>
    <cellStyle name="Valuta 4 8 3" xfId="927" xr:uid="{58AF5BC8-C0E2-4AAE-BCBD-8D58127576D9}"/>
    <cellStyle name="Valuta 4 9" xfId="1453" xr:uid="{356871B9-702E-4B6A-A2A3-FB35B7397C47}"/>
    <cellStyle name="Valuta 5" xfId="563" xr:uid="{00000000-0005-0000-0000-0000B6020000}"/>
    <cellStyle name="Valuta 5 2" xfId="1269" xr:uid="{BD1D3006-3DB5-4A8F-B350-1D1806099D6C}"/>
    <cellStyle name="Valuta 5 3" xfId="924" xr:uid="{114532E8-CDB8-4548-874C-0C0C700F6F30}"/>
    <cellStyle name="Valuta 6" xfId="1450" xr:uid="{2D2A3C2F-3FAA-4DDD-A5A8-1064E2F1BAF7}"/>
    <cellStyle name="Valuta 7" xfId="1097" xr:uid="{2EA2F591-11FC-411B-A5FF-DA1DA65D0415}"/>
    <cellStyle name="Valuta 8" xfId="752" xr:uid="{5416A717-0475-41F7-A2A4-E6E8F6856957}"/>
    <cellStyle name="Vejica 2" xfId="6" xr:uid="{00000000-0005-0000-0000-0000B7020000}"/>
    <cellStyle name="Vejica 2 2" xfId="54" xr:uid="{00000000-0005-0000-0000-0000B8020000}"/>
    <cellStyle name="Vejica 2 2 2" xfId="162" xr:uid="{00000000-0005-0000-0000-0000B9020000}"/>
    <cellStyle name="Vejica 2 2 2 2" xfId="546" xr:uid="{00000000-0005-0000-0000-0000BA020000}"/>
    <cellStyle name="Vejica 2 2 3" xfId="205" xr:uid="{00000000-0005-0000-0000-0000BB020000}"/>
    <cellStyle name="Vejica 2 2 3 2" xfId="246" xr:uid="{00000000-0005-0000-0000-0000BC020000}"/>
    <cellStyle name="Vejica 2 2 3 2 2" xfId="342" xr:uid="{00000000-0005-0000-0000-0000BD020000}"/>
    <cellStyle name="Vejica 2 2 3 2 2 2" xfId="739" xr:uid="{00000000-0005-0000-0000-0000BE020000}"/>
    <cellStyle name="Vejica 2 2 3 2 2 2 2" xfId="1429" xr:uid="{18296270-47B8-4A2C-B210-8AB44CC1A5FB}"/>
    <cellStyle name="Vejica 2 2 3 2 2 2 3" xfId="1084" xr:uid="{A7F2D4C3-F27A-4C6A-8999-7C7DF9721E41}"/>
    <cellStyle name="Vejica 2 2 3 2 2 3" xfId="1622" xr:uid="{CFC8B25B-E8E7-4B70-8E6C-ED84DAA14056}"/>
    <cellStyle name="Vejica 2 2 3 2 2 4" xfId="1255" xr:uid="{C6A5D470-D753-4B9B-A58E-996AA1FC5ED7}"/>
    <cellStyle name="Vejica 2 2 3 2 2 5" xfId="910" xr:uid="{8DA2650A-9C62-4D4D-81C5-FB64E0A27012}"/>
    <cellStyle name="Vejica 2 2 3 2 3" xfId="548" xr:uid="{00000000-0005-0000-0000-0000BF020000}"/>
    <cellStyle name="Vejica 2 2 3 2 4" xfId="644" xr:uid="{00000000-0005-0000-0000-0000C0020000}"/>
    <cellStyle name="Vejica 2 2 3 2 4 2" xfId="1346" xr:uid="{9F2D8444-EA4B-4B5D-B73D-9DA7C81509A0}"/>
    <cellStyle name="Vejica 2 2 3 2 4 3" xfId="1001" xr:uid="{AFAEC155-099D-40E3-80DA-ACCE6932C93E}"/>
    <cellStyle name="Vejica 2 2 3 2 5" xfId="1536" xr:uid="{FA8C069A-BABD-40E7-A857-F20988C3F748}"/>
    <cellStyle name="Vejica 2 2 3 2 6" xfId="1172" xr:uid="{94FF0C9E-5D2C-400F-B76B-D18BBEEE66F3}"/>
    <cellStyle name="Vejica 2 2 3 2 7" xfId="827" xr:uid="{A573D416-8F94-45E8-9F80-16C8E271CBCF}"/>
    <cellStyle name="Vejica 2 2 3 3" xfId="302" xr:uid="{00000000-0005-0000-0000-0000C1020000}"/>
    <cellStyle name="Vejica 2 2 3 3 2" xfId="699" xr:uid="{00000000-0005-0000-0000-0000C2020000}"/>
    <cellStyle name="Vejica 2 2 3 3 2 2" xfId="1389" xr:uid="{440B9098-0D0C-4D6B-AB2C-C3FFC45A9AB3}"/>
    <cellStyle name="Vejica 2 2 3 3 2 3" xfId="1044" xr:uid="{9BE3D4AD-EF92-4F0F-8D94-BC5D04E45DC2}"/>
    <cellStyle name="Vejica 2 2 3 3 3" xfId="1582" xr:uid="{065F1D46-4DC5-4F81-973B-7451976125D2}"/>
    <cellStyle name="Vejica 2 2 3 3 4" xfId="1215" xr:uid="{30B0F7F0-7CCD-49C2-A5CC-CC79A9AF6A78}"/>
    <cellStyle name="Vejica 2 2 3 3 5" xfId="870" xr:uid="{43A96B0B-FBFC-4267-8388-70AFEFFC90A9}"/>
    <cellStyle name="Vejica 2 2 3 4" xfId="547" xr:uid="{00000000-0005-0000-0000-0000C3020000}"/>
    <cellStyle name="Vejica 2 2 3 5" xfId="604" xr:uid="{00000000-0005-0000-0000-0000C4020000}"/>
    <cellStyle name="Vejica 2 2 3 5 2" xfId="1306" xr:uid="{C845B06B-0B1A-4D79-8708-910BADDAA738}"/>
    <cellStyle name="Vejica 2 2 3 5 3" xfId="961" xr:uid="{7B778E83-F4EB-47D6-9FAD-97A424E1A21A}"/>
    <cellStyle name="Vejica 2 2 3 6" xfId="1496" xr:uid="{5149163C-7D5D-4F1F-B05A-5FE3F4E48EEA}"/>
    <cellStyle name="Vejica 2 2 3 7" xfId="1132" xr:uid="{6D495C93-31A2-44B0-B0B7-28FFA85A3EE7}"/>
    <cellStyle name="Vejica 2 2 3 8" xfId="787" xr:uid="{5FF87FAB-D703-4693-99EA-86795B898DD5}"/>
    <cellStyle name="Vejica 2 2 4" xfId="188" xr:uid="{00000000-0005-0000-0000-0000C5020000}"/>
    <cellStyle name="Vejica 2 2 4 2" xfId="235" xr:uid="{00000000-0005-0000-0000-0000C6020000}"/>
    <cellStyle name="Vejica 2 2 4 2 2" xfId="331" xr:uid="{00000000-0005-0000-0000-0000C7020000}"/>
    <cellStyle name="Vejica 2 2 4 2 2 2" xfId="728" xr:uid="{00000000-0005-0000-0000-0000C8020000}"/>
    <cellStyle name="Vejica 2 2 4 2 2 2 2" xfId="1418" xr:uid="{F9952AA9-48B9-44C9-A640-904F65FCB8EF}"/>
    <cellStyle name="Vejica 2 2 4 2 2 2 3" xfId="1073" xr:uid="{6706DAE7-FE77-4269-8E25-7D6BA028E13B}"/>
    <cellStyle name="Vejica 2 2 4 2 2 3" xfId="1611" xr:uid="{E5CA27A5-FA57-428E-BF8F-F4BEA5902679}"/>
    <cellStyle name="Vejica 2 2 4 2 2 4" xfId="1244" xr:uid="{D573DE92-A99D-4AE5-9407-8A31FC25A63C}"/>
    <cellStyle name="Vejica 2 2 4 2 2 5" xfId="899" xr:uid="{13EEDB5F-0AFC-4751-BCD0-452EA6130496}"/>
    <cellStyle name="Vejica 2 2 4 2 3" xfId="550" xr:uid="{00000000-0005-0000-0000-0000C9020000}"/>
    <cellStyle name="Vejica 2 2 4 2 4" xfId="633" xr:uid="{00000000-0005-0000-0000-0000CA020000}"/>
    <cellStyle name="Vejica 2 2 4 2 4 2" xfId="1335" xr:uid="{B036B85D-4892-4042-85FB-1A5D8DE7F7B5}"/>
    <cellStyle name="Vejica 2 2 4 2 4 3" xfId="990" xr:uid="{5D1E7F5E-324B-43F4-ABA7-2364301C2FED}"/>
    <cellStyle name="Vejica 2 2 4 2 5" xfId="1525" xr:uid="{E7A2D224-544E-41D9-9313-3B41D27AE299}"/>
    <cellStyle name="Vejica 2 2 4 2 6" xfId="1161" xr:uid="{BAD7EF46-4912-424E-8FCC-DCD73B7B8202}"/>
    <cellStyle name="Vejica 2 2 4 2 7" xfId="816" xr:uid="{D293FD8A-ED43-4870-A9AA-2E2B09EF149B}"/>
    <cellStyle name="Vejica 2 2 4 3" xfId="286" xr:uid="{00000000-0005-0000-0000-0000CB020000}"/>
    <cellStyle name="Vejica 2 2 4 3 2" xfId="683" xr:uid="{00000000-0005-0000-0000-0000CC020000}"/>
    <cellStyle name="Vejica 2 2 4 3 2 2" xfId="1377" xr:uid="{91670FB4-ADB8-4702-B085-62A4C213B264}"/>
    <cellStyle name="Vejica 2 2 4 3 2 3" xfId="1032" xr:uid="{88F11FD2-54B9-44D3-96D4-7B38B2BD2068}"/>
    <cellStyle name="Vejica 2 2 4 3 3" xfId="1569" xr:uid="{EE1E3A92-9634-4B97-9299-E570D9971325}"/>
    <cellStyle name="Vejica 2 2 4 3 4" xfId="1203" xr:uid="{86AC3461-3C6F-4AFD-BC5F-3739F7CDF9D0}"/>
    <cellStyle name="Vejica 2 2 4 3 5" xfId="858" xr:uid="{5121A91F-AA88-4A6D-9CC6-C143780C731D}"/>
    <cellStyle name="Vejica 2 2 4 4" xfId="549" xr:uid="{00000000-0005-0000-0000-0000CD020000}"/>
    <cellStyle name="Vejica 2 2 4 5" xfId="591" xr:uid="{00000000-0005-0000-0000-0000CE020000}"/>
    <cellStyle name="Vejica 2 2 4 5 2" xfId="1295" xr:uid="{E0F24B5D-A090-4337-807C-01F4D399D15B}"/>
    <cellStyle name="Vejica 2 2 4 5 3" xfId="950" xr:uid="{E22D383D-8C47-42EC-B2C0-DD44153C5002}"/>
    <cellStyle name="Vejica 2 2 4 6" xfId="1484" xr:uid="{910F6682-209B-4DDD-81C5-0D56396DDEC2}"/>
    <cellStyle name="Vejica 2 2 4 7" xfId="1121" xr:uid="{22C99114-99BB-44C2-80BA-FEACA84E6470}"/>
    <cellStyle name="Vejica 2 2 4 8" xfId="776" xr:uid="{80907459-F846-47AD-867C-8B9016D7BD0D}"/>
    <cellStyle name="Vejica 2 2 5" xfId="219" xr:uid="{00000000-0005-0000-0000-0000CF020000}"/>
    <cellStyle name="Vejica 2 2 5 2" xfId="315" xr:uid="{00000000-0005-0000-0000-0000D0020000}"/>
    <cellStyle name="Vejica 2 2 5 2 2" xfId="712" xr:uid="{00000000-0005-0000-0000-0000D1020000}"/>
    <cellStyle name="Vejica 2 2 5 2 2 2" xfId="1402" xr:uid="{5D08B7D8-69B8-41E3-BBB2-EF95194F4173}"/>
    <cellStyle name="Vejica 2 2 5 2 2 3" xfId="1057" xr:uid="{AEF96A3B-41FE-4D26-BCFE-C9644BE1F6CB}"/>
    <cellStyle name="Vejica 2 2 5 2 3" xfId="1595" xr:uid="{E95F6E56-3BD2-4A7A-AC2D-18D8ED4DD244}"/>
    <cellStyle name="Vejica 2 2 5 2 4" xfId="1228" xr:uid="{D8E68317-48C3-4FF6-AF5B-A1B5EE574A11}"/>
    <cellStyle name="Vejica 2 2 5 2 5" xfId="883" xr:uid="{144F6553-6CD9-46FD-B457-CD9D3B42B1AF}"/>
    <cellStyle name="Vejica 2 2 5 3" xfId="551" xr:uid="{00000000-0005-0000-0000-0000D2020000}"/>
    <cellStyle name="Vejica 2 2 5 4" xfId="617" xr:uid="{00000000-0005-0000-0000-0000D3020000}"/>
    <cellStyle name="Vejica 2 2 5 4 2" xfId="1319" xr:uid="{043A7B16-E85C-4A43-80F3-F0423BAEC889}"/>
    <cellStyle name="Vejica 2 2 5 4 3" xfId="974" xr:uid="{294CE2E4-0E56-42BD-A3B8-02A6D53DE5F5}"/>
    <cellStyle name="Vejica 2 2 5 5" xfId="1509" xr:uid="{5D523C01-71E8-4C5D-9DC4-B66FDCED8018}"/>
    <cellStyle name="Vejica 2 2 5 6" xfId="1145" xr:uid="{FC084CC5-F600-4815-824D-19A507DBFBBC}"/>
    <cellStyle name="Vejica 2 2 5 7" xfId="800" xr:uid="{5980543F-7BBF-4AA6-A9BF-EF516EC559A6}"/>
    <cellStyle name="Vejica 2 2 6" xfId="265" xr:uid="{00000000-0005-0000-0000-0000D4020000}"/>
    <cellStyle name="Vejica 2 2 6 2" xfId="662" xr:uid="{00000000-0005-0000-0000-0000D5020000}"/>
    <cellStyle name="Vejica 2 2 6 2 2" xfId="1360" xr:uid="{213F31B9-CCC7-4F20-A9D2-06FA399E5A74}"/>
    <cellStyle name="Vejica 2 2 6 2 3" xfId="1015" xr:uid="{74B72DD5-5790-4215-814F-549DB55DE56A}"/>
    <cellStyle name="Vejica 2 2 6 3" xfId="1551" xr:uid="{C6ED0AA0-F1C0-4FDE-94F9-8526A945C90D}"/>
    <cellStyle name="Vejica 2 2 6 4" xfId="1186" xr:uid="{159F949B-6528-4DA8-907F-DD4A06A03573}"/>
    <cellStyle name="Vejica 2 2 6 5" xfId="841" xr:uid="{65D33417-6CD6-4FD1-87E2-6514603F6A69}"/>
    <cellStyle name="Vejica 2 2 7" xfId="545" xr:uid="{00000000-0005-0000-0000-0000D6020000}"/>
    <cellStyle name="Vejica 2 2 8" xfId="147" xr:uid="{00000000-0005-0000-0000-0000D7020000}"/>
    <cellStyle name="Vejica 2 2 8 2" xfId="575" xr:uid="{00000000-0005-0000-0000-0000D8020000}"/>
    <cellStyle name="Vejica 2 2 8 2 2" xfId="1279" xr:uid="{1DFCE3A3-0BE2-4884-A1F1-33676407C29A}"/>
    <cellStyle name="Vejica 2 2 8 2 3" xfId="934" xr:uid="{E00851BF-C487-458F-B9DC-6275FE347227}"/>
    <cellStyle name="Vejica 2 2 8 3" xfId="1466" xr:uid="{06AD5D6D-1B18-458F-8453-54906E1AC37F}"/>
    <cellStyle name="Vejica 2 2 8 4" xfId="1105" xr:uid="{96E8CC4F-5943-4840-9E23-9720E66D3065}"/>
    <cellStyle name="Vejica 2 2 8 5" xfId="760" xr:uid="{577B61F1-F6F3-477A-967A-331EBBF2EFAB}"/>
    <cellStyle name="Vejica 2 3" xfId="160" xr:uid="{00000000-0005-0000-0000-0000D9020000}"/>
    <cellStyle name="Vejica 2 3 2" xfId="552" xr:uid="{00000000-0005-0000-0000-0000DA020000}"/>
    <cellStyle name="Vejica 2 4" xfId="155" xr:uid="{00000000-0005-0000-0000-0000DB020000}"/>
    <cellStyle name="Vejica 2 4 2" xfId="553" xr:uid="{00000000-0005-0000-0000-0000DC020000}"/>
    <cellStyle name="Vejica 2 5" xfId="544" xr:uid="{00000000-0005-0000-0000-0000DD020000}"/>
    <cellStyle name="Vejica 3" xfId="53" xr:uid="{00000000-0005-0000-0000-0000DE020000}"/>
    <cellStyle name="Vejica 3 2" xfId="554" xr:uid="{00000000-0005-0000-0000-0000DF020000}"/>
    <cellStyle name="Vejica 4" xfId="65" xr:uid="{00000000-0005-0000-0000-0000E0020000}"/>
    <cellStyle name="Vejica 4 2" xfId="555" xr:uid="{00000000-0005-0000-0000-0000E1020000}"/>
    <cellStyle name="Vejica 4 3" xfId="138" xr:uid="{00000000-0005-0000-0000-0000E2020000}"/>
    <cellStyle name="Vejica 4 4" xfId="565" xr:uid="{00000000-0005-0000-0000-0000E3020000}"/>
    <cellStyle name="Vejica 4 4 2" xfId="1271" xr:uid="{E447AC24-6C11-4FE1-A05D-7A2D52AE68F4}"/>
    <cellStyle name="Vejica 4 4 3" xfId="926" xr:uid="{780986AB-95BA-47B2-9FE4-3BC0DDC4C0FE}"/>
    <cellStyle name="Vejica 4 5" xfId="1452" xr:uid="{BBFF4DD5-E827-4659-AE4D-AB22BB8E0F47}"/>
    <cellStyle name="Vejica 4 6" xfId="1099" xr:uid="{8C4AF3DA-DD80-43FE-B051-3BB2DD99E6AE}"/>
    <cellStyle name="Vejica 4 7" xfId="754" xr:uid="{E31B7B95-4218-4AC4-889C-E2D89C8D6842}"/>
    <cellStyle name="Vejica 5" xfId="120" xr:uid="{00000000-0005-0000-0000-0000E4020000}"/>
    <cellStyle name="Vejica 5 2" xfId="556" xr:uid="{00000000-0005-0000-0000-0000E5020000}"/>
    <cellStyle name="Vnos 2" xfId="136" xr:uid="{00000000-0005-0000-0000-0000E6020000}"/>
    <cellStyle name="Vnos 2 2" xfId="263" xr:uid="{00000000-0005-0000-0000-0000E7020000}"/>
    <cellStyle name="Vnos 2 2 2" xfId="660" xr:uid="{00000000-0005-0000-0000-0000E8020000}"/>
    <cellStyle name="Vnos 2 2 3" xfId="1549" xr:uid="{4B68612B-F4E9-4632-85EF-56B3219F8BBB}"/>
    <cellStyle name="Vnos 2 2 4" xfId="1467" xr:uid="{B5699687-CC8E-460B-9FFA-53BC383AACF4}"/>
    <cellStyle name="Vnos 2 2 5" xfId="1448" xr:uid="{3F380D83-CA75-48F8-9EA7-F5526D307933}"/>
    <cellStyle name="Vnos 2 2 6" xfId="1636" xr:uid="{C5D174C2-F867-42AF-AA53-885201D27419}"/>
    <cellStyle name="Vnos 2 3" xfId="557" xr:uid="{00000000-0005-0000-0000-0000E9020000}"/>
    <cellStyle name="Vsota 2" xfId="137" xr:uid="{00000000-0005-0000-0000-0000EA020000}"/>
    <cellStyle name="Vsota 2 2" xfId="264" xr:uid="{00000000-0005-0000-0000-0000EB020000}"/>
    <cellStyle name="Vsota 2 2 2" xfId="661" xr:uid="{00000000-0005-0000-0000-0000EC020000}"/>
    <cellStyle name="Vsota 2 2 3" xfId="1460" xr:uid="{16AECDEE-7418-420F-9A00-ACE00A327736}"/>
    <cellStyle name="Vsota 2 2 4" xfId="1647" xr:uid="{6DC861DF-4B93-4A2E-BF90-9789EF5B1875}"/>
    <cellStyle name="Vsota 2 2 5" xfId="1443" xr:uid="{9A6CF35F-A80D-4C96-8994-14CF8106D3F3}"/>
    <cellStyle name="Vsota 2 2 6" xfId="1446" xr:uid="{D138AD3F-B9C2-48A5-9E56-CE9A17E665A6}"/>
    <cellStyle name="Vsota 2 3" xfId="558" xr:uid="{00000000-0005-0000-0000-0000ED020000}"/>
    <cellStyle name="Vsota 2 4" xfId="574" xr:uid="{00000000-0005-0000-0000-0000EE020000}"/>
    <cellStyle name="Vsota 2 5" xfId="1652" xr:uid="{51451C40-E0C7-4BCF-9232-58DE8A897C6A}"/>
    <cellStyle name="Vsota 2 6" xfId="1655" xr:uid="{5AADD0F1-2DCC-4BA6-8DF6-0CAB59489B23}"/>
    <cellStyle name="Vsota 2 7" xfId="1653" xr:uid="{09FD6E38-AFC3-412D-81EA-46847700A5A5}"/>
    <cellStyle name="Vsota 2 8" xfId="1447" xr:uid="{50374906-F632-4BCF-8556-EEB3B3D9CDD2}"/>
    <cellStyle name="Warning Text" xfId="49" xr:uid="{00000000-0005-0000-0000-0000EF020000}"/>
    <cellStyle name="Warning Text 2" xfId="559" xr:uid="{00000000-0005-0000-0000-0000F002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15E3CA9C-474B-4BFC-A444-CB9C9430550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0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1027"/>
    <tableColumn id="2" xr3:uid="{00000000-0010-0000-0000-000002000000}" name="Tehnična specifikacija živila (stolpec 2, 2a, 2b, 2c)" dataDxfId="1026" totalsRowDxfId="1025"/>
    <tableColumn id="3" xr3:uid="{00000000-0010-0000-0000-000003000000}" name="ZAHTEVANO PAKIRANJE                    Masa/volumen" dataDxfId="1024" totalsRowDxfId="1023"/>
    <tableColumn id="4" xr3:uid="{00000000-0010-0000-0000-000004000000}" name=" ZAHTEVANO PAKIRANJE       Enota" dataDxfId="1022" totalsRowDxfId="1021"/>
    <tableColumn id="21" xr3:uid="{00000000-0010-0000-0000-000015000000}" name="ZAHTEVANA SHEMA KAKOVOSTI" dataDxfId="1020" totalsRowDxfId="1019"/>
    <tableColumn id="5" xr3:uid="{00000000-0010-0000-0000-000005000000}" name="Okvirna količina" dataDxfId="1018" totalsRowDxfId="1017" dataCellStyle="Valuta"/>
    <tableColumn id="6" xr3:uid="{00000000-0010-0000-0000-000006000000}" name="Enota mere količine" dataDxfId="1016" totalsRowDxfId="1015"/>
    <tableColumn id="7" xr3:uid="{00000000-0010-0000-0000-000007000000}" name="Preračunana masa/volumen/kos na enoto kg" totalsRowFunction="sum" dataDxfId="1014" totalsRowDxfId="10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2" totalsRowDxfId="101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0" totalsRowDxfId="1009" dataCellStyle="Valuta"/>
    <tableColumn id="10" xr3:uid="{00000000-0010-0000-0000-00000A000000}" name="BLAGOVNA ZNAMKA ali PROIZVAJALEC" dataDxfId="1008" totalsRowDxfId="1007" dataCellStyle="Valuta"/>
    <tableColumn id="11" xr3:uid="{00000000-0010-0000-0000-00000B000000}" name=" NAZIV/IME (trgovsko) ponujenega živila  " dataDxfId="1006" totalsRowDxfId="1005" dataCellStyle="Valuta"/>
    <tableColumn id="12" xr3:uid="{00000000-0010-0000-0000-00000C000000}" name="Dejanska masa/volumen ponujenega živila" dataDxfId="1004" totalsRowDxfId="1003" dataCellStyle="Valuta"/>
    <tableColumn id="13" xr3:uid="{00000000-0010-0000-0000-00000D000000}" name="cena/enota brez DDV v EUR" dataDxfId="1002" totalsRowDxfId="1001"/>
    <tableColumn id="14" xr3:uid="{00000000-0010-0000-0000-00000E000000}" name="Cena za dejansko maso/volumen ponujenega živila brez DDV " dataDxfId="1000" totalsRowDxfId="999"/>
    <tableColumn id="15" xr3:uid="{00000000-0010-0000-0000-00000F000000}" name="Stopnja DDV (%)" dataDxfId="998" totalsRowDxfId="997"/>
    <tableColumn id="16" xr3:uid="{00000000-0010-0000-0000-000010000000}" name="Davek (EUR)" dataDxfId="996" totalsRowDxfId="99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4" totalsRowDxfId="99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2" totalsRowDxfId="9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0" totalsRowDxfId="98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986" dataDxfId="984" headerRowBorderDxfId="985" tableBorderDxfId="983" totalsRowBorderDxfId="982">
  <tableColumns count="21">
    <tableColumn id="1" xr3:uid="{00000000-0010-0000-0100-000001000000}" name="Zap. št." totalsRowLabel="Vsota" dataDxfId="981" totalsRowDxfId="980"/>
    <tableColumn id="2" xr3:uid="{00000000-0010-0000-0100-000002000000}" name="Tehnična specifikacija živila (stolpec 2, 2a, 2b, 2c)" dataDxfId="979" totalsRowDxfId="978"/>
    <tableColumn id="3" xr3:uid="{00000000-0010-0000-0100-000003000000}" name="ZAHTEVANO PAKIRANJE                    Masa/volumen" dataDxfId="977" totalsRowDxfId="976"/>
    <tableColumn id="4" xr3:uid="{00000000-0010-0000-0100-000004000000}" name=" ZAHTEVANO PAKIRANJE       Enota" dataDxfId="975" totalsRowDxfId="974"/>
    <tableColumn id="21" xr3:uid="{00000000-0010-0000-0100-000015000000}" name="ZAHTEVANA SHEMA KAKOVOSTI" dataDxfId="973" totalsRowDxfId="972"/>
    <tableColumn id="5" xr3:uid="{00000000-0010-0000-0100-000005000000}" name="Okvirna količina" dataDxfId="971" totalsRowDxfId="970" dataCellStyle="Valuta"/>
    <tableColumn id="6" xr3:uid="{00000000-0010-0000-0100-000006000000}" name="Enota mere količine" dataDxfId="969" totalsRowDxfId="968"/>
    <tableColumn id="7" xr3:uid="{00000000-0010-0000-0100-000007000000}" name="Preračunana masa/volumen/kos na enoto kg" totalsRowFunction="sum" dataDxfId="967" totalsRowDxfId="96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5" totalsRowDxfId="96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3" totalsRowDxfId="962" dataCellStyle="Valuta"/>
    <tableColumn id="10" xr3:uid="{00000000-0010-0000-0100-00000A000000}" name="BLAGOVNA ZNAMKA ali PROIZVAJALEC" dataDxfId="961" totalsRowDxfId="960" dataCellStyle="Valuta"/>
    <tableColumn id="11" xr3:uid="{00000000-0010-0000-0100-00000B000000}" name=" NAZIV/IME (trgovsko) ponujenega živila  " dataDxfId="959" totalsRowDxfId="958" dataCellStyle="Valuta"/>
    <tableColumn id="12" xr3:uid="{00000000-0010-0000-0100-00000C000000}" name="Dejanska masa/volumen ponujenega živila" dataDxfId="957" totalsRowDxfId="956" dataCellStyle="Valuta"/>
    <tableColumn id="13" xr3:uid="{00000000-0010-0000-0100-00000D000000}" name="cena/enota brez DDV v EUR" dataDxfId="955" totalsRowDxfId="954"/>
    <tableColumn id="14" xr3:uid="{00000000-0010-0000-0100-00000E000000}" name="Cena za dejansko maso/volumen ponujenega živila brez DDV " dataDxfId="953" totalsRowDxfId="952"/>
    <tableColumn id="15" xr3:uid="{00000000-0010-0000-0100-00000F000000}" name="Stopnja DDV (%)" dataDxfId="951" totalsRowDxfId="950"/>
    <tableColumn id="16" xr3:uid="{00000000-0010-0000-0100-000010000000}" name="Davek (EUR)" dataDxfId="949" totalsRowDxfId="94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7" totalsRowDxfId="94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5" totalsRowDxfId="9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3" totalsRowDxfId="94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9" totalsRowCount="1" headerRowDxfId="939" dataDxfId="937" headerRowBorderDxfId="938" tableBorderDxfId="936" totalsRowBorderDxfId="935">
  <tableColumns count="21">
    <tableColumn id="1" xr3:uid="{00000000-0010-0000-0200-000001000000}" name="Zap. št." totalsRowLabel="Vsota" dataDxfId="934" totalsRowDxfId="933"/>
    <tableColumn id="2" xr3:uid="{00000000-0010-0000-0200-000002000000}" name="Tehnična specifikacija živila (stolpec 2, 2a, 2b, 2c)" dataDxfId="932" totalsRowDxfId="931"/>
    <tableColumn id="3" xr3:uid="{00000000-0010-0000-0200-000003000000}" name="ZAHTEVANO PAKIRANJE                    Masa/volumen" dataDxfId="930" totalsRowDxfId="929"/>
    <tableColumn id="4" xr3:uid="{00000000-0010-0000-0200-000004000000}" name=" ZAHTEVANO PAKIRANJE       Enota" dataDxfId="928" totalsRowDxfId="927"/>
    <tableColumn id="21" xr3:uid="{00000000-0010-0000-0200-000015000000}" name="ZAHTEVANA SHEMA KAKOVOSTI" dataDxfId="926" totalsRowDxfId="925"/>
    <tableColumn id="5" xr3:uid="{00000000-0010-0000-0200-000005000000}" name="Okvirna količina" dataDxfId="924" totalsRowDxfId="923" dataCellStyle="Valuta"/>
    <tableColumn id="6" xr3:uid="{00000000-0010-0000-0200-000006000000}" name="Enota mere količine" dataDxfId="922" totalsRowDxfId="921"/>
    <tableColumn id="7" xr3:uid="{00000000-0010-0000-0200-000007000000}" name="Preračunana masa/volumen/kos na enoto kg" totalsRowFunction="sum" dataDxfId="920" totalsRowDxfId="91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8" totalsRowDxfId="91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6" totalsRowDxfId="915" dataCellStyle="Valuta"/>
    <tableColumn id="10" xr3:uid="{00000000-0010-0000-0200-00000A000000}" name="BLAGOVNA ZNAMKA ali PROIZVAJALEC" dataDxfId="914" totalsRowDxfId="913" dataCellStyle="Valuta"/>
    <tableColumn id="11" xr3:uid="{00000000-0010-0000-0200-00000B000000}" name=" NAZIV/IME (trgovsko) ponujenega živila  " dataDxfId="912" totalsRowDxfId="911" dataCellStyle="Valuta"/>
    <tableColumn id="12" xr3:uid="{00000000-0010-0000-0200-00000C000000}" name="Dejanska masa/volumen ponujenega živila" dataDxfId="910" totalsRowDxfId="909" dataCellStyle="Valuta"/>
    <tableColumn id="13" xr3:uid="{00000000-0010-0000-0200-00000D000000}" name="cena/enota brez DDV v EUR" dataDxfId="908" totalsRowDxfId="907"/>
    <tableColumn id="14" xr3:uid="{00000000-0010-0000-0200-00000E000000}" name="Cena za dejansko maso/volumen ponujenega živila brez DDV " dataDxfId="906" totalsRowDxfId="905"/>
    <tableColumn id="15" xr3:uid="{00000000-0010-0000-0200-00000F000000}" name="Stopnja DDV (%)" dataDxfId="904" totalsRowDxfId="903"/>
    <tableColumn id="16" xr3:uid="{00000000-0010-0000-0200-000010000000}" name="Davek (EUR)" dataDxfId="902" totalsRowDxfId="90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0" totalsRowDxfId="89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8" totalsRowDxfId="89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6" totalsRowDxfId="89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94" totalsRowDxfId="89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892" dataDxfId="890" headerRowBorderDxfId="891" tableBorderDxfId="889" totalsRowBorderDxfId="888">
  <tableColumns count="21">
    <tableColumn id="1" xr3:uid="{00000000-0010-0000-0300-000001000000}" name="Zap. št." totalsRowLabel="Vsota" dataDxfId="887" totalsRowDxfId="886"/>
    <tableColumn id="2" xr3:uid="{00000000-0010-0000-0300-000002000000}" name="Tehnična specifikacija živila (stolpec 2, 2a, 2b, 2c)" dataDxfId="885" totalsRowDxfId="884"/>
    <tableColumn id="3" xr3:uid="{00000000-0010-0000-0300-000003000000}" name="ZAHTEVANO PAKIRANJE                    Masa/volumen" dataDxfId="883" totalsRowDxfId="882"/>
    <tableColumn id="4" xr3:uid="{00000000-0010-0000-0300-000004000000}" name=" ZAHTEVANO PAKIRANJE       Enota" dataDxfId="881" totalsRowDxfId="880"/>
    <tableColumn id="21" xr3:uid="{00000000-0010-0000-0300-000015000000}" name="ZAHTEVANA SHEMA KAKOVOSTI" dataDxfId="879" totalsRowDxfId="878"/>
    <tableColumn id="5" xr3:uid="{00000000-0010-0000-0300-000005000000}" name="Okvirna količina" dataDxfId="877" totalsRowDxfId="876" dataCellStyle="Valuta"/>
    <tableColumn id="6" xr3:uid="{00000000-0010-0000-0300-000006000000}" name="Enota mere količine" dataDxfId="875" totalsRowDxfId="874"/>
    <tableColumn id="7" xr3:uid="{00000000-0010-0000-0300-000007000000}" name="Preračunana masa/volumen/kos na enoto kg" totalsRowFunction="sum" dataDxfId="873" totalsRowDxfId="87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1" totalsRowDxfId="87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69" totalsRowDxfId="868" dataCellStyle="Valuta"/>
    <tableColumn id="10" xr3:uid="{00000000-0010-0000-0300-00000A000000}" name="BLAGOVNA ZNAMKA ali PROIZVAJALEC" dataDxfId="867" totalsRowDxfId="866" dataCellStyle="Valuta"/>
    <tableColumn id="11" xr3:uid="{00000000-0010-0000-0300-00000B000000}" name=" NAZIV/IME (trgovsko) ponujenega živila  " dataDxfId="865" totalsRowDxfId="864" dataCellStyle="Valuta"/>
    <tableColumn id="12" xr3:uid="{00000000-0010-0000-0300-00000C000000}" name="Dejanska masa/volumen ponujenega živila" dataDxfId="863" totalsRowDxfId="862" dataCellStyle="Valuta"/>
    <tableColumn id="13" xr3:uid="{00000000-0010-0000-0300-00000D000000}" name="cena/enota brez DDV v EUR" dataDxfId="861" totalsRowDxfId="860"/>
    <tableColumn id="14" xr3:uid="{00000000-0010-0000-0300-00000E000000}" name="Cena za dejansko maso/volumen ponujenega živila brez DDV " dataDxfId="859" totalsRowDxfId="858"/>
    <tableColumn id="15" xr3:uid="{00000000-0010-0000-0300-00000F000000}" name="Stopnja DDV (%)" dataDxfId="857" totalsRowDxfId="856"/>
    <tableColumn id="16" xr3:uid="{00000000-0010-0000-0300-000010000000}" name="Davek (EUR)" dataDxfId="855" totalsRowDxfId="85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3" totalsRowDxfId="85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1" totalsRowDxfId="85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49" totalsRowDxfId="84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845" dataDxfId="843" headerRowBorderDxfId="844" tableBorderDxfId="842" totalsRowBorderDxfId="841">
  <tableColumns count="21">
    <tableColumn id="1" xr3:uid="{00000000-0010-0000-0400-000001000000}" name="Zap. št." totalsRowLabel="Vsota" dataDxfId="840" totalsRowDxfId="839"/>
    <tableColumn id="2" xr3:uid="{00000000-0010-0000-0400-000002000000}" name="Tehnična specifikacija živila (stolpec 2, 2a, 2b, 2c)" dataDxfId="838" totalsRowDxfId="837"/>
    <tableColumn id="3" xr3:uid="{00000000-0010-0000-0400-000003000000}" name="ZAHTEVANO PAKIRANJE                    Masa/volumen" dataDxfId="836" totalsRowDxfId="835"/>
    <tableColumn id="4" xr3:uid="{00000000-0010-0000-0400-000004000000}" name=" ZAHTEVANO PAKIRANJE       Enota" dataDxfId="834" totalsRowDxfId="833"/>
    <tableColumn id="21" xr3:uid="{00000000-0010-0000-0400-000015000000}" name="ZAHTEVANA SHEMA KAKOVOSTI" dataDxfId="832" totalsRowDxfId="831"/>
    <tableColumn id="5" xr3:uid="{00000000-0010-0000-0400-000005000000}" name="Okvirna količina" dataDxfId="830" totalsRowDxfId="829" dataCellStyle="Valuta"/>
    <tableColumn id="6" xr3:uid="{00000000-0010-0000-0400-000006000000}" name="Enota mere količine" dataDxfId="828" totalsRowDxfId="827"/>
    <tableColumn id="7" xr3:uid="{00000000-0010-0000-0400-000007000000}" name="Preračunana masa/volumen/kos na enoto kg" totalsRowFunction="sum" dataDxfId="826" totalsRowDxfId="82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4" totalsRowDxfId="82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2" totalsRowDxfId="821" dataCellStyle="Valuta"/>
    <tableColumn id="10" xr3:uid="{00000000-0010-0000-0400-00000A000000}" name="BLAGOVNA ZNAMKA ali PROIZVAJALEC" dataDxfId="820" totalsRowDxfId="819" dataCellStyle="Valuta"/>
    <tableColumn id="11" xr3:uid="{00000000-0010-0000-0400-00000B000000}" name=" NAZIV/IME (trgovsko) ponujenega živila  " dataDxfId="818" totalsRowDxfId="817" dataCellStyle="Valuta"/>
    <tableColumn id="12" xr3:uid="{00000000-0010-0000-0400-00000C000000}" name="Dejanska masa/volumen ponujenega živila" dataDxfId="816" totalsRowDxfId="815" dataCellStyle="Valuta"/>
    <tableColumn id="13" xr3:uid="{00000000-0010-0000-0400-00000D000000}" name="cena/enota brez DDV v EUR" dataDxfId="814" totalsRowDxfId="813"/>
    <tableColumn id="14" xr3:uid="{00000000-0010-0000-0400-00000E000000}" name="Cena za dejansko maso/volumen ponujenega živila brez DDV " dataDxfId="812" totalsRowDxfId="811"/>
    <tableColumn id="15" xr3:uid="{00000000-0010-0000-0400-00000F000000}" name="Stopnja DDV (%)" dataDxfId="810" totalsRowDxfId="809"/>
    <tableColumn id="16" xr3:uid="{00000000-0010-0000-0400-000010000000}" name="Davek (EUR)" dataDxfId="808" totalsRowDxfId="80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6" totalsRowDxfId="80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4" totalsRowDxfId="80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2" totalsRowDxfId="80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1" totalsRowCount="1" headerRowDxfId="798" dataDxfId="796" headerRowBorderDxfId="797" tableBorderDxfId="795" totalsRowBorderDxfId="794">
  <tableColumns count="21">
    <tableColumn id="1" xr3:uid="{00000000-0010-0000-0500-000001000000}" name="Zap. št." totalsRowLabel="Vsota" dataDxfId="793" totalsRowDxfId="792"/>
    <tableColumn id="2" xr3:uid="{00000000-0010-0000-0500-000002000000}" name="Tehnična specifikacija živila (stolpec 2, 2a, 2b, 2c)" dataDxfId="791" totalsRowDxfId="790"/>
    <tableColumn id="3" xr3:uid="{00000000-0010-0000-0500-000003000000}" name="ZAHTEVANO PAKIRANJE                    Masa/volumen" dataDxfId="789" totalsRowDxfId="788"/>
    <tableColumn id="4" xr3:uid="{00000000-0010-0000-0500-000004000000}" name=" ZAHTEVANO PAKIRANJE       Enota" dataDxfId="787" totalsRowDxfId="786"/>
    <tableColumn id="21" xr3:uid="{00000000-0010-0000-0500-000015000000}" name="ZAHTEVANA SHEMA KAKOVOSTI" dataDxfId="785" totalsRowDxfId="784"/>
    <tableColumn id="5" xr3:uid="{00000000-0010-0000-0500-000005000000}" name="Okvirna količina" dataDxfId="783" totalsRowDxfId="782" dataCellStyle="Valuta"/>
    <tableColumn id="6" xr3:uid="{00000000-0010-0000-0500-000006000000}" name="Enota mere količine" dataDxfId="781" totalsRowDxfId="780"/>
    <tableColumn id="7" xr3:uid="{00000000-0010-0000-0500-000007000000}" name="Preračunana masa/volumen/kos na enoto kg" totalsRowFunction="sum" dataDxfId="779" totalsRowDxfId="77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7" totalsRowDxfId="77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5" totalsRowDxfId="774" dataCellStyle="Valuta"/>
    <tableColumn id="10" xr3:uid="{00000000-0010-0000-0500-00000A000000}" name="BLAGOVNA ZNAMKA ali PROIZVAJALEC" dataDxfId="773" totalsRowDxfId="772" dataCellStyle="Valuta"/>
    <tableColumn id="11" xr3:uid="{00000000-0010-0000-0500-00000B000000}" name=" NAZIV/IME (trgovsko) ponujenega živila  " dataDxfId="771" totalsRowDxfId="770" dataCellStyle="Valuta"/>
    <tableColumn id="12" xr3:uid="{00000000-0010-0000-0500-00000C000000}" name="Dejanska masa/volumen ponujenega živila" dataDxfId="769" totalsRowDxfId="768" dataCellStyle="Valuta"/>
    <tableColumn id="13" xr3:uid="{00000000-0010-0000-0500-00000D000000}" name="cena/enota brez DDV v EUR" dataDxfId="767" totalsRowDxfId="766"/>
    <tableColumn id="14" xr3:uid="{00000000-0010-0000-0500-00000E000000}" name="Cena za dejansko maso/volumen ponujenega živila brez DDV " dataDxfId="765" totalsRowDxfId="764"/>
    <tableColumn id="15" xr3:uid="{00000000-0010-0000-0500-00000F000000}" name="Stopnja DDV (%)" dataDxfId="763" totalsRowDxfId="762"/>
    <tableColumn id="16" xr3:uid="{00000000-0010-0000-0500-000010000000}" name="Davek (EUR)" dataDxfId="761" totalsRowDxfId="76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59" totalsRowDxfId="75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7" totalsRowDxfId="75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5" totalsRowDxfId="75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751" dataDxfId="749" headerRowBorderDxfId="750" tableBorderDxfId="748" totalsRowBorderDxfId="747">
  <tableColumns count="21">
    <tableColumn id="1" xr3:uid="{00000000-0010-0000-0600-000001000000}" name="Zap. št." totalsRowLabel="Vsota" dataDxfId="746" totalsRowDxfId="745"/>
    <tableColumn id="2" xr3:uid="{00000000-0010-0000-0600-000002000000}" name="Tehnična specifikacija živila (stolpec 2, 2a, 2b, 2c)" dataDxfId="744" totalsRowDxfId="743"/>
    <tableColumn id="3" xr3:uid="{00000000-0010-0000-0600-000003000000}" name="ZAHTEVANO PAKIRANJE                    Masa/volumen" dataDxfId="742" totalsRowDxfId="741"/>
    <tableColumn id="4" xr3:uid="{00000000-0010-0000-0600-000004000000}" name=" ZAHTEVANO PAKIRANJE       Enota" dataDxfId="740" totalsRowDxfId="739"/>
    <tableColumn id="21" xr3:uid="{00000000-0010-0000-0600-000015000000}" name="ZAHTEVANA SHEMA KAKOVOSTI" dataDxfId="738" totalsRowDxfId="737"/>
    <tableColumn id="5" xr3:uid="{00000000-0010-0000-0600-000005000000}" name="Okvirna količina" dataDxfId="736" totalsRowDxfId="735" dataCellStyle="Valuta"/>
    <tableColumn id="6" xr3:uid="{00000000-0010-0000-0600-000006000000}" name="Enota mere količine" dataDxfId="734" totalsRowDxfId="733"/>
    <tableColumn id="7" xr3:uid="{00000000-0010-0000-0600-000007000000}" name="Preračunana masa/volumen/kos na enoto kg" totalsRowFunction="sum" dataDxfId="732" totalsRowDxfId="73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0" totalsRowDxfId="72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8" totalsRowDxfId="727" dataCellStyle="Valuta"/>
    <tableColumn id="10" xr3:uid="{00000000-0010-0000-0600-00000A000000}" name="BLAGOVNA ZNAMKA ali PROIZVAJALEC" dataDxfId="726" totalsRowDxfId="725" dataCellStyle="Valuta"/>
    <tableColumn id="11" xr3:uid="{00000000-0010-0000-0600-00000B000000}" name=" NAZIV/IME (trgovsko) ponujenega živila  " dataDxfId="724" totalsRowDxfId="723" dataCellStyle="Valuta"/>
    <tableColumn id="12" xr3:uid="{00000000-0010-0000-0600-00000C000000}" name="Dejanska masa/volumen ponujenega živila" dataDxfId="722" totalsRowDxfId="721" dataCellStyle="Valuta"/>
    <tableColumn id="13" xr3:uid="{00000000-0010-0000-0600-00000D000000}" name="cena/enota brez DDV v EUR" dataDxfId="720" totalsRowDxfId="719"/>
    <tableColumn id="14" xr3:uid="{00000000-0010-0000-0600-00000E000000}" name="Cena za dejansko maso/volumen ponujenega živila brez DDV " dataDxfId="718" totalsRowDxfId="717"/>
    <tableColumn id="15" xr3:uid="{00000000-0010-0000-0600-00000F000000}" name="Stopnja DDV (%)" dataDxfId="716" totalsRowDxfId="715"/>
    <tableColumn id="16" xr3:uid="{00000000-0010-0000-0600-000010000000}" name="Davek (EUR)" dataDxfId="714" totalsRowDxfId="71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2" totalsRowDxfId="71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0" totalsRowDxfId="70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8" totalsRowDxfId="70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06" totalsRowDxfId="7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04" dataDxfId="702" headerRowBorderDxfId="703" tableBorderDxfId="701" totalsRowBorderDxfId="700">
  <tableColumns count="21">
    <tableColumn id="1" xr3:uid="{00000000-0010-0000-0700-000001000000}" name="Zap. št." totalsRowLabel="Vsota" dataDxfId="699" totalsRowDxfId="20"/>
    <tableColumn id="2" xr3:uid="{00000000-0010-0000-0700-000002000000}" name="Tehnična specifikacija živila (stolpec 2, 2a, 2b, 2c)" dataDxfId="698" totalsRowDxfId="19"/>
    <tableColumn id="3" xr3:uid="{00000000-0010-0000-0700-000003000000}" name="ZAHTEVANO PAKIRANJE                    Masa/volumen" dataDxfId="697" totalsRowDxfId="18"/>
    <tableColumn id="4" xr3:uid="{00000000-0010-0000-0700-000004000000}" name=" ZAHTEVANO PAKIRANJE       Enota" dataDxfId="696" totalsRowDxfId="17"/>
    <tableColumn id="21" xr3:uid="{00000000-0010-0000-0700-000015000000}" name="ZAHTEVANA SHEMA KAKOVOSTI" dataDxfId="695" totalsRowDxfId="16"/>
    <tableColumn id="5" xr3:uid="{00000000-0010-0000-0700-000005000000}" name="Okvirna količina" dataDxfId="694" totalsRowDxfId="15" dataCellStyle="Valuta"/>
    <tableColumn id="6" xr3:uid="{00000000-0010-0000-0700-000006000000}" name="Enota mere količine" dataDxfId="693" totalsRowDxfId="14"/>
    <tableColumn id="7" xr3:uid="{00000000-0010-0000-0700-000007000000}" name="Preračunana masa/volumen/kos na enoto kg" totalsRowFunction="sum" dataDxfId="692" totalsRowDxfId="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91" totalsRowDxfId="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90" totalsRowDxfId="11" dataCellStyle="Valuta"/>
    <tableColumn id="10" xr3:uid="{00000000-0010-0000-0700-00000A000000}" name="BLAGOVNA ZNAMKA ali PROIZVAJALEC" dataDxfId="689" totalsRowDxfId="10" dataCellStyle="Valuta"/>
    <tableColumn id="11" xr3:uid="{00000000-0010-0000-0700-00000B000000}" name=" NAZIV/IME (trgovsko) ponujenega živila  " dataDxfId="688" totalsRowDxfId="9" dataCellStyle="Valuta"/>
    <tableColumn id="12" xr3:uid="{00000000-0010-0000-0700-00000C000000}" name="Dejanska masa/volumen ponujenega živila" dataDxfId="687" totalsRowDxfId="8" dataCellStyle="Valuta"/>
    <tableColumn id="13" xr3:uid="{00000000-0010-0000-0700-00000D000000}" name="cena/enota brez DDV v EUR" dataDxfId="686" totalsRowDxfId="7"/>
    <tableColumn id="14" xr3:uid="{00000000-0010-0000-0700-00000E000000}" name="Cena za dejansko maso/volumen ponujenega živila brez DDV " dataDxfId="685" totalsRowDxfId="6"/>
    <tableColumn id="15" xr3:uid="{00000000-0010-0000-0700-00000F000000}" name="Stopnja DDV (%)" dataDxfId="684" totalsRowDxfId="5"/>
    <tableColumn id="16" xr3:uid="{00000000-0010-0000-0700-000010000000}" name="Davek (EUR)" dataDxfId="683" totalsRowDxfId="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82" totalsRowDxfId="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81" totalsRowDxfId="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80" totalsRowDxfId="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79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0" totalsRowCount="1" headerRowDxfId="678" dataDxfId="676" headerRowBorderDxfId="677" tableBorderDxfId="675" totalsRowBorderDxfId="674">
  <tableColumns count="21">
    <tableColumn id="1" xr3:uid="{00000000-0010-0000-0800-000001000000}" name="Zap. št." totalsRowLabel="Vsota" dataDxfId="673" totalsRowDxfId="672"/>
    <tableColumn id="2" xr3:uid="{00000000-0010-0000-0800-000002000000}" name="Tehnična specifikacija živila (stolpec 2, 2a, 2b, 2c)" dataDxfId="671" totalsRowDxfId="670"/>
    <tableColumn id="3" xr3:uid="{00000000-0010-0000-0800-000003000000}" name="ZAHTEVANO PAKIRANJE                    Masa/volumen" dataDxfId="669" totalsRowDxfId="668"/>
    <tableColumn id="4" xr3:uid="{00000000-0010-0000-0800-000004000000}" name=" ZAHTEVANO PAKIRANJE       Enota" dataDxfId="667" totalsRowDxfId="666"/>
    <tableColumn id="21" xr3:uid="{00000000-0010-0000-0800-000015000000}" name="ZAHTEVANA SHEMA KAKOVOSTI" dataDxfId="665" totalsRowDxfId="664"/>
    <tableColumn id="5" xr3:uid="{00000000-0010-0000-0800-000005000000}" name="Okvirna količina" dataDxfId="663" totalsRowDxfId="662" dataCellStyle="Valuta"/>
    <tableColumn id="6" xr3:uid="{00000000-0010-0000-0800-000006000000}" name="Enota mere količine" dataDxfId="661" totalsRowDxfId="660"/>
    <tableColumn id="7" xr3:uid="{00000000-0010-0000-0800-000007000000}" name="Preračunana masa/volumen/kos na enoto kg" totalsRowFunction="sum" dataDxfId="659" totalsRowDxfId="65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57" totalsRowDxfId="65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55" totalsRowDxfId="654" dataCellStyle="Valuta"/>
    <tableColumn id="10" xr3:uid="{00000000-0010-0000-0800-00000A000000}" name="BLAGOVNA ZNAMKA ali PROIZVAJALEC" dataDxfId="653" totalsRowDxfId="652" dataCellStyle="Valuta"/>
    <tableColumn id="11" xr3:uid="{00000000-0010-0000-0800-00000B000000}" name=" NAZIV/IME (trgovsko) ponujenega živila  " dataDxfId="651" totalsRowDxfId="650" dataCellStyle="Valuta"/>
    <tableColumn id="12" xr3:uid="{00000000-0010-0000-0800-00000C000000}" name="Dejanska masa/volumen ponujenega živila" dataDxfId="649" totalsRowDxfId="648" dataCellStyle="Valuta"/>
    <tableColumn id="13" xr3:uid="{00000000-0010-0000-0800-00000D000000}" name="cena/enota brez DDV v EUR" dataDxfId="647" totalsRowDxfId="646"/>
    <tableColumn id="14" xr3:uid="{00000000-0010-0000-0800-00000E000000}" name="Cena za dejansko maso/volumen ponujenega živila brez DDV " dataDxfId="645" totalsRowDxfId="644"/>
    <tableColumn id="15" xr3:uid="{00000000-0010-0000-0800-00000F000000}" name="Stopnja DDV (%)" dataDxfId="643" totalsRowDxfId="642"/>
    <tableColumn id="16" xr3:uid="{00000000-0010-0000-0800-000010000000}" name="Davek (EUR)" dataDxfId="641" totalsRowDxfId="64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39" totalsRowDxfId="63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37" totalsRowDxfId="63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35" totalsRowDxfId="63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33" totalsRowDxfId="63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9" totalsRowCount="1" headerRowDxfId="631" dataDxfId="629" headerRowBorderDxfId="630" tableBorderDxfId="628" totalsRowBorderDxfId="627">
  <tableColumns count="21">
    <tableColumn id="1" xr3:uid="{00000000-0010-0000-0900-000001000000}" name="Zap. št." totalsRowLabel="Vsota" dataDxfId="626" totalsRowDxfId="625"/>
    <tableColumn id="2" xr3:uid="{00000000-0010-0000-0900-000002000000}" name="Tehnična specifikacija živila (stolpec 2, 2a, 2b, 2c)" dataDxfId="624" totalsRowDxfId="623"/>
    <tableColumn id="3" xr3:uid="{00000000-0010-0000-0900-000003000000}" name="ZAHTEVANO PAKIRANJE                    Masa/volumen" dataDxfId="622" totalsRowDxfId="621"/>
    <tableColumn id="4" xr3:uid="{00000000-0010-0000-0900-000004000000}" name=" ZAHTEVANO PAKIRANJE       Enota" dataDxfId="620" totalsRowDxfId="619"/>
    <tableColumn id="21" xr3:uid="{00000000-0010-0000-0900-000015000000}" name="ZAHTEVANA SHEMA KAKOVOSTI" dataDxfId="618" totalsRowDxfId="617"/>
    <tableColumn id="5" xr3:uid="{00000000-0010-0000-0900-000005000000}" name="Okvirna količina" dataDxfId="616" totalsRowDxfId="615" dataCellStyle="Valuta"/>
    <tableColumn id="6" xr3:uid="{00000000-0010-0000-0900-000006000000}" name="Enota mere količine" dataDxfId="614" totalsRowDxfId="613"/>
    <tableColumn id="7" xr3:uid="{00000000-0010-0000-0900-000007000000}" name="Preračunana masa/volumen/kos na enoto kg" totalsRowFunction="sum" dataDxfId="612" totalsRowDxfId="61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10" totalsRowDxfId="60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08" totalsRowDxfId="607" dataCellStyle="Valuta"/>
    <tableColumn id="10" xr3:uid="{00000000-0010-0000-0900-00000A000000}" name="BLAGOVNA ZNAMKA ali PROIZVAJALEC" dataDxfId="606" totalsRowDxfId="605" dataCellStyle="Valuta"/>
    <tableColumn id="11" xr3:uid="{00000000-0010-0000-0900-00000B000000}" name=" NAZIV/IME (trgovsko) ponujenega živila  " dataDxfId="604" totalsRowDxfId="603" dataCellStyle="Valuta"/>
    <tableColumn id="12" xr3:uid="{00000000-0010-0000-0900-00000C000000}" name="Dejanska masa/volumen ponujenega živila" dataDxfId="602" totalsRowDxfId="601" dataCellStyle="Valuta"/>
    <tableColumn id="13" xr3:uid="{00000000-0010-0000-0900-00000D000000}" name="cena/enota brez DDV v EUR" dataDxfId="600" totalsRowDxfId="599"/>
    <tableColumn id="14" xr3:uid="{00000000-0010-0000-0900-00000E000000}" name="Cena za dejansko maso/volumen ponujenega živila brez DDV " dataDxfId="598" totalsRowDxfId="597"/>
    <tableColumn id="15" xr3:uid="{00000000-0010-0000-0900-00000F000000}" name="Stopnja DDV (%)" dataDxfId="596" totalsRowDxfId="595"/>
    <tableColumn id="16" xr3:uid="{00000000-0010-0000-0900-000010000000}" name="Davek (EUR)" dataDxfId="594" totalsRowDxfId="59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92" totalsRowDxfId="59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90" totalsRowDxfId="58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88" totalsRowDxfId="58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86" totalsRowDxfId="58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52" totalsRowCount="1" headerRowDxfId="584" dataDxfId="582" headerRowBorderDxfId="583" tableBorderDxfId="581" totalsRowBorderDxfId="580">
  <tableColumns count="21">
    <tableColumn id="1" xr3:uid="{00000000-0010-0000-0A00-000001000000}" name="Zap. št." totalsRowLabel="Vsota" dataDxfId="579" totalsRowDxfId="578"/>
    <tableColumn id="2" xr3:uid="{00000000-0010-0000-0A00-000002000000}" name="Tehnična specifikacija živila (stolpec 2, 2a, 2b, 2c)" dataDxfId="577" totalsRowDxfId="576"/>
    <tableColumn id="3" xr3:uid="{00000000-0010-0000-0A00-000003000000}" name="ZAHTEVANO PAKIRANJE                    Masa/volumen" dataDxfId="575" totalsRowDxfId="574"/>
    <tableColumn id="4" xr3:uid="{00000000-0010-0000-0A00-000004000000}" name=" ZAHTEVANO PAKIRANJE       Enota" dataDxfId="573" totalsRowDxfId="572"/>
    <tableColumn id="21" xr3:uid="{00000000-0010-0000-0A00-000015000000}" name="ZAHTEVANA SHEMA KAKOVOSTI" dataDxfId="571" totalsRowDxfId="570"/>
    <tableColumn id="5" xr3:uid="{00000000-0010-0000-0A00-000005000000}" name="Okvirna količina" dataDxfId="569" totalsRowDxfId="568" dataCellStyle="Valuta"/>
    <tableColumn id="6" xr3:uid="{00000000-0010-0000-0A00-000006000000}" name="Enota mere količine" dataDxfId="567" totalsRowDxfId="566"/>
    <tableColumn id="7" xr3:uid="{00000000-0010-0000-0A00-000007000000}" name="Preračunana masa/volumen/kos na enoto kg" totalsRowFunction="sum" dataDxfId="565" totalsRowDxfId="56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63" totalsRowDxfId="56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61" totalsRowDxfId="560" dataCellStyle="Valuta"/>
    <tableColumn id="10" xr3:uid="{00000000-0010-0000-0A00-00000A000000}" name="BLAGOVNA ZNAMKA ali PROIZVAJALEC" dataDxfId="559" totalsRowDxfId="558" dataCellStyle="Valuta"/>
    <tableColumn id="11" xr3:uid="{00000000-0010-0000-0A00-00000B000000}" name=" NAZIV/IME (trgovsko) ponujenega živila  " dataDxfId="557" totalsRowDxfId="556" dataCellStyle="Valuta"/>
    <tableColumn id="12" xr3:uid="{00000000-0010-0000-0A00-00000C000000}" name="Dejanska masa/volumen ponujenega živila" dataDxfId="555" totalsRowDxfId="554" dataCellStyle="Valuta"/>
    <tableColumn id="13" xr3:uid="{00000000-0010-0000-0A00-00000D000000}" name="cena/enota brez DDV v EUR" dataDxfId="553" totalsRowDxfId="552"/>
    <tableColumn id="14" xr3:uid="{00000000-0010-0000-0A00-00000E000000}" name="Cena za dejansko maso/volumen ponujenega živila brez DDV " dataDxfId="551" totalsRowDxfId="550"/>
    <tableColumn id="15" xr3:uid="{00000000-0010-0000-0A00-00000F000000}" name="Stopnja DDV (%)" dataDxfId="549" totalsRowDxfId="548"/>
    <tableColumn id="16" xr3:uid="{00000000-0010-0000-0A00-000010000000}" name="Davek (EUR)" dataDxfId="547" totalsRowDxfId="54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45" totalsRowDxfId="54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43" totalsRowDxfId="54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41" totalsRowDxfId="54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25" totalsRowCount="1" headerRowDxfId="537" dataDxfId="535" headerRowBorderDxfId="536" tableBorderDxfId="534" totalsRowBorderDxfId="533">
  <tableColumns count="21">
    <tableColumn id="1" xr3:uid="{00000000-0010-0000-0B00-000001000000}" name="Zap. št." totalsRowLabel="Vsota" dataDxfId="532" totalsRowDxfId="531"/>
    <tableColumn id="2" xr3:uid="{00000000-0010-0000-0B00-000002000000}" name="Tehnična specifikacija živila (stolpec 2, 2a, 2b, 2c)" dataDxfId="530" totalsRowDxfId="529"/>
    <tableColumn id="3" xr3:uid="{00000000-0010-0000-0B00-000003000000}" name="ZAHTEVANO PAKIRANJE                    Masa/volumen" dataDxfId="528" totalsRowDxfId="527"/>
    <tableColumn id="4" xr3:uid="{00000000-0010-0000-0B00-000004000000}" name=" ZAHTEVANO PAKIRANJE       Enota" dataDxfId="526" totalsRowDxfId="525"/>
    <tableColumn id="21" xr3:uid="{00000000-0010-0000-0B00-000015000000}" name="ZAHTEVANA SHEMA KAKOVOSTI" dataDxfId="524" totalsRowDxfId="523"/>
    <tableColumn id="5" xr3:uid="{00000000-0010-0000-0B00-000005000000}" name="Okvirna količina" dataDxfId="522" totalsRowDxfId="521" dataCellStyle="Valuta"/>
    <tableColumn id="6" xr3:uid="{00000000-0010-0000-0B00-000006000000}" name="Enota mere količine" dataDxfId="520" totalsRowDxfId="519"/>
    <tableColumn id="7" xr3:uid="{00000000-0010-0000-0B00-000007000000}" name="Preračunana masa/volumen/kos na enoto kg" totalsRowFunction="sum" dataDxfId="518" totalsRowDxfId="51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16" totalsRowDxfId="51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14" totalsRowDxfId="513" dataCellStyle="Valuta"/>
    <tableColumn id="10" xr3:uid="{00000000-0010-0000-0B00-00000A000000}" name="BLAGOVNA ZNAMKA ali PROIZVAJALEC" dataDxfId="512" totalsRowDxfId="511" dataCellStyle="Valuta"/>
    <tableColumn id="11" xr3:uid="{00000000-0010-0000-0B00-00000B000000}" name=" NAZIV/IME (trgovsko) ponujenega živila  " dataDxfId="510" totalsRowDxfId="509" dataCellStyle="Valuta"/>
    <tableColumn id="12" xr3:uid="{00000000-0010-0000-0B00-00000C000000}" name="Dejanska masa/volumen ponujenega živila" dataDxfId="508" totalsRowDxfId="507" dataCellStyle="Valuta"/>
    <tableColumn id="13" xr3:uid="{00000000-0010-0000-0B00-00000D000000}" name="cena/enota brez DDV v EUR" dataDxfId="506" totalsRowDxfId="505"/>
    <tableColumn id="14" xr3:uid="{00000000-0010-0000-0B00-00000E000000}" name="Cena za dejansko maso/volumen ponujenega živila brez DDV " dataDxfId="504" totalsRowDxfId="503"/>
    <tableColumn id="15" xr3:uid="{00000000-0010-0000-0B00-00000F000000}" name="Stopnja DDV (%)" dataDxfId="502" totalsRowDxfId="501"/>
    <tableColumn id="16" xr3:uid="{00000000-0010-0000-0B00-000010000000}" name="Davek (EUR)" dataDxfId="500" totalsRowDxfId="49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8" totalsRowDxfId="49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6" totalsRowDxfId="49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4" totalsRowDxfId="49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36" totalsRowCount="1" headerRowDxfId="490" dataDxfId="488" headerRowBorderDxfId="489" tableBorderDxfId="487" totalsRowBorderDxfId="486">
  <tableColumns count="21">
    <tableColumn id="1" xr3:uid="{00000000-0010-0000-0C00-000001000000}" name="Zap. št." totalsRowLabel="Vsota" dataDxfId="485" totalsRowDxfId="41"/>
    <tableColumn id="2" xr3:uid="{00000000-0010-0000-0C00-000002000000}" name="Tehnična specifikacija živila (stolpec 2, 2a, 2b, 2c)" dataDxfId="484" totalsRowDxfId="40"/>
    <tableColumn id="3" xr3:uid="{00000000-0010-0000-0C00-000003000000}" name="ZAHTEVANO PAKIRANJE                    Masa/volumen" dataDxfId="483" totalsRowDxfId="39"/>
    <tableColumn id="4" xr3:uid="{00000000-0010-0000-0C00-000004000000}" name=" ZAHTEVANO PAKIRANJE       Enota" dataDxfId="482" totalsRowDxfId="38"/>
    <tableColumn id="21" xr3:uid="{00000000-0010-0000-0C00-000015000000}" name="ZAHTEVANA SHEMA KAKOVOSTI" dataDxfId="481" totalsRowDxfId="37"/>
    <tableColumn id="5" xr3:uid="{00000000-0010-0000-0C00-000005000000}" name="Okvirna količina" dataDxfId="480" totalsRowDxfId="36" dataCellStyle="Valuta"/>
    <tableColumn id="6" xr3:uid="{00000000-0010-0000-0C00-000006000000}" name="Enota mere količine" dataDxfId="479" totalsRowDxfId="35"/>
    <tableColumn id="7" xr3:uid="{00000000-0010-0000-0C00-000007000000}" name="Preračunana masa/volumen/kos na enoto kg" totalsRowFunction="sum" dataDxfId="478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7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76" totalsRowDxfId="32" dataCellStyle="Valuta"/>
    <tableColumn id="10" xr3:uid="{00000000-0010-0000-0C00-00000A000000}" name="BLAGOVNA ZNAMKA ali PROIZVAJALEC" dataDxfId="475" totalsRowDxfId="31" dataCellStyle="Valuta"/>
    <tableColumn id="11" xr3:uid="{00000000-0010-0000-0C00-00000B000000}" name=" NAZIV/IME (trgovsko) ponujenega živila  " dataDxfId="474" totalsRowDxfId="30" dataCellStyle="Valuta"/>
    <tableColumn id="12" xr3:uid="{00000000-0010-0000-0C00-00000C000000}" name="Dejanska masa/volumen ponujenega živila" dataDxfId="473" totalsRowDxfId="29" dataCellStyle="Valuta"/>
    <tableColumn id="13" xr3:uid="{00000000-0010-0000-0C00-00000D000000}" name="cena/enota brez DDV v EUR" dataDxfId="472" totalsRowDxfId="28"/>
    <tableColumn id="14" xr3:uid="{00000000-0010-0000-0C00-00000E000000}" name="Cena za dejansko maso/volumen ponujenega živila brez DDV " dataDxfId="471" totalsRowDxfId="27"/>
    <tableColumn id="15" xr3:uid="{00000000-0010-0000-0C00-00000F000000}" name="Stopnja DDV (%)" dataDxfId="470" totalsRowDxfId="26"/>
    <tableColumn id="16" xr3:uid="{00000000-0010-0000-0C00-000010000000}" name="Davek (EUR)" dataDxfId="469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68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67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66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65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59" totalsRowCount="1" headerRowDxfId="464" dataDxfId="462" headerRowBorderDxfId="463" tableBorderDxfId="461" totalsRowBorderDxfId="460">
  <tableColumns count="21">
    <tableColumn id="1" xr3:uid="{00000000-0010-0000-0D00-000001000000}" name="Zap. št." totalsRowLabel="Vsota" dataDxfId="459" totalsRowDxfId="458"/>
    <tableColumn id="2" xr3:uid="{00000000-0010-0000-0D00-000002000000}" name="Tehnična specifikacija živila (stolpec 2, 2a, 2b, 2c)" dataDxfId="457" totalsRowDxfId="456"/>
    <tableColumn id="3" xr3:uid="{00000000-0010-0000-0D00-000003000000}" name="ZAHTEVANO PAKIRANJE                    Masa/volumen" dataDxfId="455" totalsRowDxfId="454"/>
    <tableColumn id="4" xr3:uid="{00000000-0010-0000-0D00-000004000000}" name=" ZAHTEVANO PAKIRANJE       Enota" dataDxfId="453" totalsRowDxfId="452"/>
    <tableColumn id="21" xr3:uid="{00000000-0010-0000-0D00-000015000000}" name="ZAHTEVANA SHEMA KAKOVOSTI" dataDxfId="451" totalsRowDxfId="450"/>
    <tableColumn id="5" xr3:uid="{00000000-0010-0000-0D00-000005000000}" name="Okvirna količina" dataDxfId="449" totalsRowDxfId="448" dataCellStyle="Valuta"/>
    <tableColumn id="6" xr3:uid="{00000000-0010-0000-0D00-000006000000}" name="Enota mere količine" dataDxfId="447" totalsRowDxfId="446"/>
    <tableColumn id="7" xr3:uid="{00000000-0010-0000-0D00-000007000000}" name="Preračunana masa/volumen/kos na enoto kg" totalsRowFunction="sum" dataDxfId="445" totalsRowDxfId="44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3" totalsRowDxfId="44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1" totalsRowDxfId="440" dataCellStyle="Valuta"/>
    <tableColumn id="10" xr3:uid="{00000000-0010-0000-0D00-00000A000000}" name="BLAGOVNA ZNAMKA ali PROIZVAJALEC" dataDxfId="439" totalsRowDxfId="438" dataCellStyle="Valuta"/>
    <tableColumn id="11" xr3:uid="{00000000-0010-0000-0D00-00000B000000}" name=" NAZIV/IME (trgovsko) ponujenega živila  " dataDxfId="437" totalsRowDxfId="436" dataCellStyle="Valuta"/>
    <tableColumn id="12" xr3:uid="{00000000-0010-0000-0D00-00000C000000}" name="Dejanska masa/volumen ponujenega živila" dataDxfId="435" totalsRowDxfId="434" dataCellStyle="Valuta"/>
    <tableColumn id="13" xr3:uid="{00000000-0010-0000-0D00-00000D000000}" name="cena/enota brez DDV v EUR" dataDxfId="433" totalsRowDxfId="432"/>
    <tableColumn id="14" xr3:uid="{00000000-0010-0000-0D00-00000E000000}" name="Cena za dejansko maso/volumen ponujenega živila brez DDV " dataDxfId="431" totalsRowDxfId="430"/>
    <tableColumn id="15" xr3:uid="{00000000-0010-0000-0D00-00000F000000}" name="Stopnja DDV (%)" dataDxfId="429" totalsRowDxfId="428"/>
    <tableColumn id="16" xr3:uid="{00000000-0010-0000-0D00-000010000000}" name="Davek (EUR)" dataDxfId="427" totalsRowDxfId="42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25" totalsRowDxfId="4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3" totalsRowDxfId="42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1" totalsRowDxfId="42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E000000}" name="Sklop15" displayName="Sklop15" ref="A15:U19" totalsRowCount="1" headerRowDxfId="417" dataDxfId="415" headerRowBorderDxfId="416" tableBorderDxfId="414" totalsRowBorderDxfId="413">
  <tableColumns count="21">
    <tableColumn id="1" xr3:uid="{00000000-0010-0000-0E00-000001000000}" name="Zap. št." totalsRowLabel="Vsota" dataDxfId="412" totalsRowDxfId="411"/>
    <tableColumn id="2" xr3:uid="{00000000-0010-0000-0E00-000002000000}" name="Tehnična specifikacija živila (stolpec 2, 2a, 2b, 2c)" dataDxfId="410" totalsRowDxfId="409"/>
    <tableColumn id="3" xr3:uid="{00000000-0010-0000-0E00-000003000000}" name="ZAHTEVANO PAKIRANJE                    Masa/volumen" dataDxfId="408" totalsRowDxfId="407"/>
    <tableColumn id="4" xr3:uid="{00000000-0010-0000-0E00-000004000000}" name=" ZAHTEVANO PAKIRANJE       Enota" dataDxfId="406" totalsRowDxfId="405"/>
    <tableColumn id="21" xr3:uid="{00000000-0010-0000-0E00-000015000000}" name="ZAHTEVANA SHEMA KAKOVOSTI" dataDxfId="404" totalsRowDxfId="403"/>
    <tableColumn id="5" xr3:uid="{00000000-0010-0000-0E00-000005000000}" name="Okvirna količina" dataDxfId="402" totalsRowDxfId="401" dataCellStyle="Valuta"/>
    <tableColumn id="6" xr3:uid="{00000000-0010-0000-0E00-000006000000}" name="Enota mere količine" dataDxfId="400" totalsRowDxfId="399"/>
    <tableColumn id="7" xr3:uid="{00000000-0010-0000-0E00-000007000000}" name="Preračunana masa/volumen/kos na enoto kg" totalsRowFunction="sum" dataDxfId="398" totalsRowDxfId="3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96" totalsRowDxfId="39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4" totalsRowDxfId="393" dataCellStyle="Valuta"/>
    <tableColumn id="10" xr3:uid="{00000000-0010-0000-0E00-00000A000000}" name="BLAGOVNA ZNAMKA ali PROIZVAJALEC" dataDxfId="392" totalsRowDxfId="391" dataCellStyle="Valuta"/>
    <tableColumn id="11" xr3:uid="{00000000-0010-0000-0E00-00000B000000}" name=" NAZIV/IME (trgovsko) ponujenega živila  " dataDxfId="390" totalsRowDxfId="389" dataCellStyle="Valuta"/>
    <tableColumn id="12" xr3:uid="{00000000-0010-0000-0E00-00000C000000}" name="Dejanska masa/volumen ponujenega živila" dataDxfId="388" totalsRowDxfId="387" dataCellStyle="Valuta"/>
    <tableColumn id="13" xr3:uid="{00000000-0010-0000-0E00-00000D000000}" name="cena/enota brez DDV v EUR" dataDxfId="386" totalsRowDxfId="385"/>
    <tableColumn id="14" xr3:uid="{00000000-0010-0000-0E00-00000E000000}" name="Cena za dejansko maso/volumen ponujenega živila brez DDV " dataDxfId="384" totalsRowDxfId="383"/>
    <tableColumn id="15" xr3:uid="{00000000-0010-0000-0E00-00000F000000}" name="Stopnja DDV (%)" dataDxfId="382" totalsRowDxfId="381"/>
    <tableColumn id="16" xr3:uid="{00000000-0010-0000-0E00-000010000000}" name="Davek (EUR)" dataDxfId="380" totalsRowDxfId="37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78" totalsRowDxfId="37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76" totalsRowDxfId="37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4" totalsRowDxfId="37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72" totalsRowDxfId="37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F000000}" name="Sklop16" displayName="Sklop16" ref="A15:U109" totalsRowCount="1" headerRowDxfId="370" dataDxfId="368" headerRowBorderDxfId="369" tableBorderDxfId="367" totalsRowBorderDxfId="366">
  <tableColumns count="21">
    <tableColumn id="1" xr3:uid="{00000000-0010-0000-0F00-000001000000}" name="Zap. št." totalsRowLabel="Vsota" dataDxfId="365" totalsRowDxfId="364"/>
    <tableColumn id="2" xr3:uid="{00000000-0010-0000-0F00-000002000000}" name="Tehnična specifikacija živila (stolpec 2, 2a, 2b, 2c)" dataDxfId="363" totalsRowDxfId="362"/>
    <tableColumn id="3" xr3:uid="{00000000-0010-0000-0F00-000003000000}" name="ZAHTEVANO PAKIRANJE                    Masa/volumen" dataDxfId="361" totalsRowDxfId="360"/>
    <tableColumn id="4" xr3:uid="{00000000-0010-0000-0F00-000004000000}" name=" ZAHTEVANO PAKIRANJE       Enota" dataDxfId="359" totalsRowDxfId="358"/>
    <tableColumn id="21" xr3:uid="{00000000-0010-0000-0F00-000015000000}" name="ZAHTEVANA SHEMA KAKOVOSTI" dataDxfId="357" totalsRowDxfId="356"/>
    <tableColumn id="5" xr3:uid="{00000000-0010-0000-0F00-000005000000}" name="Okvirna količina" dataDxfId="355" totalsRowDxfId="354" dataCellStyle="Valuta"/>
    <tableColumn id="6" xr3:uid="{00000000-0010-0000-0F00-000006000000}" name="Enota mere količine" dataDxfId="353" totalsRowDxfId="352"/>
    <tableColumn id="7" xr3:uid="{00000000-0010-0000-0F00-000007000000}" name="Preračunana masa/volumen/kos na enoto kg" totalsRowFunction="sum" dataDxfId="351" totalsRowDxfId="35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49" totalsRowDxfId="34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47" totalsRowDxfId="346" dataCellStyle="Valuta"/>
    <tableColumn id="10" xr3:uid="{00000000-0010-0000-0F00-00000A000000}" name="BLAGOVNA ZNAMKA ali PROIZVAJALEC" dataDxfId="345" totalsRowDxfId="344" dataCellStyle="Valuta"/>
    <tableColumn id="11" xr3:uid="{00000000-0010-0000-0F00-00000B000000}" name=" NAZIV/IME (trgovsko) ponujenega živila  " dataDxfId="343" totalsRowDxfId="342" dataCellStyle="Valuta"/>
    <tableColumn id="12" xr3:uid="{00000000-0010-0000-0F00-00000C000000}" name="Dejanska masa/volumen ponujenega živila" dataDxfId="341" totalsRowDxfId="340" dataCellStyle="Valuta"/>
    <tableColumn id="13" xr3:uid="{00000000-0010-0000-0F00-00000D000000}" name="cena/enota brez DDV v EUR" dataDxfId="339" totalsRowDxfId="338"/>
    <tableColumn id="14" xr3:uid="{00000000-0010-0000-0F00-00000E000000}" name="Cena za dejansko maso/volumen ponujenega živila brez DDV " dataDxfId="337" totalsRowDxfId="336"/>
    <tableColumn id="15" xr3:uid="{00000000-0010-0000-0F00-00000F000000}" name="Stopnja DDV (%)" dataDxfId="335" totalsRowDxfId="334"/>
    <tableColumn id="16" xr3:uid="{00000000-0010-0000-0F00-000010000000}" name="Davek (EUR)" dataDxfId="333" totalsRowDxfId="33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1" totalsRowDxfId="33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29" totalsRowDxfId="32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27" totalsRowDxfId="32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25" totalsRowDxfId="32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0000000}" name="Sklop17" displayName="Sklop17" ref="A15:U41" totalsRowCount="1" headerRowDxfId="323" dataDxfId="321" headerRowBorderDxfId="322" tableBorderDxfId="320" totalsRowBorderDxfId="319">
  <tableColumns count="21">
    <tableColumn id="1" xr3:uid="{00000000-0010-0000-1000-000001000000}" name="Zap. št." totalsRowLabel="Vsota" dataDxfId="318" totalsRowDxfId="317"/>
    <tableColumn id="2" xr3:uid="{00000000-0010-0000-1000-000002000000}" name="Tehnična specifikacija živila (stolpec 2, 2a, 2b, 2c)" dataDxfId="316" totalsRowDxfId="315"/>
    <tableColumn id="3" xr3:uid="{00000000-0010-0000-1000-000003000000}" name="ZAHTEVANO PAKIRANJE                    Masa/volumen" dataDxfId="314" totalsRowDxfId="313"/>
    <tableColumn id="4" xr3:uid="{00000000-0010-0000-1000-000004000000}" name=" ZAHTEVANO PAKIRANJE       Enota" dataDxfId="312" totalsRowDxfId="311"/>
    <tableColumn id="21" xr3:uid="{00000000-0010-0000-1000-000015000000}" name="ZAHTEVANA SHEMA KAKOVOSTI" dataDxfId="310" totalsRowDxfId="309"/>
    <tableColumn id="5" xr3:uid="{00000000-0010-0000-1000-000005000000}" name="Okvirna količina" dataDxfId="308" totalsRowDxfId="307" dataCellStyle="Valuta"/>
    <tableColumn id="6" xr3:uid="{00000000-0010-0000-1000-000006000000}" name="Enota mere količine" dataDxfId="306" totalsRowDxfId="305"/>
    <tableColumn id="7" xr3:uid="{00000000-0010-0000-1000-000007000000}" name="Preračunana masa/volumen/kos na enoto kg" totalsRowFunction="sum" dataDxfId="304" totalsRowDxfId="30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02" totalsRowDxfId="30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00" totalsRowDxfId="299" dataCellStyle="Valuta"/>
    <tableColumn id="10" xr3:uid="{00000000-0010-0000-1000-00000A000000}" name="BLAGOVNA ZNAMKA ali PROIZVAJALEC" dataDxfId="298" totalsRowDxfId="297" dataCellStyle="Valuta"/>
    <tableColumn id="11" xr3:uid="{00000000-0010-0000-1000-00000B000000}" name=" NAZIV/IME (trgovsko) ponujenega živila  " dataDxfId="296" totalsRowDxfId="295" dataCellStyle="Valuta"/>
    <tableColumn id="12" xr3:uid="{00000000-0010-0000-1000-00000C000000}" name="Dejanska masa/volumen ponujenega živila" dataDxfId="294" totalsRowDxfId="293" dataCellStyle="Valuta"/>
    <tableColumn id="13" xr3:uid="{00000000-0010-0000-1000-00000D000000}" name="cena/enota brez DDV v EUR" dataDxfId="292" totalsRowDxfId="291"/>
    <tableColumn id="14" xr3:uid="{00000000-0010-0000-1000-00000E000000}" name="Cena za dejansko maso/volumen ponujenega živila brez DDV " dataDxfId="290" totalsRowDxfId="289"/>
    <tableColumn id="15" xr3:uid="{00000000-0010-0000-1000-00000F000000}" name="Stopnja DDV (%)" dataDxfId="288" totalsRowDxfId="287"/>
    <tableColumn id="16" xr3:uid="{00000000-0010-0000-1000-000010000000}" name="Davek (EUR)" dataDxfId="286" totalsRowDxfId="28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4" totalsRowDxfId="28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82" totalsRowDxfId="28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80" totalsRowDxfId="27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78" totalsRowDxfId="27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1000000}" name="Sklop18" displayName="Sklop18" ref="A15:U34" totalsRowCount="1" headerRowDxfId="276" dataDxfId="274" headerRowBorderDxfId="275" tableBorderDxfId="273" totalsRowBorderDxfId="272">
  <tableColumns count="21">
    <tableColumn id="1" xr3:uid="{00000000-0010-0000-1100-000001000000}" name="Zap. št." totalsRowLabel="Vsota" dataDxfId="271" totalsRowDxfId="270"/>
    <tableColumn id="2" xr3:uid="{00000000-0010-0000-1100-000002000000}" name="Tehnična specifikacija živila (stolpec 2, 2a, 2b, 2c)" dataDxfId="269" totalsRowDxfId="268"/>
    <tableColumn id="3" xr3:uid="{00000000-0010-0000-1100-000003000000}" name="ZAHTEVANO PAKIRANJE                    Masa/volumen" dataDxfId="267" totalsRowDxfId="266"/>
    <tableColumn id="4" xr3:uid="{00000000-0010-0000-1100-000004000000}" name=" ZAHTEVANO PAKIRANJE       Enota" dataDxfId="265" totalsRowDxfId="264"/>
    <tableColumn id="21" xr3:uid="{00000000-0010-0000-1100-000015000000}" name="ZAHTEVANA SHEMA KAKOVOSTI" dataDxfId="263" totalsRowDxfId="262"/>
    <tableColumn id="5" xr3:uid="{00000000-0010-0000-1100-000005000000}" name="Okvirna količina" dataDxfId="261" totalsRowDxfId="260" dataCellStyle="Valuta"/>
    <tableColumn id="6" xr3:uid="{00000000-0010-0000-1100-000006000000}" name="Enota mere količine" dataDxfId="259" totalsRowDxfId="258"/>
    <tableColumn id="7" xr3:uid="{00000000-0010-0000-1100-000007000000}" name="Preračunana masa/volumen/kos na enoto kg" totalsRowFunction="sum" dataDxfId="257" totalsRowDxfId="25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5" totalsRowDxfId="25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53" totalsRowDxfId="252" dataCellStyle="Valuta"/>
    <tableColumn id="10" xr3:uid="{00000000-0010-0000-1100-00000A000000}" name="BLAGOVNA ZNAMKA ali PROIZVAJALEC" dataDxfId="251" totalsRowDxfId="250" dataCellStyle="Valuta"/>
    <tableColumn id="11" xr3:uid="{00000000-0010-0000-1100-00000B000000}" name=" NAZIV/IME (trgovsko) ponujenega živila  " dataDxfId="249" totalsRowDxfId="248" dataCellStyle="Valuta"/>
    <tableColumn id="12" xr3:uid="{00000000-0010-0000-1100-00000C000000}" name="Dejanska masa/volumen ponujenega živila" dataDxfId="247" totalsRowDxfId="246" dataCellStyle="Valuta"/>
    <tableColumn id="13" xr3:uid="{00000000-0010-0000-1100-00000D000000}" name="cena/enota brez DDV v EUR" dataDxfId="245" totalsRowDxfId="244"/>
    <tableColumn id="14" xr3:uid="{00000000-0010-0000-1100-00000E000000}" name="Cena za dejansko maso/volumen ponujenega živila brez DDV " dataDxfId="243" totalsRowDxfId="242"/>
    <tableColumn id="15" xr3:uid="{00000000-0010-0000-1100-00000F000000}" name="Stopnja DDV (%)" dataDxfId="241" totalsRowDxfId="240"/>
    <tableColumn id="16" xr3:uid="{00000000-0010-0000-1100-000010000000}" name="Davek (EUR)" dataDxfId="239" totalsRowDxfId="23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37" totalsRowDxfId="23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35" totalsRowDxfId="23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33" totalsRowDxfId="23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2000000}" name="Sklop19" displayName="Sklop19" ref="A15:U32" totalsRowCount="1" headerRowDxfId="229" dataDxfId="227" headerRowBorderDxfId="228" tableBorderDxfId="226" totalsRowBorderDxfId="225">
  <tableColumns count="21">
    <tableColumn id="1" xr3:uid="{00000000-0010-0000-1200-000001000000}" name="Zap. št." totalsRowLabel="Vsota" dataDxfId="224" totalsRowDxfId="223"/>
    <tableColumn id="2" xr3:uid="{00000000-0010-0000-1200-000002000000}" name="Tehnična specifikacija živila (stolpec 2, 2a, 2b, 2c)" dataDxfId="222" totalsRowDxfId="221"/>
    <tableColumn id="3" xr3:uid="{00000000-0010-0000-1200-000003000000}" name="ZAHTEVANO PAKIRANJE                    Masa/volumen" dataDxfId="220" totalsRowDxfId="219"/>
    <tableColumn id="4" xr3:uid="{00000000-0010-0000-1200-000004000000}" name=" ZAHTEVANO PAKIRANJE       Enota" dataDxfId="218" totalsRowDxfId="217"/>
    <tableColumn id="21" xr3:uid="{00000000-0010-0000-1200-000015000000}" name="ZAHTEVANA SHEMA KAKOVOSTI" dataDxfId="216" totalsRowDxfId="215"/>
    <tableColumn id="5" xr3:uid="{00000000-0010-0000-1200-000005000000}" name="Okvirna količina" dataDxfId="214" totalsRowDxfId="213" dataCellStyle="Valuta"/>
    <tableColumn id="6" xr3:uid="{00000000-0010-0000-1200-000006000000}" name="Enota mere količine" dataDxfId="212" totalsRowDxfId="211"/>
    <tableColumn id="7" xr3:uid="{00000000-0010-0000-1200-000007000000}" name="Preračunana masa/volumen/kos na enoto kg" totalsRowFunction="sum" dataDxfId="210" totalsRowDxfId="20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08" totalsRowDxfId="20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06" totalsRowDxfId="205" dataCellStyle="Valuta"/>
    <tableColumn id="10" xr3:uid="{00000000-0010-0000-1200-00000A000000}" name="BLAGOVNA ZNAMKA ali PROIZVAJALEC" dataDxfId="204" totalsRowDxfId="203" dataCellStyle="Valuta"/>
    <tableColumn id="11" xr3:uid="{00000000-0010-0000-1200-00000B000000}" name=" NAZIV/IME (trgovsko) ponujenega živila  " dataDxfId="202" totalsRowDxfId="201" dataCellStyle="Valuta"/>
    <tableColumn id="12" xr3:uid="{00000000-0010-0000-1200-00000C000000}" name="Dejanska masa/volumen ponujenega živila" dataDxfId="200" totalsRowDxfId="199" dataCellStyle="Valuta"/>
    <tableColumn id="13" xr3:uid="{00000000-0010-0000-1200-00000D000000}" name="cena/enota brez DDV v EUR" dataDxfId="198" totalsRowDxfId="197"/>
    <tableColumn id="14" xr3:uid="{00000000-0010-0000-1200-00000E000000}" name="Cena za dejansko maso/volumen ponujenega živila brez DDV " dataDxfId="196" totalsRowDxfId="195"/>
    <tableColumn id="15" xr3:uid="{00000000-0010-0000-1200-00000F000000}" name="Stopnja DDV (%)" dataDxfId="194" totalsRowDxfId="193"/>
    <tableColumn id="16" xr3:uid="{00000000-0010-0000-1200-000010000000}" name="Davek (EUR)" dataDxfId="192" totalsRowDxfId="19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90" totalsRowDxfId="18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88" totalsRowDxfId="18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86" totalsRowDxfId="18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84" totalsRowDxfId="18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3000000}" name="Sklop20" displayName="Sklop20" ref="A15:U31" totalsRowCount="1" headerRowDxfId="182" dataDxfId="180" headerRowBorderDxfId="181" tableBorderDxfId="179" totalsRowBorderDxfId="178">
  <tableColumns count="21">
    <tableColumn id="1" xr3:uid="{00000000-0010-0000-1300-000001000000}" name="Zap. št." totalsRowLabel="Vsota" dataDxfId="177" totalsRowDxfId="176"/>
    <tableColumn id="2" xr3:uid="{00000000-0010-0000-1300-000002000000}" name="Tehnična specifikacija živila (stolpec 2, 2a, 2b, 2c)" dataDxfId="175" totalsRowDxfId="174"/>
    <tableColumn id="3" xr3:uid="{00000000-0010-0000-1300-000003000000}" name="ZAHTEVANO PAKIRANJE                    Masa/volumen" dataDxfId="173" totalsRowDxfId="172"/>
    <tableColumn id="4" xr3:uid="{00000000-0010-0000-1300-000004000000}" name=" ZAHTEVANO PAKIRANJE       Enota" dataDxfId="171" totalsRowDxfId="170"/>
    <tableColumn id="21" xr3:uid="{00000000-0010-0000-1300-000015000000}" name="ZAHTEVANA SHEMA KAKOVOSTI" dataDxfId="169" totalsRowDxfId="168"/>
    <tableColumn id="5" xr3:uid="{00000000-0010-0000-1300-000005000000}" name="Okvirna količina" dataDxfId="167" totalsRowDxfId="166" dataCellStyle="Valuta"/>
    <tableColumn id="6" xr3:uid="{00000000-0010-0000-1300-000006000000}" name="Enota mere količine" dataDxfId="165" totalsRowDxfId="164"/>
    <tableColumn id="7" xr3:uid="{00000000-0010-0000-1300-000007000000}" name="Preračunana masa/volumen/kos na enoto kg" totalsRowFunction="sum" dataDxfId="163" totalsRowDxfId="16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61" totalsRowDxfId="16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59" totalsRowDxfId="158" dataCellStyle="Valuta"/>
    <tableColumn id="10" xr3:uid="{00000000-0010-0000-1300-00000A000000}" name="BLAGOVNA ZNAMKA ali PROIZVAJALEC" dataDxfId="157" totalsRowDxfId="156" dataCellStyle="Valuta"/>
    <tableColumn id="11" xr3:uid="{00000000-0010-0000-1300-00000B000000}" name=" NAZIV/IME (trgovsko) ponujenega živila  " dataDxfId="155" totalsRowDxfId="154" dataCellStyle="Valuta"/>
    <tableColumn id="12" xr3:uid="{00000000-0010-0000-1300-00000C000000}" name="Dejanska masa/volumen ponujenega živila" dataDxfId="153" totalsRowDxfId="152" dataCellStyle="Valuta"/>
    <tableColumn id="13" xr3:uid="{00000000-0010-0000-1300-00000D000000}" name="cena/enota brez DDV v EUR" dataDxfId="151" totalsRowDxfId="150"/>
    <tableColumn id="14" xr3:uid="{00000000-0010-0000-1300-00000E000000}" name="Cena za dejansko maso/volumen ponujenega živila brez DDV " dataDxfId="149" totalsRowDxfId="148"/>
    <tableColumn id="15" xr3:uid="{00000000-0010-0000-1300-00000F000000}" name="Stopnja DDV (%)" dataDxfId="147" totalsRowDxfId="146"/>
    <tableColumn id="16" xr3:uid="{00000000-0010-0000-1300-000010000000}" name="Davek (EUR)" dataDxfId="145" totalsRowDxfId="14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43" totalsRowDxfId="142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41" totalsRowDxfId="140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39" totalsRowDxfId="138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37" totalsRowDxfId="13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4000000}" name="Sklop21" displayName="Sklop21" ref="A15:U157" totalsRowCount="1" headerRowDxfId="135" dataDxfId="133" headerRowBorderDxfId="134" tableBorderDxfId="132" totalsRowBorderDxfId="131">
  <tableColumns count="21">
    <tableColumn id="1" xr3:uid="{00000000-0010-0000-1400-000001000000}" name="Zap. št." totalsRowLabel="Vsota" dataDxfId="130" totalsRowDxfId="129"/>
    <tableColumn id="2" xr3:uid="{00000000-0010-0000-1400-000002000000}" name="Tehnična specifikacija živila (stolpec 2, 2a, 2b, 2c)" dataDxfId="128" totalsRowDxfId="127"/>
    <tableColumn id="3" xr3:uid="{00000000-0010-0000-1400-000003000000}" name="ZAHTEVANO PAKIRANJE                    Masa/volumen" dataDxfId="126" totalsRowDxfId="125"/>
    <tableColumn id="4" xr3:uid="{00000000-0010-0000-1400-000004000000}" name=" ZAHTEVANO PAKIRANJE       Enota" dataDxfId="124" totalsRowDxfId="123"/>
    <tableColumn id="21" xr3:uid="{00000000-0010-0000-1400-000015000000}" name="ZAHTEVANA SHEMA KAKOVOSTI" dataDxfId="122" totalsRowDxfId="121"/>
    <tableColumn id="5" xr3:uid="{00000000-0010-0000-1400-000005000000}" name="Okvirna količina" dataDxfId="120" totalsRowDxfId="119" dataCellStyle="Valuta"/>
    <tableColumn id="6" xr3:uid="{00000000-0010-0000-1400-000006000000}" name="Enota mere količine" dataDxfId="118" totalsRowDxfId="117"/>
    <tableColumn id="7" xr3:uid="{00000000-0010-0000-1400-000007000000}" name="Preračunana masa/volumen/kos na enoto kg" totalsRowFunction="sum" dataDxfId="116" totalsRowDxfId="11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14" totalsRowDxfId="11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12" totalsRowDxfId="111" dataCellStyle="Valuta"/>
    <tableColumn id="10" xr3:uid="{00000000-0010-0000-1400-00000A000000}" name="BLAGOVNA ZNAMKA ali PROIZVAJALEC" dataDxfId="110" totalsRowDxfId="109" dataCellStyle="Valuta"/>
    <tableColumn id="11" xr3:uid="{00000000-0010-0000-1400-00000B000000}" name=" NAZIV/IME (trgovsko) ponujenega živila  " dataDxfId="108" totalsRowDxfId="107" dataCellStyle="Valuta"/>
    <tableColumn id="12" xr3:uid="{00000000-0010-0000-1400-00000C000000}" name="Dejanska masa/volumen ponujenega živila" dataDxfId="106" totalsRowDxfId="105" dataCellStyle="Valuta"/>
    <tableColumn id="13" xr3:uid="{00000000-0010-0000-1400-00000D000000}" name="cena/enota brez DDV v EUR" dataDxfId="104" totalsRowDxfId="103"/>
    <tableColumn id="14" xr3:uid="{00000000-0010-0000-1400-00000E000000}" name="Cena za dejansko maso/volumen ponujenega živila brez DDV " dataDxfId="102" totalsRowDxfId="101"/>
    <tableColumn id="15" xr3:uid="{00000000-0010-0000-1400-00000F000000}" name="Stopnja DDV (%)" dataDxfId="100" totalsRowDxfId="99"/>
    <tableColumn id="16" xr3:uid="{00000000-0010-0000-1400-000010000000}" name="Davek (EUR)" dataDxfId="98" totalsRowDxfId="97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96" totalsRowDxfId="9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94" totalsRowDxfId="9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92" totalsRowDxfId="9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5000000}" name="Sklop22" displayName="Sklop22" ref="A15:U88" totalsRowCount="1" headerRowDxfId="88" dataDxfId="86" headerRowBorderDxfId="87" tableBorderDxfId="85" totalsRowBorderDxfId="84">
  <tableColumns count="21">
    <tableColumn id="1" xr3:uid="{00000000-0010-0000-1500-000001000000}" name="Zap. št." totalsRowLabel="Vsota" dataDxfId="83" totalsRowDxfId="62"/>
    <tableColumn id="2" xr3:uid="{00000000-0010-0000-1500-000002000000}" name="Tehnična specifikacija živila (stolpec 2, 2a, 2b, 2c)" dataDxfId="82" totalsRowDxfId="61"/>
    <tableColumn id="3" xr3:uid="{00000000-0010-0000-1500-000003000000}" name="ZAHTEVANO PAKIRANJE                    Masa/volumen" dataDxfId="81" totalsRowDxfId="60"/>
    <tableColumn id="4" xr3:uid="{00000000-0010-0000-1500-000004000000}" name=" ZAHTEVANO PAKIRANJE       Enota" dataDxfId="80" totalsRowDxfId="59"/>
    <tableColumn id="21" xr3:uid="{00000000-0010-0000-1500-000015000000}" name="ZAHTEVANA SHEMA KAKOVOSTI" dataDxfId="79" totalsRowDxfId="58"/>
    <tableColumn id="5" xr3:uid="{00000000-0010-0000-1500-000005000000}" name="Okvirna količina" dataDxfId="78" totalsRowDxfId="57" dataCellStyle="Valuta"/>
    <tableColumn id="6" xr3:uid="{00000000-0010-0000-1500-000006000000}" name="Enota mere količine" dataDxfId="77" totalsRowDxfId="56"/>
    <tableColumn id="7" xr3:uid="{00000000-0010-0000-1500-000007000000}" name="Preračunana masa/volumen/kos na enoto kg" totalsRowFunction="sum" dataDxfId="76" totalsRowDxfId="5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75" totalsRowDxfId="5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74" totalsRowDxfId="53" dataCellStyle="Valuta"/>
    <tableColumn id="10" xr3:uid="{00000000-0010-0000-1500-00000A000000}" name="BLAGOVNA ZNAMKA ali PROIZVAJALEC" dataDxfId="73" totalsRowDxfId="52" dataCellStyle="Valuta"/>
    <tableColumn id="11" xr3:uid="{00000000-0010-0000-1500-00000B000000}" name=" NAZIV/IME (trgovsko) ponujenega živila  " dataDxfId="72" totalsRowDxfId="51" dataCellStyle="Valuta"/>
    <tableColumn id="12" xr3:uid="{00000000-0010-0000-1500-00000C000000}" name="Dejanska masa/volumen ponujenega živila" dataDxfId="71" totalsRowDxfId="50" dataCellStyle="Valuta"/>
    <tableColumn id="13" xr3:uid="{00000000-0010-0000-1500-00000D000000}" name="cena/enota brez DDV v EUR" dataDxfId="70" totalsRowDxfId="49"/>
    <tableColumn id="14" xr3:uid="{00000000-0010-0000-1500-00000E000000}" name="Cena za dejansko maso/volumen ponujenega živila brez DDV " dataDxfId="69" totalsRowDxfId="48"/>
    <tableColumn id="15" xr3:uid="{00000000-0010-0000-1500-00000F000000}" name="Stopnja DDV (%)" dataDxfId="68" totalsRowDxfId="47"/>
    <tableColumn id="16" xr3:uid="{00000000-0010-0000-1500-000010000000}" name="Davek (EUR)" dataDxfId="67" totalsRowDxfId="46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66" totalsRowDxfId="45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65" totalsRowDxfId="4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64" totalsRowDxfId="4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6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4" sqref="B34"/>
    </sheetView>
  </sheetViews>
  <sheetFormatPr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129</v>
      </c>
      <c r="B1" s="82" t="s">
        <v>264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130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131</v>
      </c>
      <c r="B5" s="37"/>
    </row>
    <row r="6" spans="1:2" s="40" customFormat="1" ht="28.5" customHeight="1">
      <c r="A6" s="35" t="s">
        <v>132</v>
      </c>
      <c r="B6" s="36" t="s">
        <v>265</v>
      </c>
    </row>
    <row r="7" spans="1:2" s="40" customFormat="1" ht="28.5" customHeight="1">
      <c r="A7" s="35" t="s">
        <v>133</v>
      </c>
      <c r="B7" s="36" t="s">
        <v>851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135</v>
      </c>
      <c r="B9" s="37"/>
    </row>
    <row r="10" spans="1:2" s="40" customFormat="1" ht="28.5" customHeight="1">
      <c r="A10" s="44" t="s">
        <v>132</v>
      </c>
      <c r="B10" s="69"/>
    </row>
    <row r="11" spans="1:2" s="40" customFormat="1" ht="28.5" customHeight="1">
      <c r="A11" s="44" t="s">
        <v>133</v>
      </c>
      <c r="B11" s="69"/>
    </row>
    <row r="12" spans="1:2" s="40" customFormat="1" ht="28.5" customHeight="1">
      <c r="A12" s="44" t="s">
        <v>134</v>
      </c>
      <c r="B12" s="69"/>
    </row>
    <row r="13" spans="1:2" s="40" customFormat="1" ht="28.5" customHeight="1">
      <c r="A13" s="45" t="s">
        <v>136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34" sqref="C34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228" t="s">
        <v>142</v>
      </c>
      <c r="B1" s="228"/>
      <c r="C1" s="228"/>
    </row>
    <row r="2" spans="1:3" ht="33.75" customHeight="1">
      <c r="A2" s="229" t="s">
        <v>227</v>
      </c>
      <c r="B2" s="229"/>
      <c r="C2" s="229"/>
    </row>
    <row r="3" spans="1:3">
      <c r="A3" s="28"/>
      <c r="B3" s="26"/>
      <c r="C3" s="4"/>
    </row>
    <row r="4" spans="1:3" s="61" customFormat="1" ht="27" customHeight="1" thickBot="1">
      <c r="A4" s="116" t="s">
        <v>143</v>
      </c>
      <c r="B4" s="116" t="s">
        <v>144</v>
      </c>
      <c r="C4" s="117" t="s">
        <v>145</v>
      </c>
    </row>
    <row r="5" spans="1:3" s="25" customFormat="1" ht="17.25">
      <c r="A5" s="148">
        <v>1</v>
      </c>
      <c r="B5" s="46" t="s">
        <v>177</v>
      </c>
      <c r="C5" s="27" t="s">
        <v>178</v>
      </c>
    </row>
    <row r="6" spans="1:3" s="25" customFormat="1" ht="31.5">
      <c r="A6" s="148">
        <v>2</v>
      </c>
      <c r="B6" s="46" t="s">
        <v>157</v>
      </c>
      <c r="C6" s="27" t="s">
        <v>179</v>
      </c>
    </row>
    <row r="7" spans="1:3" s="25" customFormat="1" ht="63">
      <c r="A7" s="148" t="s">
        <v>158</v>
      </c>
      <c r="B7" s="149" t="s">
        <v>164</v>
      </c>
      <c r="C7" s="150" t="s">
        <v>225</v>
      </c>
    </row>
    <row r="8" spans="1:3" s="25" customFormat="1" ht="31.5">
      <c r="A8" s="148" t="s">
        <v>159</v>
      </c>
      <c r="B8" s="46" t="s">
        <v>216</v>
      </c>
      <c r="C8" s="27" t="s">
        <v>226</v>
      </c>
    </row>
    <row r="9" spans="1:3" s="61" customFormat="1" ht="94.5">
      <c r="A9" s="148" t="s">
        <v>222</v>
      </c>
      <c r="B9" s="46" t="s">
        <v>223</v>
      </c>
      <c r="C9" s="27" t="s">
        <v>254</v>
      </c>
    </row>
    <row r="10" spans="1:3" s="25" customFormat="1" ht="17.25">
      <c r="A10" s="148">
        <v>3</v>
      </c>
      <c r="B10" s="46" t="s">
        <v>146</v>
      </c>
      <c r="C10" s="27" t="s">
        <v>176</v>
      </c>
    </row>
    <row r="11" spans="1:3" s="25" customFormat="1" ht="17.25">
      <c r="A11" s="148">
        <v>4</v>
      </c>
      <c r="B11" s="46" t="s">
        <v>147</v>
      </c>
      <c r="C11" s="27" t="s">
        <v>148</v>
      </c>
    </row>
    <row r="12" spans="1:3" s="25" customFormat="1" ht="17.25" hidden="1">
      <c r="A12" s="151" t="s">
        <v>99</v>
      </c>
      <c r="B12" s="59" t="s">
        <v>183</v>
      </c>
      <c r="C12" s="27" t="s">
        <v>211</v>
      </c>
    </row>
    <row r="13" spans="1:3" s="25" customFormat="1" ht="31.5" hidden="1">
      <c r="A13" s="151" t="s">
        <v>174</v>
      </c>
      <c r="B13" s="59" t="s">
        <v>212</v>
      </c>
      <c r="C13" s="27" t="s">
        <v>213</v>
      </c>
    </row>
    <row r="14" spans="1:3" s="25" customFormat="1" ht="30">
      <c r="A14" s="152">
        <v>5</v>
      </c>
      <c r="B14" s="153" t="s">
        <v>154</v>
      </c>
      <c r="C14" s="154" t="s">
        <v>172</v>
      </c>
    </row>
    <row r="15" spans="1:3" s="25" customFormat="1" ht="30">
      <c r="A15" s="152">
        <v>6</v>
      </c>
      <c r="B15" s="153" t="s">
        <v>97</v>
      </c>
      <c r="C15" s="154" t="s">
        <v>167</v>
      </c>
    </row>
    <row r="16" spans="1:3" s="25" customFormat="1" ht="30">
      <c r="A16" s="152" t="s">
        <v>66</v>
      </c>
      <c r="B16" s="153" t="s">
        <v>98</v>
      </c>
      <c r="C16" s="154" t="s">
        <v>168</v>
      </c>
    </row>
    <row r="17" spans="1:3" s="25" customFormat="1" ht="60">
      <c r="A17" s="152" t="s">
        <v>217</v>
      </c>
      <c r="B17" s="153" t="s">
        <v>153</v>
      </c>
      <c r="C17" s="154" t="s">
        <v>181</v>
      </c>
    </row>
    <row r="18" spans="1:3" s="25" customFormat="1" ht="60">
      <c r="A18" s="152">
        <v>7</v>
      </c>
      <c r="B18" s="153" t="s">
        <v>149</v>
      </c>
      <c r="C18" s="154" t="s">
        <v>169</v>
      </c>
    </row>
    <row r="19" spans="1:3" s="25" customFormat="1" ht="34.5">
      <c r="A19" s="152" t="s">
        <v>218</v>
      </c>
      <c r="B19" s="153" t="s">
        <v>173</v>
      </c>
      <c r="C19" s="154" t="s">
        <v>170</v>
      </c>
    </row>
    <row r="20" spans="1:3" s="25" customFormat="1" ht="17.25">
      <c r="A20" s="152">
        <v>8</v>
      </c>
      <c r="B20" s="153" t="s">
        <v>150</v>
      </c>
      <c r="C20" s="154" t="s">
        <v>165</v>
      </c>
    </row>
    <row r="21" spans="1:3" s="25" customFormat="1" ht="17.25">
      <c r="A21" s="155" t="s">
        <v>219</v>
      </c>
      <c r="B21" s="156" t="s">
        <v>151</v>
      </c>
      <c r="C21" s="157" t="s">
        <v>152</v>
      </c>
    </row>
    <row r="22" spans="1:3" s="25" customFormat="1" ht="17.25">
      <c r="A22" s="155">
        <v>9</v>
      </c>
      <c r="B22" s="156" t="s">
        <v>166</v>
      </c>
      <c r="C22" s="157" t="s">
        <v>220</v>
      </c>
    </row>
    <row r="23" spans="1:3" s="25" customFormat="1" ht="30">
      <c r="A23" s="155">
        <v>10</v>
      </c>
      <c r="B23" s="156" t="s">
        <v>155</v>
      </c>
      <c r="C23" s="157" t="s">
        <v>221</v>
      </c>
    </row>
    <row r="24" spans="1:3" s="25" customFormat="1" ht="30">
      <c r="A24" s="155">
        <v>11</v>
      </c>
      <c r="B24" s="156" t="s">
        <v>156</v>
      </c>
      <c r="C24" s="157" t="s">
        <v>175</v>
      </c>
    </row>
    <row r="25" spans="1:3" s="25" customFormat="1" ht="105">
      <c r="A25" s="152">
        <v>12</v>
      </c>
      <c r="B25" s="153" t="s">
        <v>171</v>
      </c>
      <c r="C25" s="154" t="s">
        <v>255</v>
      </c>
    </row>
    <row r="26" spans="1:3">
      <c r="A26" s="158" t="s">
        <v>163</v>
      </c>
      <c r="B26" s="159" t="s">
        <v>256</v>
      </c>
      <c r="C26" s="159"/>
    </row>
    <row r="27" spans="1:3" ht="15" customHeight="1">
      <c r="A27" s="230" t="s">
        <v>257</v>
      </c>
      <c r="B27" s="230"/>
      <c r="C27" s="230"/>
    </row>
    <row r="28" spans="1:3">
      <c r="A28" s="231"/>
      <c r="B28" s="231"/>
      <c r="C28" s="231"/>
    </row>
    <row r="29" spans="1:3">
      <c r="A29" s="231"/>
      <c r="B29" s="231"/>
      <c r="C29" s="231"/>
    </row>
    <row r="30" spans="1:3">
      <c r="A30" s="231"/>
      <c r="B30" s="231"/>
      <c r="C30" s="231"/>
    </row>
    <row r="31" spans="1:3">
      <c r="A31" s="231"/>
      <c r="B31" s="231"/>
      <c r="C31" s="23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workbookViewId="0">
      <selection activeCell="E39" sqref="E39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7" t="s">
        <v>131</v>
      </c>
      <c r="C1" s="48"/>
    </row>
    <row r="2" spans="1:6" s="2" customFormat="1" ht="15" customHeight="1">
      <c r="B2" s="49" t="s">
        <v>132</v>
      </c>
      <c r="C2" s="120" t="str">
        <f>+'prva stran'!B6</f>
        <v>VRTEC ŠKOFJA LOKA</v>
      </c>
      <c r="D2" s="121"/>
      <c r="E2" s="121"/>
      <c r="F2" s="121"/>
    </row>
    <row r="3" spans="1:6" s="2" customFormat="1" ht="15" customHeight="1">
      <c r="B3" s="49" t="s">
        <v>133</v>
      </c>
      <c r="C3" s="233" t="str">
        <f>+'prva stran'!B7</f>
        <v xml:space="preserve">Partizanska cesta 1e, 4220 ŠKOFJA LOKA				</v>
      </c>
      <c r="D3" s="234"/>
      <c r="E3" s="234"/>
      <c r="F3" s="234"/>
    </row>
    <row r="4" spans="1:6" s="2" customFormat="1" ht="15" customHeight="1">
      <c r="B4" s="1"/>
    </row>
    <row r="5" spans="1:6" s="2" customFormat="1" ht="15" customHeight="1">
      <c r="B5" s="47" t="s">
        <v>135</v>
      </c>
      <c r="C5" s="48"/>
    </row>
    <row r="6" spans="1:6" s="2" customFormat="1" ht="15" customHeight="1">
      <c r="B6" s="50" t="s">
        <v>132</v>
      </c>
      <c r="C6" s="71">
        <f>+'prva stran'!B10</f>
        <v>0</v>
      </c>
      <c r="D6" s="72"/>
      <c r="E6" s="72"/>
      <c r="F6" s="72"/>
    </row>
    <row r="7" spans="1:6" s="2" customFormat="1" ht="15" customHeight="1">
      <c r="B7" s="50" t="s">
        <v>133</v>
      </c>
      <c r="C7" s="73">
        <f>+'prva stran'!B11</f>
        <v>0</v>
      </c>
      <c r="D7" s="74"/>
      <c r="E7" s="74"/>
      <c r="F7" s="74"/>
    </row>
    <row r="8" spans="1:6" s="2" customFormat="1" ht="15" customHeight="1">
      <c r="B8" s="50" t="s">
        <v>134</v>
      </c>
      <c r="C8" s="73">
        <f>+'prva stran'!B12</f>
        <v>0</v>
      </c>
      <c r="D8" s="74"/>
      <c r="E8" s="74"/>
      <c r="F8" s="74"/>
    </row>
    <row r="9" spans="1:6" s="2" customFormat="1" ht="15" customHeight="1">
      <c r="B9" s="51" t="s">
        <v>136</v>
      </c>
      <c r="C9" s="75">
        <f>+'prva stran'!B13</f>
        <v>0</v>
      </c>
      <c r="D9" s="74"/>
      <c r="E9" s="74"/>
      <c r="F9" s="74"/>
    </row>
    <row r="11" spans="1:6" ht="18.75">
      <c r="B11" s="232" t="s">
        <v>141</v>
      </c>
      <c r="C11" s="232"/>
      <c r="D11" s="232"/>
      <c r="E11" s="232"/>
      <c r="F11" s="232"/>
    </row>
    <row r="12" spans="1:6" s="61" customFormat="1" ht="18.75" customHeight="1"/>
    <row r="13" spans="1:6" ht="36.75" customHeight="1">
      <c r="A13" s="247" t="s">
        <v>262</v>
      </c>
      <c r="B13" s="247"/>
      <c r="C13" s="248" t="s">
        <v>137</v>
      </c>
      <c r="D13" s="248" t="s">
        <v>138</v>
      </c>
      <c r="E13" s="248" t="s">
        <v>139</v>
      </c>
      <c r="F13" s="248" t="s">
        <v>140</v>
      </c>
    </row>
    <row r="14" spans="1:6" s="144" customFormat="1" ht="18.75" customHeight="1">
      <c r="A14" s="249" t="s">
        <v>188</v>
      </c>
      <c r="B14" s="249" t="s">
        <v>266</v>
      </c>
      <c r="C14" s="250">
        <f>+Sklop1[[#Totals],[Vrednost za okvirno količino (EUR) brez DDV]]</f>
        <v>0</v>
      </c>
      <c r="D14" s="250">
        <f>+E14-C14</f>
        <v>0</v>
      </c>
      <c r="E14" s="250">
        <f>+Sklop1[[#Totals],[Vrednost za okvirno količino (EUR) z DDV]]</f>
        <v>0</v>
      </c>
      <c r="F14" s="251">
        <f>+Sklop1[[#Totals],[Shema kakovosti
(nacionalne, evropske)
]]</f>
        <v>0</v>
      </c>
    </row>
    <row r="15" spans="1:6" s="144" customFormat="1" ht="18.75" customHeight="1">
      <c r="A15" s="249" t="s">
        <v>189</v>
      </c>
      <c r="B15" s="252" t="s">
        <v>267</v>
      </c>
      <c r="C15" s="250">
        <f>+Sklop2[[#Totals],[Vrednost za okvirno količino (EUR) brez DDV]]</f>
        <v>0</v>
      </c>
      <c r="D15" s="250">
        <f t="shared" ref="D15:D35" si="0">+E15-C15</f>
        <v>0</v>
      </c>
      <c r="E15" s="250">
        <f>+Sklop2[[#Totals],[Vrednost za okvirno količino (EUR) z DDV]]</f>
        <v>0</v>
      </c>
      <c r="F15" s="251">
        <f>+Sklop2[[#Totals],[Shema kakovosti
(nacionalne, evropske)
]]</f>
        <v>0</v>
      </c>
    </row>
    <row r="16" spans="1:6" s="144" customFormat="1" ht="18.75" customHeight="1">
      <c r="A16" s="253" t="s">
        <v>190</v>
      </c>
      <c r="B16" s="253" t="s">
        <v>268</v>
      </c>
      <c r="C16" s="254">
        <f>+Sklop3[[#Totals],[Vrednost za okvirno količino (EUR) brez DDV]]</f>
        <v>0</v>
      </c>
      <c r="D16" s="254">
        <f t="shared" si="0"/>
        <v>0</v>
      </c>
      <c r="E16" s="254">
        <f>+Sklop3[[#Totals],[Vrednost za okvirno količino (EUR) z DDV]]</f>
        <v>0</v>
      </c>
      <c r="F16" s="255">
        <f>+Sklop3[[#Totals],[Shema kakovosti
(nacionalne, evropske)
]]</f>
        <v>0</v>
      </c>
    </row>
    <row r="17" spans="1:6" s="144" customFormat="1" ht="18.75" customHeight="1">
      <c r="A17" s="249" t="s">
        <v>191</v>
      </c>
      <c r="B17" s="249" t="s">
        <v>269</v>
      </c>
      <c r="C17" s="250">
        <f>+Sklop4[[#Totals],[Vrednost za okvirno količino (EUR) brez DDV]]</f>
        <v>0</v>
      </c>
      <c r="D17" s="250">
        <f t="shared" si="0"/>
        <v>0</v>
      </c>
      <c r="E17" s="250">
        <f>+Sklop4[[#Totals],[Vrednost za okvirno količino (EUR) z DDV]]</f>
        <v>0</v>
      </c>
      <c r="F17" s="251">
        <f>+Sklop4[[#Totals],[Shema kakovosti
(nacionalne, evropske)
]]</f>
        <v>0</v>
      </c>
    </row>
    <row r="18" spans="1:6" s="144" customFormat="1" ht="18.75" customHeight="1">
      <c r="A18" s="249" t="s">
        <v>192</v>
      </c>
      <c r="B18" s="249" t="s">
        <v>270</v>
      </c>
      <c r="C18" s="250">
        <f>+Sklop5[[#Totals],[Vrednost za okvirno količino (EUR) brez DDV]]</f>
        <v>0</v>
      </c>
      <c r="D18" s="250">
        <f t="shared" si="0"/>
        <v>0</v>
      </c>
      <c r="E18" s="250">
        <f>+Sklop5[[#Totals],[Vrednost za okvirno količino (EUR) z DDV]]</f>
        <v>0</v>
      </c>
      <c r="F18" s="251">
        <f>+Sklop5[[#Totals],[Shema kakovosti
(nacionalne, evropske)
]]</f>
        <v>0</v>
      </c>
    </row>
    <row r="19" spans="1:6" s="144" customFormat="1" ht="18.75" customHeight="1">
      <c r="A19" s="249" t="s">
        <v>193</v>
      </c>
      <c r="B19" s="256" t="s">
        <v>260</v>
      </c>
      <c r="C19" s="250">
        <f>+Sklop6[[#Totals],[Vrednost za okvirno količino (EUR) brez DDV]]</f>
        <v>0</v>
      </c>
      <c r="D19" s="250">
        <f t="shared" si="0"/>
        <v>0</v>
      </c>
      <c r="E19" s="250">
        <f>+Sklop6[[#Totals],[Vrednost za okvirno količino (EUR) z DDV]]</f>
        <v>0</v>
      </c>
      <c r="F19" s="251">
        <f>+Sklop6[[#Totals],[Shema kakovosti
(nacionalne, evropske)
]]</f>
        <v>0</v>
      </c>
    </row>
    <row r="20" spans="1:6" s="144" customFormat="1" ht="18.75" customHeight="1">
      <c r="A20" s="253" t="s">
        <v>194</v>
      </c>
      <c r="B20" s="253" t="s">
        <v>271</v>
      </c>
      <c r="C20" s="254">
        <f>+Sklop7[[#Totals],[Vrednost za okvirno količino (EUR) brez DDV]]</f>
        <v>0</v>
      </c>
      <c r="D20" s="254">
        <f t="shared" si="0"/>
        <v>0</v>
      </c>
      <c r="E20" s="254">
        <f>+Sklop7[[#Totals],[Vrednost za okvirno količino (EUR) z DDV]]</f>
        <v>0</v>
      </c>
      <c r="F20" s="255">
        <f>+Sklop7[[#Totals],[Shema kakovosti
(nacionalne, evropske)
]]</f>
        <v>0</v>
      </c>
    </row>
    <row r="21" spans="1:6" s="144" customFormat="1" ht="18.75" customHeight="1">
      <c r="A21" s="253" t="s">
        <v>195</v>
      </c>
      <c r="B21" s="253" t="s">
        <v>272</v>
      </c>
      <c r="C21" s="254">
        <f>+Sklop8[[#Totals],[Vrednost za okvirno količino (EUR) brez DDV]]</f>
        <v>0</v>
      </c>
      <c r="D21" s="254">
        <f t="shared" si="0"/>
        <v>0</v>
      </c>
      <c r="E21" s="254">
        <f>+Sklop8[[#Totals],[Vrednost za okvirno količino (EUR) z DDV]]</f>
        <v>0</v>
      </c>
      <c r="F21" s="255">
        <f>+Sklop8[[#Totals],[Shema kakovosti
(nacionalne, evropske)
]]</f>
        <v>0</v>
      </c>
    </row>
    <row r="22" spans="1:6" s="144" customFormat="1" ht="18.75" customHeight="1">
      <c r="A22" s="253" t="s">
        <v>196</v>
      </c>
      <c r="B22" s="253" t="s">
        <v>273</v>
      </c>
      <c r="C22" s="254">
        <f>+Sklop9[[#Totals],[Vrednost za okvirno količino (EUR) brez DDV]]</f>
        <v>0</v>
      </c>
      <c r="D22" s="254">
        <f t="shared" si="0"/>
        <v>0</v>
      </c>
      <c r="E22" s="254">
        <f>+Sklop9[[#Totals],[Vrednost za okvirno količino (EUR) z DDV]]</f>
        <v>0</v>
      </c>
      <c r="F22" s="255">
        <f>+Sklop9[[#Totals],[Shema kakovosti
(nacionalne, evropske)
]]</f>
        <v>0</v>
      </c>
    </row>
    <row r="23" spans="1:6" s="144" customFormat="1" ht="18.75" customHeight="1">
      <c r="A23" s="253" t="s">
        <v>197</v>
      </c>
      <c r="B23" s="253" t="s">
        <v>274</v>
      </c>
      <c r="C23" s="254">
        <f>+Sklop10[[#Totals],[Vrednost za okvirno količino (EUR) brez DDV]]</f>
        <v>0</v>
      </c>
      <c r="D23" s="254">
        <f t="shared" si="0"/>
        <v>0</v>
      </c>
      <c r="E23" s="254">
        <f>+Sklop10[[#Totals],[Vrednost za okvirno količino (EUR) z DDV]]</f>
        <v>0</v>
      </c>
      <c r="F23" s="255">
        <f>+Sklop10[[#Totals],[Shema kakovosti
(nacionalne, evropske)
]]</f>
        <v>0</v>
      </c>
    </row>
    <row r="24" spans="1:6" s="144" customFormat="1" ht="18.75" customHeight="1">
      <c r="A24" s="249" t="s">
        <v>198</v>
      </c>
      <c r="B24" s="249" t="s">
        <v>275</v>
      </c>
      <c r="C24" s="250">
        <f>+Sklop11[[#Totals],[Vrednost za okvirno količino (EUR) brez DDV]]</f>
        <v>0</v>
      </c>
      <c r="D24" s="250">
        <f>+E24-C24</f>
        <v>0</v>
      </c>
      <c r="E24" s="250">
        <f>+Sklop11[[#Totals],[Vrednost za okvirno količino (EUR) z DDV]]</f>
        <v>0</v>
      </c>
      <c r="F24" s="251">
        <f>+Sklop11[[#Totals],[Shema kakovosti
(nacionalne, evropske)
]]</f>
        <v>0</v>
      </c>
    </row>
    <row r="25" spans="1:6" s="144" customFormat="1" ht="18.75" customHeight="1">
      <c r="A25" s="249" t="s">
        <v>199</v>
      </c>
      <c r="B25" s="249" t="s">
        <v>276</v>
      </c>
      <c r="C25" s="250">
        <f>+Sklop12[[#Totals],[Vrednost za okvirno količino (EUR) brez DDV]]</f>
        <v>0</v>
      </c>
      <c r="D25" s="250">
        <f t="shared" si="0"/>
        <v>0</v>
      </c>
      <c r="E25" s="250">
        <f>+Sklop12[[#Totals],[Vrednost za okvirno količino (EUR) z DDV]]</f>
        <v>0</v>
      </c>
      <c r="F25" s="251">
        <f>+Sklop12[[#Totals],[Shema kakovosti
(nacionalne, evropske)
]]</f>
        <v>0</v>
      </c>
    </row>
    <row r="26" spans="1:6" s="144" customFormat="1" ht="18.75" customHeight="1">
      <c r="A26" s="253" t="s">
        <v>200</v>
      </c>
      <c r="B26" s="253" t="s">
        <v>277</v>
      </c>
      <c r="C26" s="254">
        <f>+Sklop13[[#Totals],[Vrednost za okvirno količino (EUR) brez DDV]]</f>
        <v>0</v>
      </c>
      <c r="D26" s="254">
        <f t="shared" si="0"/>
        <v>0</v>
      </c>
      <c r="E26" s="254">
        <f>+Sklop13[[#Totals],[Vrednost za okvirno količino (EUR) z DDV]]</f>
        <v>0</v>
      </c>
      <c r="F26" s="255">
        <f>+Sklop13[[#Totals],[Shema kakovosti
(nacionalne, evropske)
]]</f>
        <v>0</v>
      </c>
    </row>
    <row r="27" spans="1:6" s="144" customFormat="1" ht="18.75" customHeight="1">
      <c r="A27" s="249" t="s">
        <v>201</v>
      </c>
      <c r="B27" s="249" t="s">
        <v>278</v>
      </c>
      <c r="C27" s="250">
        <f>+Sklop14[[#Totals],[Vrednost za okvirno količino (EUR) brez DDV]]</f>
        <v>0</v>
      </c>
      <c r="D27" s="250">
        <f t="shared" si="0"/>
        <v>0</v>
      </c>
      <c r="E27" s="250">
        <f>+Sklop14[[#Totals],[Vrednost za okvirno količino (EUR) z DDV]]</f>
        <v>0</v>
      </c>
      <c r="F27" s="251">
        <f>+Sklop14[[#Totals],[Shema kakovosti
(nacionalne, evropske)
]]</f>
        <v>0</v>
      </c>
    </row>
    <row r="28" spans="1:6" s="144" customFormat="1" ht="18.75" customHeight="1">
      <c r="A28" s="253" t="s">
        <v>202</v>
      </c>
      <c r="B28" s="253" t="s">
        <v>279</v>
      </c>
      <c r="C28" s="254">
        <f>+Sklop15[[#Totals],[Vrednost za okvirno količino (EUR) brez DDV]]</f>
        <v>0</v>
      </c>
      <c r="D28" s="254">
        <f t="shared" si="0"/>
        <v>0</v>
      </c>
      <c r="E28" s="254">
        <f>+Sklop15[[#Totals],[Vrednost za okvirno količino (EUR) z DDV]]</f>
        <v>0</v>
      </c>
      <c r="F28" s="255">
        <f>+Sklop15[[#Totals],[Shema kakovosti
(nacionalne, evropske)
]]</f>
        <v>0</v>
      </c>
    </row>
    <row r="29" spans="1:6" s="144" customFormat="1" ht="18.75" customHeight="1">
      <c r="A29" s="249" t="s">
        <v>203</v>
      </c>
      <c r="B29" s="256" t="s">
        <v>280</v>
      </c>
      <c r="C29" s="250">
        <f>+Sklop16[[#Totals],[Vrednost za okvirno količino (EUR) brez DDV]]</f>
        <v>0</v>
      </c>
      <c r="D29" s="250">
        <f t="shared" si="0"/>
        <v>0</v>
      </c>
      <c r="E29" s="250">
        <f>+Sklop16[[#Totals],[Vrednost za okvirno količino (EUR) z DDV]]</f>
        <v>0</v>
      </c>
      <c r="F29" s="251">
        <f>+Sklop16[[#Totals],[Shema kakovosti
(nacionalne, evropske)
]]</f>
        <v>0</v>
      </c>
    </row>
    <row r="30" spans="1:6" s="144" customFormat="1" ht="18.75" customHeight="1">
      <c r="A30" s="253" t="s">
        <v>204</v>
      </c>
      <c r="B30" s="257" t="s">
        <v>281</v>
      </c>
      <c r="C30" s="254">
        <f>+Sklop17[[#Totals],[Vrednost za okvirno količino (EUR) brez DDV]]</f>
        <v>0</v>
      </c>
      <c r="D30" s="254">
        <f t="shared" si="0"/>
        <v>0</v>
      </c>
      <c r="E30" s="254">
        <f>+Sklop17[[#Totals],[Vrednost za okvirno količino (EUR) z DDV]]</f>
        <v>0</v>
      </c>
      <c r="F30" s="255">
        <f>+Sklop17[[#Totals],[Shema kakovosti
(nacionalne, evropske)
]]</f>
        <v>0</v>
      </c>
    </row>
    <row r="31" spans="1:6" s="144" customFormat="1" ht="18.75" customHeight="1">
      <c r="A31" s="249" t="s">
        <v>205</v>
      </c>
      <c r="B31" s="256" t="s">
        <v>282</v>
      </c>
      <c r="C31" s="250">
        <f>+Sklop18[[#Totals],[Vrednost za okvirno količino (EUR) brez DDV]]</f>
        <v>0</v>
      </c>
      <c r="D31" s="250">
        <f t="shared" si="0"/>
        <v>0</v>
      </c>
      <c r="E31" s="250">
        <f>+Sklop18[[#Totals],[Vrednost za okvirno količino (EUR) z DDV]]</f>
        <v>0</v>
      </c>
      <c r="F31" s="251">
        <f>+Sklop18[[#Totals],[Shema kakovosti
(nacionalne, evropske)
]]</f>
        <v>0</v>
      </c>
    </row>
    <row r="32" spans="1:6" s="144" customFormat="1" ht="18.75" customHeight="1">
      <c r="A32" s="249" t="s">
        <v>206</v>
      </c>
      <c r="B32" s="256" t="s">
        <v>283</v>
      </c>
      <c r="C32" s="250">
        <f>+Sklop19[[#Totals],[Vrednost za okvirno količino (EUR) brez DDV]]</f>
        <v>0</v>
      </c>
      <c r="D32" s="250">
        <f t="shared" si="0"/>
        <v>0</v>
      </c>
      <c r="E32" s="250">
        <f>+Sklop19[[#Totals],[Vrednost za okvirno količino (EUR) z DDV]]</f>
        <v>0</v>
      </c>
      <c r="F32" s="251">
        <f>+Sklop19[[#Totals],[Shema kakovosti
(nacionalne, evropske)
]]</f>
        <v>0</v>
      </c>
    </row>
    <row r="33" spans="1:6" s="144" customFormat="1" ht="18.75" customHeight="1">
      <c r="A33" s="249" t="s">
        <v>207</v>
      </c>
      <c r="B33" s="256" t="s">
        <v>284</v>
      </c>
      <c r="C33" s="250">
        <f>+Sklop20[[#Totals],[Vrednost za okvirno količino (EUR) brez DDV]]</f>
        <v>0</v>
      </c>
      <c r="D33" s="250">
        <f t="shared" si="0"/>
        <v>0</v>
      </c>
      <c r="E33" s="250">
        <f>+Sklop20[[#Totals],[Vrednost za okvirno količino (EUR) z DDV]]</f>
        <v>0</v>
      </c>
      <c r="F33" s="251">
        <f>+Sklop20[[#Totals],[Shema kakovosti
(nacionalne, evropske)
]]</f>
        <v>0</v>
      </c>
    </row>
    <row r="34" spans="1:6" s="144" customFormat="1" ht="18.75" customHeight="1">
      <c r="A34" s="249" t="s">
        <v>208</v>
      </c>
      <c r="B34" s="256" t="s">
        <v>261</v>
      </c>
      <c r="C34" s="250">
        <f>+Sklop21[[#Totals],[Vrednost za okvirno količino (EUR) brez DDV]]</f>
        <v>0</v>
      </c>
      <c r="D34" s="250">
        <f t="shared" si="0"/>
        <v>0</v>
      </c>
      <c r="E34" s="250">
        <f>+Sklop21[[#Totals],[Vrednost za okvirno količino (EUR) z DDV]]</f>
        <v>0</v>
      </c>
      <c r="F34" s="251">
        <f>+Sklop21[[#Totals],[Shema kakovosti
(nacionalne, evropske)
]]</f>
        <v>0</v>
      </c>
    </row>
    <row r="35" spans="1:6" s="144" customFormat="1" ht="18.75" customHeight="1">
      <c r="A35" s="249" t="s">
        <v>209</v>
      </c>
      <c r="B35" s="256" t="s">
        <v>285</v>
      </c>
      <c r="C35" s="250">
        <f>+Sklop22[[#Totals],[Vrednost za okvirno količino (EUR) brez DDV]]</f>
        <v>0</v>
      </c>
      <c r="D35" s="250">
        <f t="shared" si="0"/>
        <v>0</v>
      </c>
      <c r="E35" s="250">
        <f>+Sklop22[[#Totals],[Vrednost za okvirno količino (EUR) z DDV]]</f>
        <v>0</v>
      </c>
      <c r="F35" s="251">
        <f>+Sklop22[[#Totals],[Shema kakovosti
(nacionalne, evropske)
]]</f>
        <v>0</v>
      </c>
    </row>
    <row r="36" spans="1:6" ht="27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7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7" zoomScaleNormal="100" zoomScaleSheetLayoutView="100" workbookViewId="0">
      <selection activeCell="X21" sqref="X2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pred_rekapitulacija'!A14</f>
        <v>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pred_rekapitulacija'!B14</f>
        <v>MESO IN MESNI IZDELKI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286</v>
      </c>
      <c r="C16" s="91" t="s">
        <v>163</v>
      </c>
      <c r="D16" s="91" t="s">
        <v>1</v>
      </c>
      <c r="E16" s="123" t="s">
        <v>186</v>
      </c>
      <c r="F16" s="94">
        <v>1000</v>
      </c>
      <c r="G16" s="128" t="s">
        <v>1</v>
      </c>
      <c r="H1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6" s="94">
        <f>IF(Sklop1[[#This Row],[ZAHTEVANA SHEMA KAKOVOSTI]]&lt;&gt;"",Sklop1[[#This Row],[Preračunana masa/volumen/kos na enoto kg]],"")</f>
        <v>1000</v>
      </c>
      <c r="J16" s="107"/>
      <c r="K16" s="95"/>
      <c r="L16" s="95"/>
      <c r="M16" s="175" t="s">
        <v>163</v>
      </c>
      <c r="N16" s="97"/>
      <c r="O16" s="174" t="s">
        <v>163</v>
      </c>
      <c r="P16" s="110"/>
      <c r="Q16" s="97">
        <f>+Sklop1[[#This Row],[cena/enota brez DDV v EUR]]*Sklop1[[#This Row],[Stopnja DDV (%)]]</f>
        <v>0</v>
      </c>
      <c r="R16" s="97">
        <f>+Sklop1[[#This Row],[cena/enota brez DDV v EUR]]+Sklop1[[#This Row],[Davek (EUR)]]</f>
        <v>0</v>
      </c>
      <c r="S16" s="97">
        <f>+Sklop1[[#This Row],[cena/enota brez DDV v EUR]]*Sklop1[[#This Row],[Okvirna količina]]</f>
        <v>0</v>
      </c>
      <c r="T16" s="97">
        <f>+Sklop1[[#This Row],[Končna cena/enoto mere (EUR) z DDV]]*Sklop1[[#This Row],[Okvirna količina]]</f>
        <v>0</v>
      </c>
      <c r="U16" s="113"/>
    </row>
    <row r="17" spans="1:21" s="63" customFormat="1" ht="24">
      <c r="A17" s="93" t="s">
        <v>4</v>
      </c>
      <c r="B17" s="84" t="s">
        <v>287</v>
      </c>
      <c r="C17" s="83" t="s">
        <v>163</v>
      </c>
      <c r="D17" s="91" t="s">
        <v>1</v>
      </c>
      <c r="E17" s="123" t="s">
        <v>186</v>
      </c>
      <c r="F17" s="99">
        <v>1200</v>
      </c>
      <c r="G17" s="128" t="s">
        <v>1</v>
      </c>
      <c r="H1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7" s="94">
        <f>IF(Sklop1[[#This Row],[ZAHTEVANA SHEMA KAKOVOSTI]]&lt;&gt;"",Sklop1[[#This Row],[Preračunana masa/volumen/kos na enoto kg]],"")</f>
        <v>1200</v>
      </c>
      <c r="J17" s="108"/>
      <c r="K17" s="100"/>
      <c r="L17" s="100"/>
      <c r="M17" s="175" t="s">
        <v>163</v>
      </c>
      <c r="N17" s="101"/>
      <c r="O17" s="174" t="s">
        <v>163</v>
      </c>
      <c r="P17" s="112"/>
      <c r="Q17" s="101">
        <f>+Sklop1[[#This Row],[cena/enota brez DDV v EUR]]*Sklop1[[#This Row],[Stopnja DDV (%)]]</f>
        <v>0</v>
      </c>
      <c r="R17" s="101">
        <f>+Sklop1[[#This Row],[cena/enota brez DDV v EUR]]+Sklop1[[#This Row],[Davek (EUR)]]</f>
        <v>0</v>
      </c>
      <c r="S17" s="101">
        <f>+Sklop1[[#This Row],[cena/enota brez DDV v EUR]]*Sklop1[[#This Row],[Okvirna količina]]</f>
        <v>0</v>
      </c>
      <c r="T17" s="101">
        <f>+Sklop1[[#This Row],[Končna cena/enoto mere (EUR) z DDV]]*Sklop1[[#This Row],[Okvirna količina]]</f>
        <v>0</v>
      </c>
      <c r="U17" s="114"/>
    </row>
    <row r="18" spans="1:21" s="63" customFormat="1" ht="12">
      <c r="A18" s="93" t="s">
        <v>5</v>
      </c>
      <c r="B18" s="84" t="s">
        <v>288</v>
      </c>
      <c r="C18" s="83" t="s">
        <v>163</v>
      </c>
      <c r="D18" s="91" t="s">
        <v>1</v>
      </c>
      <c r="E18" s="123" t="s">
        <v>186</v>
      </c>
      <c r="F18" s="99">
        <v>2500</v>
      </c>
      <c r="G18" s="128" t="s">
        <v>1</v>
      </c>
      <c r="H1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8" s="94">
        <f>IF(Sklop1[[#This Row],[ZAHTEVANA SHEMA KAKOVOSTI]]&lt;&gt;"",Sklop1[[#This Row],[Preračunana masa/volumen/kos na enoto kg]],"")</f>
        <v>2500</v>
      </c>
      <c r="J18" s="108"/>
      <c r="K18" s="100"/>
      <c r="L18" s="100"/>
      <c r="M18" s="175" t="s">
        <v>163</v>
      </c>
      <c r="N18" s="101"/>
      <c r="O18" s="174" t="s">
        <v>163</v>
      </c>
      <c r="P18" s="112"/>
      <c r="Q18" s="101">
        <f>+Sklop1[[#This Row],[cena/enota brez DDV v EUR]]*Sklop1[[#This Row],[Stopnja DDV (%)]]</f>
        <v>0</v>
      </c>
      <c r="R18" s="101">
        <f>+Sklop1[[#This Row],[cena/enota brez DDV v EUR]]+Sklop1[[#This Row],[Davek (EUR)]]</f>
        <v>0</v>
      </c>
      <c r="S18" s="101">
        <f>+Sklop1[[#This Row],[cena/enota brez DDV v EUR]]*Sklop1[[#This Row],[Okvirna količina]]</f>
        <v>0</v>
      </c>
      <c r="T18" s="101">
        <f>+Sklop1[[#This Row],[Končna cena/enoto mere (EUR) z DDV]]*Sklop1[[#This Row],[Okvirna količina]]</f>
        <v>0</v>
      </c>
      <c r="U18" s="114"/>
    </row>
    <row r="19" spans="1:21" s="63" customFormat="1" ht="12">
      <c r="A19" s="93" t="s">
        <v>6</v>
      </c>
      <c r="B19" s="12" t="s">
        <v>289</v>
      </c>
      <c r="C19" s="83" t="s">
        <v>163</v>
      </c>
      <c r="D19" s="91" t="s">
        <v>1</v>
      </c>
      <c r="E19" s="123"/>
      <c r="F19" s="99">
        <v>80</v>
      </c>
      <c r="G19" s="128" t="s">
        <v>1</v>
      </c>
      <c r="H1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94" t="str">
        <f>IF(Sklop1[[#This Row],[ZAHTEVANA SHEMA KAKOVOSTI]]&lt;&gt;"",Sklop1[[#This Row],[Preračunana masa/volumen/kos na enoto kg]],"")</f>
        <v/>
      </c>
      <c r="J19" s="108"/>
      <c r="K19" s="100"/>
      <c r="L19" s="100"/>
      <c r="M19" s="175" t="s">
        <v>163</v>
      </c>
      <c r="N19" s="101"/>
      <c r="O19" s="174" t="s">
        <v>163</v>
      </c>
      <c r="P19" s="112"/>
      <c r="Q19" s="101">
        <f>+Sklop1[[#This Row],[cena/enota brez DDV v EUR]]*Sklop1[[#This Row],[Stopnja DDV (%)]]</f>
        <v>0</v>
      </c>
      <c r="R19" s="101">
        <f>+Sklop1[[#This Row],[cena/enota brez DDV v EUR]]+Sklop1[[#This Row],[Davek (EUR)]]</f>
        <v>0</v>
      </c>
      <c r="S19" s="101">
        <f>+Sklop1[[#This Row],[cena/enota brez DDV v EUR]]*Sklop1[[#This Row],[Okvirna količina]]</f>
        <v>0</v>
      </c>
      <c r="T19" s="101">
        <f>+Sklop1[[#This Row],[Končna cena/enoto mere (EUR) z DDV]]*Sklop1[[#This Row],[Okvirna količina]]</f>
        <v>0</v>
      </c>
      <c r="U19" s="114"/>
    </row>
    <row r="20" spans="1:21" s="63" customFormat="1" ht="12">
      <c r="A20" s="93" t="s">
        <v>7</v>
      </c>
      <c r="B20" s="12" t="s">
        <v>290</v>
      </c>
      <c r="C20" s="83" t="s">
        <v>163</v>
      </c>
      <c r="D20" s="91" t="s">
        <v>1</v>
      </c>
      <c r="E20" s="123"/>
      <c r="F20" s="99">
        <v>20</v>
      </c>
      <c r="G20" s="128" t="s">
        <v>1</v>
      </c>
      <c r="H2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0" s="94" t="str">
        <f>IF(Sklop1[[#This Row],[ZAHTEVANA SHEMA KAKOVOSTI]]&lt;&gt;"",Sklop1[[#This Row],[Preračunana masa/volumen/kos na enoto kg]],"")</f>
        <v/>
      </c>
      <c r="J20" s="108"/>
      <c r="K20" s="100"/>
      <c r="L20" s="100"/>
      <c r="M20" s="175" t="s">
        <v>163</v>
      </c>
      <c r="N20" s="101"/>
      <c r="O20" s="174" t="s">
        <v>163</v>
      </c>
      <c r="P20" s="112"/>
      <c r="Q20" s="101">
        <f>+Sklop1[[#This Row],[cena/enota brez DDV v EUR]]*Sklop1[[#This Row],[Stopnja DDV (%)]]</f>
        <v>0</v>
      </c>
      <c r="R20" s="101">
        <f>+Sklop1[[#This Row],[cena/enota brez DDV v EUR]]+Sklop1[[#This Row],[Davek (EUR)]]</f>
        <v>0</v>
      </c>
      <c r="S20" s="101">
        <f>+Sklop1[[#This Row],[cena/enota brez DDV v EUR]]*Sklop1[[#This Row],[Okvirna količina]]</f>
        <v>0</v>
      </c>
      <c r="T20" s="101">
        <f>+Sklop1[[#This Row],[Končna cena/enoto mere (EUR) z DDV]]*Sklop1[[#This Row],[Okvirna količina]]</f>
        <v>0</v>
      </c>
      <c r="U20" s="114"/>
    </row>
    <row r="21" spans="1:21" s="63" customFormat="1" ht="24">
      <c r="A21" s="93" t="s">
        <v>8</v>
      </c>
      <c r="B21" s="84" t="s">
        <v>291</v>
      </c>
      <c r="C21" s="83" t="s">
        <v>163</v>
      </c>
      <c r="D21" s="91" t="s">
        <v>1</v>
      </c>
      <c r="E21" s="123"/>
      <c r="F21" s="99">
        <v>500</v>
      </c>
      <c r="G21" s="128" t="s">
        <v>1</v>
      </c>
      <c r="H2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94" t="str">
        <f>IF(Sklop1[[#This Row],[ZAHTEVANA SHEMA KAKOVOSTI]]&lt;&gt;"",Sklop1[[#This Row],[Preračunana masa/volumen/kos na enoto kg]],"")</f>
        <v/>
      </c>
      <c r="J21" s="108"/>
      <c r="K21" s="100"/>
      <c r="L21" s="100"/>
      <c r="M21" s="175" t="s">
        <v>163</v>
      </c>
      <c r="N21" s="101"/>
      <c r="O21" s="174" t="s">
        <v>163</v>
      </c>
      <c r="P21" s="112"/>
      <c r="Q21" s="101">
        <f>+Sklop1[[#This Row],[cena/enota brez DDV v EUR]]*Sklop1[[#This Row],[Stopnja DDV (%)]]</f>
        <v>0</v>
      </c>
      <c r="R21" s="101">
        <f>+Sklop1[[#This Row],[cena/enota brez DDV v EUR]]+Sklop1[[#This Row],[Davek (EUR)]]</f>
        <v>0</v>
      </c>
      <c r="S21" s="101">
        <f>+Sklop1[[#This Row],[cena/enota brez DDV v EUR]]*Sklop1[[#This Row],[Okvirna količina]]</f>
        <v>0</v>
      </c>
      <c r="T21" s="101">
        <f>+Sklop1[[#This Row],[Končna cena/enoto mere (EUR) z DDV]]*Sklop1[[#This Row],[Okvirna količina]]</f>
        <v>0</v>
      </c>
      <c r="U21" s="114"/>
    </row>
    <row r="22" spans="1:21" s="63" customFormat="1" ht="12">
      <c r="A22" s="93" t="s">
        <v>9</v>
      </c>
      <c r="B22" s="84" t="s">
        <v>292</v>
      </c>
      <c r="C22" s="83" t="s">
        <v>163</v>
      </c>
      <c r="D22" s="91" t="s">
        <v>1</v>
      </c>
      <c r="E22" s="123" t="s">
        <v>187</v>
      </c>
      <c r="F22" s="99">
        <v>5</v>
      </c>
      <c r="G22" s="128" t="s">
        <v>1</v>
      </c>
      <c r="H2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94">
        <f>IF(Sklop1[[#This Row],[ZAHTEVANA SHEMA KAKOVOSTI]]&lt;&gt;"",Sklop1[[#This Row],[Preračunana masa/volumen/kos na enoto kg]],"")</f>
        <v>5</v>
      </c>
      <c r="J22" s="108"/>
      <c r="K22" s="100"/>
      <c r="L22" s="100"/>
      <c r="M22" s="175" t="s">
        <v>163</v>
      </c>
      <c r="N22" s="101"/>
      <c r="O22" s="174" t="s">
        <v>163</v>
      </c>
      <c r="P22" s="112"/>
      <c r="Q22" s="101">
        <f>+Sklop1[[#This Row],[cena/enota brez DDV v EUR]]*Sklop1[[#This Row],[Stopnja DDV (%)]]</f>
        <v>0</v>
      </c>
      <c r="R22" s="101">
        <f>+Sklop1[[#This Row],[cena/enota brez DDV v EUR]]+Sklop1[[#This Row],[Davek (EUR)]]</f>
        <v>0</v>
      </c>
      <c r="S22" s="101">
        <f>+Sklop1[[#This Row],[cena/enota brez DDV v EUR]]*Sklop1[[#This Row],[Okvirna količina]]</f>
        <v>0</v>
      </c>
      <c r="T22" s="101">
        <f>+Sklop1[[#This Row],[Končna cena/enoto mere (EUR) z DDV]]*Sklop1[[#This Row],[Okvirna količina]]</f>
        <v>0</v>
      </c>
      <c r="U22" s="114"/>
    </row>
    <row r="23" spans="1:21" s="63" customFormat="1" ht="12">
      <c r="A23" s="93" t="s">
        <v>10</v>
      </c>
      <c r="B23" s="84" t="s">
        <v>293</v>
      </c>
      <c r="C23" s="83" t="s">
        <v>163</v>
      </c>
      <c r="D23" s="91" t="s">
        <v>1</v>
      </c>
      <c r="E23" s="123"/>
      <c r="F23" s="99">
        <v>5</v>
      </c>
      <c r="G23" s="128" t="s">
        <v>1</v>
      </c>
      <c r="H2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" s="94" t="str">
        <f>IF(Sklop1[[#This Row],[ZAHTEVANA SHEMA KAKOVOSTI]]&lt;&gt;"",Sklop1[[#This Row],[Preračunana masa/volumen/kos na enoto kg]],"")</f>
        <v/>
      </c>
      <c r="J23" s="108"/>
      <c r="K23" s="100"/>
      <c r="L23" s="100"/>
      <c r="M23" s="175" t="s">
        <v>163</v>
      </c>
      <c r="N23" s="101"/>
      <c r="O23" s="174" t="s">
        <v>163</v>
      </c>
      <c r="P23" s="112"/>
      <c r="Q23" s="101">
        <f>+Sklop1[[#This Row],[cena/enota brez DDV v EUR]]*Sklop1[[#This Row],[Stopnja DDV (%)]]</f>
        <v>0</v>
      </c>
      <c r="R23" s="101">
        <f>+Sklop1[[#This Row],[cena/enota brez DDV v EUR]]+Sklop1[[#This Row],[Davek (EUR)]]</f>
        <v>0</v>
      </c>
      <c r="S23" s="101">
        <f>+Sklop1[[#This Row],[cena/enota brez DDV v EUR]]*Sklop1[[#This Row],[Okvirna količina]]</f>
        <v>0</v>
      </c>
      <c r="T23" s="101">
        <f>+Sklop1[[#This Row],[Končna cena/enoto mere (EUR) z DDV]]*Sklop1[[#This Row],[Okvirna količina]]</f>
        <v>0</v>
      </c>
      <c r="U23" s="114"/>
    </row>
    <row r="24" spans="1:21" s="63" customFormat="1" ht="12">
      <c r="A24" s="93" t="s">
        <v>11</v>
      </c>
      <c r="B24" s="84" t="s">
        <v>294</v>
      </c>
      <c r="C24" s="83" t="s">
        <v>163</v>
      </c>
      <c r="D24" s="91" t="s">
        <v>1</v>
      </c>
      <c r="E24" s="123"/>
      <c r="F24" s="99">
        <v>5</v>
      </c>
      <c r="G24" s="128" t="s">
        <v>1</v>
      </c>
      <c r="H2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94" t="str">
        <f>IF(Sklop1[[#This Row],[ZAHTEVANA SHEMA KAKOVOSTI]]&lt;&gt;"",Sklop1[[#This Row],[Preračunana masa/volumen/kos na enoto kg]],"")</f>
        <v/>
      </c>
      <c r="J24" s="108"/>
      <c r="K24" s="100"/>
      <c r="L24" s="100"/>
      <c r="M24" s="175" t="s">
        <v>163</v>
      </c>
      <c r="N24" s="101"/>
      <c r="O24" s="174" t="s">
        <v>163</v>
      </c>
      <c r="P24" s="112"/>
      <c r="Q24" s="101">
        <f>+Sklop1[[#This Row],[cena/enota brez DDV v EUR]]*Sklop1[[#This Row],[Stopnja DDV (%)]]</f>
        <v>0</v>
      </c>
      <c r="R24" s="101">
        <f>+Sklop1[[#This Row],[cena/enota brez DDV v EUR]]+Sklop1[[#This Row],[Davek (EUR)]]</f>
        <v>0</v>
      </c>
      <c r="S24" s="101">
        <f>+Sklop1[[#This Row],[cena/enota brez DDV v EUR]]*Sklop1[[#This Row],[Okvirna količina]]</f>
        <v>0</v>
      </c>
      <c r="T24" s="101">
        <f>+Sklop1[[#This Row],[Končna cena/enoto mere (EUR) z DDV]]*Sklop1[[#This Row],[Okvirna količina]]</f>
        <v>0</v>
      </c>
      <c r="U24" s="114"/>
    </row>
    <row r="25" spans="1:21" s="63" customFormat="1" ht="12">
      <c r="A25" s="93" t="s">
        <v>12</v>
      </c>
      <c r="B25" s="84" t="s">
        <v>295</v>
      </c>
      <c r="C25" s="83" t="s">
        <v>163</v>
      </c>
      <c r="D25" s="91" t="s">
        <v>1</v>
      </c>
      <c r="E25" s="123"/>
      <c r="F25" s="99">
        <v>5</v>
      </c>
      <c r="G25" s="128" t="s">
        <v>1</v>
      </c>
      <c r="H2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94" t="str">
        <f>IF(Sklop1[[#This Row],[ZAHTEVANA SHEMA KAKOVOSTI]]&lt;&gt;"",Sklop1[[#This Row],[Preračunana masa/volumen/kos na enoto kg]],"")</f>
        <v/>
      </c>
      <c r="J25" s="108"/>
      <c r="K25" s="100"/>
      <c r="L25" s="100"/>
      <c r="M25" s="175" t="s">
        <v>163</v>
      </c>
      <c r="N25" s="101"/>
      <c r="O25" s="174" t="s">
        <v>163</v>
      </c>
      <c r="P25" s="112"/>
      <c r="Q25" s="101">
        <f>+Sklop1[[#This Row],[cena/enota brez DDV v EUR]]*Sklop1[[#This Row],[Stopnja DDV (%)]]</f>
        <v>0</v>
      </c>
      <c r="R25" s="101">
        <f>+Sklop1[[#This Row],[cena/enota brez DDV v EUR]]+Sklop1[[#This Row],[Davek (EUR)]]</f>
        <v>0</v>
      </c>
      <c r="S25" s="101">
        <f>+Sklop1[[#This Row],[cena/enota brez DDV v EUR]]*Sklop1[[#This Row],[Okvirna količina]]</f>
        <v>0</v>
      </c>
      <c r="T25" s="101">
        <f>+Sklop1[[#This Row],[Končna cena/enoto mere (EUR) z DDV]]*Sklop1[[#This Row],[Okvirna količina]]</f>
        <v>0</v>
      </c>
      <c r="U25" s="114"/>
    </row>
    <row r="26" spans="1:21" s="63" customFormat="1" ht="12">
      <c r="A26" s="93" t="s">
        <v>13</v>
      </c>
      <c r="B26" s="85" t="s">
        <v>296</v>
      </c>
      <c r="C26" s="83" t="s">
        <v>163</v>
      </c>
      <c r="D26" s="91" t="s">
        <v>1</v>
      </c>
      <c r="E26" s="123"/>
      <c r="F26" s="99">
        <v>200</v>
      </c>
      <c r="G26" s="128" t="s">
        <v>1</v>
      </c>
      <c r="H2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94" t="str">
        <f>IF(Sklop1[[#This Row],[ZAHTEVANA SHEMA KAKOVOSTI]]&lt;&gt;"",Sklop1[[#This Row],[Preračunana masa/volumen/kos na enoto kg]],"")</f>
        <v/>
      </c>
      <c r="J26" s="108"/>
      <c r="K26" s="100"/>
      <c r="L26" s="100"/>
      <c r="M26" s="175" t="s">
        <v>163</v>
      </c>
      <c r="N26" s="101"/>
      <c r="O26" s="174" t="s">
        <v>163</v>
      </c>
      <c r="P26" s="112"/>
      <c r="Q26" s="101">
        <f>+Sklop1[[#This Row],[cena/enota brez DDV v EUR]]*Sklop1[[#This Row],[Stopnja DDV (%)]]</f>
        <v>0</v>
      </c>
      <c r="R26" s="101">
        <f>+Sklop1[[#This Row],[cena/enota brez DDV v EUR]]+Sklop1[[#This Row],[Davek (EUR)]]</f>
        <v>0</v>
      </c>
      <c r="S26" s="101">
        <f>+Sklop1[[#This Row],[cena/enota brez DDV v EUR]]*Sklop1[[#This Row],[Okvirna količina]]</f>
        <v>0</v>
      </c>
      <c r="T26" s="101">
        <f>+Sklop1[[#This Row],[Končna cena/enoto mere (EUR) z DDV]]*Sklop1[[#This Row],[Okvirna količina]]</f>
        <v>0</v>
      </c>
      <c r="U26" s="114"/>
    </row>
    <row r="27" spans="1:21" s="63" customFormat="1" ht="24">
      <c r="A27" s="93" t="s">
        <v>14</v>
      </c>
      <c r="B27" s="84" t="s">
        <v>297</v>
      </c>
      <c r="C27" s="83" t="s">
        <v>163</v>
      </c>
      <c r="D27" s="91" t="s">
        <v>1</v>
      </c>
      <c r="E27" s="123"/>
      <c r="F27" s="99">
        <v>400</v>
      </c>
      <c r="G27" s="128" t="s">
        <v>1</v>
      </c>
      <c r="H2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94" t="str">
        <f>IF(Sklop1[[#This Row],[ZAHTEVANA SHEMA KAKOVOSTI]]&lt;&gt;"",Sklop1[[#This Row],[Preračunana masa/volumen/kos na enoto kg]],"")</f>
        <v/>
      </c>
      <c r="J27" s="108"/>
      <c r="K27" s="100"/>
      <c r="L27" s="100"/>
      <c r="M27" s="175" t="s">
        <v>163</v>
      </c>
      <c r="N27" s="101"/>
      <c r="O27" s="174" t="s">
        <v>163</v>
      </c>
      <c r="P27" s="112"/>
      <c r="Q27" s="101">
        <f>+Sklop1[[#This Row],[cena/enota brez DDV v EUR]]*Sklop1[[#This Row],[Stopnja DDV (%)]]</f>
        <v>0</v>
      </c>
      <c r="R27" s="101">
        <f>+Sklop1[[#This Row],[cena/enota brez DDV v EUR]]+Sklop1[[#This Row],[Davek (EUR)]]</f>
        <v>0</v>
      </c>
      <c r="S27" s="101">
        <f>+Sklop1[[#This Row],[cena/enota brez DDV v EUR]]*Sklop1[[#This Row],[Okvirna količina]]</f>
        <v>0</v>
      </c>
      <c r="T27" s="101">
        <f>+Sklop1[[#This Row],[Končna cena/enoto mere (EUR) z DDV]]*Sklop1[[#This Row],[Okvirna količina]]</f>
        <v>0</v>
      </c>
      <c r="U27" s="114"/>
    </row>
    <row r="28" spans="1:21" s="63" customFormat="1" ht="24">
      <c r="A28" s="93" t="s">
        <v>15</v>
      </c>
      <c r="B28" s="12" t="s">
        <v>298</v>
      </c>
      <c r="C28" s="83" t="s">
        <v>163</v>
      </c>
      <c r="D28" s="91" t="s">
        <v>1</v>
      </c>
      <c r="E28" s="123"/>
      <c r="F28" s="99">
        <v>100</v>
      </c>
      <c r="G28" s="128" t="s">
        <v>1</v>
      </c>
      <c r="H2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94" t="str">
        <f>IF(Sklop1[[#This Row],[ZAHTEVANA SHEMA KAKOVOSTI]]&lt;&gt;"",Sklop1[[#This Row],[Preračunana masa/volumen/kos na enoto kg]],"")</f>
        <v/>
      </c>
      <c r="J28" s="108"/>
      <c r="K28" s="100"/>
      <c r="L28" s="100"/>
      <c r="M28" s="175" t="s">
        <v>163</v>
      </c>
      <c r="N28" s="101"/>
      <c r="O28" s="174" t="s">
        <v>163</v>
      </c>
      <c r="P28" s="112"/>
      <c r="Q28" s="101">
        <f>+Sklop1[[#This Row],[cena/enota brez DDV v EUR]]*Sklop1[[#This Row],[Stopnja DDV (%)]]</f>
        <v>0</v>
      </c>
      <c r="R28" s="101">
        <f>+Sklop1[[#This Row],[cena/enota brez DDV v EUR]]+Sklop1[[#This Row],[Davek (EUR)]]</f>
        <v>0</v>
      </c>
      <c r="S28" s="101">
        <f>+Sklop1[[#This Row],[cena/enota brez DDV v EUR]]*Sklop1[[#This Row],[Okvirna količina]]</f>
        <v>0</v>
      </c>
      <c r="T28" s="101">
        <f>+Sklop1[[#This Row],[Končna cena/enoto mere (EUR) z DDV]]*Sklop1[[#This Row],[Okvirna količina]]</f>
        <v>0</v>
      </c>
      <c r="U28" s="114"/>
    </row>
    <row r="29" spans="1:21" s="63" customFormat="1" ht="24">
      <c r="A29" s="93" t="s">
        <v>16</v>
      </c>
      <c r="B29" s="12" t="s">
        <v>299</v>
      </c>
      <c r="C29" s="83" t="s">
        <v>163</v>
      </c>
      <c r="D29" s="91" t="s">
        <v>1</v>
      </c>
      <c r="E29" s="123"/>
      <c r="F29" s="99">
        <v>100</v>
      </c>
      <c r="G29" s="128" t="s">
        <v>1</v>
      </c>
      <c r="H2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94" t="str">
        <f>IF(Sklop1[[#This Row],[ZAHTEVANA SHEMA KAKOVOSTI]]&lt;&gt;"",Sklop1[[#This Row],[Preračunana masa/volumen/kos na enoto kg]],"")</f>
        <v/>
      </c>
      <c r="J29" s="108"/>
      <c r="K29" s="100"/>
      <c r="L29" s="100"/>
      <c r="M29" s="175" t="s">
        <v>163</v>
      </c>
      <c r="N29" s="101"/>
      <c r="O29" s="174" t="s">
        <v>163</v>
      </c>
      <c r="P29" s="112"/>
      <c r="Q29" s="101">
        <f>+Sklop1[[#This Row],[cena/enota brez DDV v EUR]]*Sklop1[[#This Row],[Stopnja DDV (%)]]</f>
        <v>0</v>
      </c>
      <c r="R29" s="101">
        <f>+Sklop1[[#This Row],[cena/enota brez DDV v EUR]]+Sklop1[[#This Row],[Davek (EUR)]]</f>
        <v>0</v>
      </c>
      <c r="S29" s="101">
        <f>+Sklop1[[#This Row],[cena/enota brez DDV v EUR]]*Sklop1[[#This Row],[Okvirna količina]]</f>
        <v>0</v>
      </c>
      <c r="T29" s="101">
        <f>+Sklop1[[#This Row],[Končna cena/enoto mere (EUR) z DDV]]*Sklop1[[#This Row],[Okvirna količina]]</f>
        <v>0</v>
      </c>
      <c r="U29" s="114"/>
    </row>
    <row r="30" spans="1:21" s="63" customFormat="1" ht="24">
      <c r="A30" s="93" t="s">
        <v>17</v>
      </c>
      <c r="B30" s="13" t="s">
        <v>300</v>
      </c>
      <c r="C30" s="83" t="s">
        <v>163</v>
      </c>
      <c r="D30" s="91" t="s">
        <v>1</v>
      </c>
      <c r="E30" s="123" t="s">
        <v>186</v>
      </c>
      <c r="F30" s="99">
        <v>150</v>
      </c>
      <c r="G30" s="128" t="s">
        <v>1</v>
      </c>
      <c r="H3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0" s="94">
        <f>IF(Sklop1[[#This Row],[ZAHTEVANA SHEMA KAKOVOSTI]]&lt;&gt;"",Sklop1[[#This Row],[Preračunana masa/volumen/kos na enoto kg]],"")</f>
        <v>150</v>
      </c>
      <c r="J30" s="108"/>
      <c r="K30" s="100"/>
      <c r="L30" s="100"/>
      <c r="M30" s="175" t="s">
        <v>163</v>
      </c>
      <c r="N30" s="101"/>
      <c r="O30" s="174" t="s">
        <v>163</v>
      </c>
      <c r="P30" s="112"/>
      <c r="Q30" s="101">
        <f>+Sklop1[[#This Row],[cena/enota brez DDV v EUR]]*Sklop1[[#This Row],[Stopnja DDV (%)]]</f>
        <v>0</v>
      </c>
      <c r="R30" s="101">
        <f>+Sklop1[[#This Row],[cena/enota brez DDV v EUR]]+Sklop1[[#This Row],[Davek (EUR)]]</f>
        <v>0</v>
      </c>
      <c r="S30" s="101">
        <f>+Sklop1[[#This Row],[cena/enota brez DDV v EUR]]*Sklop1[[#This Row],[Okvirna količina]]</f>
        <v>0</v>
      </c>
      <c r="T30" s="101">
        <f>+Sklop1[[#This Row],[Končna cena/enoto mere (EUR) z DDV]]*Sklop1[[#This Row],[Okvirna količina]]</f>
        <v>0</v>
      </c>
      <c r="U30" s="114"/>
    </row>
    <row r="31" spans="1:21" s="63" customFormat="1" ht="24">
      <c r="A31" s="93" t="s">
        <v>18</v>
      </c>
      <c r="B31" s="13" t="s">
        <v>301</v>
      </c>
      <c r="C31" s="83" t="s">
        <v>163</v>
      </c>
      <c r="D31" s="91" t="s">
        <v>1</v>
      </c>
      <c r="E31" s="123" t="s">
        <v>186</v>
      </c>
      <c r="F31" s="99">
        <v>150</v>
      </c>
      <c r="G31" s="128" t="s">
        <v>1</v>
      </c>
      <c r="H3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94">
        <f>IF(Sklop1[[#This Row],[ZAHTEVANA SHEMA KAKOVOSTI]]&lt;&gt;"",Sklop1[[#This Row],[Preračunana masa/volumen/kos na enoto kg]],"")</f>
        <v>150</v>
      </c>
      <c r="J31" s="108"/>
      <c r="K31" s="100"/>
      <c r="L31" s="100"/>
      <c r="M31" s="175" t="s">
        <v>163</v>
      </c>
      <c r="N31" s="101"/>
      <c r="O31" s="174" t="s">
        <v>163</v>
      </c>
      <c r="P31" s="112"/>
      <c r="Q31" s="101">
        <f>+Sklop1[[#This Row],[cena/enota brez DDV v EUR]]*Sklop1[[#This Row],[Stopnja DDV (%)]]</f>
        <v>0</v>
      </c>
      <c r="R31" s="101">
        <f>+Sklop1[[#This Row],[cena/enota brez DDV v EUR]]+Sklop1[[#This Row],[Davek (EUR)]]</f>
        <v>0</v>
      </c>
      <c r="S31" s="101">
        <f>+Sklop1[[#This Row],[cena/enota brez DDV v EUR]]*Sklop1[[#This Row],[Okvirna količina]]</f>
        <v>0</v>
      </c>
      <c r="T31" s="101">
        <f>+Sklop1[[#This Row],[Končna cena/enoto mere (EUR) z DDV]]*Sklop1[[#This Row],[Okvirna količina]]</f>
        <v>0</v>
      </c>
      <c r="U31" s="114"/>
    </row>
    <row r="32" spans="1:21" s="63" customFormat="1" ht="12">
      <c r="A32" s="93" t="s">
        <v>19</v>
      </c>
      <c r="B32" s="13" t="s">
        <v>302</v>
      </c>
      <c r="C32" s="83" t="s">
        <v>163</v>
      </c>
      <c r="D32" s="91" t="s">
        <v>1</v>
      </c>
      <c r="E32" s="123"/>
      <c r="F32" s="99">
        <v>3</v>
      </c>
      <c r="G32" s="128" t="s">
        <v>1</v>
      </c>
      <c r="H3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2" s="94" t="str">
        <f>IF(Sklop1[[#This Row],[ZAHTEVANA SHEMA KAKOVOSTI]]&lt;&gt;"",Sklop1[[#This Row],[Preračunana masa/volumen/kos na enoto kg]],"")</f>
        <v/>
      </c>
      <c r="J32" s="108"/>
      <c r="K32" s="100"/>
      <c r="L32" s="100"/>
      <c r="M32" s="175" t="s">
        <v>163</v>
      </c>
      <c r="N32" s="101"/>
      <c r="O32" s="174" t="s">
        <v>163</v>
      </c>
      <c r="P32" s="112"/>
      <c r="Q32" s="101">
        <f>+Sklop1[[#This Row],[cena/enota brez DDV v EUR]]*Sklop1[[#This Row],[Stopnja DDV (%)]]</f>
        <v>0</v>
      </c>
      <c r="R32" s="101">
        <f>+Sklop1[[#This Row],[cena/enota brez DDV v EUR]]+Sklop1[[#This Row],[Davek (EUR)]]</f>
        <v>0</v>
      </c>
      <c r="S32" s="101">
        <f>+Sklop1[[#This Row],[cena/enota brez DDV v EUR]]*Sklop1[[#This Row],[Okvirna količina]]</f>
        <v>0</v>
      </c>
      <c r="T32" s="101">
        <f>+Sklop1[[#This Row],[Končna cena/enoto mere (EUR) z DDV]]*Sklop1[[#This Row],[Okvirna količina]]</f>
        <v>0</v>
      </c>
      <c r="U32" s="114"/>
    </row>
    <row r="33" spans="1:22" s="63" customFormat="1" ht="12">
      <c r="A33" s="93" t="s">
        <v>20</v>
      </c>
      <c r="B33" s="13" t="s">
        <v>303</v>
      </c>
      <c r="C33" s="83" t="s">
        <v>163</v>
      </c>
      <c r="D33" s="91" t="s">
        <v>1</v>
      </c>
      <c r="E33" s="123"/>
      <c r="F33" s="99">
        <v>5</v>
      </c>
      <c r="G33" s="128" t="s">
        <v>1</v>
      </c>
      <c r="H3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3" s="94" t="str">
        <f>IF(Sklop1[[#This Row],[ZAHTEVANA SHEMA KAKOVOSTI]]&lt;&gt;"",Sklop1[[#This Row],[Preračunana masa/volumen/kos na enoto kg]],"")</f>
        <v/>
      </c>
      <c r="J33" s="108"/>
      <c r="K33" s="100"/>
      <c r="L33" s="100"/>
      <c r="M33" s="175" t="s">
        <v>163</v>
      </c>
      <c r="N33" s="101"/>
      <c r="O33" s="174" t="s">
        <v>163</v>
      </c>
      <c r="P33" s="112"/>
      <c r="Q33" s="101">
        <f>+Sklop1[[#This Row],[cena/enota brez DDV v EUR]]*Sklop1[[#This Row],[Stopnja DDV (%)]]</f>
        <v>0</v>
      </c>
      <c r="R33" s="101">
        <f>+Sklop1[[#This Row],[cena/enota brez DDV v EUR]]+Sklop1[[#This Row],[Davek (EUR)]]</f>
        <v>0</v>
      </c>
      <c r="S33" s="101">
        <f>+Sklop1[[#This Row],[cena/enota brez DDV v EUR]]*Sklop1[[#This Row],[Okvirna količina]]</f>
        <v>0</v>
      </c>
      <c r="T33" s="101">
        <f>+Sklop1[[#This Row],[Končna cena/enoto mere (EUR) z DDV]]*Sklop1[[#This Row],[Okvirna količina]]</f>
        <v>0</v>
      </c>
      <c r="U33" s="114"/>
    </row>
    <row r="34" spans="1:22" s="63" customFormat="1" ht="12">
      <c r="A34" s="93" t="s">
        <v>21</v>
      </c>
      <c r="B34" s="13" t="s">
        <v>304</v>
      </c>
      <c r="C34" s="83" t="s">
        <v>163</v>
      </c>
      <c r="D34" s="91" t="s">
        <v>1</v>
      </c>
      <c r="E34" s="123"/>
      <c r="F34" s="99">
        <v>5</v>
      </c>
      <c r="G34" s="128" t="s">
        <v>1</v>
      </c>
      <c r="H3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" s="94" t="str">
        <f>IF(Sklop1[[#This Row],[ZAHTEVANA SHEMA KAKOVOSTI]]&lt;&gt;"",Sklop1[[#This Row],[Preračunana masa/volumen/kos na enoto kg]],"")</f>
        <v/>
      </c>
      <c r="J34" s="108"/>
      <c r="K34" s="100"/>
      <c r="L34" s="100"/>
      <c r="M34" s="175" t="s">
        <v>163</v>
      </c>
      <c r="N34" s="101"/>
      <c r="O34" s="174" t="s">
        <v>163</v>
      </c>
      <c r="P34" s="112"/>
      <c r="Q34" s="101">
        <f>+Sklop1[[#This Row],[cena/enota brez DDV v EUR]]*Sklop1[[#This Row],[Stopnja DDV (%)]]</f>
        <v>0</v>
      </c>
      <c r="R34" s="101">
        <f>+Sklop1[[#This Row],[cena/enota brez DDV v EUR]]+Sklop1[[#This Row],[Davek (EUR)]]</f>
        <v>0</v>
      </c>
      <c r="S34" s="101">
        <f>+Sklop1[[#This Row],[cena/enota brez DDV v EUR]]*Sklop1[[#This Row],[Okvirna količina]]</f>
        <v>0</v>
      </c>
      <c r="T34" s="101">
        <f>+Sklop1[[#This Row],[Končna cena/enoto mere (EUR) z DDV]]*Sklop1[[#This Row],[Okvirna količina]]</f>
        <v>0</v>
      </c>
      <c r="U34" s="114"/>
    </row>
    <row r="35" spans="1:22" s="63" customFormat="1" ht="24">
      <c r="A35" s="93" t="s">
        <v>22</v>
      </c>
      <c r="B35" s="84" t="s">
        <v>305</v>
      </c>
      <c r="C35" s="83" t="s">
        <v>163</v>
      </c>
      <c r="D35" s="91" t="s">
        <v>1</v>
      </c>
      <c r="E35" s="123"/>
      <c r="F35" s="99">
        <v>50</v>
      </c>
      <c r="G35" s="128" t="s">
        <v>1</v>
      </c>
      <c r="H3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94" t="str">
        <f>IF(Sklop1[[#This Row],[ZAHTEVANA SHEMA KAKOVOSTI]]&lt;&gt;"",Sklop1[[#This Row],[Preračunana masa/volumen/kos na enoto kg]],"")</f>
        <v/>
      </c>
      <c r="J35" s="108"/>
      <c r="K35" s="100"/>
      <c r="L35" s="100"/>
      <c r="M35" s="175" t="s">
        <v>163</v>
      </c>
      <c r="N35" s="101"/>
      <c r="O35" s="174" t="s">
        <v>163</v>
      </c>
      <c r="P35" s="112"/>
      <c r="Q35" s="101">
        <f>+Sklop1[[#This Row],[cena/enota brez DDV v EUR]]*Sklop1[[#This Row],[Stopnja DDV (%)]]</f>
        <v>0</v>
      </c>
      <c r="R35" s="101">
        <f>+Sklop1[[#This Row],[cena/enota brez DDV v EUR]]+Sklop1[[#This Row],[Davek (EUR)]]</f>
        <v>0</v>
      </c>
      <c r="S35" s="101">
        <f>+Sklop1[[#This Row],[cena/enota brez DDV v EUR]]*Sklop1[[#This Row],[Okvirna količina]]</f>
        <v>0</v>
      </c>
      <c r="T35" s="101">
        <f>+Sklop1[[#This Row],[Končna cena/enoto mere (EUR) z DDV]]*Sklop1[[#This Row],[Okvirna količina]]</f>
        <v>0</v>
      </c>
      <c r="U35" s="114"/>
    </row>
    <row r="36" spans="1:22" s="63" customFormat="1" ht="24">
      <c r="A36" s="93" t="s">
        <v>23</v>
      </c>
      <c r="B36" s="13" t="s">
        <v>306</v>
      </c>
      <c r="C36" s="83" t="s">
        <v>163</v>
      </c>
      <c r="D36" s="91" t="s">
        <v>1</v>
      </c>
      <c r="E36" s="123"/>
      <c r="F36" s="99">
        <v>800</v>
      </c>
      <c r="G36" s="128" t="s">
        <v>1</v>
      </c>
      <c r="H3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6" s="94" t="str">
        <f>IF(Sklop1[[#This Row],[ZAHTEVANA SHEMA KAKOVOSTI]]&lt;&gt;"",Sklop1[[#This Row],[Preračunana masa/volumen/kos na enoto kg]],"")</f>
        <v/>
      </c>
      <c r="J36" s="108"/>
      <c r="K36" s="100"/>
      <c r="L36" s="100"/>
      <c r="M36" s="175" t="s">
        <v>163</v>
      </c>
      <c r="N36" s="101"/>
      <c r="O36" s="174" t="s">
        <v>163</v>
      </c>
      <c r="P36" s="112"/>
      <c r="Q36" s="101">
        <f>+Sklop1[[#This Row],[cena/enota brez DDV v EUR]]*Sklop1[[#This Row],[Stopnja DDV (%)]]</f>
        <v>0</v>
      </c>
      <c r="R36" s="101">
        <f>+Sklop1[[#This Row],[cena/enota brez DDV v EUR]]+Sklop1[[#This Row],[Davek (EUR)]]</f>
        <v>0</v>
      </c>
      <c r="S36" s="101">
        <f>+Sklop1[[#This Row],[cena/enota brez DDV v EUR]]*Sklop1[[#This Row],[Okvirna količina]]</f>
        <v>0</v>
      </c>
      <c r="T36" s="101">
        <f>+Sklop1[[#This Row],[Končna cena/enoto mere (EUR) z DDV]]*Sklop1[[#This Row],[Okvirna količina]]</f>
        <v>0</v>
      </c>
      <c r="U36" s="114"/>
    </row>
    <row r="37" spans="1:22" s="63" customFormat="1" ht="12">
      <c r="A37" s="93" t="s">
        <v>24</v>
      </c>
      <c r="B37" s="13" t="s">
        <v>307</v>
      </c>
      <c r="C37" s="83" t="s">
        <v>163</v>
      </c>
      <c r="D37" s="91" t="s">
        <v>1</v>
      </c>
      <c r="E37" s="123"/>
      <c r="F37" s="99">
        <v>30</v>
      </c>
      <c r="G37" s="128" t="s">
        <v>1</v>
      </c>
      <c r="H3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94" t="str">
        <f>IF(Sklop1[[#This Row],[ZAHTEVANA SHEMA KAKOVOSTI]]&lt;&gt;"",Sklop1[[#This Row],[Preračunana masa/volumen/kos na enoto kg]],"")</f>
        <v/>
      </c>
      <c r="J37" s="108"/>
      <c r="K37" s="100"/>
      <c r="L37" s="100"/>
      <c r="M37" s="175" t="s">
        <v>163</v>
      </c>
      <c r="N37" s="101"/>
      <c r="O37" s="174" t="s">
        <v>163</v>
      </c>
      <c r="P37" s="112"/>
      <c r="Q37" s="101">
        <f>+Sklop1[[#This Row],[cena/enota brez DDV v EUR]]*Sklop1[[#This Row],[Stopnja DDV (%)]]</f>
        <v>0</v>
      </c>
      <c r="R37" s="101">
        <f>+Sklop1[[#This Row],[cena/enota brez DDV v EUR]]+Sklop1[[#This Row],[Davek (EUR)]]</f>
        <v>0</v>
      </c>
      <c r="S37" s="101">
        <f>+Sklop1[[#This Row],[cena/enota brez DDV v EUR]]*Sklop1[[#This Row],[Okvirna količina]]</f>
        <v>0</v>
      </c>
      <c r="T37" s="101">
        <f>+Sklop1[[#This Row],[Končna cena/enoto mere (EUR) z DDV]]*Sklop1[[#This Row],[Okvirna količina]]</f>
        <v>0</v>
      </c>
      <c r="U37" s="114"/>
    </row>
    <row r="38" spans="1:22" s="63" customFormat="1" ht="24">
      <c r="A38" s="93" t="s">
        <v>25</v>
      </c>
      <c r="B38" s="13" t="s">
        <v>308</v>
      </c>
      <c r="C38" s="83" t="s">
        <v>163</v>
      </c>
      <c r="D38" s="91" t="s">
        <v>1</v>
      </c>
      <c r="E38" s="123"/>
      <c r="F38" s="99">
        <v>250</v>
      </c>
      <c r="G38" s="128" t="s">
        <v>1</v>
      </c>
      <c r="H3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8" s="94" t="str">
        <f>IF(Sklop1[[#This Row],[ZAHTEVANA SHEMA KAKOVOSTI]]&lt;&gt;"",Sklop1[[#This Row],[Preračunana masa/volumen/kos na enoto kg]],"")</f>
        <v/>
      </c>
      <c r="J38" s="108"/>
      <c r="K38" s="100"/>
      <c r="L38" s="100"/>
      <c r="M38" s="175" t="s">
        <v>163</v>
      </c>
      <c r="N38" s="101"/>
      <c r="O38" s="174" t="s">
        <v>163</v>
      </c>
      <c r="P38" s="112"/>
      <c r="Q38" s="101">
        <f>+Sklop1[[#This Row],[cena/enota brez DDV v EUR]]*Sklop1[[#This Row],[Stopnja DDV (%)]]</f>
        <v>0</v>
      </c>
      <c r="R38" s="101">
        <f>+Sklop1[[#This Row],[cena/enota brez DDV v EUR]]+Sklop1[[#This Row],[Davek (EUR)]]</f>
        <v>0</v>
      </c>
      <c r="S38" s="101">
        <f>+Sklop1[[#This Row],[cena/enota brez DDV v EUR]]*Sklop1[[#This Row],[Okvirna količina]]</f>
        <v>0</v>
      </c>
      <c r="T38" s="101">
        <f>+Sklop1[[#This Row],[Končna cena/enoto mere (EUR) z DDV]]*Sklop1[[#This Row],[Okvirna količina]]</f>
        <v>0</v>
      </c>
      <c r="U38" s="114"/>
    </row>
    <row r="39" spans="1:22" s="63" customFormat="1" ht="24">
      <c r="A39" s="93" t="s">
        <v>26</v>
      </c>
      <c r="B39" s="13" t="s">
        <v>309</v>
      </c>
      <c r="C39" s="83" t="s">
        <v>163</v>
      </c>
      <c r="D39" s="91" t="s">
        <v>1</v>
      </c>
      <c r="E39" s="123"/>
      <c r="F39" s="99">
        <v>4</v>
      </c>
      <c r="G39" s="128" t="s">
        <v>1</v>
      </c>
      <c r="H3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9" s="94" t="str">
        <f>IF(Sklop1[[#This Row],[ZAHTEVANA SHEMA KAKOVOSTI]]&lt;&gt;"",Sklop1[[#This Row],[Preračunana masa/volumen/kos na enoto kg]],"")</f>
        <v/>
      </c>
      <c r="J39" s="108"/>
      <c r="K39" s="100"/>
      <c r="L39" s="100"/>
      <c r="M39" s="175" t="s">
        <v>163</v>
      </c>
      <c r="N39" s="101"/>
      <c r="O39" s="174" t="s">
        <v>163</v>
      </c>
      <c r="P39" s="112"/>
      <c r="Q39" s="101">
        <f>+Sklop1[[#This Row],[cena/enota brez DDV v EUR]]*Sklop1[[#This Row],[Stopnja DDV (%)]]</f>
        <v>0</v>
      </c>
      <c r="R39" s="101">
        <f>+Sklop1[[#This Row],[cena/enota brez DDV v EUR]]+Sklop1[[#This Row],[Davek (EUR)]]</f>
        <v>0</v>
      </c>
      <c r="S39" s="101">
        <f>+Sklop1[[#This Row],[cena/enota brez DDV v EUR]]*Sklop1[[#This Row],[Okvirna količina]]</f>
        <v>0</v>
      </c>
      <c r="T39" s="101">
        <f>+Sklop1[[#This Row],[Končna cena/enoto mere (EUR) z DDV]]*Sklop1[[#This Row],[Okvirna količina]]</f>
        <v>0</v>
      </c>
      <c r="U39" s="114"/>
    </row>
    <row r="40" spans="1:22" ht="27" customHeight="1">
      <c r="A40" s="160" t="s">
        <v>184</v>
      </c>
      <c r="B40" s="161"/>
      <c r="C40" s="162"/>
      <c r="D40" s="162"/>
      <c r="E40" s="163"/>
      <c r="F40" s="164"/>
      <c r="G40" s="165"/>
      <c r="H40" s="166">
        <f>SUBTOTAL(109,Sklop1[Preračunana masa/volumen/kos na enoto kg])</f>
        <v>7567</v>
      </c>
      <c r="I40" s="166">
        <f>SUBTOTAL(109,Sklop1[Živila iz shem kakovosti (kg)])</f>
        <v>5005</v>
      </c>
      <c r="J40" s="164"/>
      <c r="K40" s="167"/>
      <c r="L40" s="167"/>
      <c r="M40" s="168"/>
      <c r="N40" s="169"/>
      <c r="O40" s="169"/>
      <c r="P40" s="169"/>
      <c r="Q40" s="170"/>
      <c r="R40" s="171"/>
      <c r="S40" s="170">
        <f>SUBTOTAL(109,Sklop1[Vrednost za okvirno količino (EUR) brez DDV])</f>
        <v>0</v>
      </c>
      <c r="T40" s="170">
        <f>SUBTOTAL(109,Sklop1[Vrednost za okvirno količino (EUR) z DDV])</f>
        <v>0</v>
      </c>
      <c r="U40" s="172">
        <f>SUBTOTAL(103,Sklop1[Shema kakovosti
(nacionalne, evropske)
])</f>
        <v>0</v>
      </c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A42" s="53" t="s">
        <v>180</v>
      </c>
      <c r="B42" s="21"/>
      <c r="C42" s="33"/>
      <c r="D42" s="33"/>
      <c r="E42" s="125"/>
      <c r="Q42" s="53"/>
      <c r="R42" s="53"/>
      <c r="S42" s="53"/>
      <c r="T42" s="53"/>
    </row>
    <row r="43" spans="1:22">
      <c r="A43" s="16" t="s">
        <v>182</v>
      </c>
      <c r="B43" s="21"/>
      <c r="C43" s="33"/>
      <c r="D43" s="33"/>
      <c r="E43" s="125"/>
    </row>
    <row r="44" spans="1:22">
      <c r="A44" s="118" t="s">
        <v>263</v>
      </c>
      <c r="F44" s="76"/>
      <c r="G44" s="76"/>
      <c r="H44" s="34"/>
      <c r="I44" s="34"/>
      <c r="J44" s="34"/>
      <c r="K44" s="34"/>
      <c r="L44" s="62"/>
      <c r="M44" s="62"/>
      <c r="N44" s="34"/>
      <c r="O44" s="34"/>
      <c r="P44" s="34"/>
      <c r="Q44" s="34"/>
      <c r="R44" s="34"/>
    </row>
    <row r="45" spans="1:22">
      <c r="A45" s="141" t="s">
        <v>253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5"/>
    </row>
    <row r="46" spans="1:22">
      <c r="F46" s="76"/>
      <c r="G46" s="76"/>
      <c r="H46" s="34"/>
      <c r="I46" s="34"/>
      <c r="J46" s="34"/>
      <c r="K46" s="34"/>
      <c r="L46" s="62"/>
      <c r="M46" s="62"/>
      <c r="N46" s="34"/>
      <c r="O46" s="34"/>
      <c r="P46" s="34"/>
      <c r="Q46" s="34"/>
      <c r="R46" s="34"/>
    </row>
    <row r="47" spans="1:22">
      <c r="N47" s="34"/>
      <c r="O47" s="34"/>
      <c r="P47" s="34"/>
      <c r="Q47" s="34"/>
      <c r="R47" s="34"/>
    </row>
    <row r="48" spans="1:22">
      <c r="A48" s="118" t="s">
        <v>67</v>
      </c>
      <c r="F48" s="76"/>
      <c r="G48" s="76" t="s">
        <v>68</v>
      </c>
      <c r="H48" s="34"/>
      <c r="I48" s="34"/>
      <c r="J48" s="34"/>
      <c r="K48" s="34"/>
      <c r="L48" s="62"/>
      <c r="M48" s="62"/>
      <c r="N48" s="119"/>
      <c r="O48" s="34"/>
      <c r="P48" s="34"/>
      <c r="Q48" s="34" t="s">
        <v>69</v>
      </c>
      <c r="R48" s="34"/>
    </row>
    <row r="49" spans="1:22" ht="15">
      <c r="A49" s="9"/>
      <c r="B49" s="7"/>
      <c r="C49" s="31"/>
      <c r="D49" s="31"/>
      <c r="E49" s="30"/>
      <c r="F49" s="10"/>
      <c r="H49" s="11"/>
      <c r="I49" s="11"/>
      <c r="J49" s="11"/>
      <c r="K49" s="11"/>
      <c r="L49" s="61"/>
      <c r="M49" s="61"/>
      <c r="N49" s="11"/>
      <c r="O49" s="11"/>
      <c r="P49" s="11"/>
      <c r="Q49" s="11"/>
      <c r="R49" s="11"/>
      <c r="S49" s="5"/>
      <c r="T49" s="5"/>
      <c r="U49" s="10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>
      <c r="B58" s="21"/>
      <c r="C58" s="33"/>
      <c r="D58" s="33"/>
      <c r="E58" s="125"/>
    </row>
    <row r="59" spans="1:22">
      <c r="B59" s="21"/>
      <c r="C59" s="33"/>
      <c r="D59" s="33"/>
      <c r="E59" s="125"/>
    </row>
    <row r="60" spans="1:22">
      <c r="B60" s="21"/>
      <c r="C60" s="33"/>
      <c r="D60" s="33"/>
      <c r="E60" s="125"/>
    </row>
    <row r="61" spans="1:22">
      <c r="B61" s="21"/>
      <c r="C61" s="33"/>
      <c r="D61" s="33"/>
      <c r="E61" s="125"/>
    </row>
    <row r="62" spans="1:22">
      <c r="B62" s="21"/>
      <c r="C62" s="33"/>
      <c r="D62" s="33"/>
      <c r="E62" s="125"/>
    </row>
    <row r="63" spans="1:22">
      <c r="B63" s="21"/>
      <c r="C63" s="33"/>
      <c r="D63" s="33"/>
      <c r="E63" s="125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5 B18 B21:B22 B24:B27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zoomScale="90" zoomScaleNormal="90" zoomScaleSheetLayoutView="100" workbookViewId="0">
      <selection activeCell="N47" sqref="N4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s="5" customFormat="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  <c r="K6" s="129"/>
      <c r="U6" s="10"/>
    </row>
    <row r="7" spans="1:21" s="5" customFormat="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  <c r="K7" s="129"/>
      <c r="U7" s="10"/>
    </row>
    <row r="8" spans="1:21" s="5" customFormat="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  <c r="K8" s="129"/>
      <c r="U8" s="10"/>
    </row>
    <row r="9" spans="1:21" s="5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pred_rekapitulacija'!A15</f>
        <v>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pred_rekapitulacija'!B15</f>
        <v>PERUTNINA IN PERUTNINSKI IZDELKI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310</v>
      </c>
      <c r="C16" s="188" t="s">
        <v>163</v>
      </c>
      <c r="D16" s="188" t="s">
        <v>1</v>
      </c>
      <c r="E16" s="189" t="s">
        <v>186</v>
      </c>
      <c r="F16" s="190">
        <v>2250</v>
      </c>
      <c r="G16" s="191" t="s">
        <v>1</v>
      </c>
      <c r="H16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2250</v>
      </c>
      <c r="I16" s="94">
        <f>IF(Sklop2[[#This Row],[ZAHTEVANA SHEMA KAKOVOSTI]]&lt;&gt;"",Sklop2[[#This Row],[Preračunana masa/volumen/kos na enoto kg]],"")</f>
        <v>2250</v>
      </c>
      <c r="J16" s="107"/>
      <c r="K16" s="95"/>
      <c r="L16" s="95"/>
      <c r="M16" s="175" t="s">
        <v>163</v>
      </c>
      <c r="N16" s="97"/>
      <c r="O16" s="174" t="s">
        <v>163</v>
      </c>
      <c r="P16" s="110"/>
      <c r="Q16" s="97">
        <f>+Sklop2[[#This Row],[cena/enota brez DDV v EUR]]*Sklop2[[#This Row],[Stopnja DDV (%)]]</f>
        <v>0</v>
      </c>
      <c r="R16" s="97">
        <f>+Sklop2[[#This Row],[cena/enota brez DDV v EUR]]+Sklop2[[#This Row],[Davek (EUR)]]</f>
        <v>0</v>
      </c>
      <c r="S16" s="97">
        <f>+Sklop2[[#This Row],[cena/enota brez DDV v EUR]]*Sklop2[[#This Row],[Okvirna količina]]</f>
        <v>0</v>
      </c>
      <c r="T16" s="97">
        <f>+Sklop2[[#This Row],[Končna cena/enoto mere (EUR) z DDV]]*Sklop2[[#This Row],[Okvirna količina]]</f>
        <v>0</v>
      </c>
      <c r="U16" s="194"/>
    </row>
    <row r="17" spans="1:22" s="63" customFormat="1" ht="12">
      <c r="A17" s="93" t="s">
        <v>4</v>
      </c>
      <c r="B17" s="12" t="s">
        <v>311</v>
      </c>
      <c r="C17" s="188" t="s">
        <v>163</v>
      </c>
      <c r="D17" s="188" t="s">
        <v>1</v>
      </c>
      <c r="E17" s="189" t="s">
        <v>186</v>
      </c>
      <c r="F17" s="190">
        <v>1500</v>
      </c>
      <c r="G17" s="191" t="s">
        <v>1</v>
      </c>
      <c r="H17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7" s="94">
        <f>IF(Sklop2[[#This Row],[ZAHTEVANA SHEMA KAKOVOSTI]]&lt;&gt;"",Sklop2[[#This Row],[Preračunana masa/volumen/kos na enoto kg]],"")</f>
        <v>1500</v>
      </c>
      <c r="J17" s="108"/>
      <c r="K17" s="100"/>
      <c r="L17" s="100"/>
      <c r="M17" s="175" t="s">
        <v>163</v>
      </c>
      <c r="N17" s="101"/>
      <c r="O17" s="174" t="s">
        <v>163</v>
      </c>
      <c r="P17" s="112"/>
      <c r="Q17" s="101">
        <f>+Sklop2[[#This Row],[cena/enota brez DDV v EUR]]*Sklop2[[#This Row],[Stopnja DDV (%)]]</f>
        <v>0</v>
      </c>
      <c r="R17" s="101">
        <f>+Sklop2[[#This Row],[cena/enota brez DDV v EUR]]+Sklop2[[#This Row],[Davek (EUR)]]</f>
        <v>0</v>
      </c>
      <c r="S17" s="101">
        <f>+Sklop2[[#This Row],[cena/enota brez DDV v EUR]]*Sklop2[[#This Row],[Okvirna količina]]</f>
        <v>0</v>
      </c>
      <c r="T17" s="101">
        <f>+Sklop2[[#This Row],[Končna cena/enoto mere (EUR) z DDV]]*Sklop2[[#This Row],[Okvirna količina]]</f>
        <v>0</v>
      </c>
      <c r="U17" s="194"/>
    </row>
    <row r="18" spans="1:22" s="63" customFormat="1" ht="12">
      <c r="A18" s="93" t="s">
        <v>5</v>
      </c>
      <c r="B18" s="84" t="s">
        <v>312</v>
      </c>
      <c r="C18" s="188" t="s">
        <v>163</v>
      </c>
      <c r="D18" s="188" t="s">
        <v>1</v>
      </c>
      <c r="E18" s="189" t="s">
        <v>186</v>
      </c>
      <c r="F18" s="190">
        <v>20</v>
      </c>
      <c r="G18" s="191" t="s">
        <v>1</v>
      </c>
      <c r="H18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94">
        <f>IF(Sklop2[[#This Row],[ZAHTEVANA SHEMA KAKOVOSTI]]&lt;&gt;"",Sklop2[[#This Row],[Preračunana masa/volumen/kos na enoto kg]],"")</f>
        <v>20</v>
      </c>
      <c r="J18" s="108"/>
      <c r="K18" s="100"/>
      <c r="L18" s="100"/>
      <c r="M18" s="175" t="s">
        <v>163</v>
      </c>
      <c r="N18" s="101"/>
      <c r="O18" s="174" t="s">
        <v>163</v>
      </c>
      <c r="P18" s="112"/>
      <c r="Q18" s="101">
        <f>+Sklop2[[#This Row],[cena/enota brez DDV v EUR]]*Sklop2[[#This Row],[Stopnja DDV (%)]]</f>
        <v>0</v>
      </c>
      <c r="R18" s="101">
        <f>+Sklop2[[#This Row],[cena/enota brez DDV v EUR]]+Sklop2[[#This Row],[Davek (EUR)]]</f>
        <v>0</v>
      </c>
      <c r="S18" s="101">
        <f>+Sklop2[[#This Row],[cena/enota brez DDV v EUR]]*Sklop2[[#This Row],[Okvirna količina]]</f>
        <v>0</v>
      </c>
      <c r="T18" s="101">
        <f>+Sklop2[[#This Row],[Končna cena/enoto mere (EUR) z DDV]]*Sklop2[[#This Row],[Okvirna količina]]</f>
        <v>0</v>
      </c>
      <c r="U18" s="194"/>
    </row>
    <row r="19" spans="1:22" s="63" customFormat="1" ht="24">
      <c r="A19" s="93" t="s">
        <v>6</v>
      </c>
      <c r="B19" s="84" t="s">
        <v>313</v>
      </c>
      <c r="C19" s="188" t="s">
        <v>163</v>
      </c>
      <c r="D19" s="188" t="s">
        <v>1</v>
      </c>
      <c r="E19" s="189" t="s">
        <v>186</v>
      </c>
      <c r="F19" s="190">
        <v>2500</v>
      </c>
      <c r="G19" s="191" t="s">
        <v>1</v>
      </c>
      <c r="H19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9" s="94">
        <f>IF(Sklop2[[#This Row],[ZAHTEVANA SHEMA KAKOVOSTI]]&lt;&gt;"",Sklop2[[#This Row],[Preračunana masa/volumen/kos na enoto kg]],"")</f>
        <v>2500</v>
      </c>
      <c r="J19" s="108"/>
      <c r="K19" s="100"/>
      <c r="L19" s="100"/>
      <c r="M19" s="175" t="s">
        <v>163</v>
      </c>
      <c r="N19" s="101"/>
      <c r="O19" s="174" t="s">
        <v>163</v>
      </c>
      <c r="P19" s="112"/>
      <c r="Q19" s="101">
        <f>+Sklop2[[#This Row],[cena/enota brez DDV v EUR]]*Sklop2[[#This Row],[Stopnja DDV (%)]]</f>
        <v>0</v>
      </c>
      <c r="R19" s="101">
        <f>+Sklop2[[#This Row],[cena/enota brez DDV v EUR]]+Sklop2[[#This Row],[Davek (EUR)]]</f>
        <v>0</v>
      </c>
      <c r="S19" s="101">
        <f>+Sklop2[[#This Row],[cena/enota brez DDV v EUR]]*Sklop2[[#This Row],[Okvirna količina]]</f>
        <v>0</v>
      </c>
      <c r="T19" s="101">
        <f>+Sklop2[[#This Row],[Končna cena/enoto mere (EUR) z DDV]]*Sklop2[[#This Row],[Okvirna količina]]</f>
        <v>0</v>
      </c>
      <c r="U19" s="194"/>
    </row>
    <row r="20" spans="1:22" s="63" customFormat="1" ht="24">
      <c r="A20" s="93" t="s">
        <v>7</v>
      </c>
      <c r="B20" s="12" t="s">
        <v>314</v>
      </c>
      <c r="C20" s="188" t="s">
        <v>163</v>
      </c>
      <c r="D20" s="188" t="s">
        <v>1</v>
      </c>
      <c r="E20" s="189" t="s">
        <v>186</v>
      </c>
      <c r="F20" s="190">
        <v>1300</v>
      </c>
      <c r="G20" s="191" t="s">
        <v>1</v>
      </c>
      <c r="H20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20" s="94">
        <f>IF(Sklop2[[#This Row],[ZAHTEVANA SHEMA KAKOVOSTI]]&lt;&gt;"",Sklop2[[#This Row],[Preračunana masa/volumen/kos na enoto kg]],"")</f>
        <v>1300</v>
      </c>
      <c r="J20" s="108"/>
      <c r="K20" s="100"/>
      <c r="L20" s="100"/>
      <c r="M20" s="175" t="s">
        <v>163</v>
      </c>
      <c r="N20" s="101"/>
      <c r="O20" s="174" t="s">
        <v>163</v>
      </c>
      <c r="P20" s="112"/>
      <c r="Q20" s="101">
        <f>+Sklop2[[#This Row],[cena/enota brez DDV v EUR]]*Sklop2[[#This Row],[Stopnja DDV (%)]]</f>
        <v>0</v>
      </c>
      <c r="R20" s="101">
        <f>+Sklop2[[#This Row],[cena/enota brez DDV v EUR]]+Sklop2[[#This Row],[Davek (EUR)]]</f>
        <v>0</v>
      </c>
      <c r="S20" s="101">
        <f>+Sklop2[[#This Row],[cena/enota brez DDV v EUR]]*Sklop2[[#This Row],[Okvirna količina]]</f>
        <v>0</v>
      </c>
      <c r="T20" s="101">
        <f>+Sklop2[[#This Row],[Končna cena/enoto mere (EUR) z DDV]]*Sklop2[[#This Row],[Okvirna količina]]</f>
        <v>0</v>
      </c>
      <c r="U20" s="194"/>
    </row>
    <row r="21" spans="1:22" s="63" customFormat="1" ht="12">
      <c r="A21" s="93" t="s">
        <v>8</v>
      </c>
      <c r="B21" s="12" t="s">
        <v>315</v>
      </c>
      <c r="C21" s="188" t="s">
        <v>163</v>
      </c>
      <c r="D21" s="188" t="s">
        <v>1</v>
      </c>
      <c r="E21" s="189" t="s">
        <v>186</v>
      </c>
      <c r="F21" s="190">
        <v>750</v>
      </c>
      <c r="G21" s="191" t="s">
        <v>1</v>
      </c>
      <c r="H21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1" s="94">
        <f>IF(Sklop2[[#This Row],[ZAHTEVANA SHEMA KAKOVOSTI]]&lt;&gt;"",Sklop2[[#This Row],[Preračunana masa/volumen/kos na enoto kg]],"")</f>
        <v>750</v>
      </c>
      <c r="J21" s="108"/>
      <c r="K21" s="100"/>
      <c r="L21" s="100"/>
      <c r="M21" s="175" t="s">
        <v>163</v>
      </c>
      <c r="N21" s="101"/>
      <c r="O21" s="174" t="s">
        <v>163</v>
      </c>
      <c r="P21" s="112"/>
      <c r="Q21" s="101">
        <f>+Sklop2[[#This Row],[cena/enota brez DDV v EUR]]*Sklop2[[#This Row],[Stopnja DDV (%)]]</f>
        <v>0</v>
      </c>
      <c r="R21" s="101">
        <f>+Sklop2[[#This Row],[cena/enota brez DDV v EUR]]+Sklop2[[#This Row],[Davek (EUR)]]</f>
        <v>0</v>
      </c>
      <c r="S21" s="101">
        <f>+Sklop2[[#This Row],[cena/enota brez DDV v EUR]]*Sklop2[[#This Row],[Okvirna količina]]</f>
        <v>0</v>
      </c>
      <c r="T21" s="101">
        <f>+Sklop2[[#This Row],[Končna cena/enoto mere (EUR) z DDV]]*Sklop2[[#This Row],[Okvirna količina]]</f>
        <v>0</v>
      </c>
      <c r="U21" s="194"/>
    </row>
    <row r="22" spans="1:22" s="63" customFormat="1" ht="24">
      <c r="A22" s="93" t="s">
        <v>9</v>
      </c>
      <c r="B22" s="84" t="s">
        <v>316</v>
      </c>
      <c r="C22" s="188" t="s">
        <v>163</v>
      </c>
      <c r="D22" s="188" t="s">
        <v>1</v>
      </c>
      <c r="E22" s="189" t="s">
        <v>186</v>
      </c>
      <c r="F22" s="190">
        <v>6</v>
      </c>
      <c r="G22" s="191" t="s">
        <v>1</v>
      </c>
      <c r="H22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2" s="94">
        <f>IF(Sklop2[[#This Row],[ZAHTEVANA SHEMA KAKOVOSTI]]&lt;&gt;"",Sklop2[[#This Row],[Preračunana masa/volumen/kos na enoto kg]],"")</f>
        <v>6</v>
      </c>
      <c r="J22" s="108"/>
      <c r="K22" s="100"/>
      <c r="L22" s="100"/>
      <c r="M22" s="175" t="s">
        <v>163</v>
      </c>
      <c r="N22" s="101"/>
      <c r="O22" s="174" t="s">
        <v>163</v>
      </c>
      <c r="P22" s="112"/>
      <c r="Q22" s="101">
        <f>+Sklop2[[#This Row],[cena/enota brez DDV v EUR]]*Sklop2[[#This Row],[Stopnja DDV (%)]]</f>
        <v>0</v>
      </c>
      <c r="R22" s="101">
        <f>+Sklop2[[#This Row],[cena/enota brez DDV v EUR]]+Sklop2[[#This Row],[Davek (EUR)]]</f>
        <v>0</v>
      </c>
      <c r="S22" s="101">
        <f>+Sklop2[[#This Row],[cena/enota brez DDV v EUR]]*Sklop2[[#This Row],[Okvirna količina]]</f>
        <v>0</v>
      </c>
      <c r="T22" s="101">
        <f>+Sklop2[[#This Row],[Končna cena/enoto mere (EUR) z DDV]]*Sklop2[[#This Row],[Okvirna količina]]</f>
        <v>0</v>
      </c>
      <c r="U22" s="194"/>
    </row>
    <row r="23" spans="1:22" s="63" customFormat="1" ht="24">
      <c r="A23" s="93" t="s">
        <v>10</v>
      </c>
      <c r="B23" s="84" t="s">
        <v>317</v>
      </c>
      <c r="C23" s="188" t="s">
        <v>163</v>
      </c>
      <c r="D23" s="188" t="s">
        <v>1</v>
      </c>
      <c r="E23" s="189"/>
      <c r="F23" s="190">
        <v>900</v>
      </c>
      <c r="G23" s="191" t="s">
        <v>1</v>
      </c>
      <c r="H23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3" s="94" t="str">
        <f>IF(Sklop2[[#This Row],[ZAHTEVANA SHEMA KAKOVOSTI]]&lt;&gt;"",Sklop2[[#This Row],[Preračunana masa/volumen/kos na enoto kg]],"")</f>
        <v/>
      </c>
      <c r="J23" s="108"/>
      <c r="K23" s="100"/>
      <c r="L23" s="100"/>
      <c r="M23" s="175" t="s">
        <v>163</v>
      </c>
      <c r="N23" s="101"/>
      <c r="O23" s="174" t="s">
        <v>163</v>
      </c>
      <c r="P23" s="112"/>
      <c r="Q23" s="101">
        <f>+Sklop2[[#This Row],[cena/enota brez DDV v EUR]]*Sklop2[[#This Row],[Stopnja DDV (%)]]</f>
        <v>0</v>
      </c>
      <c r="R23" s="101">
        <f>+Sklop2[[#This Row],[cena/enota brez DDV v EUR]]+Sklop2[[#This Row],[Davek (EUR)]]</f>
        <v>0</v>
      </c>
      <c r="S23" s="101">
        <f>+Sklop2[[#This Row],[cena/enota brez DDV v EUR]]*Sklop2[[#This Row],[Okvirna količina]]</f>
        <v>0</v>
      </c>
      <c r="T23" s="101">
        <f>+Sklop2[[#This Row],[Končna cena/enoto mere (EUR) z DDV]]*Sklop2[[#This Row],[Okvirna količina]]</f>
        <v>0</v>
      </c>
      <c r="U23" s="194"/>
    </row>
    <row r="24" spans="1:22" s="63" customFormat="1" ht="12">
      <c r="A24" s="93" t="s">
        <v>11</v>
      </c>
      <c r="B24" s="84" t="s">
        <v>318</v>
      </c>
      <c r="C24" s="188" t="s">
        <v>163</v>
      </c>
      <c r="D24" s="188" t="s">
        <v>1</v>
      </c>
      <c r="E24" s="189" t="s">
        <v>186</v>
      </c>
      <c r="F24" s="190">
        <v>800</v>
      </c>
      <c r="G24" s="191" t="s">
        <v>1</v>
      </c>
      <c r="H24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4" s="94">
        <f>IF(Sklop2[[#This Row],[ZAHTEVANA SHEMA KAKOVOSTI]]&lt;&gt;"",Sklop2[[#This Row],[Preračunana masa/volumen/kos na enoto kg]],"")</f>
        <v>800</v>
      </c>
      <c r="J24" s="108"/>
      <c r="K24" s="100"/>
      <c r="L24" s="100"/>
      <c r="M24" s="175" t="s">
        <v>163</v>
      </c>
      <c r="N24" s="101"/>
      <c r="O24" s="174" t="s">
        <v>163</v>
      </c>
      <c r="P24" s="112"/>
      <c r="Q24" s="101">
        <f>+Sklop2[[#This Row],[cena/enota brez DDV v EUR]]*Sklop2[[#This Row],[Stopnja DDV (%)]]</f>
        <v>0</v>
      </c>
      <c r="R24" s="101">
        <f>+Sklop2[[#This Row],[cena/enota brez DDV v EUR]]+Sklop2[[#This Row],[Davek (EUR)]]</f>
        <v>0</v>
      </c>
      <c r="S24" s="101">
        <f>+Sklop2[[#This Row],[cena/enota brez DDV v EUR]]*Sklop2[[#This Row],[Okvirna količina]]</f>
        <v>0</v>
      </c>
      <c r="T24" s="101">
        <f>+Sklop2[[#This Row],[Končna cena/enoto mere (EUR) z DDV]]*Sklop2[[#This Row],[Okvirna količina]]</f>
        <v>0</v>
      </c>
      <c r="U24" s="194"/>
    </row>
    <row r="25" spans="1:22" s="63" customFormat="1" ht="12">
      <c r="A25" s="93" t="s">
        <v>12</v>
      </c>
      <c r="B25" s="84" t="s">
        <v>319</v>
      </c>
      <c r="C25" s="188" t="s">
        <v>163</v>
      </c>
      <c r="D25" s="188" t="s">
        <v>1</v>
      </c>
      <c r="E25" s="189"/>
      <c r="F25" s="190">
        <v>450</v>
      </c>
      <c r="G25" s="191" t="s">
        <v>1</v>
      </c>
      <c r="H25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5" s="94" t="str">
        <f>IF(Sklop2[[#This Row],[ZAHTEVANA SHEMA KAKOVOSTI]]&lt;&gt;"",Sklop2[[#This Row],[Preračunana masa/volumen/kos na enoto kg]],"")</f>
        <v/>
      </c>
      <c r="J25" s="108"/>
      <c r="K25" s="100"/>
      <c r="L25" s="100"/>
      <c r="M25" s="175" t="s">
        <v>163</v>
      </c>
      <c r="N25" s="101"/>
      <c r="O25" s="174" t="s">
        <v>163</v>
      </c>
      <c r="P25" s="112"/>
      <c r="Q25" s="101">
        <f>+Sklop2[[#This Row],[cena/enota brez DDV v EUR]]*Sklop2[[#This Row],[Stopnja DDV (%)]]</f>
        <v>0</v>
      </c>
      <c r="R25" s="101">
        <f>+Sklop2[[#This Row],[cena/enota brez DDV v EUR]]+Sklop2[[#This Row],[Davek (EUR)]]</f>
        <v>0</v>
      </c>
      <c r="S25" s="101">
        <f>+Sklop2[[#This Row],[cena/enota brez DDV v EUR]]*Sklop2[[#This Row],[Okvirna količina]]</f>
        <v>0</v>
      </c>
      <c r="T25" s="101">
        <f>+Sklop2[[#This Row],[Končna cena/enoto mere (EUR) z DDV]]*Sklop2[[#This Row],[Okvirna količina]]</f>
        <v>0</v>
      </c>
      <c r="U25" s="194"/>
    </row>
    <row r="26" spans="1:22" s="63" customFormat="1" ht="24">
      <c r="A26" s="93" t="s">
        <v>13</v>
      </c>
      <c r="B26" s="176" t="s">
        <v>320</v>
      </c>
      <c r="C26" s="188" t="s">
        <v>163</v>
      </c>
      <c r="D26" s="188" t="s">
        <v>1</v>
      </c>
      <c r="E26" s="192"/>
      <c r="F26" s="181">
        <v>6</v>
      </c>
      <c r="G26" s="208" t="s">
        <v>1</v>
      </c>
      <c r="H26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6" s="181" t="str">
        <f>IF(Sklop2[[#This Row],[ZAHTEVANA SHEMA KAKOVOSTI]]&lt;&gt;"",Sklop2[[#This Row],[Preračunana masa/volumen/kos na enoto kg]],"")</f>
        <v/>
      </c>
      <c r="J26" s="182"/>
      <c r="K26" s="183"/>
      <c r="L26" s="183"/>
      <c r="M26" s="184"/>
      <c r="N26" s="185"/>
      <c r="O26" s="186"/>
      <c r="P26" s="187"/>
      <c r="Q26" s="185">
        <f>+Sklop2[[#This Row],[cena/enota brez DDV v EUR]]*Sklop2[[#This Row],[Stopnja DDV (%)]]</f>
        <v>0</v>
      </c>
      <c r="R26" s="185">
        <f>+Sklop2[[#This Row],[cena/enota brez DDV v EUR]]+Sklop2[[#This Row],[Davek (EUR)]]</f>
        <v>0</v>
      </c>
      <c r="S26" s="185">
        <f>+Sklop2[[#This Row],[cena/enota brez DDV v EUR]]*Sklop2[[#This Row],[Okvirna količina]]</f>
        <v>0</v>
      </c>
      <c r="T26" s="185">
        <f>+Sklop2[[#This Row],[Končna cena/enoto mere (EUR) z DDV]]*Sklop2[[#This Row],[Okvirna količina]]</f>
        <v>0</v>
      </c>
      <c r="U26" s="195"/>
    </row>
    <row r="27" spans="1:22" ht="27" customHeight="1">
      <c r="A27" s="160" t="s">
        <v>184</v>
      </c>
      <c r="B27" s="161"/>
      <c r="C27" s="162"/>
      <c r="D27" s="162"/>
      <c r="E27" s="163"/>
      <c r="F27" s="164"/>
      <c r="G27" s="165"/>
      <c r="H27" s="166">
        <f>SUBTOTAL(109,Sklop2[Preračunana masa/volumen/kos na enoto kg])</f>
        <v>10482</v>
      </c>
      <c r="I27" s="166">
        <f>SUBTOTAL(109,Sklop2[Živila iz shem kakovosti (kg)])</f>
        <v>9126</v>
      </c>
      <c r="J27" s="164"/>
      <c r="K27" s="167"/>
      <c r="L27" s="167"/>
      <c r="M27" s="168"/>
      <c r="N27" s="169"/>
      <c r="O27" s="169"/>
      <c r="P27" s="169"/>
      <c r="Q27" s="170"/>
      <c r="R27" s="171"/>
      <c r="S27" s="170">
        <f>SUBTOTAL(109,Sklop2[Vrednost za okvirno količino (EUR) brez DDV])</f>
        <v>0</v>
      </c>
      <c r="T27" s="170">
        <f>SUBTOTAL(109,Sklop2[Vrednost za okvirno količino (EUR) z DDV])</f>
        <v>0</v>
      </c>
      <c r="U27" s="172">
        <f>SUBTOTAL(103,Sklop2[Shema kakovosti
(nacionalne, evropske)
])</f>
        <v>0</v>
      </c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A29" s="53" t="s">
        <v>180</v>
      </c>
      <c r="B29" s="21"/>
      <c r="C29" s="33"/>
      <c r="D29" s="33"/>
      <c r="E29" s="125"/>
      <c r="Q29" s="53"/>
      <c r="R29" s="53"/>
      <c r="S29" s="53"/>
      <c r="T29" s="53"/>
    </row>
    <row r="30" spans="1:22">
      <c r="A30" s="16" t="s">
        <v>182</v>
      </c>
      <c r="B30" s="21"/>
      <c r="C30" s="33"/>
      <c r="D30" s="33"/>
      <c r="E30" s="125"/>
    </row>
    <row r="31" spans="1:22">
      <c r="A31" s="118" t="s">
        <v>263</v>
      </c>
      <c r="F31" s="76"/>
      <c r="G31" s="76"/>
      <c r="H31" s="34"/>
      <c r="I31" s="34"/>
      <c r="J31" s="34"/>
      <c r="K31" s="34"/>
      <c r="L31" s="62"/>
      <c r="M31" s="62"/>
      <c r="N31" s="34"/>
      <c r="O31" s="34"/>
      <c r="P31" s="34"/>
      <c r="Q31" s="34"/>
      <c r="R31" s="34"/>
    </row>
    <row r="32" spans="1:22" ht="12.75" customHeight="1">
      <c r="A32" s="141" t="s">
        <v>253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</row>
    <row r="33" spans="1:21">
      <c r="A33" s="258"/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62"/>
      <c r="M33" s="62"/>
      <c r="N33" s="34"/>
      <c r="O33" s="34"/>
      <c r="P33" s="34"/>
      <c r="Q33" s="34"/>
      <c r="R33" s="34"/>
    </row>
    <row r="34" spans="1:21">
      <c r="N34" s="34"/>
      <c r="O34" s="34"/>
      <c r="P34" s="34"/>
      <c r="Q34" s="34"/>
      <c r="R34" s="34"/>
    </row>
    <row r="35" spans="1:21">
      <c r="A35" s="118" t="s">
        <v>67</v>
      </c>
      <c r="F35" s="76"/>
      <c r="G35" s="76" t="s">
        <v>68</v>
      </c>
      <c r="H35" s="34"/>
      <c r="I35" s="34"/>
      <c r="J35" s="34"/>
      <c r="K35" s="34"/>
      <c r="L35" s="62"/>
      <c r="M35" s="62"/>
      <c r="N35" s="119"/>
      <c r="O35" s="34"/>
      <c r="P35" s="34"/>
      <c r="Q35" s="34" t="s">
        <v>69</v>
      </c>
      <c r="R35" s="34"/>
    </row>
    <row r="36" spans="1:21" ht="15">
      <c r="A36" s="9"/>
      <c r="B36" s="7"/>
      <c r="C36" s="31"/>
      <c r="D36" s="31"/>
      <c r="E36" s="30"/>
      <c r="F36" s="10"/>
      <c r="H36" s="11"/>
      <c r="I36" s="11"/>
      <c r="J36" s="11"/>
      <c r="K36" s="11"/>
      <c r="L36" s="61"/>
      <c r="M36" s="61"/>
      <c r="N36" s="11"/>
      <c r="O36" s="11"/>
      <c r="P36" s="11"/>
      <c r="Q36" s="11"/>
      <c r="R36" s="11"/>
      <c r="S36" s="5"/>
      <c r="T36" s="5"/>
      <c r="U36" s="10"/>
    </row>
    <row r="37" spans="1:21">
      <c r="B37" s="21"/>
      <c r="C37" s="33"/>
      <c r="D37" s="33"/>
      <c r="E37" s="125"/>
    </row>
    <row r="38" spans="1:21">
      <c r="B38" s="21"/>
      <c r="C38" s="33"/>
      <c r="D38" s="33"/>
      <c r="E38" s="125"/>
    </row>
    <row r="39" spans="1:21">
      <c r="B39" s="21"/>
      <c r="C39" s="33"/>
      <c r="D39" s="33"/>
      <c r="E39" s="125"/>
    </row>
    <row r="40" spans="1:21">
      <c r="B40" s="21"/>
      <c r="C40" s="33"/>
      <c r="D40" s="33"/>
      <c r="E40" s="125"/>
    </row>
    <row r="41" spans="1:21">
      <c r="B41" s="21"/>
      <c r="C41" s="33"/>
      <c r="D41" s="33"/>
      <c r="E41" s="125"/>
    </row>
    <row r="42" spans="1:21">
      <c r="B42" s="21"/>
      <c r="C42" s="33"/>
      <c r="D42" s="33"/>
      <c r="E42" s="125"/>
    </row>
    <row r="43" spans="1:21">
      <c r="B43" s="21"/>
      <c r="C43" s="33"/>
      <c r="D43" s="33"/>
      <c r="E43" s="125"/>
    </row>
    <row r="44" spans="1:21">
      <c r="B44" s="21"/>
      <c r="C44" s="33"/>
      <c r="D44" s="33"/>
      <c r="E44" s="125"/>
    </row>
    <row r="45" spans="1:21">
      <c r="B45" s="21"/>
      <c r="C45" s="33"/>
      <c r="D45" s="33"/>
      <c r="E45" s="125"/>
    </row>
    <row r="46" spans="1:21">
      <c r="B46" s="21"/>
      <c r="C46" s="33"/>
      <c r="D46" s="33"/>
      <c r="E46" s="125"/>
    </row>
    <row r="47" spans="1:21">
      <c r="B47" s="21"/>
      <c r="C47" s="33"/>
      <c r="D47" s="33"/>
      <c r="E47" s="125"/>
    </row>
    <row r="48" spans="1:21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</sheetData>
  <sheetProtection insertRows="0" deleteRows="0"/>
  <protectedRanges>
    <protectedRange sqref="J1:P31 U1:U1048576 J34:P1048576 L32:P3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50"/>
  <sheetViews>
    <sheetView topLeftCell="A10" zoomScale="90" zoomScaleNormal="90" zoomScaleSheetLayoutView="100" workbookViewId="0">
      <selection activeCell="K62" sqref="K6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pred_rekapitulacija'!A16</f>
        <v>3.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pred_rekapitulacija'!B16</f>
        <v>BIO MESO IN BIO MESNI IZDELKI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321</v>
      </c>
      <c r="C16" s="91" t="s">
        <v>163</v>
      </c>
      <c r="D16" s="91" t="s">
        <v>1</v>
      </c>
      <c r="E16" s="123"/>
      <c r="F16" s="94">
        <v>100</v>
      </c>
      <c r="G16" s="128" t="s">
        <v>1</v>
      </c>
      <c r="H16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94" t="str">
        <f>IF(Sklop3[[#This Row],[ZAHTEVANA SHEMA KAKOVOSTI]]&lt;&gt;"",Sklop3[[#This Row],[Preračunana masa/volumen/kos na enoto kg]],"")</f>
        <v/>
      </c>
      <c r="J16" s="107"/>
      <c r="K16" s="95"/>
      <c r="L16" s="95"/>
      <c r="M16" s="175" t="s">
        <v>163</v>
      </c>
      <c r="N16" s="97"/>
      <c r="O16" s="174" t="s">
        <v>163</v>
      </c>
      <c r="P16" s="110"/>
      <c r="Q16" s="97">
        <f>+Sklop3[[#This Row],[cena/enota brez DDV v EUR]]*Sklop3[[#This Row],[Stopnja DDV (%)]]</f>
        <v>0</v>
      </c>
      <c r="R16" s="97">
        <f>+Sklop3[[#This Row],[cena/enota brez DDV v EUR]]+Sklop3[[#This Row],[Davek (EUR)]]</f>
        <v>0</v>
      </c>
      <c r="S16" s="97">
        <f>+Sklop3[[#This Row],[cena/enota brez DDV v EUR]]*Sklop3[[#This Row],[Okvirna količina]]</f>
        <v>0</v>
      </c>
      <c r="T16" s="97">
        <f>+Sklop3[[#This Row],[Končna cena/enoto mere (EUR) z DDV]]*Sklop3[[#This Row],[Okvirna količina]]</f>
        <v>0</v>
      </c>
      <c r="U16" s="173" t="s">
        <v>163</v>
      </c>
    </row>
    <row r="17" spans="1:21" s="63" customFormat="1" ht="24">
      <c r="A17" s="93" t="s">
        <v>4</v>
      </c>
      <c r="B17" s="84" t="s">
        <v>322</v>
      </c>
      <c r="C17" s="83" t="s">
        <v>163</v>
      </c>
      <c r="D17" s="91" t="s">
        <v>1</v>
      </c>
      <c r="E17" s="123"/>
      <c r="F17" s="99">
        <v>2500</v>
      </c>
      <c r="G17" s="128" t="s">
        <v>1</v>
      </c>
      <c r="H17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7" s="94" t="str">
        <f>IF(Sklop3[[#This Row],[ZAHTEVANA SHEMA KAKOVOSTI]]&lt;&gt;"",Sklop3[[#This Row],[Preračunana masa/volumen/kos na enoto kg]],"")</f>
        <v/>
      </c>
      <c r="J17" s="108"/>
      <c r="K17" s="100"/>
      <c r="L17" s="100"/>
      <c r="M17" s="175" t="s">
        <v>163</v>
      </c>
      <c r="N17" s="101"/>
      <c r="O17" s="174" t="s">
        <v>163</v>
      </c>
      <c r="P17" s="112"/>
      <c r="Q17" s="101">
        <f>+Sklop3[[#This Row],[cena/enota brez DDV v EUR]]*Sklop3[[#This Row],[Stopnja DDV (%)]]</f>
        <v>0</v>
      </c>
      <c r="R17" s="101">
        <f>+Sklop3[[#This Row],[cena/enota brez DDV v EUR]]+Sklop3[[#This Row],[Davek (EUR)]]</f>
        <v>0</v>
      </c>
      <c r="S17" s="101">
        <f>+Sklop3[[#This Row],[cena/enota brez DDV v EUR]]*Sklop3[[#This Row],[Okvirna količina]]</f>
        <v>0</v>
      </c>
      <c r="T17" s="101">
        <f>+Sklop3[[#This Row],[Končna cena/enoto mere (EUR) z DDV]]*Sklop3[[#This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84" t="s">
        <v>323</v>
      </c>
      <c r="C18" s="83" t="s">
        <v>163</v>
      </c>
      <c r="D18" s="91" t="s">
        <v>1</v>
      </c>
      <c r="E18" s="123"/>
      <c r="F18" s="99">
        <v>100</v>
      </c>
      <c r="G18" s="128" t="s">
        <v>1</v>
      </c>
      <c r="H18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94" t="str">
        <f>IF(Sklop3[[#This Row],[ZAHTEVANA SHEMA KAKOVOSTI]]&lt;&gt;"",Sklop3[[#This Row],[Preračunana masa/volumen/kos na enoto kg]],"")</f>
        <v/>
      </c>
      <c r="J18" s="108"/>
      <c r="K18" s="100"/>
      <c r="L18" s="100"/>
      <c r="M18" s="175" t="s">
        <v>163</v>
      </c>
      <c r="N18" s="101"/>
      <c r="O18" s="174" t="s">
        <v>163</v>
      </c>
      <c r="P18" s="112"/>
      <c r="Q18" s="101">
        <f>+Sklop3[[#This Row],[cena/enota brez DDV v EUR]]*Sklop3[[#This Row],[Stopnja DDV (%)]]</f>
        <v>0</v>
      </c>
      <c r="R18" s="101">
        <f>+Sklop3[[#This Row],[cena/enota brez DDV v EUR]]+Sklop3[[#This Row],[Davek (EUR)]]</f>
        <v>0</v>
      </c>
      <c r="S18" s="101">
        <f>+Sklop3[[#This Row],[cena/enota brez DDV v EUR]]*Sklop3[[#This Row],[Okvirna količina]]</f>
        <v>0</v>
      </c>
      <c r="T18" s="101">
        <f>+Sklop3[[#This Row],[Končna cena/enoto mere (EUR) z DDV]]*Sklop3[[#This Row],[Okvirna količina]]</f>
        <v>0</v>
      </c>
      <c r="U18" s="173" t="s">
        <v>163</v>
      </c>
    </row>
    <row r="19" spans="1:21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SUBTOTAL(109,Sklop3[Preračunana masa/volumen/kos na enoto kg])</f>
        <v>2700</v>
      </c>
      <c r="I19" s="166">
        <f>SUBTOTAL(109,Sklop3[Živila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SUBTOTAL(109,Sklop3[Vrednost za okvirno količino (EUR) brez DDV])</f>
        <v>0</v>
      </c>
      <c r="T19" s="170">
        <f>SUBTOTAL(109,Sklop3[Vrednost za okvirno količino (EUR) z DDV])</f>
        <v>0</v>
      </c>
      <c r="U19" s="172"/>
    </row>
    <row r="20" spans="1:21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1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1">
      <c r="A22" s="16" t="s">
        <v>182</v>
      </c>
      <c r="B22" s="21"/>
      <c r="C22" s="33"/>
      <c r="D22" s="33"/>
      <c r="E22" s="125"/>
    </row>
    <row r="23" spans="1:21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1">
      <c r="A24" s="245" t="s">
        <v>876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62"/>
      <c r="N24" s="34"/>
      <c r="O24" s="34"/>
      <c r="P24" s="34"/>
      <c r="Q24" s="34"/>
      <c r="R24" s="34"/>
    </row>
    <row r="25" spans="1:21">
      <c r="N25" s="34"/>
      <c r="O25" s="34"/>
      <c r="P25" s="34"/>
      <c r="Q25" s="34"/>
      <c r="R25" s="34"/>
    </row>
    <row r="26" spans="1:21">
      <c r="A26" s="118" t="s">
        <v>67</v>
      </c>
      <c r="F26" s="76"/>
      <c r="G26" s="76" t="s">
        <v>68</v>
      </c>
      <c r="H26" s="34"/>
      <c r="I26" s="34"/>
      <c r="J26" s="34"/>
      <c r="K26" s="34"/>
      <c r="L26" s="62"/>
      <c r="M26" s="62"/>
      <c r="N26" s="119"/>
      <c r="O26" s="34"/>
      <c r="P26" s="34"/>
      <c r="Q26" s="34" t="s">
        <v>69</v>
      </c>
      <c r="R26" s="34"/>
    </row>
    <row r="27" spans="1:21" ht="15">
      <c r="A27" s="9"/>
      <c r="B27" s="7"/>
      <c r="C27" s="31"/>
      <c r="D27" s="31"/>
      <c r="E27" s="30"/>
      <c r="F27" s="10"/>
      <c r="H27" s="11"/>
      <c r="I27" s="11"/>
      <c r="J27" s="11"/>
      <c r="K27" s="11"/>
      <c r="L27" s="61"/>
      <c r="M27" s="61"/>
      <c r="N27" s="11"/>
      <c r="O27" s="11"/>
      <c r="P27" s="11"/>
      <c r="Q27" s="11"/>
      <c r="R27" s="11"/>
      <c r="S27" s="5"/>
      <c r="T27" s="5"/>
      <c r="U27" s="10"/>
    </row>
    <row r="28" spans="1:21">
      <c r="B28" s="21"/>
      <c r="C28" s="33"/>
      <c r="D28" s="33"/>
      <c r="E28" s="125"/>
    </row>
    <row r="29" spans="1:21">
      <c r="B29" s="21"/>
      <c r="C29" s="33"/>
      <c r="D29" s="33"/>
      <c r="E29" s="125"/>
    </row>
    <row r="30" spans="1:21">
      <c r="B30" s="21"/>
      <c r="C30" s="33"/>
      <c r="D30" s="33"/>
      <c r="E30" s="125"/>
    </row>
    <row r="31" spans="1:21">
      <c r="B31" s="21"/>
      <c r="C31" s="33"/>
      <c r="D31" s="33"/>
      <c r="E31" s="125"/>
    </row>
    <row r="32" spans="1:21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</sheetData>
  <sheetProtection insertRows="0" deleteRows="0"/>
  <protectedRanges>
    <protectedRange sqref="J24:P1048576 U1:U1048576 J1:P23" name="Obseg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19" max="20" man="1"/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11" zoomScale="90" zoomScaleNormal="90" zoomScaleSheetLayoutView="100" workbookViewId="0">
      <selection activeCell="A29" sqref="A29:L2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pred_rekapitulacija'!A17</f>
        <v>4.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pred_rekapitulacija'!B17</f>
        <v>SVEŽE IN ZAMRZNJENE RIBE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324</v>
      </c>
      <c r="C16" s="91" t="s">
        <v>163</v>
      </c>
      <c r="D16" s="91" t="s">
        <v>1</v>
      </c>
      <c r="E16" s="123"/>
      <c r="F16" s="94">
        <v>1400</v>
      </c>
      <c r="G16" s="128" t="s">
        <v>1</v>
      </c>
      <c r="H16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16" s="94" t="str">
        <f>IF(Sklop4[[#This Row],[ZAHTEVANA SHEMA KAKOVOSTI]]&lt;&gt;"",Sklop4[[#This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+Sklop4[[#This Row],[cena/enota brez DDV v EUR]]*Sklop4[[#This Row],[Stopnja DDV (%)]]</f>
        <v>0</v>
      </c>
      <c r="R16" s="97">
        <f>+Sklop4[[#This Row],[cena/enota brez DDV v EUR]]+Sklop4[[#This Row],[Davek (EUR)]]</f>
        <v>0</v>
      </c>
      <c r="S16" s="97">
        <f>+Sklop4[[#This Row],[cena/enota brez DDV v EUR]]*Sklop4[[#This Row],[Okvirna količina]]</f>
        <v>0</v>
      </c>
      <c r="T16" s="97">
        <f>+Sklop4[[#This Row],[Končna cena/enoto mere (EUR) z DDV]]*Sklop4[[#This Row],[Okvirna količina]]</f>
        <v>0</v>
      </c>
      <c r="U16" s="113"/>
    </row>
    <row r="17" spans="1:21" s="63" customFormat="1" ht="24">
      <c r="A17" s="93" t="s">
        <v>4</v>
      </c>
      <c r="B17" s="12" t="s">
        <v>325</v>
      </c>
      <c r="C17" s="83" t="s">
        <v>163</v>
      </c>
      <c r="D17" s="91" t="s">
        <v>1</v>
      </c>
      <c r="E17" s="123"/>
      <c r="F17" s="99">
        <v>500</v>
      </c>
      <c r="G17" s="128" t="s">
        <v>1</v>
      </c>
      <c r="H17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94" t="str">
        <f>IF(Sklop4[[#This Row],[ZAHTEVANA SHEMA KAKOVOSTI]]&lt;&gt;"",Sklop4[[#This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+Sklop4[[#This Row],[cena/enota brez DDV v EUR]]*Sklop4[[#This Row],[Stopnja DDV (%)]]</f>
        <v>0</v>
      </c>
      <c r="R17" s="101">
        <f>+Sklop4[[#This Row],[cena/enota brez DDV v EUR]]+Sklop4[[#This Row],[Davek (EUR)]]</f>
        <v>0</v>
      </c>
      <c r="S17" s="101">
        <f>+Sklop4[[#This Row],[cena/enota brez DDV v EUR]]*Sklop4[[#This Row],[Okvirna količina]]</f>
        <v>0</v>
      </c>
      <c r="T17" s="101">
        <f>+Sklop4[[#This Row],[Končna cena/enoto mere (EUR) z DDV]]*Sklop4[[#This Row],[Okvirna količina]]</f>
        <v>0</v>
      </c>
      <c r="U17" s="114"/>
    </row>
    <row r="18" spans="1:21" s="63" customFormat="1" ht="24">
      <c r="A18" s="93" t="s">
        <v>5</v>
      </c>
      <c r="B18" s="84" t="s">
        <v>326</v>
      </c>
      <c r="C18" s="83" t="s">
        <v>163</v>
      </c>
      <c r="D18" s="91" t="s">
        <v>1</v>
      </c>
      <c r="E18" s="123"/>
      <c r="F18" s="99">
        <v>500</v>
      </c>
      <c r="G18" s="128" t="s">
        <v>1</v>
      </c>
      <c r="H18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94" t="str">
        <f>IF(Sklop4[[#This Row],[ZAHTEVANA SHEMA KAKOVOSTI]]&lt;&gt;"",Sklop4[[#This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+Sklop4[[#This Row],[cena/enota brez DDV v EUR]]*Sklop4[[#This Row],[Stopnja DDV (%)]]</f>
        <v>0</v>
      </c>
      <c r="R18" s="101">
        <f>+Sklop4[[#This Row],[cena/enota brez DDV v EUR]]+Sklop4[[#This Row],[Davek (EUR)]]</f>
        <v>0</v>
      </c>
      <c r="S18" s="101">
        <f>+Sklop4[[#This Row],[cena/enota brez DDV v EUR]]*Sklop4[[#This Row],[Okvirna količina]]</f>
        <v>0</v>
      </c>
      <c r="T18" s="101">
        <f>+Sklop4[[#This Row],[Končna cena/enoto mere (EUR) z DDV]]*Sklop4[[#This Row],[Okvirna količina]]</f>
        <v>0</v>
      </c>
      <c r="U18" s="114"/>
    </row>
    <row r="19" spans="1:21" s="63" customFormat="1" ht="24">
      <c r="A19" s="93" t="s">
        <v>6</v>
      </c>
      <c r="B19" s="84" t="s">
        <v>327</v>
      </c>
      <c r="C19" s="83" t="s">
        <v>163</v>
      </c>
      <c r="D19" s="91" t="s">
        <v>1</v>
      </c>
      <c r="E19" s="123"/>
      <c r="F19" s="99">
        <v>1500</v>
      </c>
      <c r="G19" s="128" t="s">
        <v>1</v>
      </c>
      <c r="H19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9" s="94" t="str">
        <f>IF(Sklop4[[#This Row],[ZAHTEVANA SHEMA KAKOVOSTI]]&lt;&gt;"",Sklop4[[#This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+Sklop4[[#This Row],[cena/enota brez DDV v EUR]]*Sklop4[[#This Row],[Stopnja DDV (%)]]</f>
        <v>0</v>
      </c>
      <c r="R19" s="101">
        <f>+Sklop4[[#This Row],[cena/enota brez DDV v EUR]]+Sklop4[[#This Row],[Davek (EUR)]]</f>
        <v>0</v>
      </c>
      <c r="S19" s="101">
        <f>+Sklop4[[#This Row],[cena/enota brez DDV v EUR]]*Sklop4[[#This Row],[Okvirna količina]]</f>
        <v>0</v>
      </c>
      <c r="T19" s="101">
        <f>+Sklop4[[#This Row],[Končna cena/enoto mere (EUR) z DDV]]*Sklop4[[#This Row],[Okvirna količina]]</f>
        <v>0</v>
      </c>
      <c r="U19" s="114"/>
    </row>
    <row r="20" spans="1:21" s="63" customFormat="1" ht="24">
      <c r="A20" s="93" t="s">
        <v>7</v>
      </c>
      <c r="B20" s="12" t="s">
        <v>328</v>
      </c>
      <c r="C20" s="83" t="s">
        <v>163</v>
      </c>
      <c r="D20" s="91" t="s">
        <v>1</v>
      </c>
      <c r="E20" s="123"/>
      <c r="F20" s="99">
        <v>1500</v>
      </c>
      <c r="G20" s="128" t="s">
        <v>1</v>
      </c>
      <c r="H20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0" s="94" t="str">
        <f>IF(Sklop4[[#This Row],[ZAHTEVANA SHEMA KAKOVOSTI]]&lt;&gt;"",Sklop4[[#This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+Sklop4[[#This Row],[cena/enota brez DDV v EUR]]*Sklop4[[#This Row],[Stopnja DDV (%)]]</f>
        <v>0</v>
      </c>
      <c r="R20" s="101">
        <f>+Sklop4[[#This Row],[cena/enota brez DDV v EUR]]+Sklop4[[#This Row],[Davek (EUR)]]</f>
        <v>0</v>
      </c>
      <c r="S20" s="101">
        <f>+Sklop4[[#This Row],[cena/enota brez DDV v EUR]]*Sklop4[[#This Row],[Okvirna količina]]</f>
        <v>0</v>
      </c>
      <c r="T20" s="101">
        <f>+Sklop4[[#This Row],[Končna cena/enoto mere (EUR) z DDV]]*Sklop4[[#This Row],[Okvirna količina]]</f>
        <v>0</v>
      </c>
      <c r="U20" s="114"/>
    </row>
    <row r="21" spans="1:21" s="63" customFormat="1" ht="12">
      <c r="A21" s="93" t="s">
        <v>8</v>
      </c>
      <c r="B21" s="84" t="s">
        <v>329</v>
      </c>
      <c r="C21" s="83" t="s">
        <v>163</v>
      </c>
      <c r="D21" s="91" t="s">
        <v>1</v>
      </c>
      <c r="E21" s="123"/>
      <c r="F21" s="99">
        <v>500</v>
      </c>
      <c r="G21" s="128" t="s">
        <v>1</v>
      </c>
      <c r="H21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94" t="str">
        <f>IF(Sklop4[[#This Row],[ZAHTEVANA SHEMA KAKOVOSTI]]&lt;&gt;"",Sklop4[[#This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+Sklop4[[#This Row],[cena/enota brez DDV v EUR]]*Sklop4[[#This Row],[Stopnja DDV (%)]]</f>
        <v>0</v>
      </c>
      <c r="R21" s="101">
        <f>+Sklop4[[#This Row],[cena/enota brez DDV v EUR]]+Sklop4[[#This Row],[Davek (EUR)]]</f>
        <v>0</v>
      </c>
      <c r="S21" s="101">
        <f>+Sklop4[[#This Row],[cena/enota brez DDV v EUR]]*Sklop4[[#This Row],[Okvirna količina]]</f>
        <v>0</v>
      </c>
      <c r="T21" s="101">
        <f>+Sklop4[[#This Row],[Končna cena/enoto mere (EUR) z DDV]]*Sklop4[[#This Row],[Okvirna količina]]</f>
        <v>0</v>
      </c>
      <c r="U21" s="114"/>
    </row>
    <row r="22" spans="1:21" s="63" customFormat="1" ht="12">
      <c r="A22" s="93" t="s">
        <v>9</v>
      </c>
      <c r="B22" s="84" t="s">
        <v>330</v>
      </c>
      <c r="C22" s="83" t="s">
        <v>163</v>
      </c>
      <c r="D22" s="91" t="s">
        <v>1</v>
      </c>
      <c r="E22" s="123"/>
      <c r="F22" s="99">
        <v>10</v>
      </c>
      <c r="G22" s="128" t="s">
        <v>1</v>
      </c>
      <c r="H22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94" t="str">
        <f>IF(Sklop4[[#This Row],[ZAHTEVANA SHEMA KAKOVOSTI]]&lt;&gt;"",Sklop4[[#This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+Sklop4[[#This Row],[cena/enota brez DDV v EUR]]*Sklop4[[#This Row],[Stopnja DDV (%)]]</f>
        <v>0</v>
      </c>
      <c r="R22" s="101">
        <f>+Sklop4[[#This Row],[cena/enota brez DDV v EUR]]+Sklop4[[#This Row],[Davek (EUR)]]</f>
        <v>0</v>
      </c>
      <c r="S22" s="101">
        <f>+Sklop4[[#This Row],[cena/enota brez DDV v EUR]]*Sklop4[[#This Row],[Okvirna količina]]</f>
        <v>0</v>
      </c>
      <c r="T22" s="101">
        <f>+Sklop4[[#This Row],[Končna cena/enoto mere (EUR) z DDV]]*Sklop4[[#This Row],[Okvirna količina]]</f>
        <v>0</v>
      </c>
      <c r="U22" s="114"/>
    </row>
    <row r="23" spans="1:21" ht="27" customHeight="1">
      <c r="A23" s="160" t="s">
        <v>184</v>
      </c>
      <c r="B23" s="161"/>
      <c r="C23" s="162"/>
      <c r="D23" s="162"/>
      <c r="E23" s="163"/>
      <c r="F23" s="164"/>
      <c r="G23" s="165"/>
      <c r="H23" s="166">
        <f>SUBTOTAL(109,Sklop4[Preračunana masa/volumen/kos na enoto kg])</f>
        <v>5910</v>
      </c>
      <c r="I23" s="166">
        <f>SUBTOTAL(109,Sklop4[Živila iz shem kakovosti (kg)])</f>
        <v>0</v>
      </c>
      <c r="J23" s="164"/>
      <c r="K23" s="167"/>
      <c r="L23" s="167"/>
      <c r="M23" s="168"/>
      <c r="N23" s="169"/>
      <c r="O23" s="169"/>
      <c r="P23" s="169"/>
      <c r="Q23" s="170"/>
      <c r="R23" s="171"/>
      <c r="S23" s="170">
        <f>SUBTOTAL(109,Sklop4[Vrednost za okvirno količino (EUR) brez DDV])</f>
        <v>0</v>
      </c>
      <c r="T23" s="170">
        <f>SUBTOTAL(109,Sklop4[Vrednost za okvirno količino (EUR) z DDV])</f>
        <v>0</v>
      </c>
      <c r="U23" s="172">
        <f>SUBTOTAL(103,Sklop4[Shema kakovosti
(nacionalne, evropske)
])</f>
        <v>0</v>
      </c>
    </row>
    <row r="24" spans="1:21" ht="15">
      <c r="A24" s="9"/>
      <c r="B24" s="7"/>
      <c r="C24" s="31"/>
      <c r="D24" s="31"/>
      <c r="E24" s="30"/>
      <c r="F24" s="10"/>
      <c r="H24" s="11"/>
      <c r="I24" s="11"/>
      <c r="J24" s="11"/>
      <c r="K24" s="11"/>
      <c r="L24" s="61"/>
      <c r="M24" s="61"/>
      <c r="N24" s="11"/>
      <c r="O24" s="11"/>
      <c r="P24" s="11"/>
      <c r="Q24" s="11"/>
      <c r="R24" s="11"/>
      <c r="S24" s="5"/>
      <c r="T24" s="5"/>
      <c r="U24" s="10"/>
    </row>
    <row r="25" spans="1:21">
      <c r="A25" s="53" t="s">
        <v>180</v>
      </c>
      <c r="B25" s="21"/>
      <c r="C25" s="33"/>
      <c r="D25" s="33"/>
      <c r="E25" s="125"/>
      <c r="Q25" s="53"/>
      <c r="R25" s="53"/>
      <c r="S25" s="53"/>
      <c r="T25" s="53"/>
    </row>
    <row r="26" spans="1:21">
      <c r="A26" s="16" t="s">
        <v>182</v>
      </c>
      <c r="B26" s="21"/>
      <c r="C26" s="33"/>
      <c r="D26" s="33"/>
      <c r="E26" s="125"/>
    </row>
    <row r="27" spans="1:21">
      <c r="A27" s="118" t="s">
        <v>263</v>
      </c>
      <c r="F27" s="76"/>
      <c r="G27" s="76"/>
      <c r="H27" s="34"/>
      <c r="I27" s="34"/>
      <c r="J27" s="34"/>
      <c r="K27" s="34"/>
      <c r="L27" s="62"/>
      <c r="M27" s="62"/>
      <c r="N27" s="34"/>
      <c r="O27" s="34"/>
      <c r="P27" s="34"/>
      <c r="Q27" s="34"/>
      <c r="R27" s="34"/>
    </row>
    <row r="28" spans="1:21">
      <c r="A28" s="141" t="s">
        <v>253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1">
      <c r="A29" s="245"/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147"/>
      <c r="N29" s="146"/>
      <c r="O29" s="146"/>
      <c r="P29" s="146"/>
      <c r="Q29" s="146"/>
      <c r="R29" s="146"/>
      <c r="U29" s="145"/>
    </row>
    <row r="30" spans="1:21">
      <c r="E30" s="130"/>
      <c r="N30" s="34"/>
      <c r="O30" s="34"/>
      <c r="P30" s="34"/>
      <c r="Q30" s="34"/>
      <c r="R30" s="34"/>
    </row>
    <row r="31" spans="1:21">
      <c r="A31" s="118" t="s">
        <v>67</v>
      </c>
      <c r="F31" s="76"/>
      <c r="G31" s="76" t="s">
        <v>68</v>
      </c>
      <c r="H31" s="34"/>
      <c r="I31" s="34"/>
      <c r="J31" s="34"/>
      <c r="K31" s="34"/>
      <c r="L31" s="62"/>
      <c r="M31" s="62"/>
      <c r="N31" s="119"/>
      <c r="O31" s="34"/>
      <c r="P31" s="34"/>
      <c r="Q31" s="34" t="s">
        <v>69</v>
      </c>
      <c r="R31" s="34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</sheetData>
  <sheetProtection insertRows="0" deleteRows="0"/>
  <protectedRanges>
    <protectedRange sqref="U1:U1048576 J1:P1048576" name="Obseg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zoomScale="90" zoomScaleNormal="90" zoomScaleSheetLayoutView="100" workbookViewId="0">
      <selection activeCell="T23" sqref="T2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pred_rekapitulacija'!A18</f>
        <v>5.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pred_rekapitulacija'!B18</f>
        <v>JAJCA TALNE REJE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331</v>
      </c>
      <c r="C16" s="91">
        <v>60</v>
      </c>
      <c r="D16" s="91" t="s">
        <v>160</v>
      </c>
      <c r="E16" s="123"/>
      <c r="F16" s="94">
        <v>15000</v>
      </c>
      <c r="G16" s="128" t="s">
        <v>95</v>
      </c>
      <c r="H16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16" s="94" t="str">
        <f>IF(Sklop5[[#This Row],[ZAHTEVANA SHEMA KAKOVOSTI]]&lt;&gt;"",Sklop5[[#This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+Sklop5[[#This Row],[cena/enota brez DDV v EUR]]*Sklop5[[#This Row],[Stopnja DDV (%)]]</f>
        <v>0</v>
      </c>
      <c r="R16" s="97">
        <f>+Sklop5[[#This Row],[cena/enota brez DDV v EUR]]+Sklop5[[#This Row],[Davek (EUR)]]</f>
        <v>0</v>
      </c>
      <c r="S16" s="97">
        <f>+Sklop5[[#This Row],[cena/enota brez DDV v EUR]]*Sklop5[[#This Row],[Okvirna količina]]</f>
        <v>0</v>
      </c>
      <c r="T16" s="97">
        <f>+Sklop5[[#This Row],[Končna cena/enoto mere (EUR) z DDV]]*Sklop5[[#This Row],[Okvirna količina]]</f>
        <v>0</v>
      </c>
      <c r="U16" s="113"/>
    </row>
    <row r="17" spans="1:22" ht="27" customHeight="1">
      <c r="A17" s="160" t="s">
        <v>184</v>
      </c>
      <c r="B17" s="161"/>
      <c r="C17" s="162"/>
      <c r="D17" s="162"/>
      <c r="E17" s="163"/>
      <c r="F17" s="164"/>
      <c r="G17" s="165"/>
      <c r="H17" s="166">
        <f>SUBTOTAL(109,Sklop5[Preračunana masa/volumen/kos na enoto kg])</f>
        <v>900</v>
      </c>
      <c r="I17" s="166">
        <f>SUBTOTAL(109,Sklop5[Živila iz shem kakovosti (kg)])</f>
        <v>0</v>
      </c>
      <c r="J17" s="164"/>
      <c r="K17" s="167"/>
      <c r="L17" s="167"/>
      <c r="M17" s="168"/>
      <c r="N17" s="169"/>
      <c r="O17" s="169"/>
      <c r="P17" s="169"/>
      <c r="Q17" s="170"/>
      <c r="R17" s="171"/>
      <c r="S17" s="170">
        <f>SUBTOTAL(109,Sklop5[Vrednost za okvirno količino (EUR) brez DDV])</f>
        <v>0</v>
      </c>
      <c r="T17" s="170">
        <f>SUBTOTAL(109,Sklop5[Vrednost za okvirno količino (EUR) z DDV])</f>
        <v>0</v>
      </c>
      <c r="U17" s="172">
        <f>SUBTOTAL(103,Sklop5[Shema kakovosti
(nacionalne, evropske)
])</f>
        <v>0</v>
      </c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180</v>
      </c>
      <c r="B19" s="21"/>
      <c r="C19" s="33"/>
      <c r="D19" s="33"/>
      <c r="E19" s="125"/>
      <c r="Q19" s="53"/>
      <c r="R19" s="53"/>
      <c r="S19" s="53"/>
      <c r="T19" s="53"/>
    </row>
    <row r="20" spans="1:22">
      <c r="A20" s="16" t="s">
        <v>182</v>
      </c>
      <c r="B20" s="21"/>
      <c r="C20" s="33"/>
      <c r="D20" s="33"/>
      <c r="E20" s="125"/>
    </row>
    <row r="21" spans="1:22">
      <c r="A21" s="118" t="s">
        <v>263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245" t="s">
        <v>253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</row>
    <row r="23" spans="1:22">
      <c r="A23" s="118"/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E24" s="130"/>
      <c r="N24" s="34"/>
      <c r="O24" s="34"/>
      <c r="P24" s="34"/>
      <c r="Q24" s="34"/>
      <c r="R24" s="34"/>
    </row>
    <row r="25" spans="1:22">
      <c r="A25" s="118" t="s">
        <v>67</v>
      </c>
      <c r="F25" s="76"/>
      <c r="G25" s="76" t="s">
        <v>68</v>
      </c>
      <c r="H25" s="34"/>
      <c r="I25" s="34"/>
      <c r="J25" s="34"/>
      <c r="K25" s="34"/>
      <c r="L25" s="62"/>
      <c r="M25" s="62"/>
      <c r="N25" s="119"/>
      <c r="O25" s="34"/>
      <c r="P25" s="34"/>
      <c r="Q25" s="34" t="s">
        <v>69</v>
      </c>
      <c r="R25" s="34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B27" s="21"/>
      <c r="C27" s="33"/>
      <c r="D27" s="33"/>
      <c r="E27" s="125"/>
    </row>
    <row r="28" spans="1:22">
      <c r="B28" s="21"/>
      <c r="C28" s="33"/>
      <c r="D28" s="33"/>
      <c r="E28" s="125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 s="23" customFormat="1">
      <c r="A41" s="16"/>
      <c r="B41" s="21"/>
      <c r="C41" s="33"/>
      <c r="D41" s="33"/>
      <c r="E41" s="125"/>
      <c r="F41" s="126"/>
      <c r="G41" s="126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</sheetData>
  <sheetProtection insertRows="0" deleteRows="0"/>
  <protectedRanges>
    <protectedRange sqref="J17:P1048576 U17:U1048576 J1:P16 U1:U16" name="Obseg1"/>
  </protectedRanges>
  <mergeCells count="8">
    <mergeCell ref="B13:K13"/>
    <mergeCell ref="A22:V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4"/>
  <sheetViews>
    <sheetView zoomScaleNormal="100" zoomScaleSheetLayoutView="100" workbookViewId="0">
      <selection activeCell="B81" sqref="B8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pred_rekapitulacija'!A19</f>
        <v>6.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pred_rekapitulacija'!B19</f>
        <v>MLEKO IN MLEČNI IZDELKI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336</v>
      </c>
      <c r="C16" s="91">
        <v>140</v>
      </c>
      <c r="D16" s="91" t="s">
        <v>160</v>
      </c>
      <c r="E16" s="123" t="s">
        <v>186</v>
      </c>
      <c r="F16" s="94">
        <v>5200</v>
      </c>
      <c r="G16" s="128" t="s">
        <v>0</v>
      </c>
      <c r="H1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728.00000000000011</v>
      </c>
      <c r="I16" s="94">
        <f>IF(Sklop6[[#This Row],[ZAHTEVANA SHEMA KAKOVOSTI]]&lt;&gt;"",Sklop6[[#This Row],[Preračunana masa/volumen/kos na enoto kg]],"")</f>
        <v>728.00000000000011</v>
      </c>
      <c r="J16" s="107"/>
      <c r="K16" s="95"/>
      <c r="L16" s="95"/>
      <c r="M16" s="96"/>
      <c r="N16" s="97"/>
      <c r="O16" s="97"/>
      <c r="P16" s="110"/>
      <c r="Q16" s="97">
        <f>+Sklop6[[#This Row],[cena/enota brez DDV v EUR]]*Sklop6[[#This Row],[Stopnja DDV (%)]]</f>
        <v>0</v>
      </c>
      <c r="R16" s="97">
        <f>+Sklop6[[#This Row],[cena/enota brez DDV v EUR]]+Sklop6[[#This Row],[Davek (EUR)]]</f>
        <v>0</v>
      </c>
      <c r="S16" s="97">
        <f>+Sklop6[[#This Row],[cena/enota brez DDV v EUR]]*Sklop6[[#This Row],[Okvirna količina]]</f>
        <v>0</v>
      </c>
      <c r="T16" s="97">
        <f>+Sklop6[[#This Row],[Končna cena/enoto mere (EUR) z DDV]]*Sklop6[[#This Row],[Okvirna količina]]</f>
        <v>0</v>
      </c>
      <c r="U16" s="113"/>
    </row>
    <row r="17" spans="1:21" s="63" customFormat="1" ht="24">
      <c r="A17" s="98" t="s">
        <v>4</v>
      </c>
      <c r="B17" s="12" t="s">
        <v>337</v>
      </c>
      <c r="C17" s="91">
        <v>140</v>
      </c>
      <c r="D17" s="91" t="s">
        <v>160</v>
      </c>
      <c r="E17" s="123" t="s">
        <v>186</v>
      </c>
      <c r="F17" s="99">
        <v>6600</v>
      </c>
      <c r="G17" s="128" t="s">
        <v>0</v>
      </c>
      <c r="H1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924.00000000000011</v>
      </c>
      <c r="I17" s="94">
        <f>IF(Sklop6[[#This Row],[ZAHTEVANA SHEMA KAKOVOSTI]]&lt;&gt;"",Sklop6[[#This Row],[Preračunana masa/volumen/kos na enoto kg]],"")</f>
        <v>924.00000000000011</v>
      </c>
      <c r="J17" s="108"/>
      <c r="K17" s="100"/>
      <c r="L17" s="100"/>
      <c r="M17" s="111"/>
      <c r="N17" s="101"/>
      <c r="O17" s="101"/>
      <c r="P17" s="112"/>
      <c r="Q17" s="101">
        <f>+Sklop6[[#This Row],[cena/enota brez DDV v EUR]]*Sklop6[[#This Row],[Stopnja DDV (%)]]</f>
        <v>0</v>
      </c>
      <c r="R17" s="101">
        <f>+Sklop6[[#This Row],[cena/enota brez DDV v EUR]]+Sklop6[[#This Row],[Davek (EUR)]]</f>
        <v>0</v>
      </c>
      <c r="S17" s="101">
        <f>+Sklop6[[#This Row],[cena/enota brez DDV v EUR]]*Sklop6[[#This Row],[Okvirna količina]]</f>
        <v>0</v>
      </c>
      <c r="T17" s="101">
        <f>+Sklop6[[#This Row],[Končna cena/enoto mere (EUR) z DDV]]*Sklop6[[#This Row],[Okvirna količina]]</f>
        <v>0</v>
      </c>
      <c r="U17" s="114"/>
    </row>
    <row r="18" spans="1:21" s="63" customFormat="1" ht="12">
      <c r="A18" s="93" t="s">
        <v>5</v>
      </c>
      <c r="B18" s="84" t="s">
        <v>338</v>
      </c>
      <c r="C18" s="83">
        <v>150</v>
      </c>
      <c r="D18" s="91" t="s">
        <v>160</v>
      </c>
      <c r="E18" s="123" t="s">
        <v>186</v>
      </c>
      <c r="F18" s="99">
        <v>4500</v>
      </c>
      <c r="G18" s="128" t="s">
        <v>0</v>
      </c>
      <c r="H1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675</v>
      </c>
      <c r="I18" s="94">
        <f>IF(Sklop6[[#This Row],[ZAHTEVANA SHEMA KAKOVOSTI]]&lt;&gt;"",Sklop6[[#This Row],[Preračunana masa/volumen/kos na enoto kg]],"")</f>
        <v>675</v>
      </c>
      <c r="J18" s="108"/>
      <c r="K18" s="100"/>
      <c r="L18" s="100"/>
      <c r="M18" s="111"/>
      <c r="N18" s="101"/>
      <c r="O18" s="101"/>
      <c r="P18" s="112"/>
      <c r="Q18" s="101">
        <f>+Sklop6[[#This Row],[cena/enota brez DDV v EUR]]*Sklop6[[#This Row],[Stopnja DDV (%)]]</f>
        <v>0</v>
      </c>
      <c r="R18" s="101">
        <f>+Sklop6[[#This Row],[cena/enota brez DDV v EUR]]+Sklop6[[#This Row],[Davek (EUR)]]</f>
        <v>0</v>
      </c>
      <c r="S18" s="101">
        <f>+Sklop6[[#This Row],[cena/enota brez DDV v EUR]]*Sklop6[[#This Row],[Okvirna količina]]</f>
        <v>0</v>
      </c>
      <c r="T18" s="101">
        <f>+Sklop6[[#This Row],[Končna cena/enoto mere (EUR) z DDV]]*Sklop6[[#This Row],[Okvirna količina]]</f>
        <v>0</v>
      </c>
      <c r="U18" s="114"/>
    </row>
    <row r="19" spans="1:21" s="63" customFormat="1" ht="12">
      <c r="A19" s="98" t="s">
        <v>6</v>
      </c>
      <c r="B19" s="84" t="s">
        <v>339</v>
      </c>
      <c r="C19" s="83">
        <v>1000</v>
      </c>
      <c r="D19" s="91" t="s">
        <v>160</v>
      </c>
      <c r="E19" s="123" t="s">
        <v>186</v>
      </c>
      <c r="F19" s="99">
        <v>3800</v>
      </c>
      <c r="G19" s="128" t="s">
        <v>0</v>
      </c>
      <c r="H1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94">
        <f>IF(Sklop6[[#This Row],[ZAHTEVANA SHEMA KAKOVOSTI]]&lt;&gt;"",Sklop6[[#This Row],[Preračunana masa/volumen/kos na enoto kg]],"")</f>
        <v>3800</v>
      </c>
      <c r="J19" s="108"/>
      <c r="K19" s="100"/>
      <c r="L19" s="100"/>
      <c r="M19" s="111"/>
      <c r="N19" s="101"/>
      <c r="O19" s="101"/>
      <c r="P19" s="112"/>
      <c r="Q19" s="101">
        <f>+Sklop6[[#This Row],[cena/enota brez DDV v EUR]]*Sklop6[[#This Row],[Stopnja DDV (%)]]</f>
        <v>0</v>
      </c>
      <c r="R19" s="101">
        <f>+Sklop6[[#This Row],[cena/enota brez DDV v EUR]]+Sklop6[[#This Row],[Davek (EUR)]]</f>
        <v>0</v>
      </c>
      <c r="S19" s="101">
        <f>+Sklop6[[#This Row],[cena/enota brez DDV v EUR]]*Sklop6[[#This Row],[Okvirna količina]]</f>
        <v>0</v>
      </c>
      <c r="T19" s="101">
        <f>+Sklop6[[#This Row],[Končna cena/enoto mere (EUR) z DDV]]*Sklop6[[#This Row],[Okvirna količina]]</f>
        <v>0</v>
      </c>
      <c r="U19" s="114"/>
    </row>
    <row r="20" spans="1:21" s="63" customFormat="1" ht="12">
      <c r="A20" s="93" t="s">
        <v>7</v>
      </c>
      <c r="B20" s="12" t="s">
        <v>340</v>
      </c>
      <c r="C20" s="83">
        <v>150</v>
      </c>
      <c r="D20" s="91" t="s">
        <v>160</v>
      </c>
      <c r="E20" s="123" t="s">
        <v>186</v>
      </c>
      <c r="F20" s="99">
        <v>60</v>
      </c>
      <c r="G20" s="128" t="s">
        <v>0</v>
      </c>
      <c r="H2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20" s="94">
        <f>IF(Sklop6[[#This Row],[ZAHTEVANA SHEMA KAKOVOSTI]]&lt;&gt;"",Sklop6[[#This Row],[Preračunana masa/volumen/kos na enoto kg]],"")</f>
        <v>9</v>
      </c>
      <c r="J20" s="108"/>
      <c r="K20" s="100"/>
      <c r="L20" s="100"/>
      <c r="M20" s="111"/>
      <c r="N20" s="101"/>
      <c r="O20" s="101"/>
      <c r="P20" s="112"/>
      <c r="Q20" s="101">
        <f>+Sklop6[[#This Row],[cena/enota brez DDV v EUR]]*Sklop6[[#This Row],[Stopnja DDV (%)]]</f>
        <v>0</v>
      </c>
      <c r="R20" s="101">
        <f>+Sklop6[[#This Row],[cena/enota brez DDV v EUR]]+Sklop6[[#This Row],[Davek (EUR)]]</f>
        <v>0</v>
      </c>
      <c r="S20" s="101">
        <f>+Sklop6[[#This Row],[cena/enota brez DDV v EUR]]*Sklop6[[#This Row],[Okvirna količina]]</f>
        <v>0</v>
      </c>
      <c r="T20" s="101">
        <f>+Sklop6[[#This Row],[Končna cena/enoto mere (EUR) z DDV]]*Sklop6[[#This Row],[Okvirna količina]]</f>
        <v>0</v>
      </c>
      <c r="U20" s="114"/>
    </row>
    <row r="21" spans="1:21" s="63" customFormat="1" ht="12">
      <c r="A21" s="98" t="s">
        <v>8</v>
      </c>
      <c r="B21" s="12" t="s">
        <v>340</v>
      </c>
      <c r="C21" s="83">
        <v>1000</v>
      </c>
      <c r="D21" s="91" t="s">
        <v>160</v>
      </c>
      <c r="E21" s="123" t="s">
        <v>186</v>
      </c>
      <c r="F21" s="99">
        <v>30</v>
      </c>
      <c r="G21" s="128" t="s">
        <v>0</v>
      </c>
      <c r="H2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1" s="94">
        <f>IF(Sklop6[[#This Row],[ZAHTEVANA SHEMA KAKOVOSTI]]&lt;&gt;"",Sklop6[[#This Row],[Preračunana masa/volumen/kos na enoto kg]],"")</f>
        <v>30</v>
      </c>
      <c r="J21" s="108"/>
      <c r="K21" s="100"/>
      <c r="L21" s="100"/>
      <c r="M21" s="111"/>
      <c r="N21" s="101"/>
      <c r="O21" s="101"/>
      <c r="P21" s="112"/>
      <c r="Q21" s="101">
        <f>+Sklop6[[#This Row],[cena/enota brez DDV v EUR]]*Sklop6[[#This Row],[Stopnja DDV (%)]]</f>
        <v>0</v>
      </c>
      <c r="R21" s="101">
        <f>+Sklop6[[#This Row],[cena/enota brez DDV v EUR]]+Sklop6[[#This Row],[Davek (EUR)]]</f>
        <v>0</v>
      </c>
      <c r="S21" s="101">
        <f>+Sklop6[[#This Row],[cena/enota brez DDV v EUR]]*Sklop6[[#This Row],[Okvirna količina]]</f>
        <v>0</v>
      </c>
      <c r="T21" s="101">
        <f>+Sklop6[[#This Row],[Končna cena/enoto mere (EUR) z DDV]]*Sklop6[[#This Row],[Okvirna količina]]</f>
        <v>0</v>
      </c>
      <c r="U21" s="114"/>
    </row>
    <row r="22" spans="1:21" s="63" customFormat="1" ht="36">
      <c r="A22" s="93" t="s">
        <v>9</v>
      </c>
      <c r="B22" s="84" t="s">
        <v>341</v>
      </c>
      <c r="C22" s="83">
        <v>250</v>
      </c>
      <c r="D22" s="91" t="s">
        <v>160</v>
      </c>
      <c r="E22" s="123" t="s">
        <v>186</v>
      </c>
      <c r="F22" s="99">
        <v>2800</v>
      </c>
      <c r="G22" s="128" t="s">
        <v>0</v>
      </c>
      <c r="H2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22" s="94">
        <f>IF(Sklop6[[#This Row],[ZAHTEVANA SHEMA KAKOVOSTI]]&lt;&gt;"",Sklop6[[#This Row],[Preračunana masa/volumen/kos na enoto kg]],"")</f>
        <v>700</v>
      </c>
      <c r="J22" s="108"/>
      <c r="K22" s="100"/>
      <c r="L22" s="100"/>
      <c r="M22" s="111"/>
      <c r="N22" s="101"/>
      <c r="O22" s="101"/>
      <c r="P22" s="112"/>
      <c r="Q22" s="101">
        <f>+Sklop6[[#This Row],[cena/enota brez DDV v EUR]]*Sklop6[[#This Row],[Stopnja DDV (%)]]</f>
        <v>0</v>
      </c>
      <c r="R22" s="101">
        <f>+Sklop6[[#This Row],[cena/enota brez DDV v EUR]]+Sklop6[[#This Row],[Davek (EUR)]]</f>
        <v>0</v>
      </c>
      <c r="S22" s="101">
        <f>+Sklop6[[#This Row],[cena/enota brez DDV v EUR]]*Sklop6[[#This Row],[Okvirna količina]]</f>
        <v>0</v>
      </c>
      <c r="T22" s="101">
        <f>+Sklop6[[#This Row],[Končna cena/enoto mere (EUR) z DDV]]*Sklop6[[#This Row],[Okvirna količina]]</f>
        <v>0</v>
      </c>
      <c r="U22" s="114"/>
    </row>
    <row r="23" spans="1:21" s="63" customFormat="1" ht="12">
      <c r="A23" s="98" t="s">
        <v>10</v>
      </c>
      <c r="B23" s="84" t="s">
        <v>342</v>
      </c>
      <c r="C23" s="83">
        <v>150</v>
      </c>
      <c r="D23" s="91" t="s">
        <v>160</v>
      </c>
      <c r="E23" s="123" t="s">
        <v>186</v>
      </c>
      <c r="F23" s="99">
        <v>3300</v>
      </c>
      <c r="G23" s="128" t="s">
        <v>0</v>
      </c>
      <c r="H2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495</v>
      </c>
      <c r="I23" s="94">
        <f>IF(Sklop6[[#This Row],[ZAHTEVANA SHEMA KAKOVOSTI]]&lt;&gt;"",Sklop6[[#This Row],[Preračunana masa/volumen/kos na enoto kg]],"")</f>
        <v>495</v>
      </c>
      <c r="J23" s="108"/>
      <c r="K23" s="100"/>
      <c r="L23" s="100"/>
      <c r="M23" s="111"/>
      <c r="N23" s="101"/>
      <c r="O23" s="101"/>
      <c r="P23" s="112"/>
      <c r="Q23" s="101">
        <f>+Sklop6[[#This Row],[cena/enota brez DDV v EUR]]*Sklop6[[#This Row],[Stopnja DDV (%)]]</f>
        <v>0</v>
      </c>
      <c r="R23" s="101">
        <f>+Sklop6[[#This Row],[cena/enota brez DDV v EUR]]+Sklop6[[#This Row],[Davek (EUR)]]</f>
        <v>0</v>
      </c>
      <c r="S23" s="101">
        <f>+Sklop6[[#This Row],[cena/enota brez DDV v EUR]]*Sklop6[[#This Row],[Okvirna količina]]</f>
        <v>0</v>
      </c>
      <c r="T23" s="101">
        <f>+Sklop6[[#This Row],[Končna cena/enoto mere (EUR) z DDV]]*Sklop6[[#This Row],[Okvirna količina]]</f>
        <v>0</v>
      </c>
      <c r="U23" s="114"/>
    </row>
    <row r="24" spans="1:21" s="63" customFormat="1" ht="12">
      <c r="A24" s="93" t="s">
        <v>11</v>
      </c>
      <c r="B24" s="84" t="s">
        <v>343</v>
      </c>
      <c r="C24" s="83">
        <v>150</v>
      </c>
      <c r="D24" s="91" t="s">
        <v>160</v>
      </c>
      <c r="E24" s="123" t="s">
        <v>186</v>
      </c>
      <c r="F24" s="99">
        <v>15000</v>
      </c>
      <c r="G24" s="128" t="s">
        <v>0</v>
      </c>
      <c r="H2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2250</v>
      </c>
      <c r="I24" s="94">
        <f>IF(Sklop6[[#This Row],[ZAHTEVANA SHEMA KAKOVOSTI]]&lt;&gt;"",Sklop6[[#This Row],[Preračunana masa/volumen/kos na enoto kg]],"")</f>
        <v>2250</v>
      </c>
      <c r="J24" s="108"/>
      <c r="K24" s="100"/>
      <c r="L24" s="100"/>
      <c r="M24" s="111"/>
      <c r="N24" s="101"/>
      <c r="O24" s="101"/>
      <c r="P24" s="112"/>
      <c r="Q24" s="101">
        <f>+Sklop6[[#This Row],[cena/enota brez DDV v EUR]]*Sklop6[[#This Row],[Stopnja DDV (%)]]</f>
        <v>0</v>
      </c>
      <c r="R24" s="101">
        <f>+Sklop6[[#This Row],[cena/enota brez DDV v EUR]]+Sklop6[[#This Row],[Davek (EUR)]]</f>
        <v>0</v>
      </c>
      <c r="S24" s="101">
        <f>+Sklop6[[#This Row],[cena/enota brez DDV v EUR]]*Sklop6[[#This Row],[Okvirna količina]]</f>
        <v>0</v>
      </c>
      <c r="T24" s="101">
        <f>+Sklop6[[#This Row],[Končna cena/enoto mere (EUR) z DDV]]*Sklop6[[#This Row],[Okvirna količina]]</f>
        <v>0</v>
      </c>
      <c r="U24" s="114"/>
    </row>
    <row r="25" spans="1:21" s="63" customFormat="1" ht="12">
      <c r="A25" s="98" t="s">
        <v>12</v>
      </c>
      <c r="B25" s="84" t="s">
        <v>344</v>
      </c>
      <c r="C25" s="83">
        <v>250</v>
      </c>
      <c r="D25" s="91" t="s">
        <v>160</v>
      </c>
      <c r="E25" s="123" t="s">
        <v>186</v>
      </c>
      <c r="F25" s="99">
        <v>8000</v>
      </c>
      <c r="G25" s="128" t="s">
        <v>0</v>
      </c>
      <c r="H2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5" s="94">
        <f>IF(Sklop6[[#This Row],[ZAHTEVANA SHEMA KAKOVOSTI]]&lt;&gt;"",Sklop6[[#This Row],[Preračunana masa/volumen/kos na enoto kg]],"")</f>
        <v>2000</v>
      </c>
      <c r="J25" s="108"/>
      <c r="K25" s="100"/>
      <c r="L25" s="100"/>
      <c r="M25" s="111"/>
      <c r="N25" s="101"/>
      <c r="O25" s="101"/>
      <c r="P25" s="112"/>
      <c r="Q25" s="101">
        <f>+Sklop6[[#This Row],[cena/enota brez DDV v EUR]]*Sklop6[[#This Row],[Stopnja DDV (%)]]</f>
        <v>0</v>
      </c>
      <c r="R25" s="101">
        <f>+Sklop6[[#This Row],[cena/enota brez DDV v EUR]]+Sklop6[[#This Row],[Davek (EUR)]]</f>
        <v>0</v>
      </c>
      <c r="S25" s="101">
        <f>+Sklop6[[#This Row],[cena/enota brez DDV v EUR]]*Sklop6[[#This Row],[Okvirna količina]]</f>
        <v>0</v>
      </c>
      <c r="T25" s="101">
        <f>+Sklop6[[#This Row],[Končna cena/enoto mere (EUR) z DDV]]*Sklop6[[#This Row],[Okvirna količina]]</f>
        <v>0</v>
      </c>
      <c r="U25" s="114"/>
    </row>
    <row r="26" spans="1:21" s="63" customFormat="1" ht="12">
      <c r="A26" s="93" t="s">
        <v>13</v>
      </c>
      <c r="B26" s="84" t="s">
        <v>345</v>
      </c>
      <c r="C26" s="83">
        <v>1</v>
      </c>
      <c r="D26" s="91" t="s">
        <v>96</v>
      </c>
      <c r="E26" s="123" t="s">
        <v>186</v>
      </c>
      <c r="F26" s="99">
        <v>3200</v>
      </c>
      <c r="G26" s="128" t="s">
        <v>0</v>
      </c>
      <c r="H2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26" s="94">
        <f>IF(Sklop6[[#This Row],[ZAHTEVANA SHEMA KAKOVOSTI]]&lt;&gt;"",Sklop6[[#This Row],[Preračunana masa/volumen/kos na enoto kg]],"")</f>
        <v>3200</v>
      </c>
      <c r="J26" s="108"/>
      <c r="K26" s="100"/>
      <c r="L26" s="100"/>
      <c r="M26" s="111"/>
      <c r="N26" s="101"/>
      <c r="O26" s="101"/>
      <c r="P26" s="112"/>
      <c r="Q26" s="101">
        <f>+Sklop6[[#This Row],[cena/enota brez DDV v EUR]]*Sklop6[[#This Row],[Stopnja DDV (%)]]</f>
        <v>0</v>
      </c>
      <c r="R26" s="101">
        <f>+Sklop6[[#This Row],[cena/enota brez DDV v EUR]]+Sklop6[[#This Row],[Davek (EUR)]]</f>
        <v>0</v>
      </c>
      <c r="S26" s="101">
        <f>+Sklop6[[#This Row],[cena/enota brez DDV v EUR]]*Sklop6[[#This Row],[Okvirna količina]]</f>
        <v>0</v>
      </c>
      <c r="T26" s="101">
        <f>+Sklop6[[#This Row],[Končna cena/enoto mere (EUR) z DDV]]*Sklop6[[#This Row],[Okvirna količina]]</f>
        <v>0</v>
      </c>
      <c r="U26" s="114"/>
    </row>
    <row r="27" spans="1:21" s="63" customFormat="1" ht="12">
      <c r="A27" s="98" t="s">
        <v>14</v>
      </c>
      <c r="B27" s="85" t="s">
        <v>345</v>
      </c>
      <c r="C27" s="83">
        <v>10</v>
      </c>
      <c r="D27" s="91" t="s">
        <v>96</v>
      </c>
      <c r="E27" s="123" t="s">
        <v>186</v>
      </c>
      <c r="F27" s="99">
        <v>2900</v>
      </c>
      <c r="G27" s="128" t="s">
        <v>0</v>
      </c>
      <c r="H2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29000</v>
      </c>
      <c r="I27" s="94">
        <f>IF(Sklop6[[#This Row],[ZAHTEVANA SHEMA KAKOVOSTI]]&lt;&gt;"",Sklop6[[#This Row],[Preračunana masa/volumen/kos na enoto kg]],"")</f>
        <v>29000</v>
      </c>
      <c r="J27" s="108"/>
      <c r="K27" s="100"/>
      <c r="L27" s="100"/>
      <c r="M27" s="111"/>
      <c r="N27" s="101"/>
      <c r="O27" s="101"/>
      <c r="P27" s="112"/>
      <c r="Q27" s="101">
        <f>+Sklop6[[#This Row],[cena/enota brez DDV v EUR]]*Sklop6[[#This Row],[Stopnja DDV (%)]]</f>
        <v>0</v>
      </c>
      <c r="R27" s="101">
        <f>+Sklop6[[#This Row],[cena/enota brez DDV v EUR]]+Sklop6[[#This Row],[Davek (EUR)]]</f>
        <v>0</v>
      </c>
      <c r="S27" s="101">
        <f>+Sklop6[[#This Row],[cena/enota brez DDV v EUR]]*Sklop6[[#This Row],[Okvirna količina]]</f>
        <v>0</v>
      </c>
      <c r="T27" s="101">
        <f>+Sklop6[[#This Row],[Končna cena/enoto mere (EUR) z DDV]]*Sklop6[[#This Row],[Okvirna količina]]</f>
        <v>0</v>
      </c>
      <c r="U27" s="114"/>
    </row>
    <row r="28" spans="1:21" s="63" customFormat="1" ht="12">
      <c r="A28" s="93" t="s">
        <v>15</v>
      </c>
      <c r="B28" s="84" t="s">
        <v>346</v>
      </c>
      <c r="C28" s="83">
        <v>1</v>
      </c>
      <c r="D28" s="91" t="s">
        <v>96</v>
      </c>
      <c r="E28" s="123" t="s">
        <v>186</v>
      </c>
      <c r="F28" s="99">
        <v>66</v>
      </c>
      <c r="G28" s="128" t="s">
        <v>0</v>
      </c>
      <c r="H2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28" s="94">
        <f>IF(Sklop6[[#This Row],[ZAHTEVANA SHEMA KAKOVOSTI]]&lt;&gt;"",Sklop6[[#This Row],[Preračunana masa/volumen/kos na enoto kg]],"")</f>
        <v>66</v>
      </c>
      <c r="J28" s="108"/>
      <c r="K28" s="100"/>
      <c r="L28" s="100"/>
      <c r="M28" s="111"/>
      <c r="N28" s="101"/>
      <c r="O28" s="101"/>
      <c r="P28" s="112"/>
      <c r="Q28" s="101">
        <f>+Sklop6[[#This Row],[cena/enota brez DDV v EUR]]*Sklop6[[#This Row],[Stopnja DDV (%)]]</f>
        <v>0</v>
      </c>
      <c r="R28" s="101">
        <f>+Sklop6[[#This Row],[cena/enota brez DDV v EUR]]+Sklop6[[#This Row],[Davek (EUR)]]</f>
        <v>0</v>
      </c>
      <c r="S28" s="101">
        <f>+Sklop6[[#This Row],[cena/enota brez DDV v EUR]]*Sklop6[[#This Row],[Okvirna količina]]</f>
        <v>0</v>
      </c>
      <c r="T28" s="101">
        <f>+Sklop6[[#This Row],[Končna cena/enoto mere (EUR) z DDV]]*Sklop6[[#This Row],[Okvirna količina]]</f>
        <v>0</v>
      </c>
      <c r="U28" s="114"/>
    </row>
    <row r="29" spans="1:21" s="63" customFormat="1" ht="12">
      <c r="A29" s="98" t="s">
        <v>16</v>
      </c>
      <c r="B29" s="12" t="s">
        <v>347</v>
      </c>
      <c r="C29" s="83">
        <v>1</v>
      </c>
      <c r="D29" s="91" t="s">
        <v>96</v>
      </c>
      <c r="E29" s="123" t="s">
        <v>186</v>
      </c>
      <c r="F29" s="99">
        <v>2000</v>
      </c>
      <c r="G29" s="128" t="s">
        <v>0</v>
      </c>
      <c r="H2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9" s="94">
        <f>IF(Sklop6[[#This Row],[ZAHTEVANA SHEMA KAKOVOSTI]]&lt;&gt;"",Sklop6[[#This Row],[Preračunana masa/volumen/kos na enoto kg]],"")</f>
        <v>2000</v>
      </c>
      <c r="J29" s="108"/>
      <c r="K29" s="100"/>
      <c r="L29" s="100"/>
      <c r="M29" s="111"/>
      <c r="N29" s="101"/>
      <c r="O29" s="101"/>
      <c r="P29" s="112"/>
      <c r="Q29" s="101">
        <f>+Sklop6[[#This Row],[cena/enota brez DDV v EUR]]*Sklop6[[#This Row],[Stopnja DDV (%)]]</f>
        <v>0</v>
      </c>
      <c r="R29" s="101">
        <f>+Sklop6[[#This Row],[cena/enota brez DDV v EUR]]+Sklop6[[#This Row],[Davek (EUR)]]</f>
        <v>0</v>
      </c>
      <c r="S29" s="101">
        <f>+Sklop6[[#This Row],[cena/enota brez DDV v EUR]]*Sklop6[[#This Row],[Okvirna količina]]</f>
        <v>0</v>
      </c>
      <c r="T29" s="101">
        <f>+Sklop6[[#This Row],[Končna cena/enoto mere (EUR) z DDV]]*Sklop6[[#This Row],[Okvirna količina]]</f>
        <v>0</v>
      </c>
      <c r="U29" s="114"/>
    </row>
    <row r="30" spans="1:21" s="63" customFormat="1" ht="12">
      <c r="A30" s="93" t="s">
        <v>17</v>
      </c>
      <c r="B30" s="12" t="s">
        <v>348</v>
      </c>
      <c r="C30" s="83">
        <v>1</v>
      </c>
      <c r="D30" s="91" t="s">
        <v>96</v>
      </c>
      <c r="E30" s="123" t="s">
        <v>186</v>
      </c>
      <c r="F30" s="99">
        <v>99</v>
      </c>
      <c r="G30" s="128" t="s">
        <v>0</v>
      </c>
      <c r="H3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</v>
      </c>
      <c r="I30" s="94">
        <f>IF(Sklop6[[#This Row],[ZAHTEVANA SHEMA KAKOVOSTI]]&lt;&gt;"",Sklop6[[#This Row],[Preračunana masa/volumen/kos na enoto kg]],"")</f>
        <v>99</v>
      </c>
      <c r="J30" s="108"/>
      <c r="K30" s="100"/>
      <c r="L30" s="100"/>
      <c r="M30" s="111"/>
      <c r="N30" s="101"/>
      <c r="O30" s="101"/>
      <c r="P30" s="112"/>
      <c r="Q30" s="101">
        <f>+Sklop6[[#This Row],[cena/enota brez DDV v EUR]]*Sklop6[[#This Row],[Stopnja DDV (%)]]</f>
        <v>0</v>
      </c>
      <c r="R30" s="101">
        <f>+Sklop6[[#This Row],[cena/enota brez DDV v EUR]]+Sklop6[[#This Row],[Davek (EUR)]]</f>
        <v>0</v>
      </c>
      <c r="S30" s="101">
        <f>+Sklop6[[#This Row],[cena/enota brez DDV v EUR]]*Sklop6[[#This Row],[Okvirna količina]]</f>
        <v>0</v>
      </c>
      <c r="T30" s="101">
        <f>+Sklop6[[#This Row],[Končna cena/enoto mere (EUR) z DDV]]*Sklop6[[#This Row],[Okvirna količina]]</f>
        <v>0</v>
      </c>
      <c r="U30" s="114"/>
    </row>
    <row r="31" spans="1:21" s="63" customFormat="1" ht="12">
      <c r="A31" s="98" t="s">
        <v>18</v>
      </c>
      <c r="B31" s="86" t="s">
        <v>349</v>
      </c>
      <c r="C31" s="83">
        <v>250</v>
      </c>
      <c r="D31" s="91" t="s">
        <v>160</v>
      </c>
      <c r="E31" s="123" t="s">
        <v>186</v>
      </c>
      <c r="F31" s="99">
        <v>110</v>
      </c>
      <c r="G31" s="128" t="s">
        <v>0</v>
      </c>
      <c r="H3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27.5</v>
      </c>
      <c r="I31" s="94">
        <f>IF(Sklop6[[#This Row],[ZAHTEVANA SHEMA KAKOVOSTI]]&lt;&gt;"",Sklop6[[#This Row],[Preračunana masa/volumen/kos na enoto kg]],"")</f>
        <v>27.5</v>
      </c>
      <c r="J31" s="108"/>
      <c r="K31" s="100"/>
      <c r="L31" s="100"/>
      <c r="M31" s="111"/>
      <c r="N31" s="101"/>
      <c r="O31" s="101"/>
      <c r="P31" s="112"/>
      <c r="Q31" s="101">
        <f>+Sklop6[[#This Row],[cena/enota brez DDV v EUR]]*Sklop6[[#This Row],[Stopnja DDV (%)]]</f>
        <v>0</v>
      </c>
      <c r="R31" s="101">
        <f>+Sklop6[[#This Row],[cena/enota brez DDV v EUR]]+Sklop6[[#This Row],[Davek (EUR)]]</f>
        <v>0</v>
      </c>
      <c r="S31" s="101">
        <f>+Sklop6[[#This Row],[cena/enota brez DDV v EUR]]*Sklop6[[#This Row],[Okvirna količina]]</f>
        <v>0</v>
      </c>
      <c r="T31" s="101">
        <f>+Sklop6[[#This Row],[Končna cena/enoto mere (EUR) z DDV]]*Sklop6[[#This Row],[Okvirna količina]]</f>
        <v>0</v>
      </c>
      <c r="U31" s="114"/>
    </row>
    <row r="32" spans="1:21" s="63" customFormat="1" ht="12">
      <c r="A32" s="93" t="s">
        <v>19</v>
      </c>
      <c r="B32" s="13" t="s">
        <v>350</v>
      </c>
      <c r="C32" s="83">
        <v>150</v>
      </c>
      <c r="D32" s="91" t="s">
        <v>160</v>
      </c>
      <c r="E32" s="123"/>
      <c r="F32" s="99">
        <v>5</v>
      </c>
      <c r="G32" s="128" t="s">
        <v>0</v>
      </c>
      <c r="H3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0.75</v>
      </c>
      <c r="I32" s="94" t="str">
        <f>IF(Sklop6[[#This Row],[ZAHTEVANA SHEMA KAKOVOSTI]]&lt;&gt;"",Sklop6[[#This Row],[Preračunana masa/volumen/kos na enoto kg]],"")</f>
        <v/>
      </c>
      <c r="J32" s="108"/>
      <c r="K32" s="100"/>
      <c r="L32" s="100"/>
      <c r="M32" s="111"/>
      <c r="N32" s="101"/>
      <c r="O32" s="101"/>
      <c r="P32" s="112"/>
      <c r="Q32" s="101">
        <f>+Sklop6[[#This Row],[cena/enota brez DDV v EUR]]*Sklop6[[#This Row],[Stopnja DDV (%)]]</f>
        <v>0</v>
      </c>
      <c r="R32" s="101">
        <f>+Sklop6[[#This Row],[cena/enota brez DDV v EUR]]+Sklop6[[#This Row],[Davek (EUR)]]</f>
        <v>0</v>
      </c>
      <c r="S32" s="101">
        <f>+Sklop6[[#This Row],[cena/enota brez DDV v EUR]]*Sklop6[[#This Row],[Okvirna količina]]</f>
        <v>0</v>
      </c>
      <c r="T32" s="101">
        <f>+Sklop6[[#This Row],[Končna cena/enoto mere (EUR) z DDV]]*Sklop6[[#This Row],[Okvirna količina]]</f>
        <v>0</v>
      </c>
      <c r="U32" s="114"/>
    </row>
    <row r="33" spans="1:21" s="63" customFormat="1" ht="12">
      <c r="A33" s="98" t="s">
        <v>20</v>
      </c>
      <c r="B33" s="13" t="s">
        <v>351</v>
      </c>
      <c r="C33" s="83">
        <v>1</v>
      </c>
      <c r="D33" s="91" t="s">
        <v>1</v>
      </c>
      <c r="E33" s="123"/>
      <c r="F33" s="99">
        <v>180</v>
      </c>
      <c r="G33" s="128" t="s">
        <v>1</v>
      </c>
      <c r="H3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3" s="94" t="str">
        <f>IF(Sklop6[[#This Row],[ZAHTEVANA SHEMA KAKOVOSTI]]&lt;&gt;"",Sklop6[[#This Row],[Preračunana masa/volumen/kos na enoto kg]],"")</f>
        <v/>
      </c>
      <c r="J33" s="108"/>
      <c r="K33" s="100"/>
      <c r="L33" s="100"/>
      <c r="M33" s="111"/>
      <c r="N33" s="101"/>
      <c r="O33" s="101"/>
      <c r="P33" s="112"/>
      <c r="Q33" s="101">
        <f>+Sklop6[[#This Row],[cena/enota brez DDV v EUR]]*Sklop6[[#This Row],[Stopnja DDV (%)]]</f>
        <v>0</v>
      </c>
      <c r="R33" s="101">
        <f>+Sklop6[[#This Row],[cena/enota brez DDV v EUR]]+Sklop6[[#This Row],[Davek (EUR)]]</f>
        <v>0</v>
      </c>
      <c r="S33" s="101">
        <f>+Sklop6[[#This Row],[cena/enota brez DDV v EUR]]*Sklop6[[#This Row],[Okvirna količina]]</f>
        <v>0</v>
      </c>
      <c r="T33" s="101">
        <f>+Sklop6[[#This Row],[Končna cena/enoto mere (EUR) z DDV]]*Sklop6[[#This Row],[Okvirna količina]]</f>
        <v>0</v>
      </c>
      <c r="U33" s="114"/>
    </row>
    <row r="34" spans="1:21" s="63" customFormat="1" ht="12">
      <c r="A34" s="93" t="s">
        <v>21</v>
      </c>
      <c r="B34" s="13" t="s">
        <v>352</v>
      </c>
      <c r="C34" s="83">
        <v>450</v>
      </c>
      <c r="D34" s="91" t="s">
        <v>160</v>
      </c>
      <c r="E34" s="123"/>
      <c r="F34" s="99">
        <v>20</v>
      </c>
      <c r="G34" s="128" t="s">
        <v>0</v>
      </c>
      <c r="H3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34" s="94" t="str">
        <f>IF(Sklop6[[#This Row],[ZAHTEVANA SHEMA KAKOVOSTI]]&lt;&gt;"",Sklop6[[#This Row],[Preračunana masa/volumen/kos na enoto kg]],"")</f>
        <v/>
      </c>
      <c r="J34" s="108"/>
      <c r="K34" s="100"/>
      <c r="L34" s="100"/>
      <c r="M34" s="111"/>
      <c r="N34" s="101"/>
      <c r="O34" s="101"/>
      <c r="P34" s="112"/>
      <c r="Q34" s="101">
        <f>+Sklop6[[#This Row],[cena/enota brez DDV v EUR]]*Sklop6[[#This Row],[Stopnja DDV (%)]]</f>
        <v>0</v>
      </c>
      <c r="R34" s="101">
        <f>+Sklop6[[#This Row],[cena/enota brez DDV v EUR]]+Sklop6[[#This Row],[Davek (EUR)]]</f>
        <v>0</v>
      </c>
      <c r="S34" s="101">
        <f>+Sklop6[[#This Row],[cena/enota brez DDV v EUR]]*Sklop6[[#This Row],[Okvirna količina]]</f>
        <v>0</v>
      </c>
      <c r="T34" s="101">
        <f>+Sklop6[[#This Row],[Končna cena/enoto mere (EUR) z DDV]]*Sklop6[[#This Row],[Okvirna količina]]</f>
        <v>0</v>
      </c>
      <c r="U34" s="114"/>
    </row>
    <row r="35" spans="1:21" s="63" customFormat="1" ht="12">
      <c r="A35" s="98" t="s">
        <v>22</v>
      </c>
      <c r="B35" s="13" t="s">
        <v>353</v>
      </c>
      <c r="C35" s="83">
        <v>500</v>
      </c>
      <c r="D35" s="91" t="s">
        <v>160</v>
      </c>
      <c r="E35" s="123"/>
      <c r="F35" s="99">
        <v>30</v>
      </c>
      <c r="G35" s="128" t="s">
        <v>0</v>
      </c>
      <c r="H3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5" s="94" t="str">
        <f>IF(Sklop6[[#This Row],[ZAHTEVANA SHEMA KAKOVOSTI]]&lt;&gt;"",Sklop6[[#This Row],[Preračunana masa/volumen/kos na enoto kg]],"")</f>
        <v/>
      </c>
      <c r="J35" s="108"/>
      <c r="K35" s="100"/>
      <c r="L35" s="100"/>
      <c r="M35" s="111"/>
      <c r="N35" s="101"/>
      <c r="O35" s="101"/>
      <c r="P35" s="112"/>
      <c r="Q35" s="101">
        <f>+Sklop6[[#This Row],[cena/enota brez DDV v EUR]]*Sklop6[[#This Row],[Stopnja DDV (%)]]</f>
        <v>0</v>
      </c>
      <c r="R35" s="101">
        <f>+Sklop6[[#This Row],[cena/enota brez DDV v EUR]]+Sklop6[[#This Row],[Davek (EUR)]]</f>
        <v>0</v>
      </c>
      <c r="S35" s="101">
        <f>+Sklop6[[#This Row],[cena/enota brez DDV v EUR]]*Sklop6[[#This Row],[Okvirna količina]]</f>
        <v>0</v>
      </c>
      <c r="T35" s="101">
        <f>+Sklop6[[#This Row],[Končna cena/enoto mere (EUR) z DDV]]*Sklop6[[#This Row],[Okvirna količina]]</f>
        <v>0</v>
      </c>
      <c r="U35" s="114"/>
    </row>
    <row r="36" spans="1:21" s="63" customFormat="1" ht="12">
      <c r="A36" s="93" t="s">
        <v>23</v>
      </c>
      <c r="B36" s="13" t="s">
        <v>354</v>
      </c>
      <c r="C36" s="83">
        <v>250</v>
      </c>
      <c r="D36" s="91" t="s">
        <v>160</v>
      </c>
      <c r="E36" s="123" t="s">
        <v>186</v>
      </c>
      <c r="F36" s="99">
        <v>20</v>
      </c>
      <c r="G36" s="128" t="s">
        <v>0</v>
      </c>
      <c r="H3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6" s="94">
        <f>IF(Sklop6[[#This Row],[ZAHTEVANA SHEMA KAKOVOSTI]]&lt;&gt;"",Sklop6[[#This Row],[Preračunana masa/volumen/kos na enoto kg]],"")</f>
        <v>5</v>
      </c>
      <c r="J36" s="108"/>
      <c r="K36" s="100"/>
      <c r="L36" s="100"/>
      <c r="M36" s="111"/>
      <c r="N36" s="101"/>
      <c r="O36" s="101"/>
      <c r="P36" s="112"/>
      <c r="Q36" s="101">
        <f>+Sklop6[[#This Row],[cena/enota brez DDV v EUR]]*Sklop6[[#This Row],[Stopnja DDV (%)]]</f>
        <v>0</v>
      </c>
      <c r="R36" s="101">
        <f>+Sklop6[[#This Row],[cena/enota brez DDV v EUR]]+Sklop6[[#This Row],[Davek (EUR)]]</f>
        <v>0</v>
      </c>
      <c r="S36" s="101">
        <f>+Sklop6[[#This Row],[cena/enota brez DDV v EUR]]*Sklop6[[#This Row],[Okvirna količina]]</f>
        <v>0</v>
      </c>
      <c r="T36" s="101">
        <f>+Sklop6[[#This Row],[Končna cena/enoto mere (EUR) z DDV]]*Sklop6[[#This Row],[Okvirna količina]]</f>
        <v>0</v>
      </c>
      <c r="U36" s="114"/>
    </row>
    <row r="37" spans="1:21" s="63" customFormat="1" ht="12">
      <c r="A37" s="98" t="s">
        <v>24</v>
      </c>
      <c r="B37" s="84" t="s">
        <v>355</v>
      </c>
      <c r="C37" s="83">
        <v>500</v>
      </c>
      <c r="D37" s="91" t="s">
        <v>160</v>
      </c>
      <c r="E37" s="123"/>
      <c r="F37" s="99">
        <v>100</v>
      </c>
      <c r="G37" s="128" t="s">
        <v>0</v>
      </c>
      <c r="H3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94" t="str">
        <f>IF(Sklop6[[#This Row],[ZAHTEVANA SHEMA KAKOVOSTI]]&lt;&gt;"",Sklop6[[#This Row],[Preračunana masa/volumen/kos na enoto kg]],"")</f>
        <v/>
      </c>
      <c r="J37" s="108"/>
      <c r="K37" s="100"/>
      <c r="L37" s="100"/>
      <c r="M37" s="111"/>
      <c r="N37" s="101"/>
      <c r="O37" s="101"/>
      <c r="P37" s="112"/>
      <c r="Q37" s="101">
        <f>+Sklop6[[#This Row],[cena/enota brez DDV v EUR]]*Sklop6[[#This Row],[Stopnja DDV (%)]]</f>
        <v>0</v>
      </c>
      <c r="R37" s="101">
        <f>+Sklop6[[#This Row],[cena/enota brez DDV v EUR]]+Sklop6[[#This Row],[Davek (EUR)]]</f>
        <v>0</v>
      </c>
      <c r="S37" s="101">
        <f>+Sklop6[[#This Row],[cena/enota brez DDV v EUR]]*Sklop6[[#This Row],[Okvirna količina]]</f>
        <v>0</v>
      </c>
      <c r="T37" s="101">
        <f>+Sklop6[[#This Row],[Končna cena/enoto mere (EUR) z DDV]]*Sklop6[[#This Row],[Okvirna količina]]</f>
        <v>0</v>
      </c>
      <c r="U37" s="114"/>
    </row>
    <row r="38" spans="1:21" s="63" customFormat="1" ht="12">
      <c r="A38" s="93" t="s">
        <v>25</v>
      </c>
      <c r="B38" s="13" t="s">
        <v>355</v>
      </c>
      <c r="C38" s="83">
        <v>5</v>
      </c>
      <c r="D38" s="91" t="s">
        <v>1</v>
      </c>
      <c r="E38" s="123"/>
      <c r="F38" s="99">
        <v>40</v>
      </c>
      <c r="G38" s="128" t="s">
        <v>0</v>
      </c>
      <c r="H3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8" s="94" t="str">
        <f>IF(Sklop6[[#This Row],[ZAHTEVANA SHEMA KAKOVOSTI]]&lt;&gt;"",Sklop6[[#This Row],[Preračunana masa/volumen/kos na enoto kg]],"")</f>
        <v/>
      </c>
      <c r="J38" s="108"/>
      <c r="K38" s="100"/>
      <c r="L38" s="100"/>
      <c r="M38" s="111"/>
      <c r="N38" s="101"/>
      <c r="O38" s="101"/>
      <c r="P38" s="112"/>
      <c r="Q38" s="101">
        <f>+Sklop6[[#This Row],[cena/enota brez DDV v EUR]]*Sklop6[[#This Row],[Stopnja DDV (%)]]</f>
        <v>0</v>
      </c>
      <c r="R38" s="101">
        <f>+Sklop6[[#This Row],[cena/enota brez DDV v EUR]]+Sklop6[[#This Row],[Davek (EUR)]]</f>
        <v>0</v>
      </c>
      <c r="S38" s="101">
        <f>+Sklop6[[#This Row],[cena/enota brez DDV v EUR]]*Sklop6[[#This Row],[Okvirna količina]]</f>
        <v>0</v>
      </c>
      <c r="T38" s="101">
        <f>+Sklop6[[#This Row],[Končna cena/enoto mere (EUR) z DDV]]*Sklop6[[#This Row],[Okvirna količina]]</f>
        <v>0</v>
      </c>
      <c r="U38" s="114"/>
    </row>
    <row r="39" spans="1:21" s="63" customFormat="1" ht="12">
      <c r="A39" s="98" t="s">
        <v>26</v>
      </c>
      <c r="B39" s="13" t="s">
        <v>355</v>
      </c>
      <c r="C39" s="83">
        <v>250</v>
      </c>
      <c r="D39" s="91" t="s">
        <v>160</v>
      </c>
      <c r="E39" s="123"/>
      <c r="F39" s="99">
        <v>240</v>
      </c>
      <c r="G39" s="128" t="s">
        <v>0</v>
      </c>
      <c r="H3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9" s="94" t="str">
        <f>IF(Sklop6[[#This Row],[ZAHTEVANA SHEMA KAKOVOSTI]]&lt;&gt;"",Sklop6[[#This Row],[Preračunana masa/volumen/kos na enoto kg]],"")</f>
        <v/>
      </c>
      <c r="J39" s="108"/>
      <c r="K39" s="100"/>
      <c r="L39" s="100"/>
      <c r="M39" s="111"/>
      <c r="N39" s="101"/>
      <c r="O39" s="101"/>
      <c r="P39" s="112"/>
      <c r="Q39" s="101">
        <f>+Sklop6[[#This Row],[cena/enota brez DDV v EUR]]*Sklop6[[#This Row],[Stopnja DDV (%)]]</f>
        <v>0</v>
      </c>
      <c r="R39" s="101">
        <f>+Sklop6[[#This Row],[cena/enota brez DDV v EUR]]+Sklop6[[#This Row],[Davek (EUR)]]</f>
        <v>0</v>
      </c>
      <c r="S39" s="101">
        <f>+Sklop6[[#This Row],[cena/enota brez DDV v EUR]]*Sklop6[[#This Row],[Okvirna količina]]</f>
        <v>0</v>
      </c>
      <c r="T39" s="101">
        <f>+Sklop6[[#This Row],[Končna cena/enoto mere (EUR) z DDV]]*Sklop6[[#This Row],[Okvirna količina]]</f>
        <v>0</v>
      </c>
      <c r="U39" s="114"/>
    </row>
    <row r="40" spans="1:21" s="63" customFormat="1" ht="12">
      <c r="A40" s="93" t="s">
        <v>27</v>
      </c>
      <c r="B40" s="13" t="s">
        <v>356</v>
      </c>
      <c r="C40" s="83">
        <v>350</v>
      </c>
      <c r="D40" s="91" t="s">
        <v>160</v>
      </c>
      <c r="E40" s="123"/>
      <c r="F40" s="99">
        <v>5</v>
      </c>
      <c r="G40" s="128" t="s">
        <v>0</v>
      </c>
      <c r="H4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1.75</v>
      </c>
      <c r="I40" s="94" t="str">
        <f>IF(Sklop6[[#This Row],[ZAHTEVANA SHEMA KAKOVOSTI]]&lt;&gt;"",Sklop6[[#This Row],[Preračunana masa/volumen/kos na enoto kg]],"")</f>
        <v/>
      </c>
      <c r="J40" s="108"/>
      <c r="K40" s="100"/>
      <c r="L40" s="100"/>
      <c r="M40" s="111"/>
      <c r="N40" s="101"/>
      <c r="O40" s="101"/>
      <c r="P40" s="112"/>
      <c r="Q40" s="101">
        <f>+Sklop6[[#This Row],[cena/enota brez DDV v EUR]]*Sklop6[[#This Row],[Stopnja DDV (%)]]</f>
        <v>0</v>
      </c>
      <c r="R40" s="101">
        <f>+Sklop6[[#This Row],[cena/enota brez DDV v EUR]]+Sklop6[[#This Row],[Davek (EUR)]]</f>
        <v>0</v>
      </c>
      <c r="S40" s="101">
        <f>+Sklop6[[#This Row],[cena/enota brez DDV v EUR]]*Sklop6[[#This Row],[Okvirna količina]]</f>
        <v>0</v>
      </c>
      <c r="T40" s="101">
        <f>+Sklop6[[#This Row],[Končna cena/enoto mere (EUR) z DDV]]*Sklop6[[#This Row],[Okvirna količina]]</f>
        <v>0</v>
      </c>
      <c r="U40" s="114"/>
    </row>
    <row r="41" spans="1:21" s="63" customFormat="1" ht="12">
      <c r="A41" s="98" t="s">
        <v>28</v>
      </c>
      <c r="B41" s="13" t="s">
        <v>332</v>
      </c>
      <c r="C41" s="83">
        <v>150</v>
      </c>
      <c r="D41" s="91" t="s">
        <v>160</v>
      </c>
      <c r="E41" s="123"/>
      <c r="F41" s="99">
        <v>1000</v>
      </c>
      <c r="G41" s="128" t="s">
        <v>1</v>
      </c>
      <c r="H4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1" s="94" t="str">
        <f>IF(Sklop6[[#This Row],[ZAHTEVANA SHEMA KAKOVOSTI]]&lt;&gt;"",Sklop6[[#This Row],[Preračunana masa/volumen/kos na enoto kg]],"")</f>
        <v/>
      </c>
      <c r="J41" s="108"/>
      <c r="K41" s="100"/>
      <c r="L41" s="100"/>
      <c r="M41" s="111"/>
      <c r="N41" s="101"/>
      <c r="O41" s="101"/>
      <c r="P41" s="112"/>
      <c r="Q41" s="101">
        <f>+Sklop6[[#This Row],[cena/enota brez DDV v EUR]]*Sklop6[[#This Row],[Stopnja DDV (%)]]</f>
        <v>0</v>
      </c>
      <c r="R41" s="101">
        <f>+Sklop6[[#This Row],[cena/enota brez DDV v EUR]]+Sklop6[[#This Row],[Davek (EUR)]]</f>
        <v>0</v>
      </c>
      <c r="S41" s="101">
        <f>+Sklop6[[#This Row],[cena/enota brez DDV v EUR]]*Sklop6[[#This Row],[Okvirna količina]]</f>
        <v>0</v>
      </c>
      <c r="T41" s="101">
        <f>+Sklop6[[#This Row],[Končna cena/enoto mere (EUR) z DDV]]*Sklop6[[#This Row],[Okvirna količina]]</f>
        <v>0</v>
      </c>
      <c r="U41" s="114"/>
    </row>
    <row r="42" spans="1:21" s="63" customFormat="1" ht="12">
      <c r="A42" s="93" t="s">
        <v>29</v>
      </c>
      <c r="B42" s="13" t="s">
        <v>333</v>
      </c>
      <c r="C42" s="83">
        <v>2.6</v>
      </c>
      <c r="D42" s="91" t="s">
        <v>1</v>
      </c>
      <c r="E42" s="123"/>
      <c r="F42" s="99">
        <v>100</v>
      </c>
      <c r="G42" s="128" t="s">
        <v>1</v>
      </c>
      <c r="H4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42" s="94" t="str">
        <f>IF(Sklop6[[#This Row],[ZAHTEVANA SHEMA KAKOVOSTI]]&lt;&gt;"",Sklop6[[#This Row],[Preračunana masa/volumen/kos na enoto kg]],"")</f>
        <v/>
      </c>
      <c r="J42" s="108"/>
      <c r="K42" s="100"/>
      <c r="L42" s="100"/>
      <c r="M42" s="111"/>
      <c r="N42" s="101"/>
      <c r="O42" s="101"/>
      <c r="P42" s="112"/>
      <c r="Q42" s="101">
        <f>+Sklop6[[#This Row],[cena/enota brez DDV v EUR]]*Sklop6[[#This Row],[Stopnja DDV (%)]]</f>
        <v>0</v>
      </c>
      <c r="R42" s="101">
        <f>+Sklop6[[#This Row],[cena/enota brez DDV v EUR]]+Sklop6[[#This Row],[Davek (EUR)]]</f>
        <v>0</v>
      </c>
      <c r="S42" s="101">
        <f>+Sklop6[[#This Row],[cena/enota brez DDV v EUR]]*Sklop6[[#This Row],[Okvirna količina]]</f>
        <v>0</v>
      </c>
      <c r="T42" s="101">
        <f>+Sklop6[[#This Row],[Končna cena/enoto mere (EUR) z DDV]]*Sklop6[[#This Row],[Okvirna količina]]</f>
        <v>0</v>
      </c>
      <c r="U42" s="114"/>
    </row>
    <row r="43" spans="1:21" s="63" customFormat="1" ht="12">
      <c r="A43" s="98" t="s">
        <v>30</v>
      </c>
      <c r="B43" s="84" t="s">
        <v>334</v>
      </c>
      <c r="C43" s="83">
        <v>1</v>
      </c>
      <c r="D43" s="91" t="s">
        <v>1</v>
      </c>
      <c r="E43" s="123"/>
      <c r="F43" s="99">
        <v>700</v>
      </c>
      <c r="G43" s="128" t="s">
        <v>1</v>
      </c>
      <c r="H4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3" s="94" t="str">
        <f>IF(Sklop6[[#This Row],[ZAHTEVANA SHEMA KAKOVOSTI]]&lt;&gt;"",Sklop6[[#This Row],[Preračunana masa/volumen/kos na enoto kg]],"")</f>
        <v/>
      </c>
      <c r="J43" s="108"/>
      <c r="K43" s="100"/>
      <c r="L43" s="100"/>
      <c r="M43" s="111"/>
      <c r="N43" s="101"/>
      <c r="O43" s="101"/>
      <c r="P43" s="112"/>
      <c r="Q43" s="101">
        <f>+Sklop6[[#This Row],[cena/enota brez DDV v EUR]]*Sklop6[[#This Row],[Stopnja DDV (%)]]</f>
        <v>0</v>
      </c>
      <c r="R43" s="101">
        <f>+Sklop6[[#This Row],[cena/enota brez DDV v EUR]]+Sklop6[[#This Row],[Davek (EUR)]]</f>
        <v>0</v>
      </c>
      <c r="S43" s="101">
        <f>+Sklop6[[#This Row],[cena/enota brez DDV v EUR]]*Sklop6[[#This Row],[Okvirna količina]]</f>
        <v>0</v>
      </c>
      <c r="T43" s="101">
        <f>+Sklop6[[#This Row],[Končna cena/enoto mere (EUR) z DDV]]*Sklop6[[#This Row],[Okvirna količina]]</f>
        <v>0</v>
      </c>
      <c r="U43" s="114"/>
    </row>
    <row r="44" spans="1:21" s="63" customFormat="1" ht="12">
      <c r="A44" s="93" t="s">
        <v>31</v>
      </c>
      <c r="B44" s="87" t="s">
        <v>334</v>
      </c>
      <c r="C44" s="83">
        <v>150</v>
      </c>
      <c r="D44" s="91" t="s">
        <v>160</v>
      </c>
      <c r="E44" s="123"/>
      <c r="F44" s="99">
        <v>1100</v>
      </c>
      <c r="G44" s="128" t="s">
        <v>0</v>
      </c>
      <c r="H4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165</v>
      </c>
      <c r="I44" s="94" t="str">
        <f>IF(Sklop6[[#This Row],[ZAHTEVANA SHEMA KAKOVOSTI]]&lt;&gt;"",Sklop6[[#This Row],[Preračunana masa/volumen/kos na enoto kg]],"")</f>
        <v/>
      </c>
      <c r="J44" s="108"/>
      <c r="K44" s="100"/>
      <c r="L44" s="100"/>
      <c r="M44" s="111"/>
      <c r="N44" s="101"/>
      <c r="O44" s="101"/>
      <c r="P44" s="112"/>
      <c r="Q44" s="101">
        <f>+Sklop6[[#This Row],[cena/enota brez DDV v EUR]]*Sklop6[[#This Row],[Stopnja DDV (%)]]</f>
        <v>0</v>
      </c>
      <c r="R44" s="101">
        <f>+Sklop6[[#This Row],[cena/enota brez DDV v EUR]]+Sklop6[[#This Row],[Davek (EUR)]]</f>
        <v>0</v>
      </c>
      <c r="S44" s="101">
        <f>+Sklop6[[#This Row],[cena/enota brez DDV v EUR]]*Sklop6[[#This Row],[Okvirna količina]]</f>
        <v>0</v>
      </c>
      <c r="T44" s="101">
        <f>+Sklop6[[#This Row],[Končna cena/enoto mere (EUR) z DDV]]*Sklop6[[#This Row],[Okvirna količina]]</f>
        <v>0</v>
      </c>
      <c r="U44" s="114"/>
    </row>
    <row r="45" spans="1:21" s="63" customFormat="1" ht="12">
      <c r="A45" s="98" t="s">
        <v>32</v>
      </c>
      <c r="B45" s="84" t="s">
        <v>357</v>
      </c>
      <c r="C45" s="83">
        <v>140</v>
      </c>
      <c r="D45" s="91" t="s">
        <v>160</v>
      </c>
      <c r="E45" s="123"/>
      <c r="F45" s="99">
        <v>30</v>
      </c>
      <c r="G45" s="128" t="s">
        <v>0</v>
      </c>
      <c r="H4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4.2</v>
      </c>
      <c r="I45" s="94" t="str">
        <f>IF(Sklop6[[#This Row],[ZAHTEVANA SHEMA KAKOVOSTI]]&lt;&gt;"",Sklop6[[#This Row],[Preračunana masa/volumen/kos na enoto kg]],"")</f>
        <v/>
      </c>
      <c r="J45" s="108"/>
      <c r="K45" s="100"/>
      <c r="L45" s="100"/>
      <c r="M45" s="111"/>
      <c r="N45" s="101"/>
      <c r="O45" s="101"/>
      <c r="P45" s="112"/>
      <c r="Q45" s="101">
        <f>+Sklop6[[#This Row],[cena/enota brez DDV v EUR]]*Sklop6[[#This Row],[Stopnja DDV (%)]]</f>
        <v>0</v>
      </c>
      <c r="R45" s="101">
        <f>+Sklop6[[#This Row],[cena/enota brez DDV v EUR]]+Sklop6[[#This Row],[Davek (EUR)]]</f>
        <v>0</v>
      </c>
      <c r="S45" s="101">
        <f>+Sklop6[[#This Row],[cena/enota brez DDV v EUR]]*Sklop6[[#This Row],[Okvirna količina]]</f>
        <v>0</v>
      </c>
      <c r="T45" s="101">
        <f>+Sklop6[[#This Row],[Končna cena/enoto mere (EUR) z DDV]]*Sklop6[[#This Row],[Okvirna količina]]</f>
        <v>0</v>
      </c>
      <c r="U45" s="114"/>
    </row>
    <row r="46" spans="1:21" s="63" customFormat="1" ht="12">
      <c r="A46" s="93" t="s">
        <v>33</v>
      </c>
      <c r="B46" s="84" t="s">
        <v>358</v>
      </c>
      <c r="C46" s="83">
        <v>140</v>
      </c>
      <c r="D46" s="91" t="s">
        <v>160</v>
      </c>
      <c r="E46" s="123"/>
      <c r="F46" s="99">
        <v>1000</v>
      </c>
      <c r="G46" s="128" t="s">
        <v>0</v>
      </c>
      <c r="H4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6" s="94" t="str">
        <f>IF(Sklop6[[#This Row],[ZAHTEVANA SHEMA KAKOVOSTI]]&lt;&gt;"",Sklop6[[#This Row],[Preračunana masa/volumen/kos na enoto kg]],"")</f>
        <v/>
      </c>
      <c r="J46" s="108"/>
      <c r="K46" s="100"/>
      <c r="L46" s="100"/>
      <c r="M46" s="111"/>
      <c r="N46" s="101"/>
      <c r="O46" s="101"/>
      <c r="P46" s="112"/>
      <c r="Q46" s="101">
        <f>+Sklop6[[#This Row],[cena/enota brez DDV v EUR]]*Sklop6[[#This Row],[Stopnja DDV (%)]]</f>
        <v>0</v>
      </c>
      <c r="R46" s="101">
        <f>+Sklop6[[#This Row],[cena/enota brez DDV v EUR]]+Sklop6[[#This Row],[Davek (EUR)]]</f>
        <v>0</v>
      </c>
      <c r="S46" s="101">
        <f>+Sklop6[[#This Row],[cena/enota brez DDV v EUR]]*Sklop6[[#This Row],[Okvirna količina]]</f>
        <v>0</v>
      </c>
      <c r="T46" s="101">
        <f>+Sklop6[[#This Row],[Končna cena/enoto mere (EUR) z DDV]]*Sklop6[[#This Row],[Okvirna količina]]</f>
        <v>0</v>
      </c>
      <c r="U46" s="114"/>
    </row>
    <row r="47" spans="1:21" s="63" customFormat="1" ht="12">
      <c r="A47" s="98" t="s">
        <v>34</v>
      </c>
      <c r="B47" s="13" t="s">
        <v>359</v>
      </c>
      <c r="C47" s="83">
        <v>140</v>
      </c>
      <c r="D47" s="91" t="s">
        <v>160</v>
      </c>
      <c r="E47" s="123"/>
      <c r="F47" s="99">
        <v>4500</v>
      </c>
      <c r="G47" s="128" t="s">
        <v>0</v>
      </c>
      <c r="H4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630.00000000000011</v>
      </c>
      <c r="I47" s="94" t="str">
        <f>IF(Sklop6[[#This Row],[ZAHTEVANA SHEMA KAKOVOSTI]]&lt;&gt;"",Sklop6[[#This Row],[Preračunana masa/volumen/kos na enoto kg]],"")</f>
        <v/>
      </c>
      <c r="J47" s="108"/>
      <c r="K47" s="54"/>
      <c r="L47" s="54"/>
      <c r="M47" s="3"/>
      <c r="N47" s="101"/>
      <c r="O47" s="101"/>
      <c r="P47" s="112"/>
      <c r="Q47" s="101">
        <f>+Sklop6[[#This Row],[cena/enota brez DDV v EUR]]*Sklop6[[#This Row],[Stopnja DDV (%)]]</f>
        <v>0</v>
      </c>
      <c r="R47" s="101">
        <f>+Sklop6[[#This Row],[cena/enota brez DDV v EUR]]+Sklop6[[#This Row],[Davek (EUR)]]</f>
        <v>0</v>
      </c>
      <c r="S47" s="101">
        <f>+Sklop6[[#This Row],[cena/enota brez DDV v EUR]]*Sklop6[[#This Row],[Okvirna količina]]</f>
        <v>0</v>
      </c>
      <c r="T47" s="101">
        <f>+Sklop6[[#This Row],[Končna cena/enoto mere (EUR) z DDV]]*Sklop6[[#This Row],[Okvirna količina]]</f>
        <v>0</v>
      </c>
      <c r="U47" s="114"/>
    </row>
    <row r="48" spans="1:21" s="63" customFormat="1" ht="12">
      <c r="A48" s="93" t="s">
        <v>35</v>
      </c>
      <c r="B48" s="13" t="s">
        <v>360</v>
      </c>
      <c r="C48" s="83">
        <v>5</v>
      </c>
      <c r="D48" s="91" t="s">
        <v>1</v>
      </c>
      <c r="E48" s="123" t="s">
        <v>186</v>
      </c>
      <c r="F48" s="99">
        <v>95</v>
      </c>
      <c r="G48" s="128" t="s">
        <v>0</v>
      </c>
      <c r="H4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475</v>
      </c>
      <c r="I48" s="94">
        <f>IF(Sklop6[[#This Row],[ZAHTEVANA SHEMA KAKOVOSTI]]&lt;&gt;"",Sklop6[[#This Row],[Preračunana masa/volumen/kos na enoto kg]],"")</f>
        <v>475</v>
      </c>
      <c r="J48" s="108"/>
      <c r="K48" s="54"/>
      <c r="L48" s="54"/>
      <c r="M48" s="3"/>
      <c r="N48" s="101"/>
      <c r="O48" s="101"/>
      <c r="P48" s="112"/>
      <c r="Q48" s="101">
        <f>+Sklop6[[#This Row],[cena/enota brez DDV v EUR]]*Sklop6[[#This Row],[Stopnja DDV (%)]]</f>
        <v>0</v>
      </c>
      <c r="R48" s="101">
        <f>+Sklop6[[#This Row],[cena/enota brez DDV v EUR]]+Sklop6[[#This Row],[Davek (EUR)]]</f>
        <v>0</v>
      </c>
      <c r="S48" s="101">
        <f>+Sklop6[[#This Row],[cena/enota brez DDV v EUR]]*Sklop6[[#This Row],[Okvirna količina]]</f>
        <v>0</v>
      </c>
      <c r="T48" s="101">
        <f>+Sklop6[[#This Row],[Končna cena/enoto mere (EUR) z DDV]]*Sklop6[[#This Row],[Okvirna količina]]</f>
        <v>0</v>
      </c>
      <c r="U48" s="114"/>
    </row>
    <row r="49" spans="1:21" s="63" customFormat="1" ht="12">
      <c r="A49" s="98" t="s">
        <v>36</v>
      </c>
      <c r="B49" s="6" t="s">
        <v>360</v>
      </c>
      <c r="C49" s="83">
        <v>500</v>
      </c>
      <c r="D49" s="91" t="s">
        <v>160</v>
      </c>
      <c r="E49" s="123" t="s">
        <v>186</v>
      </c>
      <c r="F49" s="99">
        <v>2050</v>
      </c>
      <c r="G49" s="128" t="s">
        <v>335</v>
      </c>
      <c r="H4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1025</v>
      </c>
      <c r="I49" s="94">
        <f>IF(Sklop6[[#This Row],[ZAHTEVANA SHEMA KAKOVOSTI]]&lt;&gt;"",Sklop6[[#This Row],[Preračunana masa/volumen/kos na enoto kg]],"")</f>
        <v>1025</v>
      </c>
      <c r="J49" s="108"/>
      <c r="K49" s="54"/>
      <c r="L49" s="54"/>
      <c r="M49" s="3"/>
      <c r="N49" s="101"/>
      <c r="O49" s="101"/>
      <c r="P49" s="112"/>
      <c r="Q49" s="101">
        <f>+Sklop6[[#This Row],[cena/enota brez DDV v EUR]]*Sklop6[[#This Row],[Stopnja DDV (%)]]</f>
        <v>0</v>
      </c>
      <c r="R49" s="101">
        <f>+Sklop6[[#This Row],[cena/enota brez DDV v EUR]]+Sklop6[[#This Row],[Davek (EUR)]]</f>
        <v>0</v>
      </c>
      <c r="S49" s="101">
        <f>+Sklop6[[#This Row],[cena/enota brez DDV v EUR]]*Sklop6[[#This Row],[Okvirna količina]]</f>
        <v>0</v>
      </c>
      <c r="T49" s="101">
        <f>+Sklop6[[#This Row],[Končna cena/enoto mere (EUR) z DDV]]*Sklop6[[#This Row],[Okvirna količina]]</f>
        <v>0</v>
      </c>
      <c r="U49" s="114"/>
    </row>
    <row r="50" spans="1:21" s="63" customFormat="1" ht="12">
      <c r="A50" s="93" t="s">
        <v>37</v>
      </c>
      <c r="B50" s="88" t="s">
        <v>361</v>
      </c>
      <c r="C50" s="83">
        <v>500</v>
      </c>
      <c r="D50" s="91" t="s">
        <v>160</v>
      </c>
      <c r="E50" s="123" t="s">
        <v>186</v>
      </c>
      <c r="F50" s="99">
        <v>160</v>
      </c>
      <c r="G50" s="128" t="s">
        <v>335</v>
      </c>
      <c r="H5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0" s="94">
        <f>IF(Sklop6[[#This Row],[ZAHTEVANA SHEMA KAKOVOSTI]]&lt;&gt;"",Sklop6[[#This Row],[Preračunana masa/volumen/kos na enoto kg]],"")</f>
        <v>80</v>
      </c>
      <c r="J50" s="108"/>
      <c r="K50" s="102"/>
      <c r="L50" s="102"/>
      <c r="M50" s="3"/>
      <c r="N50" s="101"/>
      <c r="O50" s="101"/>
      <c r="P50" s="112"/>
      <c r="Q50" s="101">
        <f>+Sklop6[[#This Row],[cena/enota brez DDV v EUR]]*Sklop6[[#This Row],[Stopnja DDV (%)]]</f>
        <v>0</v>
      </c>
      <c r="R50" s="101">
        <f>+Sklop6[[#This Row],[cena/enota brez DDV v EUR]]+Sklop6[[#This Row],[Davek (EUR)]]</f>
        <v>0</v>
      </c>
      <c r="S50" s="101">
        <f>+Sklop6[[#This Row],[cena/enota brez DDV v EUR]]*Sklop6[[#This Row],[Okvirna količina]]</f>
        <v>0</v>
      </c>
      <c r="T50" s="101">
        <f>+Sklop6[[#This Row],[Končna cena/enoto mere (EUR) z DDV]]*Sklop6[[#This Row],[Okvirna količina]]</f>
        <v>0</v>
      </c>
      <c r="U50" s="114"/>
    </row>
    <row r="51" spans="1:21" s="63" customFormat="1" ht="14.25" customHeight="1">
      <c r="A51" s="98" t="s">
        <v>38</v>
      </c>
      <c r="B51" s="88" t="s">
        <v>362</v>
      </c>
      <c r="C51" s="83">
        <v>120</v>
      </c>
      <c r="D51" s="91" t="s">
        <v>160</v>
      </c>
      <c r="E51" s="123"/>
      <c r="F51" s="99">
        <v>15000</v>
      </c>
      <c r="G51" s="128" t="s">
        <v>0</v>
      </c>
      <c r="H51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51" s="94" t="str">
        <f>IF(Sklop6[[#This Row],[ZAHTEVANA SHEMA KAKOVOSTI]]&lt;&gt;"",Sklop6[[#This Row],[Preračunana masa/volumen/kos na enoto kg]],"")</f>
        <v/>
      </c>
      <c r="J51" s="108"/>
      <c r="K51" s="102"/>
      <c r="L51" s="102"/>
      <c r="M51" s="3"/>
      <c r="N51" s="101"/>
      <c r="O51" s="101"/>
      <c r="P51" s="112"/>
      <c r="Q51" s="101">
        <f>+Sklop6[[#This Row],[cena/enota brez DDV v EUR]]*Sklop6[[#This Row],[Stopnja DDV (%)]]</f>
        <v>0</v>
      </c>
      <c r="R51" s="101">
        <f>+Sklop6[[#This Row],[cena/enota brez DDV v EUR]]+Sklop6[[#This Row],[Davek (EUR)]]</f>
        <v>0</v>
      </c>
      <c r="S51" s="101">
        <f>+Sklop6[[#This Row],[cena/enota brez DDV v EUR]]*Sklop6[[#This Row],[Okvirna količina]]</f>
        <v>0</v>
      </c>
      <c r="T51" s="101">
        <f>+Sklop6[[#This Row],[Končna cena/enoto mere (EUR) z DDV]]*Sklop6[[#This Row],[Okvirna količina]]</f>
        <v>0</v>
      </c>
      <c r="U51" s="114"/>
    </row>
    <row r="52" spans="1:21" s="63" customFormat="1" ht="12">
      <c r="A52" s="93" t="s">
        <v>39</v>
      </c>
      <c r="B52" s="89" t="s">
        <v>363</v>
      </c>
      <c r="C52" s="83">
        <v>180</v>
      </c>
      <c r="D52" s="91" t="s">
        <v>160</v>
      </c>
      <c r="E52" s="123"/>
      <c r="F52" s="103">
        <v>3500</v>
      </c>
      <c r="G52" s="128" t="s">
        <v>0</v>
      </c>
      <c r="H52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630</v>
      </c>
      <c r="I52" s="94" t="str">
        <f>IF(Sklop6[[#This Row],[ZAHTEVANA SHEMA KAKOVOSTI]]&lt;&gt;"",Sklop6[[#This Row],[Preračunana masa/volumen/kos na enoto kg]],"")</f>
        <v/>
      </c>
      <c r="J52" s="109"/>
      <c r="K52" s="104"/>
      <c r="L52" s="104"/>
      <c r="M52" s="105"/>
      <c r="N52" s="101"/>
      <c r="O52" s="106"/>
      <c r="P52" s="112"/>
      <c r="Q52" s="106">
        <f>+Sklop6[[#This Row],[cena/enota brez DDV v EUR]]*Sklop6[[#This Row],[Stopnja DDV (%)]]</f>
        <v>0</v>
      </c>
      <c r="R52" s="106">
        <f>+Sklop6[[#This Row],[cena/enota brez DDV v EUR]]+Sklop6[[#This Row],[Davek (EUR)]]</f>
        <v>0</v>
      </c>
      <c r="S52" s="106">
        <f>+Sklop6[[#This Row],[cena/enota brez DDV v EUR]]*Sklop6[[#This Row],[Okvirna količina]]</f>
        <v>0</v>
      </c>
      <c r="T52" s="106">
        <f>+Sklop6[[#This Row],[Končna cena/enoto mere (EUR) z DDV]]*Sklop6[[#This Row],[Okvirna količina]]</f>
        <v>0</v>
      </c>
      <c r="U52" s="115"/>
    </row>
    <row r="53" spans="1:21" s="63" customFormat="1" ht="12">
      <c r="A53" s="98" t="s">
        <v>40</v>
      </c>
      <c r="B53" s="88" t="s">
        <v>364</v>
      </c>
      <c r="C53" s="83">
        <v>400</v>
      </c>
      <c r="D53" s="91" t="s">
        <v>160</v>
      </c>
      <c r="E53" s="123"/>
      <c r="F53" s="99">
        <v>1360</v>
      </c>
      <c r="G53" s="128" t="s">
        <v>0</v>
      </c>
      <c r="H53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544</v>
      </c>
      <c r="I53" s="94" t="str">
        <f>IF(Sklop6[[#This Row],[ZAHTEVANA SHEMA KAKOVOSTI]]&lt;&gt;"",Sklop6[[#This Row],[Preračunana masa/volumen/kos na enoto kg]],"")</f>
        <v/>
      </c>
      <c r="J53" s="108"/>
      <c r="K53" s="102"/>
      <c r="L53" s="102"/>
      <c r="M53" s="3"/>
      <c r="N53" s="101"/>
      <c r="O53" s="101"/>
      <c r="P53" s="112"/>
      <c r="Q53" s="106">
        <f>+Sklop6[[#This Row],[cena/enota brez DDV v EUR]]*Sklop6[[#This Row],[Stopnja DDV (%)]]</f>
        <v>0</v>
      </c>
      <c r="R53" s="106">
        <f>+Sklop6[[#This Row],[cena/enota brez DDV v EUR]]+Sklop6[[#This Row],[Davek (EUR)]]</f>
        <v>0</v>
      </c>
      <c r="S53" s="106">
        <f>+Sklop6[[#This Row],[cena/enota brez DDV v EUR]]*Sklop6[[#This Row],[Okvirna količina]]</f>
        <v>0</v>
      </c>
      <c r="T53" s="106">
        <f>+Sklop6[[#This Row],[Končna cena/enoto mere (EUR) z DDV]]*Sklop6[[#This Row],[Okvirna količina]]</f>
        <v>0</v>
      </c>
      <c r="U53" s="114"/>
    </row>
    <row r="54" spans="1:21" s="63" customFormat="1" ht="12">
      <c r="A54" s="93" t="s">
        <v>41</v>
      </c>
      <c r="B54" s="88" t="s">
        <v>365</v>
      </c>
      <c r="C54" s="83">
        <v>1</v>
      </c>
      <c r="D54" s="91" t="s">
        <v>96</v>
      </c>
      <c r="E54" s="123" t="s">
        <v>186</v>
      </c>
      <c r="F54" s="99">
        <v>1800</v>
      </c>
      <c r="G54" s="128" t="s">
        <v>0</v>
      </c>
      <c r="H54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54" s="94">
        <f>IF(Sklop6[[#This Row],[ZAHTEVANA SHEMA KAKOVOSTI]]&lt;&gt;"",Sklop6[[#This Row],[Preračunana masa/volumen/kos na enoto kg]],"")</f>
        <v>1800</v>
      </c>
      <c r="J54" s="108"/>
      <c r="K54" s="102"/>
      <c r="L54" s="102"/>
      <c r="M54" s="3"/>
      <c r="N54" s="101"/>
      <c r="O54" s="101"/>
      <c r="P54" s="112"/>
      <c r="Q54" s="106">
        <f>+Sklop6[[#This Row],[cena/enota brez DDV v EUR]]*Sklop6[[#This Row],[Stopnja DDV (%)]]</f>
        <v>0</v>
      </c>
      <c r="R54" s="106">
        <f>+Sklop6[[#This Row],[cena/enota brez DDV v EUR]]+Sklop6[[#This Row],[Davek (EUR)]]</f>
        <v>0</v>
      </c>
      <c r="S54" s="106">
        <f>+Sklop6[[#This Row],[cena/enota brez DDV v EUR]]*Sklop6[[#This Row],[Okvirna količina]]</f>
        <v>0</v>
      </c>
      <c r="T54" s="106">
        <f>+Sklop6[[#This Row],[Končna cena/enoto mere (EUR) z DDV]]*Sklop6[[#This Row],[Okvirna količina]]</f>
        <v>0</v>
      </c>
      <c r="U54" s="114"/>
    </row>
    <row r="55" spans="1:21" s="63" customFormat="1" ht="12">
      <c r="A55" s="98" t="s">
        <v>42</v>
      </c>
      <c r="B55" s="88" t="s">
        <v>365</v>
      </c>
      <c r="C55" s="83">
        <v>0.5</v>
      </c>
      <c r="D55" s="91" t="s">
        <v>96</v>
      </c>
      <c r="E55" s="123"/>
      <c r="F55" s="99">
        <v>990</v>
      </c>
      <c r="G55" s="128" t="s">
        <v>0</v>
      </c>
      <c r="H55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495</v>
      </c>
      <c r="I55" s="94" t="str">
        <f>IF(Sklop6[[#This Row],[ZAHTEVANA SHEMA KAKOVOSTI]]&lt;&gt;"",Sklop6[[#This Row],[Preračunana masa/volumen/kos na enoto kg]],"")</f>
        <v/>
      </c>
      <c r="J55" s="108"/>
      <c r="K55" s="102"/>
      <c r="L55" s="102"/>
      <c r="M55" s="3"/>
      <c r="N55" s="101"/>
      <c r="O55" s="101"/>
      <c r="P55" s="112"/>
      <c r="Q55" s="106">
        <f>+Sklop6[[#This Row],[cena/enota brez DDV v EUR]]*Sklop6[[#This Row],[Stopnja DDV (%)]]</f>
        <v>0</v>
      </c>
      <c r="R55" s="106">
        <f>+Sklop6[[#This Row],[cena/enota brez DDV v EUR]]+Sklop6[[#This Row],[Davek (EUR)]]</f>
        <v>0</v>
      </c>
      <c r="S55" s="106">
        <f>+Sklop6[[#This Row],[cena/enota brez DDV v EUR]]*Sklop6[[#This Row],[Okvirna količina]]</f>
        <v>0</v>
      </c>
      <c r="T55" s="106">
        <f>+Sklop6[[#This Row],[Končna cena/enoto mere (EUR) z DDV]]*Sklop6[[#This Row],[Okvirna količina]]</f>
        <v>0</v>
      </c>
      <c r="U55" s="114"/>
    </row>
    <row r="56" spans="1:21" s="63" customFormat="1" ht="12">
      <c r="A56" s="93" t="s">
        <v>43</v>
      </c>
      <c r="B56" s="88" t="s">
        <v>366</v>
      </c>
      <c r="C56" s="83">
        <v>0.5</v>
      </c>
      <c r="D56" s="91" t="s">
        <v>96</v>
      </c>
      <c r="E56" s="123"/>
      <c r="F56" s="99">
        <v>1060</v>
      </c>
      <c r="G56" s="128" t="s">
        <v>0</v>
      </c>
      <c r="H5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530</v>
      </c>
      <c r="I56" s="94" t="str">
        <f>IF(Sklop6[[#This Row],[ZAHTEVANA SHEMA KAKOVOSTI]]&lt;&gt;"",Sklop6[[#This Row],[Preračunana masa/volumen/kos na enoto kg]],"")</f>
        <v/>
      </c>
      <c r="J56" s="108"/>
      <c r="K56" s="102"/>
      <c r="L56" s="102"/>
      <c r="M56" s="3"/>
      <c r="N56" s="101"/>
      <c r="O56" s="101"/>
      <c r="P56" s="112"/>
      <c r="Q56" s="106">
        <f>+Sklop6[[#This Row],[cena/enota brez DDV v EUR]]*Sklop6[[#This Row],[Stopnja DDV (%)]]</f>
        <v>0</v>
      </c>
      <c r="R56" s="106">
        <f>+Sklop6[[#This Row],[cena/enota brez DDV v EUR]]+Sklop6[[#This Row],[Davek (EUR)]]</f>
        <v>0</v>
      </c>
      <c r="S56" s="106">
        <f>+Sklop6[[#This Row],[cena/enota brez DDV v EUR]]*Sklop6[[#This Row],[Okvirna količina]]</f>
        <v>0</v>
      </c>
      <c r="T56" s="106">
        <f>+Sklop6[[#This Row],[Končna cena/enoto mere (EUR) z DDV]]*Sklop6[[#This Row],[Okvirna količina]]</f>
        <v>0</v>
      </c>
      <c r="U56" s="114"/>
    </row>
    <row r="57" spans="1:21" s="63" customFormat="1" ht="12">
      <c r="A57" s="98" t="s">
        <v>44</v>
      </c>
      <c r="B57" s="88" t="s">
        <v>367</v>
      </c>
      <c r="C57" s="83">
        <v>120</v>
      </c>
      <c r="D57" s="91" t="s">
        <v>161</v>
      </c>
      <c r="E57" s="123" t="s">
        <v>186</v>
      </c>
      <c r="F57" s="99">
        <v>3000</v>
      </c>
      <c r="G57" s="128" t="s">
        <v>0</v>
      </c>
      <c r="H5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57" s="94">
        <f>IF(Sklop6[[#This Row],[ZAHTEVANA SHEMA KAKOVOSTI]]&lt;&gt;"",Sklop6[[#This Row],[Preračunana masa/volumen/kos na enoto kg]],"")</f>
        <v>360</v>
      </c>
      <c r="J57" s="108"/>
      <c r="K57" s="102"/>
      <c r="L57" s="102"/>
      <c r="M57" s="3"/>
      <c r="N57" s="101"/>
      <c r="O57" s="101"/>
      <c r="P57" s="112"/>
      <c r="Q57" s="106">
        <f>+Sklop6[[#This Row],[cena/enota brez DDV v EUR]]*Sklop6[[#This Row],[Stopnja DDV (%)]]</f>
        <v>0</v>
      </c>
      <c r="R57" s="106">
        <f>+Sklop6[[#This Row],[cena/enota brez DDV v EUR]]+Sklop6[[#This Row],[Davek (EUR)]]</f>
        <v>0</v>
      </c>
      <c r="S57" s="106">
        <f>+Sklop6[[#This Row],[cena/enota brez DDV v EUR]]*Sklop6[[#This Row],[Okvirna količina]]</f>
        <v>0</v>
      </c>
      <c r="T57" s="106">
        <f>+Sklop6[[#This Row],[Končna cena/enoto mere (EUR) z DDV]]*Sklop6[[#This Row],[Okvirna količina]]</f>
        <v>0</v>
      </c>
      <c r="U57" s="114"/>
    </row>
    <row r="58" spans="1:21" s="63" customFormat="1" ht="24">
      <c r="A58" s="93" t="s">
        <v>49</v>
      </c>
      <c r="B58" s="88" t="s">
        <v>368</v>
      </c>
      <c r="C58" s="83">
        <v>1</v>
      </c>
      <c r="D58" s="91" t="s">
        <v>96</v>
      </c>
      <c r="E58" s="123" t="s">
        <v>186</v>
      </c>
      <c r="F58" s="99">
        <v>650</v>
      </c>
      <c r="G58" s="128" t="s">
        <v>0</v>
      </c>
      <c r="H5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58" s="94">
        <f>IF(Sklop6[[#This Row],[ZAHTEVANA SHEMA KAKOVOSTI]]&lt;&gt;"",Sklop6[[#This Row],[Preračunana masa/volumen/kos na enoto kg]],"")</f>
        <v>650</v>
      </c>
      <c r="J58" s="108"/>
      <c r="K58" s="102"/>
      <c r="L58" s="102"/>
      <c r="M58" s="3"/>
      <c r="N58" s="101"/>
      <c r="O58" s="101"/>
      <c r="P58" s="112"/>
      <c r="Q58" s="106">
        <f>+Sklop6[[#This Row],[cena/enota brez DDV v EUR]]*Sklop6[[#This Row],[Stopnja DDV (%)]]</f>
        <v>0</v>
      </c>
      <c r="R58" s="106">
        <f>+Sklop6[[#This Row],[cena/enota brez DDV v EUR]]+Sklop6[[#This Row],[Davek (EUR)]]</f>
        <v>0</v>
      </c>
      <c r="S58" s="106">
        <f>+Sklop6[[#This Row],[cena/enota brez DDV v EUR]]*Sklop6[[#This Row],[Okvirna količina]]</f>
        <v>0</v>
      </c>
      <c r="T58" s="106">
        <f>+Sklop6[[#This Row],[Končna cena/enoto mere (EUR) z DDV]]*Sklop6[[#This Row],[Okvirna količina]]</f>
        <v>0</v>
      </c>
      <c r="U58" s="114"/>
    </row>
    <row r="59" spans="1:21" s="63" customFormat="1" ht="12">
      <c r="A59" s="98" t="s">
        <v>45</v>
      </c>
      <c r="B59" s="88" t="s">
        <v>369</v>
      </c>
      <c r="C59" s="83">
        <v>1</v>
      </c>
      <c r="D59" s="91" t="s">
        <v>96</v>
      </c>
      <c r="E59" s="123" t="s">
        <v>186</v>
      </c>
      <c r="F59" s="99">
        <v>1000</v>
      </c>
      <c r="G59" s="128" t="s">
        <v>0</v>
      </c>
      <c r="H59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59" s="94">
        <f>IF(Sklop6[[#This Row],[ZAHTEVANA SHEMA KAKOVOSTI]]&lt;&gt;"",Sklop6[[#This Row],[Preračunana masa/volumen/kos na enoto kg]],"")</f>
        <v>1000</v>
      </c>
      <c r="J59" s="108"/>
      <c r="K59" s="102"/>
      <c r="L59" s="102"/>
      <c r="M59" s="3"/>
      <c r="N59" s="101"/>
      <c r="O59" s="101"/>
      <c r="P59" s="112"/>
      <c r="Q59" s="106">
        <f>+Sklop6[[#This Row],[cena/enota brez DDV v EUR]]*Sklop6[[#This Row],[Stopnja DDV (%)]]</f>
        <v>0</v>
      </c>
      <c r="R59" s="106">
        <f>+Sklop6[[#This Row],[cena/enota brez DDV v EUR]]+Sklop6[[#This Row],[Davek (EUR)]]</f>
        <v>0</v>
      </c>
      <c r="S59" s="106">
        <f>+Sklop6[[#This Row],[cena/enota brez DDV v EUR]]*Sklop6[[#This Row],[Okvirna količina]]</f>
        <v>0</v>
      </c>
      <c r="T59" s="106">
        <f>+Sklop6[[#This Row],[Končna cena/enoto mere (EUR) z DDV]]*Sklop6[[#This Row],[Okvirna količina]]</f>
        <v>0</v>
      </c>
      <c r="U59" s="114"/>
    </row>
    <row r="60" spans="1:21" s="63" customFormat="1" ht="24">
      <c r="A60" s="93" t="s">
        <v>46</v>
      </c>
      <c r="B60" s="88" t="s">
        <v>370</v>
      </c>
      <c r="C60" s="83">
        <v>1</v>
      </c>
      <c r="D60" s="91" t="s">
        <v>96</v>
      </c>
      <c r="E60" s="123" t="s">
        <v>186</v>
      </c>
      <c r="F60" s="99">
        <v>30</v>
      </c>
      <c r="G60" s="128" t="s">
        <v>0</v>
      </c>
      <c r="H60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0" s="94">
        <f>IF(Sklop6[[#This Row],[ZAHTEVANA SHEMA KAKOVOSTI]]&lt;&gt;"",Sklop6[[#This Row],[Preračunana masa/volumen/kos na enoto kg]],"")</f>
        <v>30</v>
      </c>
      <c r="J60" s="108"/>
      <c r="K60" s="102"/>
      <c r="L60" s="102"/>
      <c r="M60" s="3"/>
      <c r="N60" s="101"/>
      <c r="O60" s="101"/>
      <c r="P60" s="112"/>
      <c r="Q60" s="106">
        <f>+Sklop6[[#This Row],[cena/enota brez DDV v EUR]]*Sklop6[[#This Row],[Stopnja DDV (%)]]</f>
        <v>0</v>
      </c>
      <c r="R60" s="106">
        <f>+Sklop6[[#This Row],[cena/enota brez DDV v EUR]]+Sklop6[[#This Row],[Davek (EUR)]]</f>
        <v>0</v>
      </c>
      <c r="S60" s="106">
        <f>+Sklop6[[#This Row],[cena/enota brez DDV v EUR]]*Sklop6[[#This Row],[Okvirna količina]]</f>
        <v>0</v>
      </c>
      <c r="T60" s="106">
        <f>+Sklop6[[#This Row],[Končna cena/enoto mere (EUR) z DDV]]*Sklop6[[#This Row],[Okvirna količina]]</f>
        <v>0</v>
      </c>
      <c r="U60" s="114"/>
    </row>
    <row r="61" spans="1:21" s="63" customFormat="1" ht="24">
      <c r="A61" s="98" t="s">
        <v>50</v>
      </c>
      <c r="B61" s="88" t="s">
        <v>371</v>
      </c>
      <c r="C61" s="83">
        <v>1</v>
      </c>
      <c r="D61" s="91" t="s">
        <v>96</v>
      </c>
      <c r="E61" s="123" t="s">
        <v>186</v>
      </c>
      <c r="F61" s="99">
        <v>170</v>
      </c>
      <c r="G61" s="134" t="s">
        <v>0</v>
      </c>
      <c r="H61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61" s="99">
        <f>IF(Sklop6[[#This Row],[ZAHTEVANA SHEMA KAKOVOSTI]]&lt;&gt;"",Sklop6[[#This Row],[Preračunana masa/volumen/kos na enoto kg]],"")</f>
        <v>170</v>
      </c>
      <c r="J61" s="108"/>
      <c r="K61" s="102"/>
      <c r="L61" s="102"/>
      <c r="M61" s="3"/>
      <c r="N61" s="101"/>
      <c r="O61" s="101"/>
      <c r="P61" s="112"/>
      <c r="Q61" s="101">
        <f>+Sklop6[[#This Row],[cena/enota brez DDV v EUR]]*Sklop6[[#This Row],[Stopnja DDV (%)]]</f>
        <v>0</v>
      </c>
      <c r="R61" s="101">
        <f>+Sklop6[[#This Row],[cena/enota brez DDV v EUR]]+Sklop6[[#This Row],[Davek (EUR)]]</f>
        <v>0</v>
      </c>
      <c r="S61" s="101">
        <f>+Sklop6[[#This Row],[cena/enota brez DDV v EUR]]*Sklop6[[#This Row],[Okvirna količina]]</f>
        <v>0</v>
      </c>
      <c r="T61" s="133">
        <f>+Sklop6[[#This Row],[Končna cena/enoto mere (EUR) z DDV]]*Sklop6[[#This Row],[Okvirna količina]]</f>
        <v>0</v>
      </c>
      <c r="U61" s="114"/>
    </row>
    <row r="62" spans="1:21" s="63" customFormat="1" ht="24">
      <c r="A62" s="93" t="s">
        <v>51</v>
      </c>
      <c r="B62" s="88" t="s">
        <v>372</v>
      </c>
      <c r="C62" s="83">
        <v>1</v>
      </c>
      <c r="D62" s="91" t="s">
        <v>96</v>
      </c>
      <c r="E62" s="123" t="s">
        <v>186</v>
      </c>
      <c r="F62" s="99">
        <v>50</v>
      </c>
      <c r="G62" s="134" t="s">
        <v>0</v>
      </c>
      <c r="H62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2" s="99">
        <f>IF(Sklop6[[#This Row],[ZAHTEVANA SHEMA KAKOVOSTI]]&lt;&gt;"",Sklop6[[#This Row],[Preračunana masa/volumen/kos na enoto kg]],"")</f>
        <v>50</v>
      </c>
      <c r="J62" s="108"/>
      <c r="K62" s="102"/>
      <c r="L62" s="102"/>
      <c r="M62" s="3"/>
      <c r="N62" s="101"/>
      <c r="O62" s="101"/>
      <c r="P62" s="112"/>
      <c r="Q62" s="101">
        <f>+Sklop6[[#This Row],[cena/enota brez DDV v EUR]]*Sklop6[[#This Row],[Stopnja DDV (%)]]</f>
        <v>0</v>
      </c>
      <c r="R62" s="101">
        <f>+Sklop6[[#This Row],[cena/enota brez DDV v EUR]]+Sklop6[[#This Row],[Davek (EUR)]]</f>
        <v>0</v>
      </c>
      <c r="S62" s="101">
        <f>+Sklop6[[#This Row],[cena/enota brez DDV v EUR]]*Sklop6[[#This Row],[Okvirna količina]]</f>
        <v>0</v>
      </c>
      <c r="T62" s="133">
        <f>+Sklop6[[#This Row],[Končna cena/enoto mere (EUR) z DDV]]*Sklop6[[#This Row],[Okvirna količina]]</f>
        <v>0</v>
      </c>
      <c r="U62" s="114"/>
    </row>
    <row r="63" spans="1:21" s="63" customFormat="1" ht="12">
      <c r="A63" s="98" t="s">
        <v>47</v>
      </c>
      <c r="B63" s="88" t="s">
        <v>373</v>
      </c>
      <c r="C63" s="83">
        <v>500</v>
      </c>
      <c r="D63" s="91" t="s">
        <v>160</v>
      </c>
      <c r="E63" s="123" t="s">
        <v>186</v>
      </c>
      <c r="F63" s="99">
        <v>200</v>
      </c>
      <c r="G63" s="134" t="s">
        <v>0</v>
      </c>
      <c r="H63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99">
        <f>IF(Sklop6[[#This Row],[ZAHTEVANA SHEMA KAKOVOSTI]]&lt;&gt;"",Sklop6[[#This Row],[Preračunana masa/volumen/kos na enoto kg]],"")</f>
        <v>100</v>
      </c>
      <c r="J63" s="108"/>
      <c r="K63" s="102"/>
      <c r="L63" s="102"/>
      <c r="M63" s="3"/>
      <c r="N63" s="101"/>
      <c r="O63" s="101"/>
      <c r="P63" s="112"/>
      <c r="Q63" s="101">
        <f>+Sklop6[[#This Row],[cena/enota brez DDV v EUR]]*Sklop6[[#This Row],[Stopnja DDV (%)]]</f>
        <v>0</v>
      </c>
      <c r="R63" s="101">
        <f>+Sklop6[[#This Row],[cena/enota brez DDV v EUR]]+Sklop6[[#This Row],[Davek (EUR)]]</f>
        <v>0</v>
      </c>
      <c r="S63" s="101">
        <f>+Sklop6[[#This Row],[cena/enota brez DDV v EUR]]*Sklop6[[#This Row],[Okvirna količina]]</f>
        <v>0</v>
      </c>
      <c r="T63" s="133">
        <f>+Sklop6[[#This Row],[Končna cena/enoto mere (EUR) z DDV]]*Sklop6[[#This Row],[Okvirna količina]]</f>
        <v>0</v>
      </c>
      <c r="U63" s="114"/>
    </row>
    <row r="64" spans="1:21" s="63" customFormat="1" ht="12">
      <c r="A64" s="93" t="s">
        <v>52</v>
      </c>
      <c r="B64" s="88" t="s">
        <v>374</v>
      </c>
      <c r="C64" s="83">
        <v>500</v>
      </c>
      <c r="D64" s="91" t="s">
        <v>160</v>
      </c>
      <c r="E64" s="123" t="s">
        <v>186</v>
      </c>
      <c r="F64" s="99">
        <v>400</v>
      </c>
      <c r="G64" s="134" t="s">
        <v>0</v>
      </c>
      <c r="H64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4" s="99">
        <f>IF(Sklop6[[#This Row],[ZAHTEVANA SHEMA KAKOVOSTI]]&lt;&gt;"",Sklop6[[#This Row],[Preračunana masa/volumen/kos na enoto kg]],"")</f>
        <v>200</v>
      </c>
      <c r="J64" s="108"/>
      <c r="K64" s="102"/>
      <c r="L64" s="102"/>
      <c r="M64" s="3"/>
      <c r="N64" s="101"/>
      <c r="O64" s="101"/>
      <c r="P64" s="112"/>
      <c r="Q64" s="101">
        <f>+Sklop6[[#This Row],[cena/enota brez DDV v EUR]]*Sklop6[[#This Row],[Stopnja DDV (%)]]</f>
        <v>0</v>
      </c>
      <c r="R64" s="101">
        <f>+Sklop6[[#This Row],[cena/enota brez DDV v EUR]]+Sklop6[[#This Row],[Davek (EUR)]]</f>
        <v>0</v>
      </c>
      <c r="S64" s="101">
        <f>+Sklop6[[#This Row],[cena/enota brez DDV v EUR]]*Sklop6[[#This Row],[Okvirna količina]]</f>
        <v>0</v>
      </c>
      <c r="T64" s="133">
        <f>+Sklop6[[#This Row],[Končna cena/enoto mere (EUR) z DDV]]*Sklop6[[#This Row],[Okvirna količina]]</f>
        <v>0</v>
      </c>
      <c r="U64" s="114"/>
    </row>
    <row r="65" spans="1:22" s="63" customFormat="1" ht="12">
      <c r="A65" s="98" t="s">
        <v>48</v>
      </c>
      <c r="B65" s="88" t="s">
        <v>375</v>
      </c>
      <c r="C65" s="83">
        <v>370</v>
      </c>
      <c r="D65" s="91" t="s">
        <v>160</v>
      </c>
      <c r="E65" s="123"/>
      <c r="F65" s="99">
        <v>20</v>
      </c>
      <c r="G65" s="134" t="s">
        <v>0</v>
      </c>
      <c r="H65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7.4</v>
      </c>
      <c r="I65" s="99" t="str">
        <f>IF(Sklop6[[#This Row],[ZAHTEVANA SHEMA KAKOVOSTI]]&lt;&gt;"",Sklop6[[#This Row],[Preračunana masa/volumen/kos na enoto kg]],"")</f>
        <v/>
      </c>
      <c r="J65" s="108"/>
      <c r="K65" s="102"/>
      <c r="L65" s="102"/>
      <c r="M65" s="3"/>
      <c r="N65" s="101"/>
      <c r="O65" s="101"/>
      <c r="P65" s="112"/>
      <c r="Q65" s="101">
        <f>+Sklop6[[#This Row],[cena/enota brez DDV v EUR]]*Sklop6[[#This Row],[Stopnja DDV (%)]]</f>
        <v>0</v>
      </c>
      <c r="R65" s="101">
        <f>+Sklop6[[#This Row],[cena/enota brez DDV v EUR]]+Sklop6[[#This Row],[Davek (EUR)]]</f>
        <v>0</v>
      </c>
      <c r="S65" s="101">
        <f>+Sklop6[[#This Row],[cena/enota brez DDV v EUR]]*Sklop6[[#This Row],[Okvirna količina]]</f>
        <v>0</v>
      </c>
      <c r="T65" s="133">
        <f>+Sklop6[[#This Row],[Končna cena/enoto mere (EUR) z DDV]]*Sklop6[[#This Row],[Okvirna količina]]</f>
        <v>0</v>
      </c>
      <c r="U65" s="114"/>
    </row>
    <row r="66" spans="1:22" s="63" customFormat="1" ht="12">
      <c r="A66" s="93" t="s">
        <v>53</v>
      </c>
      <c r="B66" s="88" t="s">
        <v>376</v>
      </c>
      <c r="C66" s="83">
        <v>1000</v>
      </c>
      <c r="D66" s="91" t="s">
        <v>160</v>
      </c>
      <c r="E66" s="123"/>
      <c r="F66" s="99">
        <v>540</v>
      </c>
      <c r="G66" s="134" t="s">
        <v>0</v>
      </c>
      <c r="H66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66" s="99" t="str">
        <f>IF(Sklop6[[#This Row],[ZAHTEVANA SHEMA KAKOVOSTI]]&lt;&gt;"",Sklop6[[#This Row],[Preračunana masa/volumen/kos na enoto kg]],"")</f>
        <v/>
      </c>
      <c r="J66" s="108"/>
      <c r="K66" s="102"/>
      <c r="L66" s="102"/>
      <c r="M66" s="3"/>
      <c r="N66" s="101"/>
      <c r="O66" s="101"/>
      <c r="P66" s="112"/>
      <c r="Q66" s="101">
        <f>+Sklop6[[#This Row],[cena/enota brez DDV v EUR]]*Sklop6[[#This Row],[Stopnja DDV (%)]]</f>
        <v>0</v>
      </c>
      <c r="R66" s="101">
        <f>+Sklop6[[#This Row],[cena/enota brez DDV v EUR]]+Sklop6[[#This Row],[Davek (EUR)]]</f>
        <v>0</v>
      </c>
      <c r="S66" s="101">
        <f>+Sklop6[[#This Row],[cena/enota brez DDV v EUR]]*Sklop6[[#This Row],[Okvirna količina]]</f>
        <v>0</v>
      </c>
      <c r="T66" s="133">
        <f>+Sklop6[[#This Row],[Končna cena/enoto mere (EUR) z DDV]]*Sklop6[[#This Row],[Okvirna količina]]</f>
        <v>0</v>
      </c>
      <c r="U66" s="114"/>
    </row>
    <row r="67" spans="1:22" s="63" customFormat="1" ht="12">
      <c r="A67" s="98" t="s">
        <v>54</v>
      </c>
      <c r="B67" s="88" t="s">
        <v>377</v>
      </c>
      <c r="C67" s="83">
        <v>200</v>
      </c>
      <c r="D67" s="91" t="s">
        <v>161</v>
      </c>
      <c r="E67" s="123"/>
      <c r="F67" s="99">
        <v>300</v>
      </c>
      <c r="G67" s="134" t="s">
        <v>0</v>
      </c>
      <c r="H67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7" s="99" t="str">
        <f>IF(Sklop6[[#This Row],[ZAHTEVANA SHEMA KAKOVOSTI]]&lt;&gt;"",Sklop6[[#This Row],[Preračunana masa/volumen/kos na enoto kg]],"")</f>
        <v/>
      </c>
      <c r="J67" s="108"/>
      <c r="K67" s="102"/>
      <c r="L67" s="102"/>
      <c r="M67" s="3"/>
      <c r="N67" s="101"/>
      <c r="O67" s="101"/>
      <c r="P67" s="112"/>
      <c r="Q67" s="101">
        <f>+Sklop6[[#This Row],[cena/enota brez DDV v EUR]]*Sklop6[[#This Row],[Stopnja DDV (%)]]</f>
        <v>0</v>
      </c>
      <c r="R67" s="101">
        <f>+Sklop6[[#This Row],[cena/enota brez DDV v EUR]]+Sklop6[[#This Row],[Davek (EUR)]]</f>
        <v>0</v>
      </c>
      <c r="S67" s="101">
        <f>+Sklop6[[#This Row],[cena/enota brez DDV v EUR]]*Sklop6[[#This Row],[Okvirna količina]]</f>
        <v>0</v>
      </c>
      <c r="T67" s="133">
        <f>+Sklop6[[#This Row],[Končna cena/enoto mere (EUR) z DDV]]*Sklop6[[#This Row],[Okvirna količina]]</f>
        <v>0</v>
      </c>
      <c r="U67" s="114"/>
    </row>
    <row r="68" spans="1:22" s="63" customFormat="1" ht="12">
      <c r="A68" s="93" t="s">
        <v>55</v>
      </c>
      <c r="B68" s="88" t="s">
        <v>364</v>
      </c>
      <c r="C68" s="83">
        <v>5000</v>
      </c>
      <c r="D68" s="91" t="s">
        <v>160</v>
      </c>
      <c r="E68" s="123"/>
      <c r="F68" s="99">
        <v>325</v>
      </c>
      <c r="G68" s="134" t="s">
        <v>0</v>
      </c>
      <c r="H68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1625</v>
      </c>
      <c r="I68" s="99" t="str">
        <f>IF(Sklop6[[#This Row],[ZAHTEVANA SHEMA KAKOVOSTI]]&lt;&gt;"",Sklop6[[#This Row],[Preračunana masa/volumen/kos na enoto kg]],"")</f>
        <v/>
      </c>
      <c r="J68" s="108"/>
      <c r="K68" s="102"/>
      <c r="L68" s="102"/>
      <c r="M68" s="3"/>
      <c r="N68" s="101"/>
      <c r="O68" s="101"/>
      <c r="P68" s="112"/>
      <c r="Q68" s="101">
        <f>+Sklop6[[#This Row],[cena/enota brez DDV v EUR]]*Sklop6[[#This Row],[Stopnja DDV (%)]]</f>
        <v>0</v>
      </c>
      <c r="R68" s="101">
        <f>+Sklop6[[#This Row],[cena/enota brez DDV v EUR]]+Sklop6[[#This Row],[Davek (EUR)]]</f>
        <v>0</v>
      </c>
      <c r="S68" s="101">
        <f>+Sklop6[[#This Row],[cena/enota brez DDV v EUR]]*Sklop6[[#This Row],[Okvirna količina]]</f>
        <v>0</v>
      </c>
      <c r="T68" s="133">
        <f>+Sklop6[[#This Row],[Končna cena/enoto mere (EUR) z DDV]]*Sklop6[[#This Row],[Okvirna količina]]</f>
        <v>0</v>
      </c>
      <c r="U68" s="114"/>
    </row>
    <row r="69" spans="1:22" s="63" customFormat="1" ht="12">
      <c r="A69" s="98" t="s">
        <v>56</v>
      </c>
      <c r="B69" s="88" t="s">
        <v>365</v>
      </c>
      <c r="C69" s="83">
        <v>10</v>
      </c>
      <c r="D69" s="91" t="s">
        <v>96</v>
      </c>
      <c r="E69" s="123"/>
      <c r="F69" s="99">
        <v>100</v>
      </c>
      <c r="G69" s="134" t="s">
        <v>0</v>
      </c>
      <c r="H69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69" s="99" t="str">
        <f>IF(Sklop6[[#This Row],[ZAHTEVANA SHEMA KAKOVOSTI]]&lt;&gt;"",Sklop6[[#This Row],[Preračunana masa/volumen/kos na enoto kg]],"")</f>
        <v/>
      </c>
      <c r="J69" s="108"/>
      <c r="K69" s="102"/>
      <c r="L69" s="102"/>
      <c r="M69" s="3"/>
      <c r="N69" s="101"/>
      <c r="O69" s="101"/>
      <c r="P69" s="112"/>
      <c r="Q69" s="101">
        <f>+Sklop6[[#This Row],[cena/enota brez DDV v EUR]]*Sklop6[[#This Row],[Stopnja DDV (%)]]</f>
        <v>0</v>
      </c>
      <c r="R69" s="101">
        <f>+Sklop6[[#This Row],[cena/enota brez DDV v EUR]]+Sklop6[[#This Row],[Davek (EUR)]]</f>
        <v>0</v>
      </c>
      <c r="S69" s="101">
        <f>+Sklop6[[#This Row],[cena/enota brez DDV v EUR]]*Sklop6[[#This Row],[Okvirna količina]]</f>
        <v>0</v>
      </c>
      <c r="T69" s="133">
        <f>+Sklop6[[#This Row],[Končna cena/enoto mere (EUR) z DDV]]*Sklop6[[#This Row],[Okvirna količina]]</f>
        <v>0</v>
      </c>
      <c r="U69" s="114"/>
    </row>
    <row r="70" spans="1:22" s="63" customFormat="1" ht="12">
      <c r="A70" s="93" t="s">
        <v>57</v>
      </c>
      <c r="B70" s="88" t="s">
        <v>378</v>
      </c>
      <c r="C70" s="83">
        <v>1</v>
      </c>
      <c r="D70" s="91" t="s">
        <v>96</v>
      </c>
      <c r="E70" s="123"/>
      <c r="F70" s="99">
        <v>800</v>
      </c>
      <c r="G70" s="134" t="s">
        <v>0</v>
      </c>
      <c r="H70" s="13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70" s="99" t="str">
        <f>IF(Sklop6[[#This Row],[ZAHTEVANA SHEMA KAKOVOSTI]]&lt;&gt;"",Sklop6[[#This Row],[Preračunana masa/volumen/kos na enoto kg]],"")</f>
        <v/>
      </c>
      <c r="J70" s="108"/>
      <c r="K70" s="102"/>
      <c r="L70" s="102"/>
      <c r="M70" s="3"/>
      <c r="N70" s="101"/>
      <c r="O70" s="101"/>
      <c r="P70" s="112"/>
      <c r="Q70" s="101">
        <f>+Sklop6[[#This Row],[cena/enota brez DDV v EUR]]*Sklop6[[#This Row],[Stopnja DDV (%)]]</f>
        <v>0</v>
      </c>
      <c r="R70" s="101">
        <f>+Sklop6[[#This Row],[cena/enota brez DDV v EUR]]+Sklop6[[#This Row],[Davek (EUR)]]</f>
        <v>0</v>
      </c>
      <c r="S70" s="101">
        <f>+Sklop6[[#This Row],[cena/enota brez DDV v EUR]]*Sklop6[[#This Row],[Okvirna količina]]</f>
        <v>0</v>
      </c>
      <c r="T70" s="133">
        <f>+Sklop6[[#This Row],[Končna cena/enoto mere (EUR) z DDV]]*Sklop6[[#This Row],[Okvirna količina]]</f>
        <v>0</v>
      </c>
      <c r="U70" s="114"/>
    </row>
    <row r="71" spans="1:22" ht="27" customHeight="1">
      <c r="A71" s="160" t="s">
        <v>184</v>
      </c>
      <c r="B71" s="161"/>
      <c r="C71" s="162"/>
      <c r="D71" s="162"/>
      <c r="E71" s="163"/>
      <c r="F71" s="164"/>
      <c r="G71" s="165"/>
      <c r="H71" s="166">
        <f>SUBTOTAL(109,Sklop6[Preračunana masa/volumen/kos na enoto kg])</f>
        <v>62545.599999999999</v>
      </c>
      <c r="I71" s="166">
        <f>SUBTOTAL(109,Sklop6[Živila iz shem kakovosti (kg)])</f>
        <v>51948.5</v>
      </c>
      <c r="J71" s="164"/>
      <c r="K71" s="167"/>
      <c r="L71" s="167"/>
      <c r="M71" s="168"/>
      <c r="N71" s="169"/>
      <c r="O71" s="169"/>
      <c r="P71" s="169"/>
      <c r="Q71" s="170"/>
      <c r="R71" s="171"/>
      <c r="S71" s="170">
        <f>SUBTOTAL(109,Sklop6[Vrednost za okvirno količino (EUR) brez DDV])</f>
        <v>0</v>
      </c>
      <c r="T71" s="170">
        <f>SUBTOTAL(109,Sklop6[Vrednost za okvirno količino (EUR) z DDV])</f>
        <v>0</v>
      </c>
      <c r="U71" s="172">
        <f>SUBTOTAL(103,Sklop6[Shema kakovosti
(nacionalne, evropske)
])</f>
        <v>0</v>
      </c>
    </row>
    <row r="72" spans="1:22" ht="15">
      <c r="A72" s="9"/>
      <c r="B72" s="7"/>
      <c r="C72" s="31"/>
      <c r="D72" s="31"/>
      <c r="E72" s="30"/>
      <c r="F72" s="10"/>
      <c r="H72" s="11"/>
      <c r="I72" s="11"/>
      <c r="J72" s="11"/>
      <c r="K72" s="11"/>
      <c r="L72" s="61"/>
      <c r="M72" s="61"/>
      <c r="N72" s="11"/>
      <c r="O72" s="11"/>
      <c r="P72" s="11"/>
      <c r="Q72" s="11"/>
      <c r="R72" s="11"/>
      <c r="S72" s="5"/>
      <c r="T72" s="5"/>
      <c r="U72" s="10"/>
    </row>
    <row r="73" spans="1:22">
      <c r="A73" s="53" t="s">
        <v>180</v>
      </c>
      <c r="B73" s="21"/>
      <c r="C73" s="33"/>
      <c r="D73" s="33"/>
      <c r="E73" s="125"/>
      <c r="Q73" s="53"/>
      <c r="R73" s="53"/>
      <c r="S73" s="53"/>
      <c r="T73" s="53"/>
    </row>
    <row r="74" spans="1:22">
      <c r="A74" s="16" t="s">
        <v>182</v>
      </c>
      <c r="B74" s="21"/>
      <c r="C74" s="33"/>
      <c r="D74" s="33"/>
      <c r="E74" s="125"/>
    </row>
    <row r="75" spans="1:22">
      <c r="A75" s="118" t="s">
        <v>263</v>
      </c>
      <c r="F75" s="76"/>
      <c r="G75" s="76"/>
      <c r="H75" s="34"/>
      <c r="I75" s="34"/>
      <c r="J75" s="34"/>
      <c r="K75" s="34"/>
      <c r="L75" s="62"/>
      <c r="M75" s="62"/>
      <c r="N75" s="34"/>
      <c r="O75" s="34"/>
      <c r="P75" s="34"/>
      <c r="Q75" s="34"/>
      <c r="R75" s="34"/>
    </row>
    <row r="76" spans="1:22">
      <c r="A76" s="246" t="s">
        <v>258</v>
      </c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135"/>
      <c r="N76" s="135"/>
      <c r="O76" s="135"/>
      <c r="P76" s="135"/>
      <c r="Q76" s="135"/>
      <c r="R76" s="135"/>
      <c r="S76" s="135"/>
      <c r="T76" s="135"/>
      <c r="U76" s="135"/>
      <c r="V76" s="135"/>
    </row>
    <row r="77" spans="1:22">
      <c r="A77" s="137" t="s">
        <v>228</v>
      </c>
      <c r="F77" s="76"/>
      <c r="G77" s="76"/>
      <c r="H77" s="34"/>
      <c r="I77" s="34"/>
      <c r="J77" s="34"/>
      <c r="K77" s="34"/>
      <c r="L77" s="62"/>
      <c r="M77" s="62"/>
      <c r="N77" s="34"/>
      <c r="O77" s="34"/>
      <c r="P77" s="34"/>
      <c r="Q77" s="34"/>
      <c r="R77" s="34"/>
    </row>
    <row r="78" spans="1:22" ht="12.75" customHeight="1">
      <c r="A78" s="245" t="s">
        <v>253</v>
      </c>
      <c r="B78" s="245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143"/>
      <c r="N78" s="143"/>
      <c r="O78" s="143"/>
      <c r="P78" s="143"/>
      <c r="Q78" s="143"/>
      <c r="R78" s="143"/>
      <c r="S78" s="143"/>
      <c r="T78" s="143"/>
      <c r="U78" s="143"/>
      <c r="V78" s="143"/>
    </row>
    <row r="79" spans="1:22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</row>
    <row r="80" spans="1:22">
      <c r="A80" s="118" t="s">
        <v>67</v>
      </c>
      <c r="F80" s="76"/>
      <c r="G80" s="76" t="s">
        <v>68</v>
      </c>
      <c r="H80" s="34"/>
      <c r="I80" s="34"/>
      <c r="J80" s="34"/>
      <c r="K80" s="34"/>
      <c r="L80" s="62"/>
      <c r="M80" s="62"/>
      <c r="N80" s="119"/>
      <c r="O80" s="34"/>
      <c r="P80" s="34"/>
      <c r="Q80" s="34" t="s">
        <v>69</v>
      </c>
      <c r="R80" s="34"/>
    </row>
    <row r="81" spans="1:22" ht="15">
      <c r="A81" s="9"/>
      <c r="B81" s="7"/>
      <c r="C81" s="31"/>
      <c r="D81" s="31"/>
      <c r="E81" s="30"/>
      <c r="F81" s="10"/>
      <c r="H81" s="11"/>
      <c r="I81" s="11"/>
      <c r="J81" s="11"/>
      <c r="K81" s="11"/>
      <c r="L81" s="61"/>
      <c r="M81" s="61"/>
      <c r="N81" s="11"/>
      <c r="O81" s="11"/>
      <c r="P81" s="11"/>
      <c r="Q81" s="11"/>
      <c r="R81" s="11"/>
      <c r="S81" s="5"/>
      <c r="T81" s="5"/>
      <c r="U81" s="10"/>
    </row>
    <row r="82" spans="1:22">
      <c r="B82" s="21"/>
      <c r="C82" s="33"/>
      <c r="D82" s="33"/>
      <c r="E82" s="125"/>
    </row>
    <row r="83" spans="1:22">
      <c r="B83" s="21"/>
      <c r="C83" s="33"/>
      <c r="D83" s="33"/>
      <c r="E83" s="125"/>
    </row>
    <row r="84" spans="1:22">
      <c r="B84" s="21"/>
      <c r="C84" s="33"/>
      <c r="D84" s="33"/>
      <c r="E84" s="125"/>
    </row>
    <row r="85" spans="1:22">
      <c r="B85" s="21"/>
      <c r="C85" s="33"/>
      <c r="D85" s="33"/>
      <c r="E85" s="125"/>
    </row>
    <row r="86" spans="1:22">
      <c r="B86" s="21"/>
      <c r="C86" s="33"/>
      <c r="D86" s="33"/>
      <c r="E86" s="125"/>
    </row>
    <row r="87" spans="1:22">
      <c r="B87" s="21"/>
      <c r="C87" s="33"/>
      <c r="D87" s="33"/>
      <c r="E87" s="125"/>
    </row>
    <row r="88" spans="1:22">
      <c r="B88" s="21"/>
      <c r="C88" s="33"/>
      <c r="D88" s="33"/>
      <c r="E88" s="125"/>
    </row>
    <row r="89" spans="1:22">
      <c r="B89" s="21"/>
      <c r="C89" s="33"/>
      <c r="D89" s="33"/>
      <c r="E89" s="125"/>
    </row>
    <row r="90" spans="1:22">
      <c r="B90" s="21"/>
      <c r="C90" s="33"/>
      <c r="D90" s="33"/>
      <c r="E90" s="125"/>
    </row>
    <row r="91" spans="1:22">
      <c r="B91" s="21"/>
      <c r="C91" s="33"/>
      <c r="D91" s="33"/>
      <c r="E91" s="125"/>
    </row>
    <row r="92" spans="1:22">
      <c r="B92" s="21"/>
      <c r="C92" s="33"/>
      <c r="D92" s="33"/>
      <c r="E92" s="125"/>
    </row>
    <row r="93" spans="1:22">
      <c r="B93" s="21"/>
      <c r="C93" s="33"/>
      <c r="D93" s="33"/>
      <c r="E93" s="125"/>
    </row>
    <row r="94" spans="1:22">
      <c r="B94" s="21"/>
      <c r="C94" s="33"/>
      <c r="D94" s="33"/>
      <c r="E94" s="125"/>
    </row>
    <row r="95" spans="1:22">
      <c r="B95" s="21"/>
      <c r="C95" s="33"/>
      <c r="D95" s="33"/>
      <c r="E95" s="125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</sheetData>
  <sheetProtection insertRows="0" deleteRows="0"/>
  <protectedRanges>
    <protectedRange sqref="U77 J77:P77 U80:U1048576 J80:P1048576 J1:P75 U1:U75" name="Obseg1"/>
    <protectedRange sqref="U76 M76:P76" name="Obseg1_1"/>
    <protectedRange sqref="J78:P79 U78:U79" name="Obseg1_2"/>
    <protectedRange sqref="J76:L76" name="Obseg1_1_1"/>
  </protectedRanges>
  <mergeCells count="9">
    <mergeCell ref="A78:L78"/>
    <mergeCell ref="B13:K13"/>
    <mergeCell ref="C2:J2"/>
    <mergeCell ref="C3:J3"/>
    <mergeCell ref="C6:J6"/>
    <mergeCell ref="C7:J7"/>
    <mergeCell ref="C8:J8"/>
    <mergeCell ref="C9:J9"/>
    <mergeCell ref="A76:L7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0"/>
  <sheetViews>
    <sheetView zoomScaleNormal="100" zoomScaleSheetLayoutView="100" workbookViewId="0">
      <selection activeCell="E32" sqref="E3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pred_rekapitulacija'!A20</f>
        <v>7.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pred_rekapitulacija'!B20</f>
        <v>BIO SUROVO MLEKO SENENE PRIREJE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36">
      <c r="A16" s="93" t="s">
        <v>2</v>
      </c>
      <c r="B16" s="90" t="s">
        <v>379</v>
      </c>
      <c r="C16" s="91" t="s">
        <v>163</v>
      </c>
      <c r="D16" s="91" t="s">
        <v>96</v>
      </c>
      <c r="E16" s="123"/>
      <c r="F16" s="94">
        <v>14200</v>
      </c>
      <c r="G16" s="128" t="s">
        <v>96</v>
      </c>
      <c r="H16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14200</v>
      </c>
      <c r="I16" s="94" t="str">
        <f>IF(Sklop7[[#This Row],[ZAHTEVANA SHEMA KAKOVOSTI]]&lt;&gt;"",Sklop7[[#This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+Sklop7[[#This Row],[cena/enota brez DDV v EUR]]*Sklop7[[#This Row],[Stopnja DDV (%)]]</f>
        <v>0</v>
      </c>
      <c r="R16" s="97">
        <f>+Sklop7[[#This Row],[cena/enota brez DDV v EUR]]+Sklop7[[#This Row],[Davek (EUR)]]</f>
        <v>0</v>
      </c>
      <c r="S16" s="97">
        <f>+Sklop7[[#This Row],[cena/enota brez DDV v EUR]]*Sklop7[[#This Row],[Okvirna količina]]</f>
        <v>0</v>
      </c>
      <c r="T16" s="97">
        <f>+Sklop7[[#This Row],[Končna cena/enoto mere (EUR) z DDV]]*Sklop7[[#This Row],[Okvirna količina]]</f>
        <v>0</v>
      </c>
      <c r="U16" s="173" t="s">
        <v>163</v>
      </c>
    </row>
    <row r="17" spans="1:22" ht="27" customHeight="1">
      <c r="A17" s="160" t="s">
        <v>184</v>
      </c>
      <c r="B17" s="161"/>
      <c r="C17" s="162"/>
      <c r="D17" s="162"/>
      <c r="E17" s="163"/>
      <c r="F17" s="164"/>
      <c r="G17" s="165"/>
      <c r="H17" s="166">
        <f>SUBTOTAL(109,Sklop7[Preračunana masa/volumen/kos na enoto kg])</f>
        <v>14200</v>
      </c>
      <c r="I17" s="166">
        <f>SUBTOTAL(109,Sklop7[Živila iz shem kakovosti (kg)])</f>
        <v>0</v>
      </c>
      <c r="J17" s="164"/>
      <c r="K17" s="167"/>
      <c r="L17" s="167"/>
      <c r="M17" s="168"/>
      <c r="N17" s="169"/>
      <c r="O17" s="169"/>
      <c r="P17" s="169"/>
      <c r="Q17" s="170"/>
      <c r="R17" s="171"/>
      <c r="S17" s="170">
        <f>SUBTOTAL(109,Sklop7[Vrednost za okvirno količino (EUR) brez DDV])</f>
        <v>0</v>
      </c>
      <c r="T17" s="170">
        <f>SUBTOTAL(109,Sklop7[Vrednost za okvirno količino (EUR) z DDV])</f>
        <v>0</v>
      </c>
      <c r="U17" s="172"/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180</v>
      </c>
      <c r="B19" s="21"/>
      <c r="C19" s="33"/>
      <c r="D19" s="33"/>
      <c r="E19" s="125"/>
      <c r="Q19" s="53"/>
      <c r="R19" s="53"/>
      <c r="S19" s="53"/>
      <c r="T19" s="53"/>
    </row>
    <row r="20" spans="1:22">
      <c r="A20" s="16" t="s">
        <v>182</v>
      </c>
      <c r="B20" s="21"/>
      <c r="C20" s="33"/>
      <c r="D20" s="33"/>
      <c r="E20" s="125"/>
    </row>
    <row r="21" spans="1:22">
      <c r="A21" s="118" t="s">
        <v>263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137" t="s">
        <v>228</v>
      </c>
      <c r="F22" s="76"/>
      <c r="G22" s="76"/>
      <c r="H22" s="34"/>
      <c r="I22" s="34"/>
      <c r="J22" s="34"/>
      <c r="K22" s="34"/>
      <c r="L22" s="62"/>
      <c r="M22" s="62"/>
      <c r="N22" s="34"/>
      <c r="O22" s="34"/>
      <c r="P22" s="34"/>
      <c r="Q22" s="34"/>
      <c r="R22" s="34"/>
    </row>
    <row r="23" spans="1:22">
      <c r="A23" s="245" t="s">
        <v>876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>
      <c r="A24" s="246"/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>
      <c r="A26" s="118" t="s">
        <v>67</v>
      </c>
      <c r="F26" s="76"/>
      <c r="G26" s="76" t="s">
        <v>68</v>
      </c>
      <c r="H26" s="34"/>
      <c r="I26" s="34"/>
      <c r="J26" s="34"/>
      <c r="K26" s="34"/>
      <c r="L26" s="62"/>
      <c r="M26" s="62"/>
      <c r="N26" s="119"/>
      <c r="O26" s="34"/>
      <c r="P26" s="34"/>
      <c r="Q26" s="34" t="s">
        <v>69</v>
      </c>
      <c r="R26" s="34"/>
    </row>
    <row r="27" spans="1:22" ht="15">
      <c r="A27" s="9"/>
      <c r="B27" s="7"/>
      <c r="C27" s="31"/>
      <c r="D27" s="31"/>
      <c r="E27" s="30"/>
      <c r="F27" s="10"/>
      <c r="H27" s="11"/>
      <c r="I27" s="11"/>
      <c r="J27" s="11"/>
      <c r="K27" s="11"/>
      <c r="L27" s="61"/>
      <c r="M27" s="61"/>
      <c r="N27" s="11"/>
      <c r="O27" s="11"/>
      <c r="P27" s="11"/>
      <c r="Q27" s="11"/>
      <c r="R27" s="11"/>
      <c r="S27" s="5"/>
      <c r="T27" s="5"/>
      <c r="U27" s="10"/>
    </row>
    <row r="28" spans="1:22">
      <c r="B28" s="21"/>
      <c r="C28" s="33"/>
      <c r="D28" s="33"/>
      <c r="E28" s="125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</sheetData>
  <sheetProtection insertRows="0" deleteRows="0"/>
  <protectedRanges>
    <protectedRange sqref="U23:U25 L23:P23 J25:P25 M24:P24" name="Obseg1_2"/>
    <protectedRange sqref="J23:K23" name="Obseg1_4"/>
    <protectedRange sqref="J24:L24" name="Obseg1_1"/>
  </protectedRanges>
  <mergeCells count="9">
    <mergeCell ref="A24:L24"/>
    <mergeCell ref="A23:K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2"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pred_rekapitulacija'!A21</f>
        <v>8.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pred_rekapitulacija'!B21</f>
        <v>BIO SKUTA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272</v>
      </c>
      <c r="C16" s="91">
        <v>5</v>
      </c>
      <c r="D16" s="91" t="s">
        <v>1</v>
      </c>
      <c r="E16" s="123"/>
      <c r="F16" s="94">
        <v>300</v>
      </c>
      <c r="G16" s="128" t="s">
        <v>95</v>
      </c>
      <c r="H1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6" s="94" t="str">
        <f>IF(Sklop8[[#This Row],[ZAHTEVANA SHEMA KAKOVOSTI]]&lt;&gt;"",Sklop8[[#This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+Sklop8[[#This Row],[cena/enota brez DDV v EUR]]*Sklop8[[#This Row],[Stopnja DDV (%)]]</f>
        <v>0</v>
      </c>
      <c r="R16" s="97">
        <f>+Sklop8[[#This Row],[cena/enota brez DDV v EUR]]+Sklop8[[#This Row],[Davek (EUR)]]</f>
        <v>0</v>
      </c>
      <c r="S16" s="97">
        <f>+Sklop8[[#This Row],[cena/enota brez DDV v EUR]]*Sklop8[[#This Row],[Okvirna količina]]</f>
        <v>0</v>
      </c>
      <c r="T16" s="97">
        <f>+Sklop8[[#This Row],[Končna cena/enoto mere (EUR) z DDV]]*Sklop8[[#This Row],[Okvirna količina]]</f>
        <v>0</v>
      </c>
      <c r="U16" s="173" t="s">
        <v>163</v>
      </c>
    </row>
    <row r="17" spans="1:22" s="63" customFormat="1" ht="12">
      <c r="A17" s="98" t="s">
        <v>4</v>
      </c>
      <c r="B17" s="12" t="s">
        <v>272</v>
      </c>
      <c r="C17" s="83">
        <v>1</v>
      </c>
      <c r="D17" s="91" t="s">
        <v>1</v>
      </c>
      <c r="E17" s="123"/>
      <c r="F17" s="99">
        <v>200</v>
      </c>
      <c r="G17" s="128" t="s">
        <v>1</v>
      </c>
      <c r="H1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94" t="str">
        <f>IF(Sklop8[[#This Row],[ZAHTEVANA SHEMA KAKOVOSTI]]&lt;&gt;"",Sklop8[[#This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+Sklop8[[#This Row],[cena/enota brez DDV v EUR]]*Sklop8[[#This Row],[Stopnja DDV (%)]]</f>
        <v>0</v>
      </c>
      <c r="R17" s="101">
        <f>+Sklop8[[#This Row],[cena/enota brez DDV v EUR]]+Sklop8[[#This Row],[Davek (EUR)]]</f>
        <v>0</v>
      </c>
      <c r="S17" s="101">
        <f>+Sklop8[[#This Row],[cena/enota brez DDV v EUR]]*Sklop8[[#This Row],[Okvirna količina]]</f>
        <v>0</v>
      </c>
      <c r="T17" s="101">
        <f>+Sklop8[[#This Row],[Končna cena/enoto mere (EUR) z DDV]]*Sklop8[[#This Row],[Okvirna količina]]</f>
        <v>0</v>
      </c>
      <c r="U17" s="173" t="s">
        <v>163</v>
      </c>
    </row>
    <row r="18" spans="1:22" s="63" customFormat="1" ht="12">
      <c r="A18" s="93" t="s">
        <v>5</v>
      </c>
      <c r="B18" s="84" t="s">
        <v>272</v>
      </c>
      <c r="C18" s="83">
        <v>250</v>
      </c>
      <c r="D18" s="91" t="s">
        <v>160</v>
      </c>
      <c r="E18" s="123"/>
      <c r="F18" s="99">
        <v>10</v>
      </c>
      <c r="G18" s="128" t="s">
        <v>0</v>
      </c>
      <c r="H1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18" s="94" t="str">
        <f>IF(Sklop8[[#This Row],[ZAHTEVANA SHEMA KAKOVOSTI]]&lt;&gt;"",Sklop8[[#This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+Sklop8[[#This Row],[cena/enota brez DDV v EUR]]*Sklop8[[#This Row],[Stopnja DDV (%)]]</f>
        <v>0</v>
      </c>
      <c r="R18" s="101">
        <f>+Sklop8[[#This Row],[cena/enota brez DDV v EUR]]+Sklop8[[#This Row],[Davek (EUR)]]</f>
        <v>0</v>
      </c>
      <c r="S18" s="101">
        <f>+Sklop8[[#This Row],[cena/enota brez DDV v EUR]]*Sklop8[[#This Row],[Okvirna količina]]</f>
        <v>0</v>
      </c>
      <c r="T18" s="101">
        <f>+Sklop8[[#This Row],[Končna cena/enoto mere (EUR) z DDV]]*Sklop8[[#This Row],[Okvirna količina]]</f>
        <v>0</v>
      </c>
      <c r="U18" s="173" t="s">
        <v>163</v>
      </c>
    </row>
    <row r="19" spans="1:22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SUBTOTAL(109,Sklop8[Preračunana masa/volumen/kos na enoto kg])</f>
        <v>1702.5</v>
      </c>
      <c r="I19" s="166">
        <f>SUBTOTAL(109,Sklop8[Živila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SUBTOTAL(109,Sklop8[Vrednost za okvirno količino (EUR) brez DDV])</f>
        <v>0</v>
      </c>
      <c r="T19" s="170">
        <f>SUBTOTAL(109,Sklop8[Vrednost za okvirno količino (EUR) z DDV])</f>
        <v>0</v>
      </c>
      <c r="U19" s="172"/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2">
      <c r="A22" s="16" t="s">
        <v>182</v>
      </c>
      <c r="B22" s="21"/>
      <c r="C22" s="33"/>
      <c r="D22" s="33"/>
      <c r="E22" s="125"/>
    </row>
    <row r="23" spans="1:22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7" t="s">
        <v>228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 ht="12.75" customHeight="1">
      <c r="A25" s="245" t="s">
        <v>876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143"/>
      <c r="N25" s="143"/>
      <c r="O25" s="143"/>
      <c r="P25" s="143"/>
      <c r="Q25" s="143"/>
      <c r="R25" s="143"/>
      <c r="S25" s="143"/>
      <c r="T25" s="143"/>
      <c r="U25" s="143"/>
      <c r="V25" s="143"/>
    </row>
    <row r="26" spans="1:22" ht="12.75" customHeight="1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3"/>
      <c r="N26" s="143"/>
      <c r="O26" s="143"/>
      <c r="P26" s="143"/>
      <c r="Q26" s="143"/>
      <c r="R26" s="143"/>
      <c r="S26" s="143"/>
      <c r="T26" s="143"/>
      <c r="U26" s="143"/>
      <c r="V26" s="143"/>
    </row>
    <row r="27" spans="1:22" ht="12.75" customHeigh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3"/>
      <c r="N27" s="143"/>
      <c r="O27" s="143"/>
      <c r="P27" s="143"/>
      <c r="Q27" s="143"/>
      <c r="R27" s="143"/>
      <c r="S27" s="143"/>
      <c r="T27" s="143"/>
      <c r="U27" s="143"/>
      <c r="V27" s="143"/>
    </row>
    <row r="28" spans="1:22">
      <c r="A28" s="118" t="s">
        <v>67</v>
      </c>
      <c r="F28" s="76"/>
      <c r="G28" s="76" t="s">
        <v>68</v>
      </c>
      <c r="H28" s="34"/>
      <c r="I28" s="34"/>
      <c r="J28" s="34"/>
      <c r="K28" s="34"/>
      <c r="L28" s="62"/>
      <c r="M28" s="62"/>
      <c r="N28" s="119"/>
      <c r="O28" s="34"/>
      <c r="P28" s="34"/>
      <c r="Q28" s="34" t="s">
        <v>69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U28:U1048576 J28:P1048576 J1:P24 U1:U24" name="Obseg1"/>
    <protectedRange sqref="J26:P27 U25:U27 M25:P25" name="Obseg1_2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2"/>
  <sheetViews>
    <sheetView zoomScaleNormal="100" zoomScaleSheetLayoutView="100" workbookViewId="0">
      <selection activeCell="R46" sqref="R4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pred_rekapitulacija'!A22</f>
        <v>9.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pred_rekapitulacija'!B22</f>
        <v>BIO JOGURT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380</v>
      </c>
      <c r="C16" s="91">
        <v>1</v>
      </c>
      <c r="D16" s="91" t="s">
        <v>96</v>
      </c>
      <c r="E16" s="123"/>
      <c r="F16" s="94">
        <v>140</v>
      </c>
      <c r="G16" s="128" t="s">
        <v>1</v>
      </c>
      <c r="H1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6" s="94" t="str">
        <f>IF(Sklop9[[#This Row],[ZAHTEVANA SHEMA KAKOVOSTI]]&lt;&gt;"",Sklop9[[#This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+Sklop9[[#This Row],[cena/enota brez DDV v EUR]]*Sklop9[[#This Row],[Stopnja DDV (%)]]</f>
        <v>0</v>
      </c>
      <c r="R16" s="97">
        <f>+Sklop9[[#This Row],[cena/enota brez DDV v EUR]]+Sklop9[[#This Row],[Davek (EUR)]]</f>
        <v>0</v>
      </c>
      <c r="S16" s="97">
        <f>+Sklop9[[#This Row],[cena/enota brez DDV v EUR]]*Sklop9[[#This Row],[Okvirna količina]]</f>
        <v>0</v>
      </c>
      <c r="T16" s="97">
        <f>+Sklop9[[#This Row],[Končna cena/enoto mere (EUR) z DDV]]*Sklop9[[#This Row],[Okvirna količina]]</f>
        <v>0</v>
      </c>
      <c r="U16" s="173" t="s">
        <v>163</v>
      </c>
    </row>
    <row r="17" spans="1:22" s="63" customFormat="1" ht="12">
      <c r="A17" s="98" t="s">
        <v>4</v>
      </c>
      <c r="B17" s="12" t="s">
        <v>381</v>
      </c>
      <c r="C17" s="91">
        <v>1</v>
      </c>
      <c r="D17" s="91" t="s">
        <v>96</v>
      </c>
      <c r="E17" s="123"/>
      <c r="F17" s="99">
        <v>1400</v>
      </c>
      <c r="G17" s="128" t="s">
        <v>1</v>
      </c>
      <c r="H1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17" s="94" t="str">
        <f>IF(Sklop9[[#This Row],[ZAHTEVANA SHEMA KAKOVOSTI]]&lt;&gt;"",Sklop9[[#This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+Sklop9[[#This Row],[cena/enota brez DDV v EUR]]*Sklop9[[#This Row],[Stopnja DDV (%)]]</f>
        <v>0</v>
      </c>
      <c r="R17" s="101">
        <f>+Sklop9[[#This Row],[cena/enota brez DDV v EUR]]+Sklop9[[#This Row],[Davek (EUR)]]</f>
        <v>0</v>
      </c>
      <c r="S17" s="101">
        <f>+Sklop9[[#This Row],[cena/enota brez DDV v EUR]]*Sklop9[[#This Row],[Okvirna količina]]</f>
        <v>0</v>
      </c>
      <c r="T17" s="101">
        <f>+Sklop9[[#This Row],[Končna cena/enoto mere (EUR) z DDV]]*Sklop9[[#This Row],[Okvirna količina]]</f>
        <v>0</v>
      </c>
      <c r="U17" s="173" t="s">
        <v>163</v>
      </c>
    </row>
    <row r="18" spans="1:22" s="63" customFormat="1" ht="12">
      <c r="A18" s="93" t="s">
        <v>5</v>
      </c>
      <c r="B18" s="84" t="s">
        <v>382</v>
      </c>
      <c r="C18" s="91">
        <v>150</v>
      </c>
      <c r="D18" s="91" t="s">
        <v>160</v>
      </c>
      <c r="E18" s="123"/>
      <c r="F18" s="99">
        <v>450</v>
      </c>
      <c r="G18" s="128" t="s">
        <v>0</v>
      </c>
      <c r="H18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67.5</v>
      </c>
      <c r="I18" s="94" t="str">
        <f>IF(Sklop9[[#This Row],[ZAHTEVANA SHEMA KAKOVOSTI]]&lt;&gt;"",Sklop9[[#This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+Sklop9[[#This Row],[cena/enota brez DDV v EUR]]*Sklop9[[#This Row],[Stopnja DDV (%)]]</f>
        <v>0</v>
      </c>
      <c r="R18" s="101">
        <f>+Sklop9[[#This Row],[cena/enota brez DDV v EUR]]+Sklop9[[#This Row],[Davek (EUR)]]</f>
        <v>0</v>
      </c>
      <c r="S18" s="101">
        <f>+Sklop9[[#This Row],[cena/enota brez DDV v EUR]]*Sklop9[[#This Row],[Okvirna količina]]</f>
        <v>0</v>
      </c>
      <c r="T18" s="101">
        <f>+Sklop9[[#This Row],[Končna cena/enoto mere (EUR) z DDV]]*Sklop9[[#This Row],[Okvirna količina]]</f>
        <v>0</v>
      </c>
      <c r="U18" s="173" t="s">
        <v>163</v>
      </c>
    </row>
    <row r="19" spans="1:22" s="63" customFormat="1" ht="12">
      <c r="A19" s="98" t="s">
        <v>6</v>
      </c>
      <c r="B19" s="84" t="s">
        <v>381</v>
      </c>
      <c r="C19" s="91">
        <v>150</v>
      </c>
      <c r="D19" s="91" t="s">
        <v>160</v>
      </c>
      <c r="E19" s="123"/>
      <c r="F19" s="99">
        <v>2800</v>
      </c>
      <c r="G19" s="128" t="s">
        <v>0</v>
      </c>
      <c r="H19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19" s="94" t="str">
        <f>IF(Sklop9[[#This Row],[ZAHTEVANA SHEMA KAKOVOSTI]]&lt;&gt;"",Sklop9[[#This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+Sklop9[[#This Row],[cena/enota brez DDV v EUR]]*Sklop9[[#This Row],[Stopnja DDV (%)]]</f>
        <v>0</v>
      </c>
      <c r="R19" s="101">
        <f>+Sklop9[[#This Row],[cena/enota brez DDV v EUR]]+Sklop9[[#This Row],[Davek (EUR)]]</f>
        <v>0</v>
      </c>
      <c r="S19" s="101">
        <f>+Sklop9[[#This Row],[cena/enota brez DDV v EUR]]*Sklop9[[#This Row],[Okvirna količina]]</f>
        <v>0</v>
      </c>
      <c r="T19" s="101">
        <f>+Sklop9[[#This Row],[Končna cena/enoto mere (EUR) z DDV]]*Sklop9[[#This Row],[Okvirna količina]]</f>
        <v>0</v>
      </c>
      <c r="U19" s="173" t="s">
        <v>163</v>
      </c>
    </row>
    <row r="20" spans="1:22" ht="27" customHeight="1">
      <c r="A20" s="160" t="s">
        <v>184</v>
      </c>
      <c r="B20" s="161"/>
      <c r="C20" s="162"/>
      <c r="D20" s="162"/>
      <c r="E20" s="163"/>
      <c r="F20" s="164"/>
      <c r="G20" s="165"/>
      <c r="H20" s="166">
        <f>SUBTOTAL(109,Sklop9[Preračunana masa/volumen/kos na enoto kg])</f>
        <v>2027.5</v>
      </c>
      <c r="I20" s="166">
        <f>SUBTOTAL(109,Sklop9[Živila iz shem kakovosti (kg)])</f>
        <v>0</v>
      </c>
      <c r="J20" s="164"/>
      <c r="K20" s="167"/>
      <c r="L20" s="167"/>
      <c r="M20" s="168"/>
      <c r="N20" s="169"/>
      <c r="O20" s="169"/>
      <c r="P20" s="169"/>
      <c r="Q20" s="170"/>
      <c r="R20" s="171"/>
      <c r="S20" s="170">
        <f>SUBTOTAL(109,Sklop9[Vrednost za okvirno količino (EUR) brez DDV])</f>
        <v>0</v>
      </c>
      <c r="T20" s="170">
        <f>SUBTOTAL(109,Sklop9[Vrednost za okvirno količino (EUR) z DDV])</f>
        <v>0</v>
      </c>
      <c r="U20" s="172"/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61"/>
      <c r="M21" s="61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180</v>
      </c>
      <c r="B22" s="21"/>
      <c r="C22" s="33"/>
      <c r="D22" s="33"/>
      <c r="E22" s="125"/>
      <c r="Q22" s="53"/>
      <c r="R22" s="53"/>
      <c r="S22" s="53"/>
      <c r="T22" s="53"/>
    </row>
    <row r="23" spans="1:22">
      <c r="A23" s="16" t="s">
        <v>182</v>
      </c>
      <c r="B23" s="21"/>
      <c r="C23" s="33"/>
      <c r="D23" s="33"/>
      <c r="E23" s="125"/>
    </row>
    <row r="24" spans="1:22">
      <c r="A24" s="118" t="s">
        <v>263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>
      <c r="A25" s="137" t="s">
        <v>228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5"/>
    </row>
    <row r="26" spans="1:22">
      <c r="A26" s="245" t="s">
        <v>876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62"/>
      <c r="N26" s="34"/>
      <c r="O26" s="34"/>
      <c r="P26" s="34"/>
      <c r="Q26" s="34"/>
      <c r="R26" s="34"/>
    </row>
    <row r="27" spans="1:22">
      <c r="N27" s="34"/>
      <c r="O27" s="34"/>
      <c r="P27" s="34"/>
      <c r="Q27" s="34"/>
      <c r="R27" s="34"/>
    </row>
    <row r="28" spans="1:22">
      <c r="A28" s="118" t="s">
        <v>67</v>
      </c>
      <c r="F28" s="76"/>
      <c r="G28" s="76" t="s">
        <v>68</v>
      </c>
      <c r="H28" s="34"/>
      <c r="I28" s="34"/>
      <c r="J28" s="34"/>
      <c r="K28" s="34"/>
      <c r="L28" s="62"/>
      <c r="M28" s="62"/>
      <c r="N28" s="119"/>
      <c r="O28" s="34"/>
      <c r="P28" s="34"/>
      <c r="Q28" s="34" t="s">
        <v>69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J27:P1048576 M26:P26 J1:P25 U1:U1048576" name="Obseg1"/>
    <protectedRange sqref="J26:L26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Q48" sqref="Q4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pred_rekapitulacija'!A23</f>
        <v>10.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pred_rekapitulacija'!B23</f>
        <v>BIO KEFIR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8" t="s">
        <v>2</v>
      </c>
      <c r="B16" s="12" t="s">
        <v>385</v>
      </c>
      <c r="C16" s="91">
        <v>1</v>
      </c>
      <c r="D16" s="128" t="s">
        <v>96</v>
      </c>
      <c r="E16" s="123"/>
      <c r="F16" s="99">
        <v>50</v>
      </c>
      <c r="G16" s="128" t="s">
        <v>383</v>
      </c>
      <c r="H1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94" t="str">
        <f>IF(Sklop10[[#This Row],[ZAHTEVANA SHEMA KAKOVOSTI]]&lt;&gt;"",Sklop10[[#This Row],[Preračunana masa/volumen/kos na enoto kg]],"")</f>
        <v/>
      </c>
      <c r="J16" s="108"/>
      <c r="K16" s="100"/>
      <c r="L16" s="100"/>
      <c r="M16" s="111"/>
      <c r="N16" s="101"/>
      <c r="O16" s="101"/>
      <c r="P16" s="112"/>
      <c r="Q16" s="101">
        <f>+Sklop10[[#This Row],[cena/enota brez DDV v EUR]]*Sklop10[[#This Row],[Stopnja DDV (%)]]</f>
        <v>0</v>
      </c>
      <c r="R16" s="101">
        <f>+Sklop10[[#This Row],[cena/enota brez DDV v EUR]]+Sklop10[[#This Row],[Davek (EUR)]]</f>
        <v>0</v>
      </c>
      <c r="S16" s="101">
        <f>+Sklop10[[#This Row],[cena/enota brez DDV v EUR]]*Sklop10[[#This Row],[Okvirna količina]]</f>
        <v>0</v>
      </c>
      <c r="T16" s="101">
        <f>+Sklop10[[#This Row],[Končna cena/enoto mere (EUR) z DDV]]*Sklop10[[#This Row],[Okvirna količina]]</f>
        <v>0</v>
      </c>
      <c r="U16" s="199" t="s">
        <v>163</v>
      </c>
    </row>
    <row r="17" spans="1:22" s="63" customFormat="1" ht="12">
      <c r="A17" s="98" t="s">
        <v>4</v>
      </c>
      <c r="B17" s="84" t="s">
        <v>384</v>
      </c>
      <c r="C17" s="91">
        <v>150</v>
      </c>
      <c r="D17" s="128" t="s">
        <v>161</v>
      </c>
      <c r="E17" s="123"/>
      <c r="F17" s="99">
        <v>4600</v>
      </c>
      <c r="G17" s="128" t="s">
        <v>0</v>
      </c>
      <c r="H1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690</v>
      </c>
      <c r="I17" s="94" t="str">
        <f>IF(Sklop10[[#This Row],[ZAHTEVANA SHEMA KAKOVOSTI]]&lt;&gt;"",Sklop10[[#This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+Sklop10[[#This Row],[cena/enota brez DDV v EUR]]*Sklop10[[#This Row],[Stopnja DDV (%)]]</f>
        <v>0</v>
      </c>
      <c r="R17" s="101">
        <f>+Sklop10[[#This Row],[cena/enota brez DDV v EUR]]+Sklop10[[#This Row],[Davek (EUR)]]</f>
        <v>0</v>
      </c>
      <c r="S17" s="101">
        <f>+Sklop10[[#This Row],[cena/enota brez DDV v EUR]]*Sklop10[[#This Row],[Okvirna količina]]</f>
        <v>0</v>
      </c>
      <c r="T17" s="101">
        <f>+Sklop10[[#This Row],[Končna cena/enoto mere (EUR) z DDV]]*Sklop10[[#This Row],[Okvirna količina]]</f>
        <v>0</v>
      </c>
      <c r="U17" s="199" t="s">
        <v>163</v>
      </c>
    </row>
    <row r="18" spans="1:22" s="63" customFormat="1" ht="12">
      <c r="A18" s="98" t="s">
        <v>5</v>
      </c>
      <c r="B18" s="84" t="s">
        <v>384</v>
      </c>
      <c r="C18" s="91">
        <v>1</v>
      </c>
      <c r="D18" s="128" t="s">
        <v>96</v>
      </c>
      <c r="E18" s="123"/>
      <c r="F18" s="99">
        <v>3100</v>
      </c>
      <c r="G18" s="128" t="s">
        <v>383</v>
      </c>
      <c r="H1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3100</v>
      </c>
      <c r="I18" s="94" t="str">
        <f>IF(Sklop10[[#This Row],[ZAHTEVANA SHEMA KAKOVOSTI]]&lt;&gt;"",Sklop10[[#This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+Sklop10[[#This Row],[cena/enota brez DDV v EUR]]*Sklop10[[#This Row],[Stopnja DDV (%)]]</f>
        <v>0</v>
      </c>
      <c r="R18" s="101">
        <f>+Sklop10[[#This Row],[cena/enota brez DDV v EUR]]+Sklop10[[#This Row],[Davek (EUR)]]</f>
        <v>0</v>
      </c>
      <c r="S18" s="101">
        <f>+Sklop10[[#This Row],[cena/enota brez DDV v EUR]]*Sklop10[[#This Row],[Okvirna količina]]</f>
        <v>0</v>
      </c>
      <c r="T18" s="101">
        <f>+Sklop10[[#This Row],[Končna cena/enoto mere (EUR) z DDV]]*Sklop10[[#This Row],[Okvirna količina]]</f>
        <v>0</v>
      </c>
      <c r="U18" s="199" t="s">
        <v>163</v>
      </c>
    </row>
    <row r="19" spans="1:22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SUBTOTAL(109,Sklop10[Preračunana masa/volumen/kos na enoto kg])</f>
        <v>3840</v>
      </c>
      <c r="I19" s="166">
        <f>SUBTOTAL(109,Sklop10[Živila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SUBTOTAL(109,Sklop10[Vrednost za okvirno količino (EUR) brez DDV])</f>
        <v>0</v>
      </c>
      <c r="T19" s="170">
        <f>SUBTOTAL(109,Sklop10[Vrednost za okvirno količino (EUR) z DDV])</f>
        <v>0</v>
      </c>
      <c r="U19" s="172"/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2">
      <c r="A22" s="16" t="s">
        <v>182</v>
      </c>
      <c r="B22" s="21"/>
      <c r="C22" s="33"/>
      <c r="D22" s="33"/>
      <c r="E22" s="125"/>
    </row>
    <row r="23" spans="1:22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7" t="s">
        <v>228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5"/>
    </row>
    <row r="25" spans="1:22">
      <c r="A25" s="245" t="s">
        <v>876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62"/>
      <c r="N25" s="34"/>
      <c r="O25" s="34"/>
      <c r="P25" s="34"/>
      <c r="Q25" s="34"/>
      <c r="R25" s="34"/>
    </row>
    <row r="26" spans="1:22">
      <c r="N26" s="34"/>
      <c r="O26" s="34"/>
      <c r="P26" s="34"/>
      <c r="Q26" s="34"/>
      <c r="R26" s="34"/>
    </row>
    <row r="27" spans="1:22">
      <c r="A27" s="118" t="s">
        <v>67</v>
      </c>
      <c r="F27" s="76"/>
      <c r="G27" s="76" t="s">
        <v>68</v>
      </c>
      <c r="H27" s="34"/>
      <c r="I27" s="34"/>
      <c r="J27" s="34"/>
      <c r="K27" s="34"/>
      <c r="L27" s="62"/>
      <c r="M27" s="62"/>
      <c r="N27" s="119"/>
      <c r="O27" s="34"/>
      <c r="P27" s="34"/>
      <c r="Q27" s="34" t="s">
        <v>69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4"/>
  <sheetViews>
    <sheetView zoomScale="110" zoomScaleNormal="110" zoomScaleSheetLayoutView="100" workbookViewId="0">
      <selection activeCell="B33" sqref="B3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pred_rekapitulacija'!A24</f>
        <v>11.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pred_rekapitulacija'!B24</f>
        <v>KRUH IN PEKOVSKI IZDELKI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852</v>
      </c>
      <c r="C16" s="91" t="s">
        <v>163</v>
      </c>
      <c r="D16" s="91" t="s">
        <v>1</v>
      </c>
      <c r="E16" s="123"/>
      <c r="F16" s="94">
        <v>150</v>
      </c>
      <c r="G16" s="128" t="s">
        <v>1</v>
      </c>
      <c r="H1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" s="94" t="str">
        <f>IF(Sklop11[[#This Row],[ZAHTEVANA SHEMA KAKOVOSTI]]&lt;&gt;"",Sklop11[[#This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+Sklop11[[#This Row],[cena/enota brez DDV v EUR]]*Sklop11[[#This Row],[Stopnja DDV (%)]]</f>
        <v>0</v>
      </c>
      <c r="R16" s="97">
        <f>+Sklop11[[#This Row],[cena/enota brez DDV v EUR]]+Sklop11[[#This Row],[Davek (EUR)]]</f>
        <v>0</v>
      </c>
      <c r="S16" s="97">
        <f>+Sklop11[[#This Row],[cena/enota brez DDV v EUR]]*Sklop11[[#This Row],[Okvirna količina]]</f>
        <v>0</v>
      </c>
      <c r="T16" s="97">
        <f>+Sklop11[[#This Row],[Končna cena/enoto mere (EUR) z DDV]]*Sklop11[[#This Row],[Okvirna količina]]</f>
        <v>0</v>
      </c>
      <c r="U16" s="113"/>
    </row>
    <row r="17" spans="1:21" s="63" customFormat="1" ht="12">
      <c r="A17" s="98" t="s">
        <v>4</v>
      </c>
      <c r="B17" s="12" t="s">
        <v>386</v>
      </c>
      <c r="C17" s="200" t="s">
        <v>163</v>
      </c>
      <c r="D17" s="91" t="s">
        <v>1</v>
      </c>
      <c r="E17" s="123"/>
      <c r="F17" s="99">
        <v>5</v>
      </c>
      <c r="G17" s="128" t="s">
        <v>1</v>
      </c>
      <c r="H1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" s="94" t="str">
        <f>IF(Sklop11[[#This Row],[ZAHTEVANA SHEMA KAKOVOSTI]]&lt;&gt;"",Sklop11[[#This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+Sklop11[[#This Row],[cena/enota brez DDV v EUR]]*Sklop11[[#This Row],[Stopnja DDV (%)]]</f>
        <v>0</v>
      </c>
      <c r="R17" s="101">
        <f>+Sklop11[[#This Row],[cena/enota brez DDV v EUR]]+Sklop11[[#This Row],[Davek (EUR)]]</f>
        <v>0</v>
      </c>
      <c r="S17" s="101">
        <f>+Sklop11[[#This Row],[cena/enota brez DDV v EUR]]*Sklop11[[#This Row],[Okvirna količina]]</f>
        <v>0</v>
      </c>
      <c r="T17" s="101">
        <f>+Sklop11[[#This Row],[Končna cena/enoto mere (EUR) z DDV]]*Sklop11[[#This Row],[Okvirna količina]]</f>
        <v>0</v>
      </c>
      <c r="U17" s="114"/>
    </row>
    <row r="18" spans="1:21" s="63" customFormat="1" ht="12">
      <c r="A18" s="93" t="s">
        <v>5</v>
      </c>
      <c r="B18" s="84" t="s">
        <v>853</v>
      </c>
      <c r="C18" s="91" t="s">
        <v>163</v>
      </c>
      <c r="D18" s="91" t="s">
        <v>1</v>
      </c>
      <c r="E18" s="123"/>
      <c r="F18" s="99">
        <v>800</v>
      </c>
      <c r="G18" s="128" t="s">
        <v>1</v>
      </c>
      <c r="H1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8" s="94" t="str">
        <f>IF(Sklop11[[#This Row],[ZAHTEVANA SHEMA KAKOVOSTI]]&lt;&gt;"",Sklop11[[#This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+Sklop11[[#This Row],[cena/enota brez DDV v EUR]]*Sklop11[[#This Row],[Stopnja DDV (%)]]</f>
        <v>0</v>
      </c>
      <c r="R18" s="101">
        <f>+Sklop11[[#This Row],[cena/enota brez DDV v EUR]]+Sklop11[[#This Row],[Davek (EUR)]]</f>
        <v>0</v>
      </c>
      <c r="S18" s="101">
        <f>+Sklop11[[#This Row],[cena/enota brez DDV v EUR]]*Sklop11[[#This Row],[Okvirna količina]]</f>
        <v>0</v>
      </c>
      <c r="T18" s="101">
        <f>+Sklop11[[#This Row],[Končna cena/enoto mere (EUR) z DDV]]*Sklop11[[#This Row],[Okvirna količina]]</f>
        <v>0</v>
      </c>
      <c r="U18" s="114"/>
    </row>
    <row r="19" spans="1:21" s="63" customFormat="1" ht="12">
      <c r="A19" s="98" t="s">
        <v>6</v>
      </c>
      <c r="B19" s="84" t="s">
        <v>854</v>
      </c>
      <c r="C19" s="91" t="s">
        <v>163</v>
      </c>
      <c r="D19" s="91" t="s">
        <v>1</v>
      </c>
      <c r="E19" s="123"/>
      <c r="F19" s="99">
        <v>700</v>
      </c>
      <c r="G19" s="128" t="s">
        <v>1</v>
      </c>
      <c r="H1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19" s="94" t="str">
        <f>IF(Sklop11[[#This Row],[ZAHTEVANA SHEMA KAKOVOSTI]]&lt;&gt;"",Sklop11[[#This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+Sklop11[[#This Row],[cena/enota brez DDV v EUR]]*Sklop11[[#This Row],[Stopnja DDV (%)]]</f>
        <v>0</v>
      </c>
      <c r="R19" s="101">
        <f>+Sklop11[[#This Row],[cena/enota brez DDV v EUR]]+Sklop11[[#This Row],[Davek (EUR)]]</f>
        <v>0</v>
      </c>
      <c r="S19" s="101">
        <f>+Sklop11[[#This Row],[cena/enota brez DDV v EUR]]*Sklop11[[#This Row],[Okvirna količina]]</f>
        <v>0</v>
      </c>
      <c r="T19" s="101">
        <f>+Sklop11[[#This Row],[Končna cena/enoto mere (EUR) z DDV]]*Sklop11[[#This Row],[Okvirna količina]]</f>
        <v>0</v>
      </c>
      <c r="U19" s="114"/>
    </row>
    <row r="20" spans="1:21" s="63" customFormat="1" ht="12">
      <c r="A20" s="93" t="s">
        <v>7</v>
      </c>
      <c r="B20" s="12" t="s">
        <v>855</v>
      </c>
      <c r="C20" s="91" t="s">
        <v>163</v>
      </c>
      <c r="D20" s="91" t="s">
        <v>1</v>
      </c>
      <c r="E20" s="123"/>
      <c r="F20" s="99">
        <v>2100</v>
      </c>
      <c r="G20" s="128" t="s">
        <v>1</v>
      </c>
      <c r="H2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2100</v>
      </c>
      <c r="I20" s="94" t="str">
        <f>IF(Sklop11[[#This Row],[ZAHTEVANA SHEMA KAKOVOSTI]]&lt;&gt;"",Sklop11[[#This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+Sklop11[[#This Row],[cena/enota brez DDV v EUR]]*Sklop11[[#This Row],[Stopnja DDV (%)]]</f>
        <v>0</v>
      </c>
      <c r="R20" s="101">
        <f>+Sklop11[[#This Row],[cena/enota brez DDV v EUR]]+Sklop11[[#This Row],[Davek (EUR)]]</f>
        <v>0</v>
      </c>
      <c r="S20" s="101">
        <f>+Sklop11[[#This Row],[cena/enota brez DDV v EUR]]*Sklop11[[#This Row],[Okvirna količina]]</f>
        <v>0</v>
      </c>
      <c r="T20" s="101">
        <f>+Sklop11[[#This Row],[Končna cena/enoto mere (EUR) z DDV]]*Sklop11[[#This Row],[Okvirna količina]]</f>
        <v>0</v>
      </c>
      <c r="U20" s="114"/>
    </row>
    <row r="21" spans="1:21" s="63" customFormat="1" ht="12">
      <c r="A21" s="98" t="s">
        <v>8</v>
      </c>
      <c r="B21" s="12" t="s">
        <v>856</v>
      </c>
      <c r="C21" s="91" t="s">
        <v>163</v>
      </c>
      <c r="D21" s="91" t="s">
        <v>1</v>
      </c>
      <c r="E21" s="123"/>
      <c r="F21" s="99">
        <v>900</v>
      </c>
      <c r="G21" s="128" t="s">
        <v>1</v>
      </c>
      <c r="H2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21" s="94" t="str">
        <f>IF(Sklop11[[#This Row],[ZAHTEVANA SHEMA KAKOVOSTI]]&lt;&gt;"",Sklop11[[#This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+Sklop11[[#This Row],[cena/enota brez DDV v EUR]]*Sklop11[[#This Row],[Stopnja DDV (%)]]</f>
        <v>0</v>
      </c>
      <c r="R21" s="101">
        <f>+Sklop11[[#This Row],[cena/enota brez DDV v EUR]]+Sklop11[[#This Row],[Davek (EUR)]]</f>
        <v>0</v>
      </c>
      <c r="S21" s="101">
        <f>+Sklop11[[#This Row],[cena/enota brez DDV v EUR]]*Sklop11[[#This Row],[Okvirna količina]]</f>
        <v>0</v>
      </c>
      <c r="T21" s="101">
        <f>+Sklop11[[#This Row],[Končna cena/enoto mere (EUR) z DDV]]*Sklop11[[#This Row],[Okvirna količina]]</f>
        <v>0</v>
      </c>
      <c r="U21" s="114"/>
    </row>
    <row r="22" spans="1:21" s="63" customFormat="1" ht="24">
      <c r="A22" s="93" t="s">
        <v>9</v>
      </c>
      <c r="B22" s="84" t="s">
        <v>857</v>
      </c>
      <c r="C22" s="91" t="s">
        <v>163</v>
      </c>
      <c r="D22" s="91" t="s">
        <v>1</v>
      </c>
      <c r="E22" s="123"/>
      <c r="F22" s="99">
        <v>2100</v>
      </c>
      <c r="G22" s="128" t="s">
        <v>1</v>
      </c>
      <c r="H22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2100</v>
      </c>
      <c r="I22" s="94" t="str">
        <f>IF(Sklop11[[#This Row],[ZAHTEVANA SHEMA KAKOVOSTI]]&lt;&gt;"",Sklop11[[#This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+Sklop11[[#This Row],[cena/enota brez DDV v EUR]]*Sklop11[[#This Row],[Stopnja DDV (%)]]</f>
        <v>0</v>
      </c>
      <c r="R22" s="101">
        <f>+Sklop11[[#This Row],[cena/enota brez DDV v EUR]]+Sklop11[[#This Row],[Davek (EUR)]]</f>
        <v>0</v>
      </c>
      <c r="S22" s="101">
        <f>+Sklop11[[#This Row],[cena/enota brez DDV v EUR]]*Sklop11[[#This Row],[Okvirna količina]]</f>
        <v>0</v>
      </c>
      <c r="T22" s="101">
        <f>+Sklop11[[#This Row],[Končna cena/enoto mere (EUR) z DDV]]*Sklop11[[#This Row],[Okvirna količina]]</f>
        <v>0</v>
      </c>
      <c r="U22" s="114"/>
    </row>
    <row r="23" spans="1:21" s="63" customFormat="1" ht="24">
      <c r="A23" s="98" t="s">
        <v>10</v>
      </c>
      <c r="B23" s="84" t="s">
        <v>858</v>
      </c>
      <c r="C23" s="91" t="s">
        <v>163</v>
      </c>
      <c r="D23" s="91" t="s">
        <v>1</v>
      </c>
      <c r="E23" s="123"/>
      <c r="F23" s="99">
        <v>3700</v>
      </c>
      <c r="G23" s="128" t="s">
        <v>1</v>
      </c>
      <c r="H23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3700</v>
      </c>
      <c r="I23" s="94" t="str">
        <f>IF(Sklop11[[#This Row],[ZAHTEVANA SHEMA KAKOVOSTI]]&lt;&gt;"",Sklop11[[#This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+Sklop11[[#This Row],[cena/enota brez DDV v EUR]]*Sklop11[[#This Row],[Stopnja DDV (%)]]</f>
        <v>0</v>
      </c>
      <c r="R23" s="101">
        <f>+Sklop11[[#This Row],[cena/enota brez DDV v EUR]]+Sklop11[[#This Row],[Davek (EUR)]]</f>
        <v>0</v>
      </c>
      <c r="S23" s="101">
        <f>+Sklop11[[#This Row],[cena/enota brez DDV v EUR]]*Sklop11[[#This Row],[Okvirna količina]]</f>
        <v>0</v>
      </c>
      <c r="T23" s="101">
        <f>+Sklop11[[#This Row],[Končna cena/enoto mere (EUR) z DDV]]*Sklop11[[#This Row],[Okvirna količina]]</f>
        <v>0</v>
      </c>
      <c r="U23" s="114"/>
    </row>
    <row r="24" spans="1:21" s="63" customFormat="1" ht="12">
      <c r="A24" s="93" t="s">
        <v>11</v>
      </c>
      <c r="B24" s="84" t="s">
        <v>859</v>
      </c>
      <c r="C24" s="91" t="s">
        <v>163</v>
      </c>
      <c r="D24" s="91" t="s">
        <v>1</v>
      </c>
      <c r="E24" s="123"/>
      <c r="F24" s="99">
        <v>2600</v>
      </c>
      <c r="G24" s="128" t="s">
        <v>1</v>
      </c>
      <c r="H24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2600</v>
      </c>
      <c r="I24" s="94" t="str">
        <f>IF(Sklop11[[#This Row],[ZAHTEVANA SHEMA KAKOVOSTI]]&lt;&gt;"",Sklop11[[#This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+Sklop11[[#This Row],[cena/enota brez DDV v EUR]]*Sklop11[[#This Row],[Stopnja DDV (%)]]</f>
        <v>0</v>
      </c>
      <c r="R24" s="101">
        <f>+Sklop11[[#This Row],[cena/enota brez DDV v EUR]]+Sklop11[[#This Row],[Davek (EUR)]]</f>
        <v>0</v>
      </c>
      <c r="S24" s="101">
        <f>+Sklop11[[#This Row],[cena/enota brez DDV v EUR]]*Sklop11[[#This Row],[Okvirna količina]]</f>
        <v>0</v>
      </c>
      <c r="T24" s="101">
        <f>+Sklop11[[#This Row],[Končna cena/enoto mere (EUR) z DDV]]*Sklop11[[#This Row],[Okvirna količina]]</f>
        <v>0</v>
      </c>
      <c r="U24" s="114"/>
    </row>
    <row r="25" spans="1:21" s="63" customFormat="1" ht="24">
      <c r="A25" s="98" t="s">
        <v>12</v>
      </c>
      <c r="B25" s="84" t="s">
        <v>860</v>
      </c>
      <c r="C25" s="91" t="s">
        <v>163</v>
      </c>
      <c r="D25" s="91" t="s">
        <v>1</v>
      </c>
      <c r="E25" s="123"/>
      <c r="F25" s="99">
        <v>200</v>
      </c>
      <c r="G25" s="128" t="s">
        <v>1</v>
      </c>
      <c r="H25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94" t="str">
        <f>IF(Sklop11[[#This Row],[ZAHTEVANA SHEMA KAKOVOSTI]]&lt;&gt;"",Sklop11[[#This Row],[Preračunana masa/volumen/kos na enoto kg]],"")</f>
        <v/>
      </c>
      <c r="J25" s="108"/>
      <c r="K25" s="100"/>
      <c r="L25" s="100"/>
      <c r="M25" s="111"/>
      <c r="N25" s="101"/>
      <c r="O25" s="101"/>
      <c r="P25" s="112"/>
      <c r="Q25" s="101">
        <f>+Sklop11[[#This Row],[cena/enota brez DDV v EUR]]*Sklop11[[#This Row],[Stopnja DDV (%)]]</f>
        <v>0</v>
      </c>
      <c r="R25" s="101">
        <f>+Sklop11[[#This Row],[cena/enota brez DDV v EUR]]+Sklop11[[#This Row],[Davek (EUR)]]</f>
        <v>0</v>
      </c>
      <c r="S25" s="101">
        <f>+Sklop11[[#This Row],[cena/enota brez DDV v EUR]]*Sklop11[[#This Row],[Okvirna količina]]</f>
        <v>0</v>
      </c>
      <c r="T25" s="101">
        <f>+Sklop11[[#This Row],[Končna cena/enoto mere (EUR) z DDV]]*Sklop11[[#This Row],[Okvirna količina]]</f>
        <v>0</v>
      </c>
      <c r="U25" s="114"/>
    </row>
    <row r="26" spans="1:21" s="63" customFormat="1" ht="24">
      <c r="A26" s="93" t="s">
        <v>13</v>
      </c>
      <c r="B26" s="84" t="s">
        <v>861</v>
      </c>
      <c r="C26" s="91" t="s">
        <v>163</v>
      </c>
      <c r="D26" s="91" t="s">
        <v>1</v>
      </c>
      <c r="E26" s="123"/>
      <c r="F26" s="99">
        <v>300</v>
      </c>
      <c r="G26" s="128" t="s">
        <v>1</v>
      </c>
      <c r="H2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6" s="94" t="str">
        <f>IF(Sklop11[[#This Row],[ZAHTEVANA SHEMA KAKOVOSTI]]&lt;&gt;"",Sklop11[[#This Row],[Preračunana masa/volumen/kos na enoto kg]],"")</f>
        <v/>
      </c>
      <c r="J26" s="108"/>
      <c r="K26" s="100"/>
      <c r="L26" s="100"/>
      <c r="M26" s="111"/>
      <c r="N26" s="101"/>
      <c r="O26" s="101"/>
      <c r="P26" s="112"/>
      <c r="Q26" s="101">
        <f>+Sklop11[[#This Row],[cena/enota brez DDV v EUR]]*Sklop11[[#This Row],[Stopnja DDV (%)]]</f>
        <v>0</v>
      </c>
      <c r="R26" s="101">
        <f>+Sklop11[[#This Row],[cena/enota brez DDV v EUR]]+Sklop11[[#This Row],[Davek (EUR)]]</f>
        <v>0</v>
      </c>
      <c r="S26" s="101">
        <f>+Sklop11[[#This Row],[cena/enota brez DDV v EUR]]*Sklop11[[#This Row],[Okvirna količina]]</f>
        <v>0</v>
      </c>
      <c r="T26" s="101">
        <f>+Sklop11[[#This Row],[Končna cena/enoto mere (EUR) z DDV]]*Sklop11[[#This Row],[Okvirna količina]]</f>
        <v>0</v>
      </c>
      <c r="U26" s="114"/>
    </row>
    <row r="27" spans="1:21" s="63" customFormat="1" ht="24">
      <c r="A27" s="98" t="s">
        <v>14</v>
      </c>
      <c r="B27" s="85" t="s">
        <v>862</v>
      </c>
      <c r="C27" s="91" t="s">
        <v>163</v>
      </c>
      <c r="D27" s="91" t="s">
        <v>1</v>
      </c>
      <c r="E27" s="123"/>
      <c r="F27" s="99">
        <v>2000</v>
      </c>
      <c r="G27" s="128" t="s">
        <v>1</v>
      </c>
      <c r="H2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7" s="94" t="str">
        <f>IF(Sklop11[[#This Row],[ZAHTEVANA SHEMA KAKOVOSTI]]&lt;&gt;"",Sklop11[[#This Row],[Preračunana masa/volumen/kos na enoto kg]],"")</f>
        <v/>
      </c>
      <c r="J27" s="108"/>
      <c r="K27" s="100"/>
      <c r="L27" s="100"/>
      <c r="M27" s="111"/>
      <c r="N27" s="101"/>
      <c r="O27" s="101"/>
      <c r="P27" s="112"/>
      <c r="Q27" s="101">
        <f>+Sklop11[[#This Row],[cena/enota brez DDV v EUR]]*Sklop11[[#This Row],[Stopnja DDV (%)]]</f>
        <v>0</v>
      </c>
      <c r="R27" s="101">
        <f>+Sklop11[[#This Row],[cena/enota brez DDV v EUR]]+Sklop11[[#This Row],[Davek (EUR)]]</f>
        <v>0</v>
      </c>
      <c r="S27" s="101">
        <f>+Sklop11[[#This Row],[cena/enota brez DDV v EUR]]*Sklop11[[#This Row],[Okvirna količina]]</f>
        <v>0</v>
      </c>
      <c r="T27" s="101">
        <f>+Sklop11[[#This Row],[Končna cena/enoto mere (EUR) z DDV]]*Sklop11[[#This Row],[Okvirna količina]]</f>
        <v>0</v>
      </c>
      <c r="U27" s="114"/>
    </row>
    <row r="28" spans="1:21" s="63" customFormat="1" ht="12">
      <c r="A28" s="93" t="s">
        <v>15</v>
      </c>
      <c r="B28" s="84" t="s">
        <v>387</v>
      </c>
      <c r="C28" s="91" t="s">
        <v>163</v>
      </c>
      <c r="D28" s="91" t="s">
        <v>1</v>
      </c>
      <c r="E28" s="123"/>
      <c r="F28" s="99">
        <v>220</v>
      </c>
      <c r="G28" s="128" t="s">
        <v>1</v>
      </c>
      <c r="H2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8" s="94" t="str">
        <f>IF(Sklop11[[#This Row],[ZAHTEVANA SHEMA KAKOVOSTI]]&lt;&gt;"",Sklop11[[#This Row],[Preračunana masa/volumen/kos na enoto kg]],"")</f>
        <v/>
      </c>
      <c r="J28" s="108"/>
      <c r="K28" s="100"/>
      <c r="L28" s="100"/>
      <c r="M28" s="111"/>
      <c r="N28" s="101"/>
      <c r="O28" s="101"/>
      <c r="P28" s="112"/>
      <c r="Q28" s="101">
        <f>+Sklop11[[#This Row],[cena/enota brez DDV v EUR]]*Sklop11[[#This Row],[Stopnja DDV (%)]]</f>
        <v>0</v>
      </c>
      <c r="R28" s="101">
        <f>+Sklop11[[#This Row],[cena/enota brez DDV v EUR]]+Sklop11[[#This Row],[Davek (EUR)]]</f>
        <v>0</v>
      </c>
      <c r="S28" s="101">
        <f>+Sklop11[[#This Row],[cena/enota brez DDV v EUR]]*Sklop11[[#This Row],[Okvirna količina]]</f>
        <v>0</v>
      </c>
      <c r="T28" s="101">
        <f>+Sklop11[[#This Row],[Končna cena/enoto mere (EUR) z DDV]]*Sklop11[[#This Row],[Okvirna količina]]</f>
        <v>0</v>
      </c>
      <c r="U28" s="114"/>
    </row>
    <row r="29" spans="1:21" s="63" customFormat="1" ht="12">
      <c r="A29" s="98" t="s">
        <v>16</v>
      </c>
      <c r="B29" s="12" t="s">
        <v>863</v>
      </c>
      <c r="C29" s="91" t="s">
        <v>163</v>
      </c>
      <c r="D29" s="91" t="s">
        <v>1</v>
      </c>
      <c r="E29" s="123"/>
      <c r="F29" s="99">
        <v>220</v>
      </c>
      <c r="G29" s="128" t="s">
        <v>1</v>
      </c>
      <c r="H2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9" s="94" t="str">
        <f>IF(Sklop11[[#This Row],[ZAHTEVANA SHEMA KAKOVOSTI]]&lt;&gt;"",Sklop11[[#This Row],[Preračunana masa/volumen/kos na enoto kg]],"")</f>
        <v/>
      </c>
      <c r="J29" s="108"/>
      <c r="K29" s="100"/>
      <c r="L29" s="100"/>
      <c r="M29" s="111"/>
      <c r="N29" s="101"/>
      <c r="O29" s="101"/>
      <c r="P29" s="112"/>
      <c r="Q29" s="101">
        <f>+Sklop11[[#This Row],[cena/enota brez DDV v EUR]]*Sklop11[[#This Row],[Stopnja DDV (%)]]</f>
        <v>0</v>
      </c>
      <c r="R29" s="101">
        <f>+Sklop11[[#This Row],[cena/enota brez DDV v EUR]]+Sklop11[[#This Row],[Davek (EUR)]]</f>
        <v>0</v>
      </c>
      <c r="S29" s="101">
        <f>+Sklop11[[#This Row],[cena/enota brez DDV v EUR]]*Sklop11[[#This Row],[Okvirna količina]]</f>
        <v>0</v>
      </c>
      <c r="T29" s="101">
        <f>+Sklop11[[#This Row],[Končna cena/enoto mere (EUR) z DDV]]*Sklop11[[#This Row],[Okvirna količina]]</f>
        <v>0</v>
      </c>
      <c r="U29" s="114"/>
    </row>
    <row r="30" spans="1:21" s="63" customFormat="1" ht="24">
      <c r="A30" s="93" t="s">
        <v>17</v>
      </c>
      <c r="B30" s="12" t="s">
        <v>864</v>
      </c>
      <c r="C30" s="91" t="s">
        <v>163</v>
      </c>
      <c r="D30" s="91" t="s">
        <v>1</v>
      </c>
      <c r="E30" s="123"/>
      <c r="F30" s="99">
        <v>1200</v>
      </c>
      <c r="G30" s="128" t="s">
        <v>1</v>
      </c>
      <c r="H3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30" s="94" t="str">
        <f>IF(Sklop11[[#This Row],[ZAHTEVANA SHEMA KAKOVOSTI]]&lt;&gt;"",Sklop11[[#This Row],[Preračunana masa/volumen/kos na enoto kg]],"")</f>
        <v/>
      </c>
      <c r="J30" s="108"/>
      <c r="K30" s="100"/>
      <c r="L30" s="100"/>
      <c r="M30" s="111"/>
      <c r="N30" s="101"/>
      <c r="O30" s="101"/>
      <c r="P30" s="112"/>
      <c r="Q30" s="101">
        <f>+Sklop11[[#This Row],[cena/enota brez DDV v EUR]]*Sklop11[[#This Row],[Stopnja DDV (%)]]</f>
        <v>0</v>
      </c>
      <c r="R30" s="101">
        <f>+Sklop11[[#This Row],[cena/enota brez DDV v EUR]]+Sklop11[[#This Row],[Davek (EUR)]]</f>
        <v>0</v>
      </c>
      <c r="S30" s="101">
        <f>+Sklop11[[#This Row],[cena/enota brez DDV v EUR]]*Sklop11[[#This Row],[Okvirna količina]]</f>
        <v>0</v>
      </c>
      <c r="T30" s="101">
        <f>+Sklop11[[#This Row],[Končna cena/enoto mere (EUR) z DDV]]*Sklop11[[#This Row],[Okvirna količina]]</f>
        <v>0</v>
      </c>
      <c r="U30" s="114"/>
    </row>
    <row r="31" spans="1:21" s="63" customFormat="1" ht="12">
      <c r="A31" s="98" t="s">
        <v>18</v>
      </c>
      <c r="B31" s="86" t="s">
        <v>865</v>
      </c>
      <c r="C31" s="91" t="s">
        <v>163</v>
      </c>
      <c r="D31" s="91" t="s">
        <v>1</v>
      </c>
      <c r="E31" s="123"/>
      <c r="F31" s="99">
        <v>1000</v>
      </c>
      <c r="G31" s="128" t="s">
        <v>1</v>
      </c>
      <c r="H3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1" s="94" t="str">
        <f>IF(Sklop11[[#This Row],[ZAHTEVANA SHEMA KAKOVOSTI]]&lt;&gt;"",Sklop11[[#This Row],[Preračunana masa/volumen/kos na enoto kg]],"")</f>
        <v/>
      </c>
      <c r="J31" s="108"/>
      <c r="K31" s="100"/>
      <c r="L31" s="100"/>
      <c r="M31" s="111"/>
      <c r="N31" s="101"/>
      <c r="O31" s="101"/>
      <c r="P31" s="112"/>
      <c r="Q31" s="101">
        <f>+Sklop11[[#This Row],[cena/enota brez DDV v EUR]]*Sklop11[[#This Row],[Stopnja DDV (%)]]</f>
        <v>0</v>
      </c>
      <c r="R31" s="101">
        <f>+Sklop11[[#This Row],[cena/enota brez DDV v EUR]]+Sklop11[[#This Row],[Davek (EUR)]]</f>
        <v>0</v>
      </c>
      <c r="S31" s="101">
        <f>+Sklop11[[#This Row],[cena/enota brez DDV v EUR]]*Sklop11[[#This Row],[Okvirna količina]]</f>
        <v>0</v>
      </c>
      <c r="T31" s="101">
        <f>+Sklop11[[#This Row],[Končna cena/enoto mere (EUR) z DDV]]*Sklop11[[#This Row],[Okvirna količina]]</f>
        <v>0</v>
      </c>
      <c r="U31" s="114"/>
    </row>
    <row r="32" spans="1:21" s="63" customFormat="1" ht="12">
      <c r="A32" s="93" t="s">
        <v>19</v>
      </c>
      <c r="B32" s="13" t="s">
        <v>388</v>
      </c>
      <c r="C32" s="210" t="s">
        <v>866</v>
      </c>
      <c r="D32" s="91" t="s">
        <v>160</v>
      </c>
      <c r="E32" s="123"/>
      <c r="F32" s="99">
        <v>440</v>
      </c>
      <c r="G32" s="215" t="s">
        <v>1</v>
      </c>
      <c r="H32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2" s="94" t="str">
        <f>IF(Sklop11[[#This Row],[ZAHTEVANA SHEMA KAKOVOSTI]]&lt;&gt;"",Sklop11[[#This Row],[Preračunana masa/volumen/kos na enoto kg]],"")</f>
        <v/>
      </c>
      <c r="J32" s="108"/>
      <c r="K32" s="100"/>
      <c r="L32" s="100"/>
      <c r="M32" s="111"/>
      <c r="N32" s="101"/>
      <c r="O32" s="101"/>
      <c r="P32" s="112"/>
      <c r="Q32" s="101">
        <f>+Sklop11[[#This Row],[cena/enota brez DDV v EUR]]*Sklop11[[#This Row],[Stopnja DDV (%)]]</f>
        <v>0</v>
      </c>
      <c r="R32" s="101">
        <f>+Sklop11[[#This Row],[cena/enota brez DDV v EUR]]+Sklop11[[#This Row],[Davek (EUR)]]</f>
        <v>0</v>
      </c>
      <c r="S32" s="101">
        <f>+Sklop11[[#This Row],[cena/enota brez DDV v EUR]]*Sklop11[[#This Row],[Okvirna količina]]</f>
        <v>0</v>
      </c>
      <c r="T32" s="101">
        <f>+Sklop11[[#This Row],[Končna cena/enoto mere (EUR) z DDV]]*Sklop11[[#This Row],[Okvirna količina]]</f>
        <v>0</v>
      </c>
      <c r="U32" s="114"/>
    </row>
    <row r="33" spans="1:21" s="63" customFormat="1" ht="12">
      <c r="A33" s="98" t="s">
        <v>20</v>
      </c>
      <c r="B33" s="13" t="s">
        <v>389</v>
      </c>
      <c r="C33" s="210" t="s">
        <v>867</v>
      </c>
      <c r="D33" s="91" t="s">
        <v>160</v>
      </c>
      <c r="E33" s="123"/>
      <c r="F33" s="99">
        <v>50</v>
      </c>
      <c r="G33" s="215" t="s">
        <v>1</v>
      </c>
      <c r="H33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3" s="94" t="str">
        <f>IF(Sklop11[[#This Row],[ZAHTEVANA SHEMA KAKOVOSTI]]&lt;&gt;"",Sklop11[[#This Row],[Preračunana masa/volumen/kos na enoto kg]],"")</f>
        <v/>
      </c>
      <c r="J33" s="108"/>
      <c r="K33" s="100"/>
      <c r="L33" s="100"/>
      <c r="M33" s="111"/>
      <c r="N33" s="101"/>
      <c r="O33" s="101"/>
      <c r="P33" s="112"/>
      <c r="Q33" s="101">
        <f>+Sklop11[[#This Row],[cena/enota brez DDV v EUR]]*Sklop11[[#This Row],[Stopnja DDV (%)]]</f>
        <v>0</v>
      </c>
      <c r="R33" s="101">
        <f>+Sklop11[[#This Row],[cena/enota brez DDV v EUR]]+Sklop11[[#This Row],[Davek (EUR)]]</f>
        <v>0</v>
      </c>
      <c r="S33" s="101">
        <f>+Sklop11[[#This Row],[cena/enota brez DDV v EUR]]*Sklop11[[#This Row],[Okvirna količina]]</f>
        <v>0</v>
      </c>
      <c r="T33" s="101">
        <f>+Sklop11[[#This Row],[Končna cena/enoto mere (EUR) z DDV]]*Sklop11[[#This Row],[Okvirna količina]]</f>
        <v>0</v>
      </c>
      <c r="U33" s="114"/>
    </row>
    <row r="34" spans="1:21" s="63" customFormat="1" ht="12">
      <c r="A34" s="93" t="s">
        <v>21</v>
      </c>
      <c r="B34" s="13" t="s">
        <v>390</v>
      </c>
      <c r="C34" s="210" t="s">
        <v>866</v>
      </c>
      <c r="D34" s="91" t="s">
        <v>160</v>
      </c>
      <c r="E34" s="123"/>
      <c r="F34" s="99">
        <v>440</v>
      </c>
      <c r="G34" s="215" t="s">
        <v>1</v>
      </c>
      <c r="H34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4" s="94" t="str">
        <f>IF(Sklop11[[#This Row],[ZAHTEVANA SHEMA KAKOVOSTI]]&lt;&gt;"",Sklop11[[#This Row],[Preračunana masa/volumen/kos na enoto kg]],"")</f>
        <v/>
      </c>
      <c r="J34" s="108"/>
      <c r="K34" s="100"/>
      <c r="L34" s="100"/>
      <c r="M34" s="111"/>
      <c r="N34" s="101"/>
      <c r="O34" s="101"/>
      <c r="P34" s="112"/>
      <c r="Q34" s="101">
        <f>+Sklop11[[#This Row],[cena/enota brez DDV v EUR]]*Sklop11[[#This Row],[Stopnja DDV (%)]]</f>
        <v>0</v>
      </c>
      <c r="R34" s="101">
        <f>+Sklop11[[#This Row],[cena/enota brez DDV v EUR]]+Sklop11[[#This Row],[Davek (EUR)]]</f>
        <v>0</v>
      </c>
      <c r="S34" s="101">
        <f>+Sklop11[[#This Row],[cena/enota brez DDV v EUR]]*Sklop11[[#This Row],[Okvirna količina]]</f>
        <v>0</v>
      </c>
      <c r="T34" s="101">
        <f>+Sklop11[[#This Row],[Končna cena/enoto mere (EUR) z DDV]]*Sklop11[[#This Row],[Okvirna količina]]</f>
        <v>0</v>
      </c>
      <c r="U34" s="114"/>
    </row>
    <row r="35" spans="1:21" s="63" customFormat="1" ht="12">
      <c r="A35" s="98" t="s">
        <v>22</v>
      </c>
      <c r="B35" s="13" t="s">
        <v>390</v>
      </c>
      <c r="C35" s="210" t="s">
        <v>867</v>
      </c>
      <c r="D35" s="91" t="s">
        <v>160</v>
      </c>
      <c r="E35" s="123"/>
      <c r="F35" s="99">
        <v>100</v>
      </c>
      <c r="G35" s="215" t="s">
        <v>1</v>
      </c>
      <c r="H35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94" t="str">
        <f>IF(Sklop11[[#This Row],[ZAHTEVANA SHEMA KAKOVOSTI]]&lt;&gt;"",Sklop11[[#This Row],[Preračunana masa/volumen/kos na enoto kg]],"")</f>
        <v/>
      </c>
      <c r="J35" s="108"/>
      <c r="K35" s="100"/>
      <c r="L35" s="100"/>
      <c r="M35" s="111"/>
      <c r="N35" s="101"/>
      <c r="O35" s="101"/>
      <c r="P35" s="112"/>
      <c r="Q35" s="101">
        <f>+Sklop11[[#This Row],[cena/enota brez DDV v EUR]]*Sklop11[[#This Row],[Stopnja DDV (%)]]</f>
        <v>0</v>
      </c>
      <c r="R35" s="101">
        <f>+Sklop11[[#This Row],[cena/enota brez DDV v EUR]]+Sklop11[[#This Row],[Davek (EUR)]]</f>
        <v>0</v>
      </c>
      <c r="S35" s="101">
        <f>+Sklop11[[#This Row],[cena/enota brez DDV v EUR]]*Sklop11[[#This Row],[Okvirna količina]]</f>
        <v>0</v>
      </c>
      <c r="T35" s="101">
        <f>+Sklop11[[#This Row],[Končna cena/enoto mere (EUR) z DDV]]*Sklop11[[#This Row],[Okvirna količina]]</f>
        <v>0</v>
      </c>
      <c r="U35" s="114"/>
    </row>
    <row r="36" spans="1:21" s="63" customFormat="1" ht="24">
      <c r="A36" s="93" t="s">
        <v>23</v>
      </c>
      <c r="B36" s="13" t="s">
        <v>391</v>
      </c>
      <c r="C36" s="211" t="s">
        <v>867</v>
      </c>
      <c r="D36" s="91" t="s">
        <v>160</v>
      </c>
      <c r="E36" s="123"/>
      <c r="F36" s="99">
        <v>1320</v>
      </c>
      <c r="G36" s="215" t="s">
        <v>1</v>
      </c>
      <c r="H36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1320</v>
      </c>
      <c r="I36" s="94" t="str">
        <f>IF(Sklop11[[#This Row],[ZAHTEVANA SHEMA KAKOVOSTI]]&lt;&gt;"",Sklop11[[#This Row],[Preračunana masa/volumen/kos na enoto kg]],"")</f>
        <v/>
      </c>
      <c r="J36" s="108"/>
      <c r="K36" s="100"/>
      <c r="L36" s="100"/>
      <c r="M36" s="111"/>
      <c r="N36" s="101"/>
      <c r="O36" s="101"/>
      <c r="P36" s="112"/>
      <c r="Q36" s="101">
        <f>+Sklop11[[#This Row],[cena/enota brez DDV v EUR]]*Sklop11[[#This Row],[Stopnja DDV (%)]]</f>
        <v>0</v>
      </c>
      <c r="R36" s="101">
        <f>+Sklop11[[#This Row],[cena/enota brez DDV v EUR]]+Sklop11[[#This Row],[Davek (EUR)]]</f>
        <v>0</v>
      </c>
      <c r="S36" s="101">
        <f>+Sklop11[[#This Row],[cena/enota brez DDV v EUR]]*Sklop11[[#This Row],[Okvirna količina]]</f>
        <v>0</v>
      </c>
      <c r="T36" s="101">
        <f>+Sklop11[[#This Row],[Končna cena/enoto mere (EUR) z DDV]]*Sklop11[[#This Row],[Okvirna količina]]</f>
        <v>0</v>
      </c>
      <c r="U36" s="114"/>
    </row>
    <row r="37" spans="1:21" s="63" customFormat="1" ht="12">
      <c r="A37" s="98" t="s">
        <v>24</v>
      </c>
      <c r="B37" s="84" t="s">
        <v>392</v>
      </c>
      <c r="C37" s="211" t="s">
        <v>867</v>
      </c>
      <c r="D37" s="91" t="s">
        <v>160</v>
      </c>
      <c r="E37" s="123"/>
      <c r="F37" s="99">
        <v>95.039999999999992</v>
      </c>
      <c r="G37" s="215" t="s">
        <v>1</v>
      </c>
      <c r="H3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95.039999999999992</v>
      </c>
      <c r="I37" s="94" t="str">
        <f>IF(Sklop11[[#This Row],[ZAHTEVANA SHEMA KAKOVOSTI]]&lt;&gt;"",Sklop11[[#This Row],[Preračunana masa/volumen/kos na enoto kg]],"")</f>
        <v/>
      </c>
      <c r="J37" s="108"/>
      <c r="K37" s="100"/>
      <c r="L37" s="100"/>
      <c r="M37" s="111"/>
      <c r="N37" s="101"/>
      <c r="O37" s="101"/>
      <c r="P37" s="112"/>
      <c r="Q37" s="101">
        <f>+Sklop11[[#This Row],[cena/enota brez DDV v EUR]]*Sklop11[[#This Row],[Stopnja DDV (%)]]</f>
        <v>0</v>
      </c>
      <c r="R37" s="101">
        <f>+Sklop11[[#This Row],[cena/enota brez DDV v EUR]]+Sklop11[[#This Row],[Davek (EUR)]]</f>
        <v>0</v>
      </c>
      <c r="S37" s="101">
        <f>+Sklop11[[#This Row],[cena/enota brez DDV v EUR]]*Sklop11[[#This Row],[Okvirna količina]]</f>
        <v>0</v>
      </c>
      <c r="T37" s="101">
        <f>+Sklop11[[#This Row],[Končna cena/enoto mere (EUR) z DDV]]*Sklop11[[#This Row],[Okvirna količina]]</f>
        <v>0</v>
      </c>
      <c r="U37" s="114"/>
    </row>
    <row r="38" spans="1:21" s="63" customFormat="1" ht="12">
      <c r="A38" s="93" t="s">
        <v>25</v>
      </c>
      <c r="B38" s="13" t="s">
        <v>393</v>
      </c>
      <c r="C38" s="210" t="s">
        <v>866</v>
      </c>
      <c r="D38" s="91" t="s">
        <v>160</v>
      </c>
      <c r="E38" s="123"/>
      <c r="F38" s="99">
        <v>280</v>
      </c>
      <c r="G38" s="215" t="s">
        <v>1</v>
      </c>
      <c r="H3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38" s="94" t="str">
        <f>IF(Sklop11[[#This Row],[ZAHTEVANA SHEMA KAKOVOSTI]]&lt;&gt;"",Sklop11[[#This Row],[Preračunana masa/volumen/kos na enoto kg]],"")</f>
        <v/>
      </c>
      <c r="J38" s="108"/>
      <c r="K38" s="100"/>
      <c r="L38" s="100"/>
      <c r="M38" s="111"/>
      <c r="N38" s="101"/>
      <c r="O38" s="101"/>
      <c r="P38" s="112"/>
      <c r="Q38" s="101">
        <f>+Sklop11[[#This Row],[cena/enota brez DDV v EUR]]*Sklop11[[#This Row],[Stopnja DDV (%)]]</f>
        <v>0</v>
      </c>
      <c r="R38" s="101">
        <f>+Sklop11[[#This Row],[cena/enota brez DDV v EUR]]+Sklop11[[#This Row],[Davek (EUR)]]</f>
        <v>0</v>
      </c>
      <c r="S38" s="101">
        <f>+Sklop11[[#This Row],[cena/enota brez DDV v EUR]]*Sklop11[[#This Row],[Okvirna količina]]</f>
        <v>0</v>
      </c>
      <c r="T38" s="101">
        <f>+Sklop11[[#This Row],[Končna cena/enoto mere (EUR) z DDV]]*Sklop11[[#This Row],[Okvirna količina]]</f>
        <v>0</v>
      </c>
      <c r="U38" s="114"/>
    </row>
    <row r="39" spans="1:21" s="63" customFormat="1" ht="12">
      <c r="A39" s="98" t="s">
        <v>26</v>
      </c>
      <c r="B39" s="13" t="s">
        <v>393</v>
      </c>
      <c r="C39" s="210" t="s">
        <v>867</v>
      </c>
      <c r="D39" s="91" t="s">
        <v>160</v>
      </c>
      <c r="E39" s="123"/>
      <c r="F39" s="99">
        <v>150</v>
      </c>
      <c r="G39" s="215" t="s">
        <v>1</v>
      </c>
      <c r="H3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9" s="94" t="str">
        <f>IF(Sklop11[[#This Row],[ZAHTEVANA SHEMA KAKOVOSTI]]&lt;&gt;"",Sklop11[[#This Row],[Preračunana masa/volumen/kos na enoto kg]],"")</f>
        <v/>
      </c>
      <c r="J39" s="108"/>
      <c r="K39" s="100"/>
      <c r="L39" s="100"/>
      <c r="M39" s="111"/>
      <c r="N39" s="101"/>
      <c r="O39" s="101"/>
      <c r="P39" s="112"/>
      <c r="Q39" s="101">
        <f>+Sklop11[[#This Row],[cena/enota brez DDV v EUR]]*Sklop11[[#This Row],[Stopnja DDV (%)]]</f>
        <v>0</v>
      </c>
      <c r="R39" s="101">
        <f>+Sklop11[[#This Row],[cena/enota brez DDV v EUR]]+Sklop11[[#This Row],[Davek (EUR)]]</f>
        <v>0</v>
      </c>
      <c r="S39" s="101">
        <f>+Sklop11[[#This Row],[cena/enota brez DDV v EUR]]*Sklop11[[#This Row],[Okvirna količina]]</f>
        <v>0</v>
      </c>
      <c r="T39" s="101">
        <f>+Sklop11[[#This Row],[Končna cena/enoto mere (EUR) z DDV]]*Sklop11[[#This Row],[Okvirna količina]]</f>
        <v>0</v>
      </c>
      <c r="U39" s="114"/>
    </row>
    <row r="40" spans="1:21" s="63" customFormat="1" ht="24">
      <c r="A40" s="93" t="s">
        <v>27</v>
      </c>
      <c r="B40" s="13" t="s">
        <v>394</v>
      </c>
      <c r="C40" s="210" t="s">
        <v>867</v>
      </c>
      <c r="D40" s="91" t="s">
        <v>160</v>
      </c>
      <c r="E40" s="123"/>
      <c r="F40" s="99">
        <v>660</v>
      </c>
      <c r="G40" s="215" t="s">
        <v>1</v>
      </c>
      <c r="H40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660</v>
      </c>
      <c r="I40" s="94" t="str">
        <f>IF(Sklop11[[#This Row],[ZAHTEVANA SHEMA KAKOVOSTI]]&lt;&gt;"",Sklop11[[#This Row],[Preračunana masa/volumen/kos na enoto kg]],"")</f>
        <v/>
      </c>
      <c r="J40" s="108"/>
      <c r="K40" s="100"/>
      <c r="L40" s="100"/>
      <c r="M40" s="111"/>
      <c r="N40" s="101"/>
      <c r="O40" s="101"/>
      <c r="P40" s="112"/>
      <c r="Q40" s="101">
        <f>+Sklop11[[#This Row],[cena/enota brez DDV v EUR]]*Sklop11[[#This Row],[Stopnja DDV (%)]]</f>
        <v>0</v>
      </c>
      <c r="R40" s="101">
        <f>+Sklop11[[#This Row],[cena/enota brez DDV v EUR]]+Sklop11[[#This Row],[Davek (EUR)]]</f>
        <v>0</v>
      </c>
      <c r="S40" s="101">
        <f>+Sklop11[[#This Row],[cena/enota brez DDV v EUR]]*Sklop11[[#This Row],[Okvirna količina]]</f>
        <v>0</v>
      </c>
      <c r="T40" s="101">
        <f>+Sklop11[[#This Row],[Končna cena/enoto mere (EUR) z DDV]]*Sklop11[[#This Row],[Okvirna količina]]</f>
        <v>0</v>
      </c>
      <c r="U40" s="114"/>
    </row>
    <row r="41" spans="1:21" s="63" customFormat="1" ht="24">
      <c r="A41" s="98" t="s">
        <v>28</v>
      </c>
      <c r="B41" s="13" t="s">
        <v>394</v>
      </c>
      <c r="C41" s="210" t="s">
        <v>866</v>
      </c>
      <c r="D41" s="91" t="s">
        <v>160</v>
      </c>
      <c r="E41" s="123"/>
      <c r="F41" s="99">
        <v>3</v>
      </c>
      <c r="G41" s="215" t="s">
        <v>1</v>
      </c>
      <c r="H41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41" s="94" t="str">
        <f>IF(Sklop11[[#This Row],[ZAHTEVANA SHEMA KAKOVOSTI]]&lt;&gt;"",Sklop11[[#This Row],[Preračunana masa/volumen/kos na enoto kg]],"")</f>
        <v/>
      </c>
      <c r="J41" s="108"/>
      <c r="K41" s="100"/>
      <c r="L41" s="100"/>
      <c r="M41" s="111"/>
      <c r="N41" s="101"/>
      <c r="O41" s="101"/>
      <c r="P41" s="112"/>
      <c r="Q41" s="101">
        <f>+Sklop11[[#This Row],[cena/enota brez DDV v EUR]]*Sklop11[[#This Row],[Stopnja DDV (%)]]</f>
        <v>0</v>
      </c>
      <c r="R41" s="101">
        <f>+Sklop11[[#This Row],[cena/enota brez DDV v EUR]]+Sklop11[[#This Row],[Davek (EUR)]]</f>
        <v>0</v>
      </c>
      <c r="S41" s="101">
        <f>+Sklop11[[#This Row],[cena/enota brez DDV v EUR]]*Sklop11[[#This Row],[Okvirna količina]]</f>
        <v>0</v>
      </c>
      <c r="T41" s="101">
        <f>+Sklop11[[#This Row],[Končna cena/enoto mere (EUR) z DDV]]*Sklop11[[#This Row],[Okvirna količina]]</f>
        <v>0</v>
      </c>
      <c r="U41" s="114"/>
    </row>
    <row r="42" spans="1:21" s="63" customFormat="1" ht="12">
      <c r="A42" s="93" t="s">
        <v>29</v>
      </c>
      <c r="B42" s="13" t="s">
        <v>395</v>
      </c>
      <c r="C42" s="210" t="s">
        <v>867</v>
      </c>
      <c r="D42" s="91" t="s">
        <v>160</v>
      </c>
      <c r="E42" s="123"/>
      <c r="F42" s="99">
        <v>860</v>
      </c>
      <c r="G42" s="215" t="s">
        <v>1</v>
      </c>
      <c r="H42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860</v>
      </c>
      <c r="I42" s="94" t="str">
        <f>IF(Sklop11[[#This Row],[ZAHTEVANA SHEMA KAKOVOSTI]]&lt;&gt;"",Sklop11[[#This Row],[Preračunana masa/volumen/kos na enoto kg]],"")</f>
        <v/>
      </c>
      <c r="J42" s="108"/>
      <c r="K42" s="100"/>
      <c r="L42" s="100"/>
      <c r="M42" s="111"/>
      <c r="N42" s="101"/>
      <c r="O42" s="101"/>
      <c r="P42" s="112"/>
      <c r="Q42" s="101">
        <f>+Sklop11[[#This Row],[cena/enota brez DDV v EUR]]*Sklop11[[#This Row],[Stopnja DDV (%)]]</f>
        <v>0</v>
      </c>
      <c r="R42" s="101">
        <f>+Sklop11[[#This Row],[cena/enota brez DDV v EUR]]+Sklop11[[#This Row],[Davek (EUR)]]</f>
        <v>0</v>
      </c>
      <c r="S42" s="101">
        <f>+Sklop11[[#This Row],[cena/enota brez DDV v EUR]]*Sklop11[[#This Row],[Okvirna količina]]</f>
        <v>0</v>
      </c>
      <c r="T42" s="101">
        <f>+Sklop11[[#This Row],[Končna cena/enoto mere (EUR) z DDV]]*Sklop11[[#This Row],[Okvirna količina]]</f>
        <v>0</v>
      </c>
      <c r="U42" s="114"/>
    </row>
    <row r="43" spans="1:21" s="63" customFormat="1" ht="12">
      <c r="A43" s="98" t="s">
        <v>30</v>
      </c>
      <c r="B43" s="84" t="s">
        <v>395</v>
      </c>
      <c r="C43" s="210" t="s">
        <v>866</v>
      </c>
      <c r="D43" s="91" t="s">
        <v>160</v>
      </c>
      <c r="E43" s="123"/>
      <c r="F43" s="99">
        <v>80</v>
      </c>
      <c r="G43" s="215" t="s">
        <v>1</v>
      </c>
      <c r="H43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3" s="94" t="str">
        <f>IF(Sklop11[[#This Row],[ZAHTEVANA SHEMA KAKOVOSTI]]&lt;&gt;"",Sklop11[[#This Row],[Preračunana masa/volumen/kos na enoto kg]],"")</f>
        <v/>
      </c>
      <c r="J43" s="108"/>
      <c r="K43" s="100"/>
      <c r="L43" s="100"/>
      <c r="M43" s="111"/>
      <c r="N43" s="101"/>
      <c r="O43" s="101"/>
      <c r="P43" s="112"/>
      <c r="Q43" s="101">
        <f>+Sklop11[[#This Row],[cena/enota brez DDV v EUR]]*Sklop11[[#This Row],[Stopnja DDV (%)]]</f>
        <v>0</v>
      </c>
      <c r="R43" s="101">
        <f>+Sklop11[[#This Row],[cena/enota brez DDV v EUR]]+Sklop11[[#This Row],[Davek (EUR)]]</f>
        <v>0</v>
      </c>
      <c r="S43" s="101">
        <f>+Sklop11[[#This Row],[cena/enota brez DDV v EUR]]*Sklop11[[#This Row],[Okvirna količina]]</f>
        <v>0</v>
      </c>
      <c r="T43" s="101">
        <f>+Sklop11[[#This Row],[Končna cena/enoto mere (EUR) z DDV]]*Sklop11[[#This Row],[Okvirna količina]]</f>
        <v>0</v>
      </c>
      <c r="U43" s="114"/>
    </row>
    <row r="44" spans="1:21" s="63" customFormat="1" ht="12">
      <c r="A44" s="93" t="s">
        <v>31</v>
      </c>
      <c r="B44" s="87" t="s">
        <v>396</v>
      </c>
      <c r="C44" s="210" t="s">
        <v>866</v>
      </c>
      <c r="D44" s="91" t="s">
        <v>160</v>
      </c>
      <c r="E44" s="123"/>
      <c r="F44" s="99">
        <v>320</v>
      </c>
      <c r="G44" s="215" t="s">
        <v>1</v>
      </c>
      <c r="H44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44" s="94" t="str">
        <f>IF(Sklop11[[#This Row],[ZAHTEVANA SHEMA KAKOVOSTI]]&lt;&gt;"",Sklop11[[#This Row],[Preračunana masa/volumen/kos na enoto kg]],"")</f>
        <v/>
      </c>
      <c r="J44" s="108"/>
      <c r="K44" s="100"/>
      <c r="L44" s="100"/>
      <c r="M44" s="111"/>
      <c r="N44" s="101"/>
      <c r="O44" s="101"/>
      <c r="P44" s="112"/>
      <c r="Q44" s="101">
        <f>+Sklop11[[#This Row],[cena/enota brez DDV v EUR]]*Sklop11[[#This Row],[Stopnja DDV (%)]]</f>
        <v>0</v>
      </c>
      <c r="R44" s="101">
        <f>+Sklop11[[#This Row],[cena/enota brez DDV v EUR]]+Sklop11[[#This Row],[Davek (EUR)]]</f>
        <v>0</v>
      </c>
      <c r="S44" s="101">
        <f>+Sklop11[[#This Row],[cena/enota brez DDV v EUR]]*Sklop11[[#This Row],[Okvirna količina]]</f>
        <v>0</v>
      </c>
      <c r="T44" s="101">
        <f>+Sklop11[[#This Row],[Končna cena/enoto mere (EUR) z DDV]]*Sklop11[[#This Row],[Okvirna količina]]</f>
        <v>0</v>
      </c>
      <c r="U44" s="114"/>
    </row>
    <row r="45" spans="1:21" s="63" customFormat="1" ht="12">
      <c r="A45" s="98" t="s">
        <v>32</v>
      </c>
      <c r="B45" s="84" t="s">
        <v>397</v>
      </c>
      <c r="C45" s="210" t="s">
        <v>868</v>
      </c>
      <c r="D45" s="91" t="s">
        <v>160</v>
      </c>
      <c r="E45" s="123"/>
      <c r="F45" s="99">
        <v>30</v>
      </c>
      <c r="G45" s="215" t="s">
        <v>1</v>
      </c>
      <c r="H45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5" s="94" t="str">
        <f>IF(Sklop11[[#This Row],[ZAHTEVANA SHEMA KAKOVOSTI]]&lt;&gt;"",Sklop11[[#This Row],[Preračunana masa/volumen/kos na enoto kg]],"")</f>
        <v/>
      </c>
      <c r="J45" s="108"/>
      <c r="K45" s="100"/>
      <c r="L45" s="100"/>
      <c r="M45" s="111"/>
      <c r="N45" s="101"/>
      <c r="O45" s="101"/>
      <c r="P45" s="112"/>
      <c r="Q45" s="101">
        <f>+Sklop11[[#This Row],[cena/enota brez DDV v EUR]]*Sklop11[[#This Row],[Stopnja DDV (%)]]</f>
        <v>0</v>
      </c>
      <c r="R45" s="101">
        <f>+Sklop11[[#This Row],[cena/enota brez DDV v EUR]]+Sklop11[[#This Row],[Davek (EUR)]]</f>
        <v>0</v>
      </c>
      <c r="S45" s="101">
        <f>+Sklop11[[#This Row],[cena/enota brez DDV v EUR]]*Sklop11[[#This Row],[Okvirna količina]]</f>
        <v>0</v>
      </c>
      <c r="T45" s="101">
        <f>+Sklop11[[#This Row],[Končna cena/enoto mere (EUR) z DDV]]*Sklop11[[#This Row],[Okvirna količina]]</f>
        <v>0</v>
      </c>
      <c r="U45" s="114"/>
    </row>
    <row r="46" spans="1:21" s="63" customFormat="1" ht="12">
      <c r="A46" s="93" t="s">
        <v>33</v>
      </c>
      <c r="B46" s="84" t="s">
        <v>398</v>
      </c>
      <c r="C46" s="210" t="s">
        <v>868</v>
      </c>
      <c r="D46" s="91" t="s">
        <v>160</v>
      </c>
      <c r="E46" s="123"/>
      <c r="F46" s="99">
        <v>30</v>
      </c>
      <c r="G46" s="215" t="s">
        <v>1</v>
      </c>
      <c r="H46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94" t="str">
        <f>IF(Sklop11[[#This Row],[ZAHTEVANA SHEMA KAKOVOSTI]]&lt;&gt;"",Sklop11[[#This Row],[Preračunana masa/volumen/kos na enoto kg]],"")</f>
        <v/>
      </c>
      <c r="J46" s="108"/>
      <c r="K46" s="100"/>
      <c r="L46" s="100"/>
      <c r="M46" s="111"/>
      <c r="N46" s="101"/>
      <c r="O46" s="101"/>
      <c r="P46" s="112"/>
      <c r="Q46" s="101">
        <f>+Sklop11[[#This Row],[cena/enota brez DDV v EUR]]*Sklop11[[#This Row],[Stopnja DDV (%)]]</f>
        <v>0</v>
      </c>
      <c r="R46" s="101">
        <f>+Sklop11[[#This Row],[cena/enota brez DDV v EUR]]+Sklop11[[#This Row],[Davek (EUR)]]</f>
        <v>0</v>
      </c>
      <c r="S46" s="101">
        <f>+Sklop11[[#This Row],[cena/enota brez DDV v EUR]]*Sklop11[[#This Row],[Okvirna količina]]</f>
        <v>0</v>
      </c>
      <c r="T46" s="101">
        <f>+Sklop11[[#This Row],[Končna cena/enoto mere (EUR) z DDV]]*Sklop11[[#This Row],[Okvirna količina]]</f>
        <v>0</v>
      </c>
      <c r="U46" s="114"/>
    </row>
    <row r="47" spans="1:21" s="63" customFormat="1" ht="12">
      <c r="A47" s="98" t="s">
        <v>34</v>
      </c>
      <c r="B47" s="13" t="s">
        <v>399</v>
      </c>
      <c r="C47" s="210" t="s">
        <v>867</v>
      </c>
      <c r="D47" s="91" t="s">
        <v>160</v>
      </c>
      <c r="E47" s="123"/>
      <c r="F47" s="99">
        <v>660</v>
      </c>
      <c r="G47" s="215" t="s">
        <v>1</v>
      </c>
      <c r="H4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660</v>
      </c>
      <c r="I47" s="94" t="str">
        <f>IF(Sklop11[[#This Row],[ZAHTEVANA SHEMA KAKOVOSTI]]&lt;&gt;"",Sklop11[[#This Row],[Preračunana masa/volumen/kos na enoto kg]],"")</f>
        <v/>
      </c>
      <c r="J47" s="108"/>
      <c r="K47" s="54"/>
      <c r="L47" s="54"/>
      <c r="M47" s="3"/>
      <c r="N47" s="101"/>
      <c r="O47" s="101"/>
      <c r="P47" s="112"/>
      <c r="Q47" s="101">
        <f>+Sklop11[[#This Row],[cena/enota brez DDV v EUR]]*Sklop11[[#This Row],[Stopnja DDV (%)]]</f>
        <v>0</v>
      </c>
      <c r="R47" s="101">
        <f>+Sklop11[[#This Row],[cena/enota brez DDV v EUR]]+Sklop11[[#This Row],[Davek (EUR)]]</f>
        <v>0</v>
      </c>
      <c r="S47" s="101">
        <f>+Sklop11[[#This Row],[cena/enota brez DDV v EUR]]*Sklop11[[#This Row],[Okvirna količina]]</f>
        <v>0</v>
      </c>
      <c r="T47" s="101">
        <f>+Sklop11[[#This Row],[Končna cena/enoto mere (EUR) z DDV]]*Sklop11[[#This Row],[Okvirna količina]]</f>
        <v>0</v>
      </c>
      <c r="U47" s="114"/>
    </row>
    <row r="48" spans="1:21" s="63" customFormat="1" ht="12">
      <c r="A48" s="93" t="s">
        <v>35</v>
      </c>
      <c r="B48" s="13" t="s">
        <v>399</v>
      </c>
      <c r="C48" s="210" t="s">
        <v>866</v>
      </c>
      <c r="D48" s="91" t="s">
        <v>160</v>
      </c>
      <c r="E48" s="123"/>
      <c r="F48" s="99">
        <v>120</v>
      </c>
      <c r="G48" s="215" t="s">
        <v>1</v>
      </c>
      <c r="H4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8" s="94" t="str">
        <f>IF(Sklop11[[#This Row],[ZAHTEVANA SHEMA KAKOVOSTI]]&lt;&gt;"",Sklop11[[#This Row],[Preračunana masa/volumen/kos na enoto kg]],"")</f>
        <v/>
      </c>
      <c r="J48" s="108"/>
      <c r="K48" s="54"/>
      <c r="L48" s="54"/>
      <c r="M48" s="3"/>
      <c r="N48" s="101"/>
      <c r="O48" s="101"/>
      <c r="P48" s="112"/>
      <c r="Q48" s="101">
        <f>+Sklop11[[#This Row],[cena/enota brez DDV v EUR]]*Sklop11[[#This Row],[Stopnja DDV (%)]]</f>
        <v>0</v>
      </c>
      <c r="R48" s="101">
        <f>+Sklop11[[#This Row],[cena/enota brez DDV v EUR]]+Sklop11[[#This Row],[Davek (EUR)]]</f>
        <v>0</v>
      </c>
      <c r="S48" s="101">
        <f>+Sklop11[[#This Row],[cena/enota brez DDV v EUR]]*Sklop11[[#This Row],[Okvirna količina]]</f>
        <v>0</v>
      </c>
      <c r="T48" s="101">
        <f>+Sklop11[[#This Row],[Končna cena/enoto mere (EUR) z DDV]]*Sklop11[[#This Row],[Okvirna količina]]</f>
        <v>0</v>
      </c>
      <c r="U48" s="114"/>
    </row>
    <row r="49" spans="1:22" s="63" customFormat="1" ht="12">
      <c r="A49" s="98" t="s">
        <v>36</v>
      </c>
      <c r="B49" s="6" t="s">
        <v>400</v>
      </c>
      <c r="C49" s="210" t="s">
        <v>867</v>
      </c>
      <c r="D49" s="91" t="s">
        <v>160</v>
      </c>
      <c r="E49" s="123"/>
      <c r="F49" s="99">
        <v>800</v>
      </c>
      <c r="G49" s="215" t="s">
        <v>1</v>
      </c>
      <c r="H4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49" s="94" t="str">
        <f>IF(Sklop11[[#This Row],[ZAHTEVANA SHEMA KAKOVOSTI]]&lt;&gt;"",Sklop11[[#This Row],[Preračunana masa/volumen/kos na enoto kg]],"")</f>
        <v/>
      </c>
      <c r="J49" s="108"/>
      <c r="K49" s="54"/>
      <c r="L49" s="54"/>
      <c r="M49" s="3"/>
      <c r="N49" s="101"/>
      <c r="O49" s="101"/>
      <c r="P49" s="112"/>
      <c r="Q49" s="101">
        <f>+Sklop11[[#This Row],[cena/enota brez DDV v EUR]]*Sklop11[[#This Row],[Stopnja DDV (%)]]</f>
        <v>0</v>
      </c>
      <c r="R49" s="101">
        <f>+Sklop11[[#This Row],[cena/enota brez DDV v EUR]]+Sklop11[[#This Row],[Davek (EUR)]]</f>
        <v>0</v>
      </c>
      <c r="S49" s="101">
        <f>+Sklop11[[#This Row],[cena/enota brez DDV v EUR]]*Sklop11[[#This Row],[Okvirna količina]]</f>
        <v>0</v>
      </c>
      <c r="T49" s="101">
        <f>+Sklop11[[#This Row],[Končna cena/enoto mere (EUR) z DDV]]*Sklop11[[#This Row],[Okvirna količina]]</f>
        <v>0</v>
      </c>
      <c r="U49" s="114"/>
    </row>
    <row r="50" spans="1:22" s="63" customFormat="1" ht="12">
      <c r="A50" s="93" t="s">
        <v>37</v>
      </c>
      <c r="B50" s="88" t="s">
        <v>401</v>
      </c>
      <c r="C50" s="210" t="s">
        <v>867</v>
      </c>
      <c r="D50" s="91" t="s">
        <v>160</v>
      </c>
      <c r="E50" s="124"/>
      <c r="F50" s="99">
        <v>1300</v>
      </c>
      <c r="G50" s="217" t="s">
        <v>1</v>
      </c>
      <c r="H50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50" s="99" t="str">
        <f>IF(Sklop11[[#This Row],[ZAHTEVANA SHEMA KAKOVOSTI]]&lt;&gt;"",Sklop11[[#This Row],[Preračunana masa/volumen/kos na enoto kg]],"")</f>
        <v/>
      </c>
      <c r="J50" s="108"/>
      <c r="K50" s="102"/>
      <c r="L50" s="102"/>
      <c r="M50" s="3"/>
      <c r="N50" s="101"/>
      <c r="O50" s="101"/>
      <c r="P50" s="112"/>
      <c r="Q50" s="101">
        <f>+Sklop11[[#This Row],[cena/enota brez DDV v EUR]]*Sklop11[[#This Row],[Stopnja DDV (%)]]</f>
        <v>0</v>
      </c>
      <c r="R50" s="101">
        <f>+Sklop11[[#This Row],[cena/enota brez DDV v EUR]]+Sklop11[[#This Row],[Davek (EUR)]]</f>
        <v>0</v>
      </c>
      <c r="S50" s="101">
        <f>+Sklop11[[#This Row],[cena/enota brez DDV v EUR]]*Sklop11[[#This Row],[Okvirna količina]]</f>
        <v>0</v>
      </c>
      <c r="T50" s="101">
        <f>+Sklop11[[#This Row],[Končna cena/enoto mere (EUR) z DDV]]*Sklop11[[#This Row],[Okvirna količina]]</f>
        <v>0</v>
      </c>
      <c r="U50" s="114"/>
    </row>
    <row r="51" spans="1:22" s="63" customFormat="1" ht="12">
      <c r="A51" s="98" t="s">
        <v>38</v>
      </c>
      <c r="B51" s="88" t="s">
        <v>402</v>
      </c>
      <c r="C51" s="210" t="s">
        <v>869</v>
      </c>
      <c r="D51" s="91" t="s">
        <v>160</v>
      </c>
      <c r="E51" s="124"/>
      <c r="F51" s="99">
        <v>320</v>
      </c>
      <c r="G51" s="217" t="s">
        <v>1</v>
      </c>
      <c r="H51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51" s="99" t="str">
        <f>IF(Sklop11[[#This Row],[ZAHTEVANA SHEMA KAKOVOSTI]]&lt;&gt;"",Sklop11[[#This Row],[Preračunana masa/volumen/kos na enoto kg]],"")</f>
        <v/>
      </c>
      <c r="J51" s="108"/>
      <c r="K51" s="102"/>
      <c r="L51" s="102"/>
      <c r="M51" s="3"/>
      <c r="N51" s="101"/>
      <c r="O51" s="101"/>
      <c r="P51" s="112"/>
      <c r="Q51" s="101">
        <f>+Sklop11[[#This Row],[cena/enota brez DDV v EUR]]*Sklop11[[#This Row],[Stopnja DDV (%)]]</f>
        <v>0</v>
      </c>
      <c r="R51" s="101">
        <f>+Sklop11[[#This Row],[cena/enota brez DDV v EUR]]+Sklop11[[#This Row],[Davek (EUR)]]</f>
        <v>0</v>
      </c>
      <c r="S51" s="101">
        <f>+Sklop11[[#This Row],[cena/enota brez DDV v EUR]]*Sklop11[[#This Row],[Okvirna količina]]</f>
        <v>0</v>
      </c>
      <c r="T51" s="101">
        <f>+Sklop11[[#This Row],[Končna cena/enoto mere (EUR) z DDV]]*Sklop11[[#This Row],[Okvirna količina]]</f>
        <v>0</v>
      </c>
      <c r="U51" s="114"/>
    </row>
    <row r="52" spans="1:22" ht="27" customHeight="1">
      <c r="A52" s="160" t="s">
        <v>184</v>
      </c>
      <c r="B52" s="161"/>
      <c r="C52" s="162"/>
      <c r="D52" s="162"/>
      <c r="E52" s="163"/>
      <c r="F52" s="164"/>
      <c r="G52" s="165"/>
      <c r="H52" s="166">
        <f>SUBTOTAL(109,Sklop11[Preračunana masa/volumen/kos na enoto kg])</f>
        <v>26253.040000000001</v>
      </c>
      <c r="I52" s="166">
        <f>SUBTOTAL(109,Sklop11[Živila iz shem kakovosti (kg)])</f>
        <v>0</v>
      </c>
      <c r="J52" s="164"/>
      <c r="K52" s="167"/>
      <c r="L52" s="167"/>
      <c r="M52" s="168"/>
      <c r="N52" s="169"/>
      <c r="O52" s="169"/>
      <c r="P52" s="169"/>
      <c r="Q52" s="170"/>
      <c r="R52" s="171"/>
      <c r="S52" s="170">
        <f>SUBTOTAL(109,Sklop11[Vrednost za okvirno količino (EUR) brez DDV])</f>
        <v>0</v>
      </c>
      <c r="T52" s="170">
        <f>SUBTOTAL(109,Sklop11[Vrednost za okvirno količino (EUR) z DDV])</f>
        <v>0</v>
      </c>
      <c r="U52" s="172">
        <f>SUBTOTAL(103,Sklop11[Shema kakovosti
(nacionalne, evropske)
])</f>
        <v>0</v>
      </c>
    </row>
    <row r="53" spans="1:22" ht="15">
      <c r="A53" s="9"/>
      <c r="B53" s="7"/>
      <c r="C53" s="31"/>
      <c r="D53" s="31"/>
      <c r="E53" s="30"/>
      <c r="F53" s="10"/>
      <c r="H53" s="11"/>
      <c r="I53" s="11"/>
      <c r="J53" s="11"/>
      <c r="K53" s="11"/>
      <c r="L53" s="61"/>
      <c r="M53" s="61"/>
      <c r="N53" s="11"/>
      <c r="O53" s="11"/>
      <c r="P53" s="11"/>
      <c r="Q53" s="11"/>
      <c r="R53" s="11"/>
      <c r="S53" s="5"/>
      <c r="T53" s="5"/>
      <c r="U53" s="10"/>
    </row>
    <row r="54" spans="1:22">
      <c r="A54" s="53" t="s">
        <v>180</v>
      </c>
      <c r="B54" s="21"/>
      <c r="C54" s="33"/>
      <c r="D54" s="33"/>
      <c r="E54" s="125"/>
      <c r="Q54" s="53"/>
      <c r="R54" s="53"/>
      <c r="S54" s="53"/>
      <c r="T54" s="53"/>
    </row>
    <row r="55" spans="1:22">
      <c r="A55" s="16" t="s">
        <v>182</v>
      </c>
      <c r="B55" s="21"/>
      <c r="C55" s="33"/>
      <c r="D55" s="33"/>
      <c r="E55" s="125"/>
    </row>
    <row r="56" spans="1:22">
      <c r="A56" s="118" t="s">
        <v>263</v>
      </c>
      <c r="F56" s="76"/>
      <c r="G56" s="76"/>
      <c r="H56" s="34"/>
      <c r="I56" s="34"/>
      <c r="J56" s="34"/>
      <c r="K56" s="34"/>
      <c r="L56" s="62"/>
      <c r="M56" s="62"/>
      <c r="N56" s="34"/>
      <c r="O56" s="34"/>
      <c r="P56" s="34"/>
      <c r="Q56" s="34"/>
      <c r="R56" s="34"/>
    </row>
    <row r="57" spans="1:22">
      <c r="A57" s="137" t="s">
        <v>228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5"/>
    </row>
    <row r="58" spans="1:22">
      <c r="A58" s="245" t="s">
        <v>253</v>
      </c>
      <c r="B58" s="245"/>
      <c r="C58" s="245"/>
      <c r="D58" s="245"/>
      <c r="E58" s="245"/>
      <c r="F58" s="245"/>
      <c r="G58" s="245"/>
      <c r="H58" s="245"/>
      <c r="I58" s="245"/>
      <c r="J58" s="245"/>
      <c r="K58" s="245"/>
      <c r="L58" s="245"/>
      <c r="M58" s="62"/>
      <c r="N58" s="34"/>
      <c r="O58" s="34"/>
      <c r="P58" s="34"/>
      <c r="Q58" s="34"/>
      <c r="R58" s="34"/>
    </row>
    <row r="59" spans="1:22">
      <c r="N59" s="34"/>
      <c r="O59" s="34"/>
      <c r="P59" s="34"/>
      <c r="Q59" s="34"/>
      <c r="R59" s="34"/>
    </row>
    <row r="60" spans="1:22">
      <c r="A60" s="118" t="s">
        <v>67</v>
      </c>
      <c r="F60" s="76"/>
      <c r="G60" s="76" t="s">
        <v>68</v>
      </c>
      <c r="H60" s="34"/>
      <c r="I60" s="34"/>
      <c r="J60" s="34"/>
      <c r="K60" s="34"/>
      <c r="L60" s="62"/>
      <c r="M60" s="62"/>
      <c r="N60" s="119"/>
      <c r="O60" s="34"/>
      <c r="P60" s="34"/>
      <c r="Q60" s="34" t="s">
        <v>69</v>
      </c>
      <c r="R60" s="34"/>
    </row>
    <row r="61" spans="1:22" ht="15">
      <c r="A61" s="9"/>
      <c r="B61" s="7"/>
      <c r="C61" s="31"/>
      <c r="D61" s="31"/>
      <c r="E61" s="30"/>
      <c r="F61" s="10"/>
      <c r="H61" s="11"/>
      <c r="I61" s="11"/>
      <c r="J61" s="11"/>
      <c r="K61" s="11"/>
      <c r="L61" s="61"/>
      <c r="M61" s="61"/>
      <c r="N61" s="11"/>
      <c r="O61" s="11"/>
      <c r="P61" s="11"/>
      <c r="Q61" s="11"/>
      <c r="R61" s="11"/>
      <c r="S61" s="5"/>
      <c r="T61" s="5"/>
      <c r="U61" s="10"/>
    </row>
    <row r="62" spans="1:22">
      <c r="B62" s="21"/>
      <c r="C62" s="33"/>
      <c r="D62" s="33"/>
      <c r="E62" s="125"/>
    </row>
    <row r="63" spans="1:22">
      <c r="B63" s="21"/>
      <c r="C63" s="33"/>
      <c r="D63" s="33"/>
      <c r="E63" s="125"/>
    </row>
    <row r="64" spans="1:22">
      <c r="B64" s="21"/>
      <c r="C64" s="33"/>
      <c r="D64" s="33"/>
      <c r="E64" s="125"/>
    </row>
    <row r="65" spans="1:22">
      <c r="B65" s="21"/>
      <c r="C65" s="33"/>
      <c r="D65" s="33"/>
      <c r="E65" s="125"/>
    </row>
    <row r="66" spans="1:22">
      <c r="B66" s="21"/>
      <c r="C66" s="33"/>
      <c r="D66" s="33"/>
      <c r="E66" s="125"/>
    </row>
    <row r="67" spans="1:22">
      <c r="B67" s="21"/>
      <c r="C67" s="33"/>
      <c r="D67" s="33"/>
      <c r="E67" s="125"/>
    </row>
    <row r="68" spans="1:22">
      <c r="B68" s="21"/>
      <c r="C68" s="33"/>
      <c r="D68" s="33"/>
      <c r="E68" s="125"/>
    </row>
    <row r="69" spans="1:22">
      <c r="B69" s="21"/>
      <c r="C69" s="33"/>
      <c r="D69" s="33"/>
      <c r="E69" s="125"/>
    </row>
    <row r="70" spans="1:22">
      <c r="B70" s="21"/>
      <c r="C70" s="33"/>
      <c r="D70" s="33"/>
      <c r="E70" s="125"/>
    </row>
    <row r="71" spans="1:22">
      <c r="B71" s="21"/>
      <c r="C71" s="33"/>
      <c r="D71" s="33"/>
      <c r="E71" s="125"/>
    </row>
    <row r="72" spans="1:22">
      <c r="B72" s="21"/>
      <c r="C72" s="33"/>
      <c r="D72" s="33"/>
      <c r="E72" s="125"/>
    </row>
    <row r="73" spans="1:22">
      <c r="B73" s="21"/>
      <c r="C73" s="33"/>
      <c r="D73" s="33"/>
      <c r="E73" s="125"/>
    </row>
    <row r="74" spans="1:22">
      <c r="B74" s="21"/>
      <c r="C74" s="33"/>
      <c r="D74" s="33"/>
      <c r="E74" s="125"/>
    </row>
    <row r="75" spans="1:22">
      <c r="B75" s="21"/>
      <c r="C75" s="33"/>
      <c r="D75" s="33"/>
      <c r="E75" s="125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</sheetData>
  <sheetProtection insertRows="0" deleteRows="0"/>
  <protectedRanges>
    <protectedRange sqref="J59:P1048576 M58:P58 U1:U1048576 J1:P57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6"/>
  <sheetViews>
    <sheetView topLeftCell="A7"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pred_rekapitulacija'!A25</f>
        <v>12.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pred_rekapitulacija'!B25</f>
        <v>SLAŠČIČARSKI IZDELKI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403</v>
      </c>
      <c r="C16" s="209" t="s">
        <v>870</v>
      </c>
      <c r="D16" s="91" t="s">
        <v>160</v>
      </c>
      <c r="E16" s="123"/>
      <c r="F16" s="94">
        <v>120</v>
      </c>
      <c r="G16" s="215" t="s">
        <v>1</v>
      </c>
      <c r="H16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94" t="str">
        <f>IF(Sklop12[[#This Row],[ZAHTEVANA SHEMA KAKOVOSTI]]&lt;&gt;"",Sklop12[[#This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+Sklop12[[#This Row],[cena/enota brez DDV v EUR]]*Sklop12[[#This Row],[Stopnja DDV (%)]]</f>
        <v>0</v>
      </c>
      <c r="R16" s="97">
        <f>+Sklop12[[#This Row],[cena/enota brez DDV v EUR]]+Sklop12[[#This Row],[Davek (EUR)]]</f>
        <v>0</v>
      </c>
      <c r="S16" s="97">
        <f>+Sklop12[[#This Row],[cena/enota brez DDV v EUR]]*Sklop12[[#This Row],[Okvirna količina]]</f>
        <v>0</v>
      </c>
      <c r="T16" s="97">
        <f>+Sklop12[[#This Row],[Končna cena/enoto mere (EUR) z DDV]]*Sklop12[[#This Row],[Okvirna količina]]</f>
        <v>0</v>
      </c>
      <c r="U16" s="113"/>
    </row>
    <row r="17" spans="1:22" s="63" customFormat="1" ht="12">
      <c r="A17" s="98" t="s">
        <v>4</v>
      </c>
      <c r="B17" s="12" t="s">
        <v>404</v>
      </c>
      <c r="C17" s="209" t="s">
        <v>871</v>
      </c>
      <c r="D17" s="91" t="s">
        <v>160</v>
      </c>
      <c r="E17" s="123"/>
      <c r="F17" s="99">
        <v>20</v>
      </c>
      <c r="G17" s="215" t="s">
        <v>1</v>
      </c>
      <c r="H17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94" t="str">
        <f>IF(Sklop12[[#This Row],[ZAHTEVANA SHEMA KAKOVOSTI]]&lt;&gt;"",Sklop12[[#This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+Sklop12[[#This Row],[cena/enota brez DDV v EUR]]*Sklop12[[#This Row],[Stopnja DDV (%)]]</f>
        <v>0</v>
      </c>
      <c r="R17" s="101">
        <f>+Sklop12[[#This Row],[cena/enota brez DDV v EUR]]+Sklop12[[#This Row],[Davek (EUR)]]</f>
        <v>0</v>
      </c>
      <c r="S17" s="101">
        <f>+Sklop12[[#This Row],[cena/enota brez DDV v EUR]]*Sklop12[[#This Row],[Okvirna količina]]</f>
        <v>0</v>
      </c>
      <c r="T17" s="101">
        <f>+Sklop12[[#This Row],[Končna cena/enoto mere (EUR) z DDV]]*Sklop12[[#This Row],[Okvirna količina]]</f>
        <v>0</v>
      </c>
      <c r="U17" s="114"/>
    </row>
    <row r="18" spans="1:22" s="63" customFormat="1" ht="24">
      <c r="A18" s="93" t="s">
        <v>5</v>
      </c>
      <c r="B18" s="84" t="s">
        <v>405</v>
      </c>
      <c r="C18" s="200">
        <v>1</v>
      </c>
      <c r="D18" s="91" t="s">
        <v>1</v>
      </c>
      <c r="E18" s="123"/>
      <c r="F18" s="212">
        <v>20</v>
      </c>
      <c r="G18" s="215" t="s">
        <v>1</v>
      </c>
      <c r="H18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94" t="str">
        <f>IF(Sklop12[[#This Row],[ZAHTEVANA SHEMA KAKOVOSTI]]&lt;&gt;"",Sklop12[[#This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+Sklop12[[#This Row],[cena/enota brez DDV v EUR]]*Sklop12[[#This Row],[Stopnja DDV (%)]]</f>
        <v>0</v>
      </c>
      <c r="R18" s="101">
        <f>+Sklop12[[#This Row],[cena/enota brez DDV v EUR]]+Sklop12[[#This Row],[Davek (EUR)]]</f>
        <v>0</v>
      </c>
      <c r="S18" s="101">
        <f>+Sklop12[[#This Row],[cena/enota brez DDV v EUR]]*Sklop12[[#This Row],[Okvirna količina]]</f>
        <v>0</v>
      </c>
      <c r="T18" s="101">
        <f>+Sklop12[[#This Row],[Končna cena/enoto mere (EUR) z DDV]]*Sklop12[[#This Row],[Okvirna količina]]</f>
        <v>0</v>
      </c>
      <c r="U18" s="114"/>
    </row>
    <row r="19" spans="1:22" s="63" customFormat="1" ht="12">
      <c r="A19" s="98" t="s">
        <v>6</v>
      </c>
      <c r="B19" s="84" t="s">
        <v>406</v>
      </c>
      <c r="C19" s="210" t="s">
        <v>867</v>
      </c>
      <c r="D19" s="91" t="s">
        <v>160</v>
      </c>
      <c r="E19" s="123"/>
      <c r="F19" s="99">
        <v>600</v>
      </c>
      <c r="G19" s="215" t="s">
        <v>1</v>
      </c>
      <c r="H19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9" s="94" t="str">
        <f>IF(Sklop12[[#This Row],[ZAHTEVANA SHEMA KAKOVOSTI]]&lt;&gt;"",Sklop12[[#This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+Sklop12[[#This Row],[cena/enota brez DDV v EUR]]*Sklop12[[#This Row],[Stopnja DDV (%)]]</f>
        <v>0</v>
      </c>
      <c r="R19" s="101">
        <f>+Sklop12[[#This Row],[cena/enota brez DDV v EUR]]+Sklop12[[#This Row],[Davek (EUR)]]</f>
        <v>0</v>
      </c>
      <c r="S19" s="101">
        <f>+Sklop12[[#This Row],[cena/enota brez DDV v EUR]]*Sklop12[[#This Row],[Okvirna količina]]</f>
        <v>0</v>
      </c>
      <c r="T19" s="101">
        <f>+Sklop12[[#This Row],[Končna cena/enoto mere (EUR) z DDV]]*Sklop12[[#This Row],[Okvirna količina]]</f>
        <v>0</v>
      </c>
      <c r="U19" s="114"/>
    </row>
    <row r="20" spans="1:22" s="63" customFormat="1" ht="12">
      <c r="A20" s="93" t="s">
        <v>7</v>
      </c>
      <c r="B20" s="12" t="s">
        <v>407</v>
      </c>
      <c r="C20" s="210" t="s">
        <v>867</v>
      </c>
      <c r="D20" s="91" t="s">
        <v>160</v>
      </c>
      <c r="E20" s="123"/>
      <c r="F20" s="99">
        <v>10</v>
      </c>
      <c r="G20" s="215" t="s">
        <v>1</v>
      </c>
      <c r="H20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94" t="str">
        <f>IF(Sklop12[[#This Row],[ZAHTEVANA SHEMA KAKOVOSTI]]&lt;&gt;"",Sklop12[[#This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+Sklop12[[#This Row],[cena/enota brez DDV v EUR]]*Sklop12[[#This Row],[Stopnja DDV (%)]]</f>
        <v>0</v>
      </c>
      <c r="R20" s="101">
        <f>+Sklop12[[#This Row],[cena/enota brez DDV v EUR]]+Sklop12[[#This Row],[Davek (EUR)]]</f>
        <v>0</v>
      </c>
      <c r="S20" s="101">
        <f>+Sklop12[[#This Row],[cena/enota brez DDV v EUR]]*Sklop12[[#This Row],[Okvirna količina]]</f>
        <v>0</v>
      </c>
      <c r="T20" s="101">
        <f>+Sklop12[[#This Row],[Končna cena/enoto mere (EUR) z DDV]]*Sklop12[[#This Row],[Okvirna količina]]</f>
        <v>0</v>
      </c>
      <c r="U20" s="114"/>
    </row>
    <row r="21" spans="1:22" s="63" customFormat="1" ht="24">
      <c r="A21" s="98" t="s">
        <v>8</v>
      </c>
      <c r="B21" s="12" t="s">
        <v>408</v>
      </c>
      <c r="C21" s="210" t="s">
        <v>867</v>
      </c>
      <c r="D21" s="91" t="s">
        <v>160</v>
      </c>
      <c r="E21" s="123"/>
      <c r="F21" s="99">
        <v>1100</v>
      </c>
      <c r="G21" s="215" t="s">
        <v>1</v>
      </c>
      <c r="H21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21" s="94" t="str">
        <f>IF(Sklop12[[#This Row],[ZAHTEVANA SHEMA KAKOVOSTI]]&lt;&gt;"",Sklop12[[#This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+Sklop12[[#This Row],[cena/enota brez DDV v EUR]]*Sklop12[[#This Row],[Stopnja DDV (%)]]</f>
        <v>0</v>
      </c>
      <c r="R21" s="101">
        <f>+Sklop12[[#This Row],[cena/enota brez DDV v EUR]]+Sklop12[[#This Row],[Davek (EUR)]]</f>
        <v>0</v>
      </c>
      <c r="S21" s="101">
        <f>+Sklop12[[#This Row],[cena/enota brez DDV v EUR]]*Sklop12[[#This Row],[Okvirna količina]]</f>
        <v>0</v>
      </c>
      <c r="T21" s="101">
        <f>+Sklop12[[#This Row],[Končna cena/enoto mere (EUR) z DDV]]*Sklop12[[#This Row],[Okvirna količina]]</f>
        <v>0</v>
      </c>
      <c r="U21" s="114"/>
    </row>
    <row r="22" spans="1:22" s="63" customFormat="1" ht="36">
      <c r="A22" s="93" t="s">
        <v>9</v>
      </c>
      <c r="B22" s="84" t="s">
        <v>409</v>
      </c>
      <c r="C22" s="210" t="s">
        <v>867</v>
      </c>
      <c r="D22" s="91" t="s">
        <v>160</v>
      </c>
      <c r="E22" s="123"/>
      <c r="F22" s="99">
        <v>500</v>
      </c>
      <c r="G22" s="215" t="s">
        <v>1</v>
      </c>
      <c r="H22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2" s="94" t="str">
        <f>IF(Sklop12[[#This Row],[ZAHTEVANA SHEMA KAKOVOSTI]]&lt;&gt;"",Sklop12[[#This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+Sklop12[[#This Row],[cena/enota brez DDV v EUR]]*Sklop12[[#This Row],[Stopnja DDV (%)]]</f>
        <v>0</v>
      </c>
      <c r="R22" s="101">
        <f>+Sklop12[[#This Row],[cena/enota brez DDV v EUR]]+Sklop12[[#This Row],[Davek (EUR)]]</f>
        <v>0</v>
      </c>
      <c r="S22" s="101">
        <f>+Sklop12[[#This Row],[cena/enota brez DDV v EUR]]*Sklop12[[#This Row],[Okvirna količina]]</f>
        <v>0</v>
      </c>
      <c r="T22" s="101">
        <f>+Sklop12[[#This Row],[Končna cena/enoto mere (EUR) z DDV]]*Sklop12[[#This Row],[Okvirna količina]]</f>
        <v>0</v>
      </c>
      <c r="U22" s="114"/>
    </row>
    <row r="23" spans="1:22" s="63" customFormat="1" ht="24">
      <c r="A23" s="98" t="s">
        <v>10</v>
      </c>
      <c r="B23" s="84" t="s">
        <v>410</v>
      </c>
      <c r="C23" s="210" t="s">
        <v>868</v>
      </c>
      <c r="D23" s="91" t="s">
        <v>160</v>
      </c>
      <c r="E23" s="123"/>
      <c r="F23" s="99">
        <v>10</v>
      </c>
      <c r="G23" s="215" t="s">
        <v>1</v>
      </c>
      <c r="H23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94" t="str">
        <f>IF(Sklop12[[#This Row],[ZAHTEVANA SHEMA KAKOVOSTI]]&lt;&gt;"",Sklop12[[#This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+Sklop12[[#This Row],[cena/enota brez DDV v EUR]]*Sklop12[[#This Row],[Stopnja DDV (%)]]</f>
        <v>0</v>
      </c>
      <c r="R23" s="101">
        <f>+Sklop12[[#This Row],[cena/enota brez DDV v EUR]]+Sklop12[[#This Row],[Davek (EUR)]]</f>
        <v>0</v>
      </c>
      <c r="S23" s="101">
        <f>+Sklop12[[#This Row],[cena/enota brez DDV v EUR]]*Sklop12[[#This Row],[Okvirna količina]]</f>
        <v>0</v>
      </c>
      <c r="T23" s="101">
        <f>+Sklop12[[#This Row],[Končna cena/enoto mere (EUR) z DDV]]*Sklop12[[#This Row],[Okvirna količina]]</f>
        <v>0</v>
      </c>
      <c r="U23" s="114"/>
    </row>
    <row r="24" spans="1:22" s="63" customFormat="1" ht="12">
      <c r="A24" s="93" t="s">
        <v>11</v>
      </c>
      <c r="B24" s="84" t="s">
        <v>411</v>
      </c>
      <c r="C24" s="211" t="s">
        <v>870</v>
      </c>
      <c r="D24" s="91" t="s">
        <v>160</v>
      </c>
      <c r="E24" s="123"/>
      <c r="F24" s="99">
        <v>300</v>
      </c>
      <c r="G24" s="215" t="s">
        <v>1</v>
      </c>
      <c r="H24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94" t="str">
        <f>IF(Sklop12[[#This Row],[ZAHTEVANA SHEMA KAKOVOSTI]]&lt;&gt;"",Sklop12[[#This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+Sklop12[[#This Row],[cena/enota brez DDV v EUR]]*Sklop12[[#This Row],[Stopnja DDV (%)]]</f>
        <v>0</v>
      </c>
      <c r="R24" s="101">
        <f>+Sklop12[[#This Row],[cena/enota brez DDV v EUR]]+Sklop12[[#This Row],[Davek (EUR)]]</f>
        <v>0</v>
      </c>
      <c r="S24" s="101">
        <f>+Sklop12[[#This Row],[cena/enota brez DDV v EUR]]*Sklop12[[#This Row],[Okvirna količina]]</f>
        <v>0</v>
      </c>
      <c r="T24" s="101">
        <f>+Sklop12[[#This Row],[Končna cena/enoto mere (EUR) z DDV]]*Sklop12[[#This Row],[Okvirna količina]]</f>
        <v>0</v>
      </c>
      <c r="U24" s="114"/>
    </row>
    <row r="25" spans="1:22">
      <c r="A25" s="160" t="s">
        <v>184</v>
      </c>
      <c r="B25" s="161"/>
      <c r="C25" s="162"/>
      <c r="D25" s="162"/>
      <c r="E25" s="163"/>
      <c r="F25" s="164"/>
      <c r="G25" s="165"/>
      <c r="H25" s="166">
        <f>SUBTOTAL(109,Sklop12[Preračunana masa/volumen/kos na enoto kg])</f>
        <v>2680</v>
      </c>
      <c r="I25" s="166">
        <f>SUBTOTAL(109,Sklop12[Živila iz shem kakovosti (kg)])</f>
        <v>0</v>
      </c>
      <c r="J25" s="164"/>
      <c r="K25" s="167"/>
      <c r="L25" s="167"/>
      <c r="M25" s="168"/>
      <c r="N25" s="169"/>
      <c r="O25" s="169"/>
      <c r="P25" s="169"/>
      <c r="Q25" s="170"/>
      <c r="R25" s="171"/>
      <c r="S25" s="170">
        <f>SUBTOTAL(109,Sklop12[Vrednost za okvirno količino (EUR) brez DDV])</f>
        <v>0</v>
      </c>
      <c r="T25" s="170">
        <f>SUBTOTAL(109,Sklop12[Vrednost za okvirno količino (EUR) z DDV])</f>
        <v>0</v>
      </c>
      <c r="U25" s="172">
        <f>SUBTOTAL(103,Sklop12[Shema kakovosti
(nacionalne, evropske)
])</f>
        <v>0</v>
      </c>
    </row>
    <row r="26" spans="1:22">
      <c r="A26" s="53" t="s">
        <v>180</v>
      </c>
      <c r="B26" s="21"/>
      <c r="C26" s="33"/>
      <c r="D26" s="33"/>
      <c r="E26" s="125"/>
      <c r="Q26" s="53"/>
      <c r="R26" s="53"/>
      <c r="S26" s="53"/>
      <c r="T26" s="53"/>
    </row>
    <row r="27" spans="1:22">
      <c r="A27" s="16" t="s">
        <v>182</v>
      </c>
      <c r="B27" s="21"/>
      <c r="C27" s="33"/>
      <c r="D27" s="33"/>
      <c r="E27" s="125"/>
    </row>
    <row r="28" spans="1:22">
      <c r="A28" s="118" t="s">
        <v>263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2">
      <c r="A29" s="137" t="s">
        <v>228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5"/>
    </row>
    <row r="30" spans="1:22">
      <c r="A30" s="245" t="s">
        <v>253</v>
      </c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62"/>
      <c r="N30" s="34"/>
      <c r="O30" s="34"/>
      <c r="P30" s="34"/>
      <c r="Q30" s="34"/>
      <c r="R30" s="34"/>
    </row>
    <row r="31" spans="1:22">
      <c r="N31" s="34"/>
      <c r="O31" s="34"/>
      <c r="P31" s="34"/>
      <c r="Q31" s="34"/>
      <c r="R31" s="34"/>
    </row>
    <row r="32" spans="1:22">
      <c r="A32" s="118" t="s">
        <v>67</v>
      </c>
      <c r="F32" s="76"/>
      <c r="G32" s="76" t="s">
        <v>68</v>
      </c>
      <c r="H32" s="34"/>
      <c r="I32" s="34"/>
      <c r="J32" s="34"/>
      <c r="K32" s="34"/>
      <c r="L32" s="62"/>
      <c r="M32" s="62"/>
      <c r="N32" s="119"/>
      <c r="O32" s="34"/>
      <c r="P32" s="34"/>
      <c r="Q32" s="34" t="s">
        <v>69</v>
      </c>
      <c r="R32" s="34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61"/>
      <c r="M33" s="61"/>
      <c r="N33" s="11"/>
      <c r="O33" s="11"/>
      <c r="P33" s="11"/>
      <c r="Q33" s="11"/>
      <c r="R33" s="11"/>
      <c r="S33" s="5"/>
      <c r="T33" s="5"/>
      <c r="U33" s="10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</sheetData>
  <sheetProtection insertRows="0" deleteRows="0"/>
  <protectedRanges>
    <protectedRange sqref="M30:P30 J31:P1048576 U1:U1048576 J1:P29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4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8"/>
  <sheetViews>
    <sheetView zoomScale="110" zoomScaleNormal="110" zoomScaleSheetLayoutView="100" workbookViewId="0">
      <selection activeCell="S49" sqref="S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pred_rekapitulacija'!A26</f>
        <v>13.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pred_rekapitulacija'!B26</f>
        <v>BIO KRUH IN BIO PEKOVSKI IZDELKI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 t="s">
        <v>2</v>
      </c>
      <c r="B16" s="90" t="s">
        <v>412</v>
      </c>
      <c r="C16" s="91" t="s">
        <v>163</v>
      </c>
      <c r="D16" s="91" t="s">
        <v>1</v>
      </c>
      <c r="E16" s="123"/>
      <c r="F16" s="94">
        <v>600</v>
      </c>
      <c r="G16" s="128" t="s">
        <v>1</v>
      </c>
      <c r="H16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6" s="94" t="str">
        <f>IF(Sklop13[[#This Row],[ZAHTEVANA SHEMA KAKOVOSTI]]&lt;&gt;"",Sklop13[[#This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+Sklop13[[#This Row],[cena/enota brez DDV v EUR]]*Sklop13[[#This Row],[Stopnja DDV (%)]]</f>
        <v>0</v>
      </c>
      <c r="R16" s="97">
        <f>+Sklop13[[#This Row],[cena/enota brez DDV v EUR]]+Sklop13[[#This Row],[Davek (EUR)]]</f>
        <v>0</v>
      </c>
      <c r="S16" s="97">
        <f>+Sklop13[[#This Row],[cena/enota brez DDV v EUR]]*Sklop13[[#This Row],[Okvirna količina]]</f>
        <v>0</v>
      </c>
      <c r="T16" s="97">
        <f>+Sklop13[[#This Row],[Končna cena/enoto mere (EUR) z DDV]]*Sklop13[[#This Row],[Okvirna količina]]</f>
        <v>0</v>
      </c>
      <c r="U16" s="173" t="s">
        <v>163</v>
      </c>
    </row>
    <row r="17" spans="1:21" s="63" customFormat="1" ht="24">
      <c r="A17" s="93" t="s">
        <v>4</v>
      </c>
      <c r="B17" s="90" t="s">
        <v>413</v>
      </c>
      <c r="C17" s="91" t="s">
        <v>163</v>
      </c>
      <c r="D17" s="91" t="s">
        <v>1</v>
      </c>
      <c r="E17" s="123"/>
      <c r="F17" s="94">
        <v>1000</v>
      </c>
      <c r="G17" s="128" t="s">
        <v>1</v>
      </c>
      <c r="H17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7" s="94" t="str">
        <f>IF(Sklop13[[#This Row],[ZAHTEVANA SHEMA KAKOVOSTI]]&lt;&gt;"",Sklop13[[#This Row],[Preračunana masa/volumen/kos na enoto kg]],"")</f>
        <v/>
      </c>
      <c r="J17" s="107"/>
      <c r="K17" s="95"/>
      <c r="L17" s="95"/>
      <c r="M17" s="96"/>
      <c r="N17" s="97"/>
      <c r="O17" s="97"/>
      <c r="P17" s="110"/>
      <c r="Q17" s="97">
        <f>+Sklop13[[#This Row],[cena/enota brez DDV v EUR]]*Sklop13[[#This Row],[Stopnja DDV (%)]]</f>
        <v>0</v>
      </c>
      <c r="R17" s="97">
        <f>+Sklop13[[#This Row],[cena/enota brez DDV v EUR]]+Sklop13[[#This Row],[Davek (EUR)]]</f>
        <v>0</v>
      </c>
      <c r="S17" s="97">
        <f>+Sklop13[[#This Row],[cena/enota brez DDV v EUR]]*Sklop13[[#This Row],[Okvirna količina]]</f>
        <v>0</v>
      </c>
      <c r="T17" s="97">
        <f>+Sklop13[[#This Row],[Končna cena/enoto mere (EUR) z DDV]]*Sklop13[[#This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90" t="s">
        <v>414</v>
      </c>
      <c r="C18" s="91" t="s">
        <v>163</v>
      </c>
      <c r="D18" s="91" t="s">
        <v>1</v>
      </c>
      <c r="E18" s="123"/>
      <c r="F18" s="94">
        <v>500</v>
      </c>
      <c r="G18" s="128" t="s">
        <v>1</v>
      </c>
      <c r="H18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94" t="str">
        <f>IF(Sklop13[[#This Row],[ZAHTEVANA SHEMA KAKOVOSTI]]&lt;&gt;"",Sklop13[[#This Row],[Preračunana masa/volumen/kos na enoto kg]],"")</f>
        <v/>
      </c>
      <c r="J18" s="107"/>
      <c r="K18" s="95"/>
      <c r="L18" s="95"/>
      <c r="M18" s="96"/>
      <c r="N18" s="97"/>
      <c r="O18" s="97"/>
      <c r="P18" s="110"/>
      <c r="Q18" s="97">
        <f>+Sklop13[[#This Row],[cena/enota brez DDV v EUR]]*Sklop13[[#This Row],[Stopnja DDV (%)]]</f>
        <v>0</v>
      </c>
      <c r="R18" s="97">
        <f>+Sklop13[[#This Row],[cena/enota brez DDV v EUR]]+Sklop13[[#This Row],[Davek (EUR)]]</f>
        <v>0</v>
      </c>
      <c r="S18" s="97">
        <f>+Sklop13[[#This Row],[cena/enota brez DDV v EUR]]*Sklop13[[#This Row],[Okvirna količina]]</f>
        <v>0</v>
      </c>
      <c r="T18" s="97">
        <f>+Sklop13[[#This Row],[Končna cena/enoto mere (EUR) z DDV]]*Sklop13[[#This Row],[Okvirna količina]]</f>
        <v>0</v>
      </c>
      <c r="U18" s="173" t="s">
        <v>163</v>
      </c>
    </row>
    <row r="19" spans="1:21" s="63" customFormat="1" ht="24">
      <c r="A19" s="93" t="s">
        <v>6</v>
      </c>
      <c r="B19" s="90" t="s">
        <v>415</v>
      </c>
      <c r="C19" s="91" t="s">
        <v>163</v>
      </c>
      <c r="D19" s="91" t="s">
        <v>1</v>
      </c>
      <c r="E19" s="123"/>
      <c r="F19" s="94">
        <v>200</v>
      </c>
      <c r="G19" s="128" t="s">
        <v>1</v>
      </c>
      <c r="H19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94" t="str">
        <f>IF(Sklop13[[#This Row],[ZAHTEVANA SHEMA KAKOVOSTI]]&lt;&gt;"",Sklop13[[#This Row],[Preračunana masa/volumen/kos na enoto kg]],"")</f>
        <v/>
      </c>
      <c r="J19" s="107"/>
      <c r="K19" s="95"/>
      <c r="L19" s="95"/>
      <c r="M19" s="96"/>
      <c r="N19" s="97"/>
      <c r="O19" s="97"/>
      <c r="P19" s="110"/>
      <c r="Q19" s="97">
        <f>+Sklop13[[#This Row],[cena/enota brez DDV v EUR]]*Sklop13[[#This Row],[Stopnja DDV (%)]]</f>
        <v>0</v>
      </c>
      <c r="R19" s="97">
        <f>+Sklop13[[#This Row],[cena/enota brez DDV v EUR]]+Sklop13[[#This Row],[Davek (EUR)]]</f>
        <v>0</v>
      </c>
      <c r="S19" s="97">
        <f>+Sklop13[[#This Row],[cena/enota brez DDV v EUR]]*Sklop13[[#This Row],[Okvirna količina]]</f>
        <v>0</v>
      </c>
      <c r="T19" s="97">
        <f>+Sklop13[[#This Row],[Končna cena/enoto mere (EUR) z DDV]]*Sklop13[[#This Row],[Okvirna količina]]</f>
        <v>0</v>
      </c>
      <c r="U19" s="173" t="s">
        <v>163</v>
      </c>
    </row>
    <row r="20" spans="1:21" s="63" customFormat="1" ht="12">
      <c r="A20" s="93" t="s">
        <v>7</v>
      </c>
      <c r="B20" s="90" t="s">
        <v>416</v>
      </c>
      <c r="C20" s="91" t="s">
        <v>163</v>
      </c>
      <c r="D20" s="91" t="s">
        <v>1</v>
      </c>
      <c r="E20" s="123"/>
      <c r="F20" s="94">
        <v>600</v>
      </c>
      <c r="G20" s="128" t="s">
        <v>1</v>
      </c>
      <c r="H20" s="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94" t="str">
        <f>IF(Sklop13[[#This Row],[ZAHTEVANA SHEMA KAKOVOSTI]]&lt;&gt;"",Sklop13[[#This Row],[Preračunana masa/volumen/kos na enoto kg]],"")</f>
        <v/>
      </c>
      <c r="J20" s="107"/>
      <c r="K20" s="95"/>
      <c r="L20" s="95"/>
      <c r="M20" s="96"/>
      <c r="N20" s="97"/>
      <c r="O20" s="97"/>
      <c r="P20" s="110"/>
      <c r="Q20" s="97">
        <f>+Sklop13[[#This Row],[cena/enota brez DDV v EUR]]*Sklop13[[#This Row],[Stopnja DDV (%)]]</f>
        <v>0</v>
      </c>
      <c r="R20" s="97">
        <f>+Sklop13[[#This Row],[cena/enota brez DDV v EUR]]+Sklop13[[#This Row],[Davek (EUR)]]</f>
        <v>0</v>
      </c>
      <c r="S20" s="97">
        <f>+Sklop13[[#This Row],[cena/enota brez DDV v EUR]]*Sklop13[[#This Row],[Okvirna količina]]</f>
        <v>0</v>
      </c>
      <c r="T20" s="97">
        <f>+Sklop13[[#This Row],[Končna cena/enoto mere (EUR) z DDV]]*Sklop13[[#This Row],[Okvirna količina]]</f>
        <v>0</v>
      </c>
      <c r="U20" s="173" t="s">
        <v>163</v>
      </c>
    </row>
    <row r="21" spans="1:21" s="63" customFormat="1" ht="12">
      <c r="A21" s="93" t="s">
        <v>8</v>
      </c>
      <c r="B21" s="90" t="s">
        <v>418</v>
      </c>
      <c r="C21" s="210" t="s">
        <v>867</v>
      </c>
      <c r="D21" s="91" t="s">
        <v>160</v>
      </c>
      <c r="E21" s="123"/>
      <c r="F21" s="94">
        <v>15</v>
      </c>
      <c r="G21" s="215" t="s">
        <v>1</v>
      </c>
      <c r="H21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94" t="str">
        <f>IF(Sklop13[[#This Row],[ZAHTEVANA SHEMA KAKOVOSTI]]&lt;&gt;"",Sklop13[[#This Row],[Preračunana masa/volumen/kos na enoto kg]],"")</f>
        <v/>
      </c>
      <c r="J21" s="107"/>
      <c r="K21" s="95"/>
      <c r="L21" s="95"/>
      <c r="M21" s="96"/>
      <c r="N21" s="97"/>
      <c r="O21" s="97"/>
      <c r="P21" s="110"/>
      <c r="Q21" s="97">
        <f>+Sklop13[[#This Row],[cena/enota brez DDV v EUR]]*Sklop13[[#This Row],[Stopnja DDV (%)]]</f>
        <v>0</v>
      </c>
      <c r="R21" s="97">
        <f>+Sklop13[[#This Row],[cena/enota brez DDV v EUR]]+Sklop13[[#This Row],[Davek (EUR)]]</f>
        <v>0</v>
      </c>
      <c r="S21" s="97">
        <f>+Sklop13[[#This Row],[cena/enota brez DDV v EUR]]*Sklop13[[#This Row],[Okvirna količina]]</f>
        <v>0</v>
      </c>
      <c r="T21" s="97">
        <f>+Sklop13[[#This Row],[Končna cena/enoto mere (EUR) z DDV]]*Sklop13[[#This Row],[Okvirna količina]]</f>
        <v>0</v>
      </c>
      <c r="U21" s="173" t="s">
        <v>163</v>
      </c>
    </row>
    <row r="22" spans="1:21" s="63" customFormat="1" ht="24">
      <c r="A22" s="93" t="s">
        <v>9</v>
      </c>
      <c r="B22" s="90" t="s">
        <v>419</v>
      </c>
      <c r="C22" s="91" t="s">
        <v>866</v>
      </c>
      <c r="D22" s="91" t="s">
        <v>160</v>
      </c>
      <c r="E22" s="123"/>
      <c r="F22" s="94">
        <v>15</v>
      </c>
      <c r="G22" s="215" t="s">
        <v>1</v>
      </c>
      <c r="H22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2" s="94" t="str">
        <f>IF(Sklop13[[#This Row],[ZAHTEVANA SHEMA KAKOVOSTI]]&lt;&gt;"",Sklop13[[#This Row],[Preračunana masa/volumen/kos na enoto kg]],"")</f>
        <v/>
      </c>
      <c r="J22" s="107"/>
      <c r="K22" s="95"/>
      <c r="L22" s="95"/>
      <c r="M22" s="96"/>
      <c r="N22" s="97"/>
      <c r="O22" s="97"/>
      <c r="P22" s="110"/>
      <c r="Q22" s="97">
        <f>+Sklop13[[#This Row],[cena/enota brez DDV v EUR]]*Sklop13[[#This Row],[Stopnja DDV (%)]]</f>
        <v>0</v>
      </c>
      <c r="R22" s="97">
        <f>+Sklop13[[#This Row],[cena/enota brez DDV v EUR]]+Sklop13[[#This Row],[Davek (EUR)]]</f>
        <v>0</v>
      </c>
      <c r="S22" s="97">
        <f>+Sklop13[[#This Row],[cena/enota brez DDV v EUR]]*Sklop13[[#This Row],[Okvirna količina]]</f>
        <v>0</v>
      </c>
      <c r="T22" s="97">
        <f>+Sklop13[[#This Row],[Končna cena/enoto mere (EUR) z DDV]]*Sklop13[[#This Row],[Okvirna količina]]</f>
        <v>0</v>
      </c>
      <c r="U22" s="173" t="s">
        <v>163</v>
      </c>
    </row>
    <row r="23" spans="1:21" s="63" customFormat="1" ht="24">
      <c r="A23" s="93" t="s">
        <v>10</v>
      </c>
      <c r="B23" s="90" t="s">
        <v>420</v>
      </c>
      <c r="C23" s="91" t="s">
        <v>866</v>
      </c>
      <c r="D23" s="91" t="s">
        <v>160</v>
      </c>
      <c r="E23" s="123"/>
      <c r="F23" s="94">
        <v>600</v>
      </c>
      <c r="G23" s="215" t="s">
        <v>1</v>
      </c>
      <c r="H23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94" t="str">
        <f>IF(Sklop13[[#This Row],[ZAHTEVANA SHEMA KAKOVOSTI]]&lt;&gt;"",Sklop13[[#This Row],[Preračunana masa/volumen/kos na enoto kg]],"")</f>
        <v/>
      </c>
      <c r="J23" s="107"/>
      <c r="K23" s="95"/>
      <c r="L23" s="95"/>
      <c r="M23" s="96"/>
      <c r="N23" s="97"/>
      <c r="O23" s="97"/>
      <c r="P23" s="110"/>
      <c r="Q23" s="97">
        <f>+Sklop13[[#This Row],[cena/enota brez DDV v EUR]]*Sklop13[[#This Row],[Stopnja DDV (%)]]</f>
        <v>0</v>
      </c>
      <c r="R23" s="97">
        <f>+Sklop13[[#This Row],[cena/enota brez DDV v EUR]]+Sklop13[[#This Row],[Davek (EUR)]]</f>
        <v>0</v>
      </c>
      <c r="S23" s="97">
        <f>+Sklop13[[#This Row],[cena/enota brez DDV v EUR]]*Sklop13[[#This Row],[Okvirna količina]]</f>
        <v>0</v>
      </c>
      <c r="T23" s="97">
        <f>+Sklop13[[#This Row],[Končna cena/enoto mere (EUR) z DDV]]*Sklop13[[#This Row],[Okvirna količina]]</f>
        <v>0</v>
      </c>
      <c r="U23" s="173" t="s">
        <v>163</v>
      </c>
    </row>
    <row r="24" spans="1:21" s="63" customFormat="1" ht="24">
      <c r="A24" s="93" t="s">
        <v>11</v>
      </c>
      <c r="B24" s="90" t="s">
        <v>421</v>
      </c>
      <c r="C24" s="91" t="s">
        <v>866</v>
      </c>
      <c r="D24" s="91" t="s">
        <v>160</v>
      </c>
      <c r="E24" s="123"/>
      <c r="F24" s="94">
        <v>400</v>
      </c>
      <c r="G24" s="215" t="s">
        <v>1</v>
      </c>
      <c r="H24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94" t="str">
        <f>IF(Sklop13[[#This Row],[ZAHTEVANA SHEMA KAKOVOSTI]]&lt;&gt;"",Sklop13[[#This Row],[Preračunana masa/volumen/kos na enoto kg]],"")</f>
        <v/>
      </c>
      <c r="J24" s="107"/>
      <c r="K24" s="95"/>
      <c r="L24" s="95"/>
      <c r="M24" s="96"/>
      <c r="N24" s="97"/>
      <c r="O24" s="97"/>
      <c r="P24" s="110"/>
      <c r="Q24" s="97">
        <f>+Sklop13[[#This Row],[cena/enota brez DDV v EUR]]*Sklop13[[#This Row],[Stopnja DDV (%)]]</f>
        <v>0</v>
      </c>
      <c r="R24" s="97">
        <f>+Sklop13[[#This Row],[cena/enota brez DDV v EUR]]+Sklop13[[#This Row],[Davek (EUR)]]</f>
        <v>0</v>
      </c>
      <c r="S24" s="97">
        <f>+Sklop13[[#This Row],[cena/enota brez DDV v EUR]]*Sklop13[[#This Row],[Okvirna količina]]</f>
        <v>0</v>
      </c>
      <c r="T24" s="97">
        <f>+Sklop13[[#This Row],[Končna cena/enoto mere (EUR) z DDV]]*Sklop13[[#This Row],[Okvirna količina]]</f>
        <v>0</v>
      </c>
      <c r="U24" s="173" t="s">
        <v>163</v>
      </c>
    </row>
    <row r="25" spans="1:21" s="63" customFormat="1" ht="24">
      <c r="A25" s="93" t="s">
        <v>12</v>
      </c>
      <c r="B25" s="90" t="s">
        <v>421</v>
      </c>
      <c r="C25" s="91" t="s">
        <v>866</v>
      </c>
      <c r="D25" s="91" t="s">
        <v>160</v>
      </c>
      <c r="E25" s="123"/>
      <c r="F25" s="94">
        <v>1000</v>
      </c>
      <c r="G25" s="215" t="s">
        <v>1</v>
      </c>
      <c r="H25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5" s="94" t="str">
        <f>IF(Sklop13[[#This Row],[ZAHTEVANA SHEMA KAKOVOSTI]]&lt;&gt;"",Sklop13[[#This Row],[Preračunana masa/volumen/kos na enoto kg]],"")</f>
        <v/>
      </c>
      <c r="J25" s="107"/>
      <c r="K25" s="95"/>
      <c r="L25" s="95"/>
      <c r="M25" s="96"/>
      <c r="N25" s="97"/>
      <c r="O25" s="97"/>
      <c r="P25" s="110"/>
      <c r="Q25" s="97">
        <f>+Sklop13[[#This Row],[cena/enota brez DDV v EUR]]*Sklop13[[#This Row],[Stopnja DDV (%)]]</f>
        <v>0</v>
      </c>
      <c r="R25" s="97">
        <f>+Sklop13[[#This Row],[cena/enota brez DDV v EUR]]+Sklop13[[#This Row],[Davek (EUR)]]</f>
        <v>0</v>
      </c>
      <c r="S25" s="97">
        <f>+Sklop13[[#This Row],[cena/enota brez DDV v EUR]]*Sklop13[[#This Row],[Okvirna količina]]</f>
        <v>0</v>
      </c>
      <c r="T25" s="97">
        <f>+Sklop13[[#This Row],[Končna cena/enoto mere (EUR) z DDV]]*Sklop13[[#This Row],[Okvirna količina]]</f>
        <v>0</v>
      </c>
      <c r="U25" s="173" t="s">
        <v>163</v>
      </c>
    </row>
    <row r="26" spans="1:21" s="63" customFormat="1" ht="24">
      <c r="A26" s="93" t="s">
        <v>13</v>
      </c>
      <c r="B26" s="90" t="s">
        <v>422</v>
      </c>
      <c r="C26" s="91" t="s">
        <v>866</v>
      </c>
      <c r="D26" s="91" t="s">
        <v>160</v>
      </c>
      <c r="E26" s="123"/>
      <c r="F26" s="94">
        <v>400</v>
      </c>
      <c r="G26" s="215" t="s">
        <v>1</v>
      </c>
      <c r="H26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6" s="94" t="str">
        <f>IF(Sklop13[[#This Row],[ZAHTEVANA SHEMA KAKOVOSTI]]&lt;&gt;"",Sklop13[[#This Row],[Preračunana masa/volumen/kos na enoto kg]],"")</f>
        <v/>
      </c>
      <c r="J26" s="107"/>
      <c r="K26" s="95"/>
      <c r="L26" s="95"/>
      <c r="M26" s="96"/>
      <c r="N26" s="97"/>
      <c r="O26" s="97"/>
      <c r="P26" s="110"/>
      <c r="Q26" s="97">
        <f>+Sklop13[[#This Row],[cena/enota brez DDV v EUR]]*Sklop13[[#This Row],[Stopnja DDV (%)]]</f>
        <v>0</v>
      </c>
      <c r="R26" s="97">
        <f>+Sklop13[[#This Row],[cena/enota brez DDV v EUR]]+Sklop13[[#This Row],[Davek (EUR)]]</f>
        <v>0</v>
      </c>
      <c r="S26" s="97">
        <f>+Sklop13[[#This Row],[cena/enota brez DDV v EUR]]*Sklop13[[#This Row],[Okvirna količina]]</f>
        <v>0</v>
      </c>
      <c r="T26" s="97">
        <f>+Sklop13[[#This Row],[Končna cena/enoto mere (EUR) z DDV]]*Sklop13[[#This Row],[Okvirna količina]]</f>
        <v>0</v>
      </c>
      <c r="U26" s="173" t="s">
        <v>163</v>
      </c>
    </row>
    <row r="27" spans="1:21" s="63" customFormat="1" ht="24">
      <c r="A27" s="93" t="s">
        <v>14</v>
      </c>
      <c r="B27" s="90" t="s">
        <v>422</v>
      </c>
      <c r="C27" s="210" t="s">
        <v>867</v>
      </c>
      <c r="D27" s="91" t="s">
        <v>160</v>
      </c>
      <c r="E27" s="123"/>
      <c r="F27" s="94">
        <v>700</v>
      </c>
      <c r="G27" s="215" t="s">
        <v>1</v>
      </c>
      <c r="H27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7" s="94" t="str">
        <f>IF(Sklop13[[#This Row],[ZAHTEVANA SHEMA KAKOVOSTI]]&lt;&gt;"",Sklop13[[#This Row],[Preračunana masa/volumen/kos na enoto kg]],"")</f>
        <v/>
      </c>
      <c r="J27" s="107"/>
      <c r="K27" s="95"/>
      <c r="L27" s="95"/>
      <c r="M27" s="96"/>
      <c r="N27" s="97"/>
      <c r="O27" s="97"/>
      <c r="P27" s="110"/>
      <c r="Q27" s="97">
        <f>+Sklop13[[#This Row],[cena/enota brez DDV v EUR]]*Sklop13[[#This Row],[Stopnja DDV (%)]]</f>
        <v>0</v>
      </c>
      <c r="R27" s="97">
        <f>+Sklop13[[#This Row],[cena/enota brez DDV v EUR]]+Sklop13[[#This Row],[Davek (EUR)]]</f>
        <v>0</v>
      </c>
      <c r="S27" s="97">
        <f>+Sklop13[[#This Row],[cena/enota brez DDV v EUR]]*Sklop13[[#This Row],[Okvirna količina]]</f>
        <v>0</v>
      </c>
      <c r="T27" s="97">
        <f>+Sklop13[[#This Row],[Končna cena/enoto mere (EUR) z DDV]]*Sklop13[[#This Row],[Okvirna količina]]</f>
        <v>0</v>
      </c>
      <c r="U27" s="173" t="s">
        <v>163</v>
      </c>
    </row>
    <row r="28" spans="1:21" s="63" customFormat="1" ht="12">
      <c r="A28" s="93" t="s">
        <v>15</v>
      </c>
      <c r="B28" s="90" t="s">
        <v>423</v>
      </c>
      <c r="C28" s="210" t="s">
        <v>867</v>
      </c>
      <c r="D28" s="91" t="s">
        <v>160</v>
      </c>
      <c r="E28" s="123"/>
      <c r="F28" s="94">
        <v>200</v>
      </c>
      <c r="G28" s="215" t="s">
        <v>1</v>
      </c>
      <c r="H28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8" s="94" t="str">
        <f>IF(Sklop13[[#This Row],[ZAHTEVANA SHEMA KAKOVOSTI]]&lt;&gt;"",Sklop13[[#This Row],[Preračunana masa/volumen/kos na enoto kg]],"")</f>
        <v/>
      </c>
      <c r="J28" s="107"/>
      <c r="K28" s="95"/>
      <c r="L28" s="95"/>
      <c r="M28" s="96"/>
      <c r="N28" s="97"/>
      <c r="O28" s="97"/>
      <c r="P28" s="110"/>
      <c r="Q28" s="97">
        <f>+Sklop13[[#This Row],[cena/enota brez DDV v EUR]]*Sklop13[[#This Row],[Stopnja DDV (%)]]</f>
        <v>0</v>
      </c>
      <c r="R28" s="97">
        <f>+Sklop13[[#This Row],[cena/enota brez DDV v EUR]]+Sklop13[[#This Row],[Davek (EUR)]]</f>
        <v>0</v>
      </c>
      <c r="S28" s="97">
        <f>+Sklop13[[#This Row],[cena/enota brez DDV v EUR]]*Sklop13[[#This Row],[Okvirna količina]]</f>
        <v>0</v>
      </c>
      <c r="T28" s="97">
        <f>+Sklop13[[#This Row],[Končna cena/enoto mere (EUR) z DDV]]*Sklop13[[#This Row],[Okvirna količina]]</f>
        <v>0</v>
      </c>
      <c r="U28" s="173" t="s">
        <v>163</v>
      </c>
    </row>
    <row r="29" spans="1:21" s="63" customFormat="1" ht="12">
      <c r="A29" s="93" t="s">
        <v>16</v>
      </c>
      <c r="B29" s="90" t="s">
        <v>424</v>
      </c>
      <c r="C29" s="210" t="s">
        <v>867</v>
      </c>
      <c r="D29" s="91" t="s">
        <v>160</v>
      </c>
      <c r="E29" s="123"/>
      <c r="F29" s="94">
        <v>400</v>
      </c>
      <c r="G29" s="215" t="s">
        <v>1</v>
      </c>
      <c r="H29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9" s="94" t="str">
        <f>IF(Sklop13[[#This Row],[ZAHTEVANA SHEMA KAKOVOSTI]]&lt;&gt;"",Sklop13[[#This Row],[Preračunana masa/volumen/kos na enoto kg]],"")</f>
        <v/>
      </c>
      <c r="J29" s="107"/>
      <c r="K29" s="95"/>
      <c r="L29" s="95"/>
      <c r="M29" s="96"/>
      <c r="N29" s="97"/>
      <c r="O29" s="97"/>
      <c r="P29" s="110"/>
      <c r="Q29" s="97">
        <f>+Sklop13[[#This Row],[cena/enota brez DDV v EUR]]*Sklop13[[#This Row],[Stopnja DDV (%)]]</f>
        <v>0</v>
      </c>
      <c r="R29" s="97">
        <f>+Sklop13[[#This Row],[cena/enota brez DDV v EUR]]+Sklop13[[#This Row],[Davek (EUR)]]</f>
        <v>0</v>
      </c>
      <c r="S29" s="97">
        <f>+Sklop13[[#This Row],[cena/enota brez DDV v EUR]]*Sklop13[[#This Row],[Okvirna količina]]</f>
        <v>0</v>
      </c>
      <c r="T29" s="97">
        <f>+Sklop13[[#This Row],[Končna cena/enoto mere (EUR) z DDV]]*Sklop13[[#This Row],[Okvirna količina]]</f>
        <v>0</v>
      </c>
      <c r="U29" s="173" t="s">
        <v>163</v>
      </c>
    </row>
    <row r="30" spans="1:21" s="63" customFormat="1" ht="24">
      <c r="A30" s="93" t="s">
        <v>17</v>
      </c>
      <c r="B30" s="90" t="s">
        <v>425</v>
      </c>
      <c r="C30" s="210" t="s">
        <v>867</v>
      </c>
      <c r="D30" s="91" t="s">
        <v>160</v>
      </c>
      <c r="E30" s="123"/>
      <c r="F30" s="94">
        <v>15</v>
      </c>
      <c r="G30" s="215" t="s">
        <v>1</v>
      </c>
      <c r="H30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0" s="94" t="str">
        <f>IF(Sklop13[[#This Row],[ZAHTEVANA SHEMA KAKOVOSTI]]&lt;&gt;"",Sklop13[[#This Row],[Preračunana masa/volumen/kos na enoto kg]],"")</f>
        <v/>
      </c>
      <c r="J30" s="107"/>
      <c r="K30" s="95"/>
      <c r="L30" s="95"/>
      <c r="M30" s="96"/>
      <c r="N30" s="97"/>
      <c r="O30" s="97"/>
      <c r="P30" s="110"/>
      <c r="Q30" s="97">
        <f>+Sklop13[[#This Row],[cena/enota brez DDV v EUR]]*Sklop13[[#This Row],[Stopnja DDV (%)]]</f>
        <v>0</v>
      </c>
      <c r="R30" s="97">
        <f>+Sklop13[[#This Row],[cena/enota brez DDV v EUR]]+Sklop13[[#This Row],[Davek (EUR)]]</f>
        <v>0</v>
      </c>
      <c r="S30" s="97">
        <f>+Sklop13[[#This Row],[cena/enota brez DDV v EUR]]*Sklop13[[#This Row],[Okvirna količina]]</f>
        <v>0</v>
      </c>
      <c r="T30" s="97">
        <f>+Sklop13[[#This Row],[Končna cena/enoto mere (EUR) z DDV]]*Sklop13[[#This Row],[Okvirna količina]]</f>
        <v>0</v>
      </c>
      <c r="U30" s="173" t="s">
        <v>163</v>
      </c>
    </row>
    <row r="31" spans="1:21" s="63" customFormat="1" ht="12">
      <c r="A31" s="93" t="s">
        <v>18</v>
      </c>
      <c r="B31" s="90" t="s">
        <v>426</v>
      </c>
      <c r="C31" s="210" t="s">
        <v>867</v>
      </c>
      <c r="D31" s="91" t="s">
        <v>160</v>
      </c>
      <c r="E31" s="123"/>
      <c r="F31" s="94">
        <v>120</v>
      </c>
      <c r="G31" s="215" t="s">
        <v>1</v>
      </c>
      <c r="H31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1" s="94" t="str">
        <f>IF(Sklop13[[#This Row],[ZAHTEVANA SHEMA KAKOVOSTI]]&lt;&gt;"",Sklop13[[#This Row],[Preračunana masa/volumen/kos na enoto kg]],"")</f>
        <v/>
      </c>
      <c r="J31" s="107"/>
      <c r="K31" s="95"/>
      <c r="L31" s="95"/>
      <c r="M31" s="96"/>
      <c r="N31" s="97"/>
      <c r="O31" s="97"/>
      <c r="P31" s="110"/>
      <c r="Q31" s="97">
        <f>+Sklop13[[#This Row],[cena/enota brez DDV v EUR]]*Sklop13[[#This Row],[Stopnja DDV (%)]]</f>
        <v>0</v>
      </c>
      <c r="R31" s="97">
        <f>+Sklop13[[#This Row],[cena/enota brez DDV v EUR]]+Sklop13[[#This Row],[Davek (EUR)]]</f>
        <v>0</v>
      </c>
      <c r="S31" s="97">
        <f>+Sklop13[[#This Row],[cena/enota brez DDV v EUR]]*Sklop13[[#This Row],[Okvirna količina]]</f>
        <v>0</v>
      </c>
      <c r="T31" s="97">
        <f>+Sklop13[[#This Row],[Končna cena/enoto mere (EUR) z DDV]]*Sklop13[[#This Row],[Okvirna količina]]</f>
        <v>0</v>
      </c>
      <c r="U31" s="173" t="s">
        <v>163</v>
      </c>
    </row>
    <row r="32" spans="1:21" s="63" customFormat="1" ht="12">
      <c r="A32" s="93" t="s">
        <v>19</v>
      </c>
      <c r="B32" s="90" t="s">
        <v>427</v>
      </c>
      <c r="C32" s="210" t="s">
        <v>867</v>
      </c>
      <c r="D32" s="91" t="s">
        <v>160</v>
      </c>
      <c r="E32" s="123"/>
      <c r="F32" s="94">
        <v>4.8</v>
      </c>
      <c r="G32" s="215" t="s">
        <v>1</v>
      </c>
      <c r="H32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4.8</v>
      </c>
      <c r="I32" s="94" t="str">
        <f>IF(Sklop13[[#This Row],[ZAHTEVANA SHEMA KAKOVOSTI]]&lt;&gt;"",Sklop13[[#This Row],[Preračunana masa/volumen/kos na enoto kg]],"")</f>
        <v/>
      </c>
      <c r="J32" s="107"/>
      <c r="K32" s="95"/>
      <c r="L32" s="95"/>
      <c r="M32" s="96"/>
      <c r="N32" s="97"/>
      <c r="O32" s="97"/>
      <c r="P32" s="110"/>
      <c r="Q32" s="97">
        <f>+Sklop13[[#This Row],[cena/enota brez DDV v EUR]]*Sklop13[[#This Row],[Stopnja DDV (%)]]</f>
        <v>0</v>
      </c>
      <c r="R32" s="97">
        <f>+Sklop13[[#This Row],[cena/enota brez DDV v EUR]]+Sklop13[[#This Row],[Davek (EUR)]]</f>
        <v>0</v>
      </c>
      <c r="S32" s="97">
        <f>+Sklop13[[#This Row],[cena/enota brez DDV v EUR]]*Sklop13[[#This Row],[Okvirna količina]]</f>
        <v>0</v>
      </c>
      <c r="T32" s="97">
        <f>+Sklop13[[#This Row],[Končna cena/enoto mere (EUR) z DDV]]*Sklop13[[#This Row],[Okvirna količina]]</f>
        <v>0</v>
      </c>
      <c r="U32" s="173" t="s">
        <v>163</v>
      </c>
    </row>
    <row r="33" spans="1:22" s="63" customFormat="1" ht="12">
      <c r="A33" s="93" t="s">
        <v>20</v>
      </c>
      <c r="B33" s="90" t="s">
        <v>428</v>
      </c>
      <c r="C33" s="91" t="s">
        <v>866</v>
      </c>
      <c r="D33" s="91" t="s">
        <v>160</v>
      </c>
      <c r="E33" s="123"/>
      <c r="F33" s="94">
        <v>850</v>
      </c>
      <c r="G33" s="215" t="s">
        <v>1</v>
      </c>
      <c r="H33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33" s="94" t="str">
        <f>IF(Sklop13[[#This Row],[ZAHTEVANA SHEMA KAKOVOSTI]]&lt;&gt;"",Sklop13[[#This Row],[Preračunana masa/volumen/kos na enoto kg]],"")</f>
        <v/>
      </c>
      <c r="J33" s="107"/>
      <c r="K33" s="95"/>
      <c r="L33" s="95"/>
      <c r="M33" s="96"/>
      <c r="N33" s="97"/>
      <c r="O33" s="97"/>
      <c r="P33" s="110"/>
      <c r="Q33" s="97">
        <f>+Sklop13[[#This Row],[cena/enota brez DDV v EUR]]*Sklop13[[#This Row],[Stopnja DDV (%)]]</f>
        <v>0</v>
      </c>
      <c r="R33" s="97">
        <f>+Sklop13[[#This Row],[cena/enota brez DDV v EUR]]+Sklop13[[#This Row],[Davek (EUR)]]</f>
        <v>0</v>
      </c>
      <c r="S33" s="97">
        <f>+Sklop13[[#This Row],[cena/enota brez DDV v EUR]]*Sklop13[[#This Row],[Okvirna količina]]</f>
        <v>0</v>
      </c>
      <c r="T33" s="97">
        <f>+Sklop13[[#This Row],[Končna cena/enoto mere (EUR) z DDV]]*Sklop13[[#This Row],[Okvirna količina]]</f>
        <v>0</v>
      </c>
      <c r="U33" s="173" t="s">
        <v>163</v>
      </c>
    </row>
    <row r="34" spans="1:22" s="63" customFormat="1" ht="24">
      <c r="A34" s="93" t="s">
        <v>21</v>
      </c>
      <c r="B34" s="90" t="s">
        <v>429</v>
      </c>
      <c r="C34" s="91" t="s">
        <v>866</v>
      </c>
      <c r="D34" s="91" t="s">
        <v>160</v>
      </c>
      <c r="E34" s="123"/>
      <c r="F34" s="94">
        <v>200</v>
      </c>
      <c r="G34" s="215" t="s">
        <v>1</v>
      </c>
      <c r="H34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94" t="str">
        <f>IF(Sklop13[[#This Row],[ZAHTEVANA SHEMA KAKOVOSTI]]&lt;&gt;"",Sklop13[[#This Row],[Preračunana masa/volumen/kos na enoto kg]],"")</f>
        <v/>
      </c>
      <c r="J34" s="107"/>
      <c r="K34" s="95"/>
      <c r="L34" s="95"/>
      <c r="M34" s="96"/>
      <c r="N34" s="97"/>
      <c r="O34" s="97"/>
      <c r="P34" s="110"/>
      <c r="Q34" s="97">
        <f>+Sklop13[[#This Row],[cena/enota brez DDV v EUR]]*Sklop13[[#This Row],[Stopnja DDV (%)]]</f>
        <v>0</v>
      </c>
      <c r="R34" s="97">
        <f>+Sklop13[[#This Row],[cena/enota brez DDV v EUR]]+Sklop13[[#This Row],[Davek (EUR)]]</f>
        <v>0</v>
      </c>
      <c r="S34" s="97">
        <f>+Sklop13[[#This Row],[cena/enota brez DDV v EUR]]*Sklop13[[#This Row],[Okvirna količina]]</f>
        <v>0</v>
      </c>
      <c r="T34" s="97">
        <f>+Sklop13[[#This Row],[Končna cena/enoto mere (EUR) z DDV]]*Sklop13[[#This Row],[Okvirna količina]]</f>
        <v>0</v>
      </c>
      <c r="U34" s="173" t="s">
        <v>163</v>
      </c>
    </row>
    <row r="35" spans="1:22" s="63" customFormat="1" ht="12">
      <c r="A35" s="93" t="s">
        <v>22</v>
      </c>
      <c r="B35" s="90" t="s">
        <v>417</v>
      </c>
      <c r="C35" s="91" t="s">
        <v>163</v>
      </c>
      <c r="D35" s="91" t="s">
        <v>1</v>
      </c>
      <c r="E35" s="123"/>
      <c r="F35" s="94">
        <v>800</v>
      </c>
      <c r="G35" s="215" t="s">
        <v>1</v>
      </c>
      <c r="H35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5" s="94" t="str">
        <f>IF(Sklop13[[#This Row],[ZAHTEVANA SHEMA KAKOVOSTI]]&lt;&gt;"",Sklop13[[#This Row],[Preračunana masa/volumen/kos na enoto kg]],"")</f>
        <v/>
      </c>
      <c r="J35" s="107"/>
      <c r="K35" s="95"/>
      <c r="L35" s="95"/>
      <c r="M35" s="96"/>
      <c r="N35" s="97"/>
      <c r="O35" s="97"/>
      <c r="P35" s="110"/>
      <c r="Q35" s="97">
        <f>+Sklop13[[#This Row],[cena/enota brez DDV v EUR]]*Sklop13[[#This Row],[Stopnja DDV (%)]]</f>
        <v>0</v>
      </c>
      <c r="R35" s="97">
        <f>+Sklop13[[#This Row],[cena/enota brez DDV v EUR]]+Sklop13[[#This Row],[Davek (EUR)]]</f>
        <v>0</v>
      </c>
      <c r="S35" s="97">
        <f>+Sklop13[[#This Row],[cena/enota brez DDV v EUR]]*Sklop13[[#This Row],[Okvirna količina]]</f>
        <v>0</v>
      </c>
      <c r="T35" s="97">
        <f>+Sklop13[[#This Row],[Končna cena/enoto mere (EUR) z DDV]]*Sklop13[[#This Row],[Okvirna količina]]</f>
        <v>0</v>
      </c>
      <c r="U35" s="173" t="s">
        <v>163</v>
      </c>
    </row>
    <row r="36" spans="1:22" ht="27" customHeight="1">
      <c r="A36" s="160" t="s">
        <v>184</v>
      </c>
      <c r="B36" s="161"/>
      <c r="C36" s="162"/>
      <c r="D36" s="162"/>
      <c r="E36" s="163"/>
      <c r="F36" s="201"/>
      <c r="G36" s="165"/>
      <c r="H36" s="166">
        <f>SUBTOTAL(109,Sklop13[Preračunana masa/volumen/kos na enoto kg])</f>
        <v>8619.7999999999993</v>
      </c>
      <c r="I36" s="166">
        <f>SUBTOTAL(109,Sklop13[Živila iz shem kakovosti (kg)])</f>
        <v>0</v>
      </c>
      <c r="J36" s="164"/>
      <c r="K36" s="167"/>
      <c r="L36" s="167"/>
      <c r="M36" s="168"/>
      <c r="N36" s="169"/>
      <c r="O36" s="169"/>
      <c r="P36" s="169"/>
      <c r="Q36" s="170"/>
      <c r="R36" s="171"/>
      <c r="S36" s="170">
        <f>SUBTOTAL(109,Sklop13[Vrednost za okvirno količino (EUR) brez DDV])</f>
        <v>0</v>
      </c>
      <c r="T36" s="170">
        <f>SUBTOTAL(109,Sklop13[Vrednost za okvirno količino (EUR) z DDV])</f>
        <v>0</v>
      </c>
      <c r="U36" s="172"/>
    </row>
    <row r="37" spans="1:22" ht="15">
      <c r="A37" s="9"/>
      <c r="B37" s="7"/>
      <c r="C37" s="31"/>
      <c r="D37" s="31"/>
      <c r="E37" s="30"/>
      <c r="F37" s="10"/>
      <c r="H37" s="11"/>
      <c r="I37" s="11"/>
      <c r="J37" s="11"/>
      <c r="K37" s="11"/>
      <c r="L37" s="61"/>
      <c r="M37" s="61"/>
      <c r="N37" s="11"/>
      <c r="O37" s="11"/>
      <c r="P37" s="11"/>
      <c r="Q37" s="11"/>
      <c r="R37" s="11"/>
      <c r="S37" s="5"/>
      <c r="T37" s="5"/>
      <c r="U37" s="10"/>
    </row>
    <row r="38" spans="1:22">
      <c r="A38" s="53" t="s">
        <v>180</v>
      </c>
      <c r="B38" s="21"/>
      <c r="C38" s="33"/>
      <c r="D38" s="33"/>
      <c r="E38" s="125"/>
      <c r="Q38" s="53"/>
      <c r="R38" s="53"/>
      <c r="S38" s="53"/>
      <c r="T38" s="53"/>
    </row>
    <row r="39" spans="1:22">
      <c r="A39" s="16" t="s">
        <v>182</v>
      </c>
      <c r="B39" s="21"/>
      <c r="C39" s="33"/>
      <c r="D39" s="33"/>
      <c r="E39" s="125"/>
    </row>
    <row r="40" spans="1:22">
      <c r="A40" s="118" t="s">
        <v>263</v>
      </c>
      <c r="F40" s="76"/>
      <c r="G40" s="76"/>
      <c r="H40" s="34"/>
      <c r="I40" s="34"/>
      <c r="J40" s="34"/>
      <c r="K40" s="34"/>
      <c r="L40" s="62"/>
      <c r="M40" s="62"/>
      <c r="N40" s="34"/>
      <c r="O40" s="34"/>
      <c r="P40" s="34"/>
      <c r="Q40" s="34"/>
      <c r="R40" s="34"/>
    </row>
    <row r="41" spans="1:22">
      <c r="A41" s="137" t="s">
        <v>228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5"/>
    </row>
    <row r="42" spans="1:22" ht="12.75" customHeight="1">
      <c r="A42" s="245" t="s">
        <v>876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62"/>
      <c r="N42" s="34"/>
      <c r="O42" s="34"/>
      <c r="P42" s="34"/>
      <c r="Q42" s="34"/>
      <c r="R42" s="34"/>
    </row>
    <row r="43" spans="1:22">
      <c r="N43" s="34"/>
      <c r="O43" s="34"/>
      <c r="P43" s="34"/>
      <c r="Q43" s="34"/>
      <c r="R43" s="34"/>
    </row>
    <row r="44" spans="1:22">
      <c r="A44" s="118" t="s">
        <v>67</v>
      </c>
      <c r="F44" s="76"/>
      <c r="G44" s="76" t="s">
        <v>68</v>
      </c>
      <c r="H44" s="34"/>
      <c r="I44" s="34"/>
      <c r="J44" s="34"/>
      <c r="K44" s="34"/>
      <c r="L44" s="62"/>
      <c r="M44" s="62"/>
      <c r="N44" s="119"/>
      <c r="O44" s="34"/>
      <c r="P44" s="34"/>
      <c r="Q44" s="34" t="s">
        <v>69</v>
      </c>
      <c r="R44" s="34"/>
    </row>
    <row r="45" spans="1:22" ht="15">
      <c r="A45" s="9"/>
      <c r="B45" s="7"/>
      <c r="C45" s="31"/>
      <c r="D45" s="31"/>
      <c r="E45" s="30"/>
      <c r="F45" s="10"/>
      <c r="H45" s="11"/>
      <c r="I45" s="11"/>
      <c r="J45" s="11"/>
      <c r="K45" s="11"/>
      <c r="L45" s="61"/>
      <c r="M45" s="61"/>
      <c r="N45" s="11"/>
      <c r="O45" s="11"/>
      <c r="P45" s="11"/>
      <c r="Q45" s="11"/>
      <c r="R45" s="11"/>
      <c r="S45" s="5"/>
      <c r="T45" s="5"/>
      <c r="U45" s="10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>
      <c r="B58" s="21"/>
      <c r="C58" s="33"/>
      <c r="D58" s="33"/>
      <c r="E58" s="125"/>
    </row>
    <row r="59" spans="1:22">
      <c r="B59" s="21"/>
      <c r="C59" s="33"/>
      <c r="D59" s="33"/>
      <c r="E59" s="125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</sheetData>
  <sheetProtection insertRows="0" deleteRows="0"/>
  <protectedRanges>
    <protectedRange sqref="J43:P1048576 M42:P42 J1:P41 U1:U1048576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1"/>
  <sheetViews>
    <sheetView zoomScale="110" zoomScaleNormal="110" zoomScaleSheetLayoutView="100" workbookViewId="0">
      <selection activeCell="L13" sqref="L1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10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pred_rekapitulacija'!A27</f>
        <v>14.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pred_rekapitulacija'!B27</f>
        <v>MLEVSKI IZDELKI, TESTENINE IN JUŠNE ZAKUHE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3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465</v>
      </c>
      <c r="C16" s="91">
        <v>1</v>
      </c>
      <c r="D16" s="91" t="s">
        <v>1</v>
      </c>
      <c r="E16" s="131"/>
      <c r="F16" s="190">
        <v>180</v>
      </c>
      <c r="G16" s="191" t="s">
        <v>1</v>
      </c>
      <c r="H16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6" s="94" t="str">
        <f>IF(Sklop14[[#This Row],[ZAHTEVANA SHEMA KAKOVOSTI]]&lt;&gt;"",Sklop14[[#This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+Sklop14[[#This Row],[cena/enota brez DDV v EUR]]*Sklop14[[#This Row],[Stopnja DDV (%)]]</f>
        <v>0</v>
      </c>
      <c r="R16" s="97">
        <f>+Sklop14[[#This Row],[cena/enota brez DDV v EUR]]+Sklop14[[#This Row],[Davek (EUR)]]</f>
        <v>0</v>
      </c>
      <c r="S16" s="97">
        <f>+Sklop14[[#This Row],[cena/enota brez DDV v EUR]]*Sklop14[[#This Row],[Okvirna količina]]</f>
        <v>0</v>
      </c>
      <c r="T16" s="97">
        <f>+Sklop14[[#This Row],[Končna cena/enoto mere (EUR) z DDV]]*Sklop14[[#This Row],[Okvirna količina]]</f>
        <v>0</v>
      </c>
      <c r="U16" s="113"/>
    </row>
    <row r="17" spans="1:21" s="63" customFormat="1" ht="12">
      <c r="A17" s="98" t="s">
        <v>4</v>
      </c>
      <c r="B17" s="12" t="s">
        <v>466</v>
      </c>
      <c r="C17" s="91">
        <v>2</v>
      </c>
      <c r="D17" s="91" t="s">
        <v>1</v>
      </c>
      <c r="E17" s="131"/>
      <c r="F17" s="190">
        <v>40</v>
      </c>
      <c r="G17" s="191" t="s">
        <v>1</v>
      </c>
      <c r="H17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7" s="94" t="str">
        <f>IF(Sklop14[[#This Row],[ZAHTEVANA SHEMA KAKOVOSTI]]&lt;&gt;"",Sklop14[[#This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+Sklop14[[#This Row],[cena/enota brez DDV v EUR]]*Sklop14[[#This Row],[Stopnja DDV (%)]]</f>
        <v>0</v>
      </c>
      <c r="R17" s="101">
        <f>+Sklop14[[#This Row],[cena/enota brez DDV v EUR]]+Sklop14[[#This Row],[Davek (EUR)]]</f>
        <v>0</v>
      </c>
      <c r="S17" s="101">
        <f>+Sklop14[[#This Row],[cena/enota brez DDV v EUR]]*Sklop14[[#This Row],[Okvirna količina]]</f>
        <v>0</v>
      </c>
      <c r="T17" s="101">
        <f>+Sklop14[[#This Row],[Končna cena/enoto mere (EUR) z DDV]]*Sklop14[[#This Row],[Okvirna količina]]</f>
        <v>0</v>
      </c>
      <c r="U17" s="114"/>
    </row>
    <row r="18" spans="1:21" s="63" customFormat="1" ht="12">
      <c r="A18" s="93" t="s">
        <v>5</v>
      </c>
      <c r="B18" s="84" t="s">
        <v>230</v>
      </c>
      <c r="C18" s="91">
        <v>1</v>
      </c>
      <c r="D18" s="91" t="s">
        <v>1</v>
      </c>
      <c r="E18" s="131"/>
      <c r="F18" s="190">
        <v>130</v>
      </c>
      <c r="G18" s="191" t="s">
        <v>1</v>
      </c>
      <c r="H18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8" s="94" t="str">
        <f>IF(Sklop14[[#This Row],[ZAHTEVANA SHEMA KAKOVOSTI]]&lt;&gt;"",Sklop14[[#This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+Sklop14[[#This Row],[cena/enota brez DDV v EUR]]*Sklop14[[#This Row],[Stopnja DDV (%)]]</f>
        <v>0</v>
      </c>
      <c r="R18" s="101">
        <f>+Sklop14[[#This Row],[cena/enota brez DDV v EUR]]+Sklop14[[#This Row],[Davek (EUR)]]</f>
        <v>0</v>
      </c>
      <c r="S18" s="101">
        <f>+Sklop14[[#This Row],[cena/enota brez DDV v EUR]]*Sklop14[[#This Row],[Okvirna količina]]</f>
        <v>0</v>
      </c>
      <c r="T18" s="101">
        <f>+Sklop14[[#This Row],[Končna cena/enoto mere (EUR) z DDV]]*Sklop14[[#This Row],[Okvirna količina]]</f>
        <v>0</v>
      </c>
      <c r="U18" s="114"/>
    </row>
    <row r="19" spans="1:21" s="63" customFormat="1" ht="12">
      <c r="A19" s="98" t="s">
        <v>6</v>
      </c>
      <c r="B19" s="84" t="s">
        <v>229</v>
      </c>
      <c r="C19" s="91">
        <v>1</v>
      </c>
      <c r="D19" s="91" t="s">
        <v>1</v>
      </c>
      <c r="E19" s="131"/>
      <c r="F19" s="190">
        <v>100</v>
      </c>
      <c r="G19" s="191" t="s">
        <v>1</v>
      </c>
      <c r="H19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94" t="str">
        <f>IF(Sklop14[[#This Row],[ZAHTEVANA SHEMA KAKOVOSTI]]&lt;&gt;"",Sklop14[[#This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+Sklop14[[#This Row],[cena/enota brez DDV v EUR]]*Sklop14[[#This Row],[Stopnja DDV (%)]]</f>
        <v>0</v>
      </c>
      <c r="R19" s="101">
        <f>+Sklop14[[#This Row],[cena/enota brez DDV v EUR]]+Sklop14[[#This Row],[Davek (EUR)]]</f>
        <v>0</v>
      </c>
      <c r="S19" s="101">
        <f>+Sklop14[[#This Row],[cena/enota brez DDV v EUR]]*Sklop14[[#This Row],[Okvirna količina]]</f>
        <v>0</v>
      </c>
      <c r="T19" s="101">
        <f>+Sklop14[[#This Row],[Končna cena/enoto mere (EUR) z DDV]]*Sklop14[[#This Row],[Okvirna količina]]</f>
        <v>0</v>
      </c>
      <c r="U19" s="114"/>
    </row>
    <row r="20" spans="1:21" s="63" customFormat="1" ht="12">
      <c r="A20" s="93" t="s">
        <v>7</v>
      </c>
      <c r="B20" s="12" t="s">
        <v>467</v>
      </c>
      <c r="C20" s="91">
        <v>1</v>
      </c>
      <c r="D20" s="91" t="s">
        <v>1</v>
      </c>
      <c r="E20" s="131"/>
      <c r="F20" s="190">
        <v>60</v>
      </c>
      <c r="G20" s="191" t="s">
        <v>1</v>
      </c>
      <c r="H20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94" t="str">
        <f>IF(Sklop14[[#This Row],[ZAHTEVANA SHEMA KAKOVOSTI]]&lt;&gt;"",Sklop14[[#This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+Sklop14[[#This Row],[cena/enota brez DDV v EUR]]*Sklop14[[#This Row],[Stopnja DDV (%)]]</f>
        <v>0</v>
      </c>
      <c r="R20" s="101">
        <f>+Sklop14[[#This Row],[cena/enota brez DDV v EUR]]+Sklop14[[#This Row],[Davek (EUR)]]</f>
        <v>0</v>
      </c>
      <c r="S20" s="101">
        <f>+Sklop14[[#This Row],[cena/enota brez DDV v EUR]]*Sklop14[[#This Row],[Okvirna količina]]</f>
        <v>0</v>
      </c>
      <c r="T20" s="101">
        <f>+Sklop14[[#This Row],[Končna cena/enoto mere (EUR) z DDV]]*Sklop14[[#This Row],[Okvirna količina]]</f>
        <v>0</v>
      </c>
      <c r="U20" s="114"/>
    </row>
    <row r="21" spans="1:21" s="63" customFormat="1" ht="12">
      <c r="A21" s="98" t="s">
        <v>8</v>
      </c>
      <c r="B21" s="12" t="s">
        <v>468</v>
      </c>
      <c r="C21" s="91">
        <v>1</v>
      </c>
      <c r="D21" s="91" t="s">
        <v>1</v>
      </c>
      <c r="E21" s="131"/>
      <c r="F21" s="190">
        <v>350</v>
      </c>
      <c r="G21" s="191" t="s">
        <v>1</v>
      </c>
      <c r="H21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21" s="94" t="str">
        <f>IF(Sklop14[[#This Row],[ZAHTEVANA SHEMA KAKOVOSTI]]&lt;&gt;"",Sklop14[[#This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+Sklop14[[#This Row],[cena/enota brez DDV v EUR]]*Sklop14[[#This Row],[Stopnja DDV (%)]]</f>
        <v>0</v>
      </c>
      <c r="R21" s="101">
        <f>+Sklop14[[#This Row],[cena/enota brez DDV v EUR]]+Sklop14[[#This Row],[Davek (EUR)]]</f>
        <v>0</v>
      </c>
      <c r="S21" s="101">
        <f>+Sklop14[[#This Row],[cena/enota brez DDV v EUR]]*Sklop14[[#This Row],[Okvirna količina]]</f>
        <v>0</v>
      </c>
      <c r="T21" s="101">
        <f>+Sklop14[[#This Row],[Končna cena/enoto mere (EUR) z DDV]]*Sklop14[[#This Row],[Okvirna količina]]</f>
        <v>0</v>
      </c>
      <c r="U21" s="114"/>
    </row>
    <row r="22" spans="1:21" s="63" customFormat="1" ht="12">
      <c r="A22" s="93" t="s">
        <v>9</v>
      </c>
      <c r="B22" s="84" t="s">
        <v>469</v>
      </c>
      <c r="C22" s="91">
        <v>1</v>
      </c>
      <c r="D22" s="91" t="s">
        <v>1</v>
      </c>
      <c r="E22" s="131"/>
      <c r="F22" s="190">
        <v>150</v>
      </c>
      <c r="G22" s="191" t="s">
        <v>1</v>
      </c>
      <c r="H22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94" t="str">
        <f>IF(Sklop14[[#This Row],[ZAHTEVANA SHEMA KAKOVOSTI]]&lt;&gt;"",Sklop14[[#This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+Sklop14[[#This Row],[cena/enota brez DDV v EUR]]*Sklop14[[#This Row],[Stopnja DDV (%)]]</f>
        <v>0</v>
      </c>
      <c r="R22" s="101">
        <f>+Sklop14[[#This Row],[cena/enota brez DDV v EUR]]+Sklop14[[#This Row],[Davek (EUR)]]</f>
        <v>0</v>
      </c>
      <c r="S22" s="101">
        <f>+Sklop14[[#This Row],[cena/enota brez DDV v EUR]]*Sklop14[[#This Row],[Okvirna količina]]</f>
        <v>0</v>
      </c>
      <c r="T22" s="101">
        <f>+Sklop14[[#This Row],[Končna cena/enoto mere (EUR) z DDV]]*Sklop14[[#This Row],[Okvirna količina]]</f>
        <v>0</v>
      </c>
      <c r="U22" s="114"/>
    </row>
    <row r="23" spans="1:21" s="63" customFormat="1" ht="12">
      <c r="A23" s="98" t="s">
        <v>10</v>
      </c>
      <c r="B23" s="84" t="s">
        <v>470</v>
      </c>
      <c r="C23" s="91">
        <v>1</v>
      </c>
      <c r="D23" s="91" t="s">
        <v>1</v>
      </c>
      <c r="E23" s="131"/>
      <c r="F23" s="190">
        <v>440</v>
      </c>
      <c r="G23" s="191" t="s">
        <v>1</v>
      </c>
      <c r="H23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440</v>
      </c>
      <c r="I23" s="94" t="str">
        <f>IF(Sklop14[[#This Row],[ZAHTEVANA SHEMA KAKOVOSTI]]&lt;&gt;"",Sklop14[[#This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+Sklop14[[#This Row],[cena/enota brez DDV v EUR]]*Sklop14[[#This Row],[Stopnja DDV (%)]]</f>
        <v>0</v>
      </c>
      <c r="R23" s="101">
        <f>+Sklop14[[#This Row],[cena/enota brez DDV v EUR]]+Sklop14[[#This Row],[Davek (EUR)]]</f>
        <v>0</v>
      </c>
      <c r="S23" s="101">
        <f>+Sklop14[[#This Row],[cena/enota brez DDV v EUR]]*Sklop14[[#This Row],[Okvirna količina]]</f>
        <v>0</v>
      </c>
      <c r="T23" s="101">
        <f>+Sklop14[[#This Row],[Končna cena/enoto mere (EUR) z DDV]]*Sklop14[[#This Row],[Okvirna količina]]</f>
        <v>0</v>
      </c>
      <c r="U23" s="114"/>
    </row>
    <row r="24" spans="1:21" s="63" customFormat="1" ht="12">
      <c r="A24" s="93" t="s">
        <v>11</v>
      </c>
      <c r="B24" s="84" t="s">
        <v>430</v>
      </c>
      <c r="C24" s="83">
        <v>1</v>
      </c>
      <c r="D24" s="91" t="s">
        <v>1</v>
      </c>
      <c r="E24" s="131"/>
      <c r="F24" s="190">
        <v>550</v>
      </c>
      <c r="G24" s="191" t="s">
        <v>1</v>
      </c>
      <c r="H24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24" s="94" t="str">
        <f>IF(Sklop14[[#This Row],[ZAHTEVANA SHEMA KAKOVOSTI]]&lt;&gt;"",Sklop14[[#This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+Sklop14[[#This Row],[cena/enota brez DDV v EUR]]*Sklop14[[#This Row],[Stopnja DDV (%)]]</f>
        <v>0</v>
      </c>
      <c r="R24" s="101">
        <f>+Sklop14[[#This Row],[cena/enota brez DDV v EUR]]+Sklop14[[#This Row],[Davek (EUR)]]</f>
        <v>0</v>
      </c>
      <c r="S24" s="101">
        <f>+Sklop14[[#This Row],[cena/enota brez DDV v EUR]]*Sklop14[[#This Row],[Okvirna količina]]</f>
        <v>0</v>
      </c>
      <c r="T24" s="101">
        <f>+Sklop14[[#This Row],[Končna cena/enoto mere (EUR) z DDV]]*Sklop14[[#This Row],[Okvirna količina]]</f>
        <v>0</v>
      </c>
      <c r="U24" s="114"/>
    </row>
    <row r="25" spans="1:21" s="63" customFormat="1" ht="12">
      <c r="A25" s="98" t="s">
        <v>12</v>
      </c>
      <c r="B25" s="84" t="s">
        <v>431</v>
      </c>
      <c r="C25" s="83">
        <v>1</v>
      </c>
      <c r="D25" s="91" t="s">
        <v>1</v>
      </c>
      <c r="E25" s="131"/>
      <c r="F25" s="190">
        <v>3000</v>
      </c>
      <c r="G25" s="191" t="s">
        <v>1</v>
      </c>
      <c r="H25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25" s="94" t="str">
        <f>IF(Sklop14[[#This Row],[ZAHTEVANA SHEMA KAKOVOSTI]]&lt;&gt;"",Sklop14[[#This Row],[Preračunana masa/volumen/kos na enoto kg]],"")</f>
        <v/>
      </c>
      <c r="J25" s="108"/>
      <c r="K25" s="100"/>
      <c r="L25" s="100"/>
      <c r="M25" s="111"/>
      <c r="N25" s="101"/>
      <c r="O25" s="101"/>
      <c r="P25" s="112"/>
      <c r="Q25" s="101">
        <f>+Sklop14[[#This Row],[cena/enota brez DDV v EUR]]*Sklop14[[#This Row],[Stopnja DDV (%)]]</f>
        <v>0</v>
      </c>
      <c r="R25" s="101">
        <f>+Sklop14[[#This Row],[cena/enota brez DDV v EUR]]+Sklop14[[#This Row],[Davek (EUR)]]</f>
        <v>0</v>
      </c>
      <c r="S25" s="101">
        <f>+Sklop14[[#This Row],[cena/enota brez DDV v EUR]]*Sklop14[[#This Row],[Okvirna količina]]</f>
        <v>0</v>
      </c>
      <c r="T25" s="101">
        <f>+Sklop14[[#This Row],[Končna cena/enoto mere (EUR) z DDV]]*Sklop14[[#This Row],[Okvirna količina]]</f>
        <v>0</v>
      </c>
      <c r="U25" s="114"/>
    </row>
    <row r="26" spans="1:21" s="63" customFormat="1" ht="12">
      <c r="A26" s="93" t="s">
        <v>13</v>
      </c>
      <c r="B26" s="84" t="s">
        <v>432</v>
      </c>
      <c r="C26" s="83">
        <v>1</v>
      </c>
      <c r="D26" s="91" t="s">
        <v>1</v>
      </c>
      <c r="E26" s="131"/>
      <c r="F26" s="190">
        <v>50</v>
      </c>
      <c r="G26" s="191" t="s">
        <v>1</v>
      </c>
      <c r="H26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94" t="str">
        <f>IF(Sklop14[[#This Row],[ZAHTEVANA SHEMA KAKOVOSTI]]&lt;&gt;"",Sklop14[[#This Row],[Preračunana masa/volumen/kos na enoto kg]],"")</f>
        <v/>
      </c>
      <c r="J26" s="108"/>
      <c r="K26" s="100"/>
      <c r="L26" s="100"/>
      <c r="M26" s="111"/>
      <c r="N26" s="101"/>
      <c r="O26" s="101"/>
      <c r="P26" s="112"/>
      <c r="Q26" s="101">
        <f>+Sklop14[[#This Row],[cena/enota brez DDV v EUR]]*Sklop14[[#This Row],[Stopnja DDV (%)]]</f>
        <v>0</v>
      </c>
      <c r="R26" s="101">
        <f>+Sklop14[[#This Row],[cena/enota brez DDV v EUR]]+Sklop14[[#This Row],[Davek (EUR)]]</f>
        <v>0</v>
      </c>
      <c r="S26" s="101">
        <f>+Sklop14[[#This Row],[cena/enota brez DDV v EUR]]*Sklop14[[#This Row],[Okvirna količina]]</f>
        <v>0</v>
      </c>
      <c r="T26" s="101">
        <f>+Sklop14[[#This Row],[Končna cena/enoto mere (EUR) z DDV]]*Sklop14[[#This Row],[Okvirna količina]]</f>
        <v>0</v>
      </c>
      <c r="U26" s="114"/>
    </row>
    <row r="27" spans="1:21" s="63" customFormat="1" ht="12">
      <c r="A27" s="98" t="s">
        <v>14</v>
      </c>
      <c r="B27" s="85" t="s">
        <v>433</v>
      </c>
      <c r="C27" s="83">
        <v>1</v>
      </c>
      <c r="D27" s="91" t="s">
        <v>1</v>
      </c>
      <c r="E27" s="131"/>
      <c r="F27" s="190">
        <v>100</v>
      </c>
      <c r="G27" s="191" t="s">
        <v>1</v>
      </c>
      <c r="H27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94" t="str">
        <f>IF(Sklop14[[#This Row],[ZAHTEVANA SHEMA KAKOVOSTI]]&lt;&gt;"",Sklop14[[#This Row],[Preračunana masa/volumen/kos na enoto kg]],"")</f>
        <v/>
      </c>
      <c r="J27" s="108"/>
      <c r="K27" s="100"/>
      <c r="L27" s="100"/>
      <c r="M27" s="111"/>
      <c r="N27" s="101"/>
      <c r="O27" s="101"/>
      <c r="P27" s="112"/>
      <c r="Q27" s="101">
        <f>+Sklop14[[#This Row],[cena/enota brez DDV v EUR]]*Sklop14[[#This Row],[Stopnja DDV (%)]]</f>
        <v>0</v>
      </c>
      <c r="R27" s="101">
        <f>+Sklop14[[#This Row],[cena/enota brez DDV v EUR]]+Sklop14[[#This Row],[Davek (EUR)]]</f>
        <v>0</v>
      </c>
      <c r="S27" s="101">
        <f>+Sklop14[[#This Row],[cena/enota brez DDV v EUR]]*Sklop14[[#This Row],[Okvirna količina]]</f>
        <v>0</v>
      </c>
      <c r="T27" s="101">
        <f>+Sklop14[[#This Row],[Končna cena/enoto mere (EUR) z DDV]]*Sklop14[[#This Row],[Okvirna količina]]</f>
        <v>0</v>
      </c>
      <c r="U27" s="114"/>
    </row>
    <row r="28" spans="1:21" s="63" customFormat="1" ht="12">
      <c r="A28" s="93" t="s">
        <v>15</v>
      </c>
      <c r="B28" s="84" t="s">
        <v>434</v>
      </c>
      <c r="C28" s="83">
        <v>1</v>
      </c>
      <c r="D28" s="91" t="s">
        <v>1</v>
      </c>
      <c r="E28" s="131"/>
      <c r="F28" s="190">
        <v>50</v>
      </c>
      <c r="G28" s="191" t="s">
        <v>1</v>
      </c>
      <c r="H28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94" t="str">
        <f>IF(Sklop14[[#This Row],[ZAHTEVANA SHEMA KAKOVOSTI]]&lt;&gt;"",Sklop14[[#This Row],[Preračunana masa/volumen/kos na enoto kg]],"")</f>
        <v/>
      </c>
      <c r="J28" s="108"/>
      <c r="K28" s="100"/>
      <c r="L28" s="100"/>
      <c r="M28" s="111"/>
      <c r="N28" s="101"/>
      <c r="O28" s="101"/>
      <c r="P28" s="112"/>
      <c r="Q28" s="101">
        <f>+Sklop14[[#This Row],[cena/enota brez DDV v EUR]]*Sklop14[[#This Row],[Stopnja DDV (%)]]</f>
        <v>0</v>
      </c>
      <c r="R28" s="101">
        <f>+Sklop14[[#This Row],[cena/enota brez DDV v EUR]]+Sklop14[[#This Row],[Davek (EUR)]]</f>
        <v>0</v>
      </c>
      <c r="S28" s="101">
        <f>+Sklop14[[#This Row],[cena/enota brez DDV v EUR]]*Sklop14[[#This Row],[Okvirna količina]]</f>
        <v>0</v>
      </c>
      <c r="T28" s="101">
        <f>+Sklop14[[#This Row],[Končna cena/enoto mere (EUR) z DDV]]*Sklop14[[#This Row],[Okvirna količina]]</f>
        <v>0</v>
      </c>
      <c r="U28" s="114"/>
    </row>
    <row r="29" spans="1:21" s="63" customFormat="1" ht="12">
      <c r="A29" s="98" t="s">
        <v>16</v>
      </c>
      <c r="B29" s="12" t="s">
        <v>435</v>
      </c>
      <c r="C29" s="83">
        <v>1</v>
      </c>
      <c r="D29" s="91" t="s">
        <v>1</v>
      </c>
      <c r="E29" s="131"/>
      <c r="F29" s="190">
        <v>160</v>
      </c>
      <c r="G29" s="191" t="s">
        <v>1</v>
      </c>
      <c r="H29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9" s="94" t="str">
        <f>IF(Sklop14[[#This Row],[ZAHTEVANA SHEMA KAKOVOSTI]]&lt;&gt;"",Sklop14[[#This Row],[Preračunana masa/volumen/kos na enoto kg]],"")</f>
        <v/>
      </c>
      <c r="J29" s="108"/>
      <c r="K29" s="100"/>
      <c r="L29" s="100"/>
      <c r="M29" s="111"/>
      <c r="N29" s="101"/>
      <c r="O29" s="101"/>
      <c r="P29" s="112"/>
      <c r="Q29" s="101">
        <f>+Sklop14[[#This Row],[cena/enota brez DDV v EUR]]*Sklop14[[#This Row],[Stopnja DDV (%)]]</f>
        <v>0</v>
      </c>
      <c r="R29" s="101">
        <f>+Sklop14[[#This Row],[cena/enota brez DDV v EUR]]+Sklop14[[#This Row],[Davek (EUR)]]</f>
        <v>0</v>
      </c>
      <c r="S29" s="101">
        <f>+Sklop14[[#This Row],[cena/enota brez DDV v EUR]]*Sklop14[[#This Row],[Okvirna količina]]</f>
        <v>0</v>
      </c>
      <c r="T29" s="101">
        <f>+Sklop14[[#This Row],[Končna cena/enoto mere (EUR) z DDV]]*Sklop14[[#This Row],[Okvirna količina]]</f>
        <v>0</v>
      </c>
      <c r="U29" s="114"/>
    </row>
    <row r="30" spans="1:21" s="63" customFormat="1" ht="12">
      <c r="A30" s="93" t="s">
        <v>17</v>
      </c>
      <c r="B30" s="176" t="s">
        <v>436</v>
      </c>
      <c r="C30" s="177">
        <v>1</v>
      </c>
      <c r="D30" s="91" t="s">
        <v>1</v>
      </c>
      <c r="E30" s="179"/>
      <c r="F30" s="181">
        <v>11</v>
      </c>
      <c r="G30" s="213" t="s">
        <v>1</v>
      </c>
      <c r="H3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30" s="181" t="str">
        <f>IF(Sklop14[[#This Row],[ZAHTEVANA SHEMA KAKOVOSTI]]&lt;&gt;"",Sklop14[[#This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+Sklop14[[#This Row],[cena/enota brez DDV v EUR]]*Sklop14[[#This Row],[Stopnja DDV (%)]]</f>
        <v>0</v>
      </c>
      <c r="R30" s="185">
        <f>+Sklop14[[#This Row],[cena/enota brez DDV v EUR]]+Sklop14[[#This Row],[Davek (EUR)]]</f>
        <v>0</v>
      </c>
      <c r="S30" s="185">
        <f>+Sklop14[[#This Row],[cena/enota brez DDV v EUR]]*Sklop14[[#This Row],[Okvirna količina]]</f>
        <v>0</v>
      </c>
      <c r="T30" s="197">
        <f>+Sklop14[[#This Row],[Končna cena/enoto mere (EUR) z DDV]]*Sklop14[[#This Row],[Okvirna količina]]</f>
        <v>0</v>
      </c>
      <c r="U30" s="198"/>
    </row>
    <row r="31" spans="1:21" s="63" customFormat="1" ht="12">
      <c r="A31" s="98" t="s">
        <v>18</v>
      </c>
      <c r="B31" s="176" t="s">
        <v>471</v>
      </c>
      <c r="C31" s="188" t="s">
        <v>873</v>
      </c>
      <c r="D31" s="178" t="s">
        <v>160</v>
      </c>
      <c r="E31" s="179"/>
      <c r="F31" s="181">
        <v>20</v>
      </c>
      <c r="G31" s="213" t="s">
        <v>1</v>
      </c>
      <c r="H3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81" t="str">
        <f>IF(Sklop14[[#This Row],[ZAHTEVANA SHEMA KAKOVOSTI]]&lt;&gt;"",Sklop14[[#This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+Sklop14[[#This Row],[cena/enota brez DDV v EUR]]*Sklop14[[#This Row],[Stopnja DDV (%)]]</f>
        <v>0</v>
      </c>
      <c r="R31" s="185">
        <f>+Sklop14[[#This Row],[cena/enota brez DDV v EUR]]+Sklop14[[#This Row],[Davek (EUR)]]</f>
        <v>0</v>
      </c>
      <c r="S31" s="185">
        <f>+Sklop14[[#This Row],[cena/enota brez DDV v EUR]]*Sklop14[[#This Row],[Okvirna količina]]</f>
        <v>0</v>
      </c>
      <c r="T31" s="197">
        <f>+Sklop14[[#This Row],[Končna cena/enoto mere (EUR) z DDV]]*Sklop14[[#This Row],[Okvirna količina]]</f>
        <v>0</v>
      </c>
      <c r="U31" s="198"/>
    </row>
    <row r="32" spans="1:21" s="63" customFormat="1" ht="12">
      <c r="A32" s="93" t="s">
        <v>19</v>
      </c>
      <c r="B32" s="176" t="s">
        <v>472</v>
      </c>
      <c r="C32" s="188" t="s">
        <v>873</v>
      </c>
      <c r="D32" s="178" t="s">
        <v>160</v>
      </c>
      <c r="E32" s="179"/>
      <c r="F32" s="181">
        <v>140</v>
      </c>
      <c r="G32" s="213" t="s">
        <v>1</v>
      </c>
      <c r="H3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2" s="181" t="str">
        <f>IF(Sklop14[[#This Row],[ZAHTEVANA SHEMA KAKOVOSTI]]&lt;&gt;"",Sklop14[[#This Row],[Preračunana masa/volumen/kos na enoto kg]],"")</f>
        <v/>
      </c>
      <c r="J32" s="182"/>
      <c r="K32" s="183"/>
      <c r="L32" s="183"/>
      <c r="M32" s="196"/>
      <c r="N32" s="185"/>
      <c r="O32" s="185"/>
      <c r="P32" s="187"/>
      <c r="Q32" s="185">
        <f>+Sklop14[[#This Row],[cena/enota brez DDV v EUR]]*Sklop14[[#This Row],[Stopnja DDV (%)]]</f>
        <v>0</v>
      </c>
      <c r="R32" s="185">
        <f>+Sklop14[[#This Row],[cena/enota brez DDV v EUR]]+Sklop14[[#This Row],[Davek (EUR)]]</f>
        <v>0</v>
      </c>
      <c r="S32" s="185">
        <f>+Sklop14[[#This Row],[cena/enota brez DDV v EUR]]*Sklop14[[#This Row],[Okvirna količina]]</f>
        <v>0</v>
      </c>
      <c r="T32" s="197">
        <f>+Sklop14[[#This Row],[Končna cena/enoto mere (EUR) z DDV]]*Sklop14[[#This Row],[Okvirna količina]]</f>
        <v>0</v>
      </c>
      <c r="U32" s="198"/>
    </row>
    <row r="33" spans="1:21" s="63" customFormat="1" ht="12">
      <c r="A33" s="98" t="s">
        <v>20</v>
      </c>
      <c r="B33" s="176" t="s">
        <v>437</v>
      </c>
      <c r="C33" s="177" t="s">
        <v>461</v>
      </c>
      <c r="D33" s="178" t="s">
        <v>160</v>
      </c>
      <c r="E33" s="179"/>
      <c r="F33" s="181">
        <v>30</v>
      </c>
      <c r="G33" s="213" t="s">
        <v>1</v>
      </c>
      <c r="H33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181" t="str">
        <f>IF(Sklop14[[#This Row],[ZAHTEVANA SHEMA KAKOVOSTI]]&lt;&gt;"",Sklop14[[#This Row],[Preračunana masa/volumen/kos na enoto kg]],"")</f>
        <v/>
      </c>
      <c r="J33" s="182"/>
      <c r="K33" s="183"/>
      <c r="L33" s="183"/>
      <c r="M33" s="196"/>
      <c r="N33" s="185"/>
      <c r="O33" s="185"/>
      <c r="P33" s="187"/>
      <c r="Q33" s="185">
        <f>+Sklop14[[#This Row],[cena/enota brez DDV v EUR]]*Sklop14[[#This Row],[Stopnja DDV (%)]]</f>
        <v>0</v>
      </c>
      <c r="R33" s="185">
        <f>+Sklop14[[#This Row],[cena/enota brez DDV v EUR]]+Sklop14[[#This Row],[Davek (EUR)]]</f>
        <v>0</v>
      </c>
      <c r="S33" s="185">
        <f>+Sklop14[[#This Row],[cena/enota brez DDV v EUR]]*Sklop14[[#This Row],[Okvirna količina]]</f>
        <v>0</v>
      </c>
      <c r="T33" s="197">
        <f>+Sklop14[[#This Row],[Končna cena/enoto mere (EUR) z DDV]]*Sklop14[[#This Row],[Okvirna količina]]</f>
        <v>0</v>
      </c>
      <c r="U33" s="198"/>
    </row>
    <row r="34" spans="1:21" s="63" customFormat="1" ht="24">
      <c r="A34" s="93" t="s">
        <v>21</v>
      </c>
      <c r="B34" s="176" t="s">
        <v>438</v>
      </c>
      <c r="C34" s="177" t="s">
        <v>461</v>
      </c>
      <c r="D34" s="178" t="s">
        <v>160</v>
      </c>
      <c r="E34" s="179"/>
      <c r="F34" s="181">
        <v>660</v>
      </c>
      <c r="G34" s="213" t="s">
        <v>1</v>
      </c>
      <c r="H34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660</v>
      </c>
      <c r="I34" s="181" t="str">
        <f>IF(Sklop14[[#This Row],[ZAHTEVANA SHEMA KAKOVOSTI]]&lt;&gt;"",Sklop14[[#This Row],[Preračunana masa/volumen/kos na enoto kg]],"")</f>
        <v/>
      </c>
      <c r="J34" s="182"/>
      <c r="K34" s="183"/>
      <c r="L34" s="183"/>
      <c r="M34" s="196"/>
      <c r="N34" s="185"/>
      <c r="O34" s="185"/>
      <c r="P34" s="187"/>
      <c r="Q34" s="185">
        <f>+Sklop14[[#This Row],[cena/enota brez DDV v EUR]]*Sklop14[[#This Row],[Stopnja DDV (%)]]</f>
        <v>0</v>
      </c>
      <c r="R34" s="185">
        <f>+Sklop14[[#This Row],[cena/enota brez DDV v EUR]]+Sklop14[[#This Row],[Davek (EUR)]]</f>
        <v>0</v>
      </c>
      <c r="S34" s="185">
        <f>+Sklop14[[#This Row],[cena/enota brez DDV v EUR]]*Sklop14[[#This Row],[Okvirna količina]]</f>
        <v>0</v>
      </c>
      <c r="T34" s="197">
        <f>+Sklop14[[#This Row],[Končna cena/enoto mere (EUR) z DDV]]*Sklop14[[#This Row],[Okvirna količina]]</f>
        <v>0</v>
      </c>
      <c r="U34" s="198"/>
    </row>
    <row r="35" spans="1:21" s="63" customFormat="1" ht="24">
      <c r="A35" s="98" t="s">
        <v>22</v>
      </c>
      <c r="B35" s="176" t="s">
        <v>439</v>
      </c>
      <c r="C35" s="188" t="s">
        <v>872</v>
      </c>
      <c r="D35" s="178" t="s">
        <v>160</v>
      </c>
      <c r="E35" s="179"/>
      <c r="F35" s="181">
        <v>400</v>
      </c>
      <c r="G35" s="213" t="s">
        <v>1</v>
      </c>
      <c r="H35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5" s="181" t="str">
        <f>IF(Sklop14[[#This Row],[ZAHTEVANA SHEMA KAKOVOSTI]]&lt;&gt;"",Sklop14[[#This Row],[Preračunana masa/volumen/kos na enoto kg]],"")</f>
        <v/>
      </c>
      <c r="J35" s="182"/>
      <c r="K35" s="183"/>
      <c r="L35" s="183"/>
      <c r="M35" s="196"/>
      <c r="N35" s="185"/>
      <c r="O35" s="185"/>
      <c r="P35" s="187"/>
      <c r="Q35" s="185">
        <f>+Sklop14[[#This Row],[cena/enota brez DDV v EUR]]*Sklop14[[#This Row],[Stopnja DDV (%)]]</f>
        <v>0</v>
      </c>
      <c r="R35" s="185">
        <f>+Sklop14[[#This Row],[cena/enota brez DDV v EUR]]+Sklop14[[#This Row],[Davek (EUR)]]</f>
        <v>0</v>
      </c>
      <c r="S35" s="185">
        <f>+Sklop14[[#This Row],[cena/enota brez DDV v EUR]]*Sklop14[[#This Row],[Okvirna količina]]</f>
        <v>0</v>
      </c>
      <c r="T35" s="197">
        <f>+Sklop14[[#This Row],[Končna cena/enoto mere (EUR) z DDV]]*Sklop14[[#This Row],[Okvirna količina]]</f>
        <v>0</v>
      </c>
      <c r="U35" s="198"/>
    </row>
    <row r="36" spans="1:21" s="63" customFormat="1" ht="12">
      <c r="A36" s="93" t="s">
        <v>23</v>
      </c>
      <c r="B36" s="176" t="s">
        <v>440</v>
      </c>
      <c r="C36" s="177" t="s">
        <v>463</v>
      </c>
      <c r="D36" s="178" t="s">
        <v>160</v>
      </c>
      <c r="E36" s="179"/>
      <c r="F36" s="181">
        <v>60</v>
      </c>
      <c r="G36" s="213" t="s">
        <v>1</v>
      </c>
      <c r="H36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181" t="str">
        <f>IF(Sklop14[[#This Row],[ZAHTEVANA SHEMA KAKOVOSTI]]&lt;&gt;"",Sklop14[[#This Row],[Preračunana masa/volumen/kos na enoto kg]],"")</f>
        <v/>
      </c>
      <c r="J36" s="182"/>
      <c r="K36" s="183"/>
      <c r="L36" s="183"/>
      <c r="M36" s="196"/>
      <c r="N36" s="185"/>
      <c r="O36" s="185"/>
      <c r="P36" s="187"/>
      <c r="Q36" s="185">
        <f>+Sklop14[[#This Row],[cena/enota brez DDV v EUR]]*Sklop14[[#This Row],[Stopnja DDV (%)]]</f>
        <v>0</v>
      </c>
      <c r="R36" s="185">
        <f>+Sklop14[[#This Row],[cena/enota brez DDV v EUR]]+Sklop14[[#This Row],[Davek (EUR)]]</f>
        <v>0</v>
      </c>
      <c r="S36" s="185">
        <f>+Sklop14[[#This Row],[cena/enota brez DDV v EUR]]*Sklop14[[#This Row],[Okvirna količina]]</f>
        <v>0</v>
      </c>
      <c r="T36" s="197">
        <f>+Sklop14[[#This Row],[Končna cena/enoto mere (EUR) z DDV]]*Sklop14[[#This Row],[Okvirna količina]]</f>
        <v>0</v>
      </c>
      <c r="U36" s="198"/>
    </row>
    <row r="37" spans="1:21" s="63" customFormat="1" ht="24">
      <c r="A37" s="98" t="s">
        <v>24</v>
      </c>
      <c r="B37" s="176" t="s">
        <v>441</v>
      </c>
      <c r="C37" s="177" t="s">
        <v>462</v>
      </c>
      <c r="D37" s="178" t="s">
        <v>160</v>
      </c>
      <c r="E37" s="179"/>
      <c r="F37" s="181">
        <v>90</v>
      </c>
      <c r="G37" s="213" t="s">
        <v>1</v>
      </c>
      <c r="H3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7" s="181" t="str">
        <f>IF(Sklop14[[#This Row],[ZAHTEVANA SHEMA KAKOVOSTI]]&lt;&gt;"",Sklop14[[#This Row],[Preračunana masa/volumen/kos na enoto kg]],"")</f>
        <v/>
      </c>
      <c r="J37" s="182"/>
      <c r="K37" s="183"/>
      <c r="L37" s="183"/>
      <c r="M37" s="196"/>
      <c r="N37" s="185"/>
      <c r="O37" s="185"/>
      <c r="P37" s="187"/>
      <c r="Q37" s="185">
        <f>+Sklop14[[#This Row],[cena/enota brez DDV v EUR]]*Sklop14[[#This Row],[Stopnja DDV (%)]]</f>
        <v>0</v>
      </c>
      <c r="R37" s="185">
        <f>+Sklop14[[#This Row],[cena/enota brez DDV v EUR]]+Sklop14[[#This Row],[Davek (EUR)]]</f>
        <v>0</v>
      </c>
      <c r="S37" s="185">
        <f>+Sklop14[[#This Row],[cena/enota brez DDV v EUR]]*Sklop14[[#This Row],[Okvirna količina]]</f>
        <v>0</v>
      </c>
      <c r="T37" s="197">
        <f>+Sklop14[[#This Row],[Končna cena/enoto mere (EUR) z DDV]]*Sklop14[[#This Row],[Okvirna količina]]</f>
        <v>0</v>
      </c>
      <c r="U37" s="198"/>
    </row>
    <row r="38" spans="1:21" s="63" customFormat="1" ht="12">
      <c r="A38" s="93" t="s">
        <v>25</v>
      </c>
      <c r="B38" s="176" t="s">
        <v>442</v>
      </c>
      <c r="C38" s="177" t="s">
        <v>461</v>
      </c>
      <c r="D38" s="178" t="s">
        <v>160</v>
      </c>
      <c r="E38" s="179"/>
      <c r="F38" s="181">
        <v>700</v>
      </c>
      <c r="G38" s="213" t="s">
        <v>1</v>
      </c>
      <c r="H3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8" s="181" t="str">
        <f>IF(Sklop14[[#This Row],[ZAHTEVANA SHEMA KAKOVOSTI]]&lt;&gt;"",Sklop14[[#This Row],[Preračunana masa/volumen/kos na enoto kg]],"")</f>
        <v/>
      </c>
      <c r="J38" s="182"/>
      <c r="K38" s="183"/>
      <c r="L38" s="183"/>
      <c r="M38" s="196"/>
      <c r="N38" s="185"/>
      <c r="O38" s="185"/>
      <c r="P38" s="187"/>
      <c r="Q38" s="185">
        <f>+Sklop14[[#This Row],[cena/enota brez DDV v EUR]]*Sklop14[[#This Row],[Stopnja DDV (%)]]</f>
        <v>0</v>
      </c>
      <c r="R38" s="185">
        <f>+Sklop14[[#This Row],[cena/enota brez DDV v EUR]]+Sklop14[[#This Row],[Davek (EUR)]]</f>
        <v>0</v>
      </c>
      <c r="S38" s="185">
        <f>+Sklop14[[#This Row],[cena/enota brez DDV v EUR]]*Sklop14[[#This Row],[Okvirna količina]]</f>
        <v>0</v>
      </c>
      <c r="T38" s="197">
        <f>+Sklop14[[#This Row],[Končna cena/enoto mere (EUR) z DDV]]*Sklop14[[#This Row],[Okvirna količina]]</f>
        <v>0</v>
      </c>
      <c r="U38" s="198"/>
    </row>
    <row r="39" spans="1:21" s="63" customFormat="1" ht="12">
      <c r="A39" s="98" t="s">
        <v>26</v>
      </c>
      <c r="B39" s="176" t="s">
        <v>443</v>
      </c>
      <c r="C39" s="177" t="s">
        <v>463</v>
      </c>
      <c r="D39" s="178" t="s">
        <v>160</v>
      </c>
      <c r="E39" s="179"/>
      <c r="F39" s="181">
        <v>150</v>
      </c>
      <c r="G39" s="213" t="s">
        <v>1</v>
      </c>
      <c r="H39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181" t="str">
        <f>IF(Sklop14[[#This Row],[ZAHTEVANA SHEMA KAKOVOSTI]]&lt;&gt;"",Sklop14[[#This Row],[Preračunana masa/volumen/kos na enoto kg]],"")</f>
        <v/>
      </c>
      <c r="J39" s="182"/>
      <c r="K39" s="183"/>
      <c r="L39" s="183"/>
      <c r="M39" s="196"/>
      <c r="N39" s="185"/>
      <c r="O39" s="185"/>
      <c r="P39" s="187"/>
      <c r="Q39" s="185">
        <f>+Sklop14[[#This Row],[cena/enota brez DDV v EUR]]*Sklop14[[#This Row],[Stopnja DDV (%)]]</f>
        <v>0</v>
      </c>
      <c r="R39" s="185">
        <f>+Sklop14[[#This Row],[cena/enota brez DDV v EUR]]+Sklop14[[#This Row],[Davek (EUR)]]</f>
        <v>0</v>
      </c>
      <c r="S39" s="185">
        <f>+Sklop14[[#This Row],[cena/enota brez DDV v EUR]]*Sklop14[[#This Row],[Okvirna količina]]</f>
        <v>0</v>
      </c>
      <c r="T39" s="197">
        <f>+Sklop14[[#This Row],[Končna cena/enoto mere (EUR) z DDV]]*Sklop14[[#This Row],[Okvirna količina]]</f>
        <v>0</v>
      </c>
      <c r="U39" s="198"/>
    </row>
    <row r="40" spans="1:21" s="63" customFormat="1" ht="24">
      <c r="A40" s="93" t="s">
        <v>27</v>
      </c>
      <c r="B40" s="176" t="s">
        <v>444</v>
      </c>
      <c r="C40" s="188" t="s">
        <v>461</v>
      </c>
      <c r="D40" s="178" t="s">
        <v>160</v>
      </c>
      <c r="E40" s="179"/>
      <c r="F40" s="181">
        <v>120</v>
      </c>
      <c r="G40" s="213" t="s">
        <v>1</v>
      </c>
      <c r="H4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0" s="181" t="str">
        <f>IF(Sklop14[[#This Row],[ZAHTEVANA SHEMA KAKOVOSTI]]&lt;&gt;"",Sklop14[[#This Row],[Preračunana masa/volumen/kos na enoto kg]],"")</f>
        <v/>
      </c>
      <c r="J40" s="182"/>
      <c r="K40" s="183"/>
      <c r="L40" s="183"/>
      <c r="M40" s="196"/>
      <c r="N40" s="185"/>
      <c r="O40" s="185"/>
      <c r="P40" s="187"/>
      <c r="Q40" s="185">
        <f>+Sklop14[[#This Row],[cena/enota brez DDV v EUR]]*Sklop14[[#This Row],[Stopnja DDV (%)]]</f>
        <v>0</v>
      </c>
      <c r="R40" s="185">
        <f>+Sklop14[[#This Row],[cena/enota brez DDV v EUR]]+Sklop14[[#This Row],[Davek (EUR)]]</f>
        <v>0</v>
      </c>
      <c r="S40" s="185">
        <f>+Sklop14[[#This Row],[cena/enota brez DDV v EUR]]*Sklop14[[#This Row],[Okvirna količina]]</f>
        <v>0</v>
      </c>
      <c r="T40" s="197">
        <f>+Sklop14[[#This Row],[Končna cena/enoto mere (EUR) z DDV]]*Sklop14[[#This Row],[Okvirna količina]]</f>
        <v>0</v>
      </c>
      <c r="U40" s="198"/>
    </row>
    <row r="41" spans="1:21" s="63" customFormat="1" ht="12">
      <c r="A41" s="98" t="s">
        <v>28</v>
      </c>
      <c r="B41" s="176" t="s">
        <v>445</v>
      </c>
      <c r="C41" s="177">
        <v>1000</v>
      </c>
      <c r="D41" s="178" t="s">
        <v>160</v>
      </c>
      <c r="E41" s="179"/>
      <c r="F41" s="181">
        <v>375</v>
      </c>
      <c r="G41" s="213" t="s">
        <v>1</v>
      </c>
      <c r="H4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41" s="181" t="str">
        <f>IF(Sklop14[[#This Row],[ZAHTEVANA SHEMA KAKOVOSTI]]&lt;&gt;"",Sklop14[[#This Row],[Preračunana masa/volumen/kos na enoto kg]],"")</f>
        <v/>
      </c>
      <c r="J41" s="182"/>
      <c r="K41" s="183"/>
      <c r="L41" s="183"/>
      <c r="M41" s="196"/>
      <c r="N41" s="185"/>
      <c r="O41" s="185"/>
      <c r="P41" s="187"/>
      <c r="Q41" s="185">
        <f>+Sklop14[[#This Row],[cena/enota brez DDV v EUR]]*Sklop14[[#This Row],[Stopnja DDV (%)]]</f>
        <v>0</v>
      </c>
      <c r="R41" s="185">
        <f>+Sklop14[[#This Row],[cena/enota brez DDV v EUR]]+Sklop14[[#This Row],[Davek (EUR)]]</f>
        <v>0</v>
      </c>
      <c r="S41" s="185">
        <f>+Sklop14[[#This Row],[cena/enota brez DDV v EUR]]*Sklop14[[#This Row],[Okvirna količina]]</f>
        <v>0</v>
      </c>
      <c r="T41" s="197">
        <f>+Sklop14[[#This Row],[Končna cena/enoto mere (EUR) z DDV]]*Sklop14[[#This Row],[Okvirna količina]]</f>
        <v>0</v>
      </c>
      <c r="U41" s="198"/>
    </row>
    <row r="42" spans="1:21" s="63" customFormat="1" ht="12">
      <c r="A42" s="93" t="s">
        <v>29</v>
      </c>
      <c r="B42" s="176" t="s">
        <v>446</v>
      </c>
      <c r="C42" s="177">
        <v>1000</v>
      </c>
      <c r="D42" s="178" t="s">
        <v>160</v>
      </c>
      <c r="E42" s="179"/>
      <c r="F42" s="181">
        <v>100</v>
      </c>
      <c r="G42" s="213" t="s">
        <v>1</v>
      </c>
      <c r="H4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181" t="str">
        <f>IF(Sklop14[[#This Row],[ZAHTEVANA SHEMA KAKOVOSTI]]&lt;&gt;"",Sklop14[[#This Row],[Preračunana masa/volumen/kos na enoto kg]],"")</f>
        <v/>
      </c>
      <c r="J42" s="182"/>
      <c r="K42" s="183"/>
      <c r="L42" s="183"/>
      <c r="M42" s="196"/>
      <c r="N42" s="185"/>
      <c r="O42" s="185"/>
      <c r="P42" s="187"/>
      <c r="Q42" s="185">
        <f>+Sklop14[[#This Row],[cena/enota brez DDV v EUR]]*Sklop14[[#This Row],[Stopnja DDV (%)]]</f>
        <v>0</v>
      </c>
      <c r="R42" s="185">
        <f>+Sklop14[[#This Row],[cena/enota brez DDV v EUR]]+Sklop14[[#This Row],[Davek (EUR)]]</f>
        <v>0</v>
      </c>
      <c r="S42" s="185">
        <f>+Sklop14[[#This Row],[cena/enota brez DDV v EUR]]*Sklop14[[#This Row],[Okvirna količina]]</f>
        <v>0</v>
      </c>
      <c r="T42" s="197">
        <f>+Sklop14[[#This Row],[Končna cena/enoto mere (EUR) z DDV]]*Sklop14[[#This Row],[Okvirna količina]]</f>
        <v>0</v>
      </c>
      <c r="U42" s="198"/>
    </row>
    <row r="43" spans="1:21" s="63" customFormat="1" ht="12">
      <c r="A43" s="98" t="s">
        <v>30</v>
      </c>
      <c r="B43" s="176" t="s">
        <v>447</v>
      </c>
      <c r="C43" s="177">
        <v>1000</v>
      </c>
      <c r="D43" s="178" t="s">
        <v>160</v>
      </c>
      <c r="E43" s="179"/>
      <c r="F43" s="181">
        <v>80</v>
      </c>
      <c r="G43" s="213" t="s">
        <v>1</v>
      </c>
      <c r="H43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3" s="181" t="str">
        <f>IF(Sklop14[[#This Row],[ZAHTEVANA SHEMA KAKOVOSTI]]&lt;&gt;"",Sklop14[[#This Row],[Preračunana masa/volumen/kos na enoto kg]],"")</f>
        <v/>
      </c>
      <c r="J43" s="182"/>
      <c r="K43" s="183"/>
      <c r="L43" s="183"/>
      <c r="M43" s="196"/>
      <c r="N43" s="185"/>
      <c r="O43" s="185"/>
      <c r="P43" s="187"/>
      <c r="Q43" s="185">
        <f>+Sklop14[[#This Row],[cena/enota brez DDV v EUR]]*Sklop14[[#This Row],[Stopnja DDV (%)]]</f>
        <v>0</v>
      </c>
      <c r="R43" s="185">
        <f>+Sklop14[[#This Row],[cena/enota brez DDV v EUR]]+Sklop14[[#This Row],[Davek (EUR)]]</f>
        <v>0</v>
      </c>
      <c r="S43" s="185">
        <f>+Sklop14[[#This Row],[cena/enota brez DDV v EUR]]*Sklop14[[#This Row],[Okvirna količina]]</f>
        <v>0</v>
      </c>
      <c r="T43" s="197">
        <f>+Sklop14[[#This Row],[Končna cena/enoto mere (EUR) z DDV]]*Sklop14[[#This Row],[Okvirna količina]]</f>
        <v>0</v>
      </c>
      <c r="U43" s="198"/>
    </row>
    <row r="44" spans="1:21" s="63" customFormat="1" ht="12">
      <c r="A44" s="93" t="s">
        <v>31</v>
      </c>
      <c r="B44" s="176" t="s">
        <v>448</v>
      </c>
      <c r="C44" s="177">
        <v>1000</v>
      </c>
      <c r="D44" s="178" t="s">
        <v>160</v>
      </c>
      <c r="E44" s="179"/>
      <c r="F44" s="181">
        <v>60</v>
      </c>
      <c r="G44" s="213" t="s">
        <v>1</v>
      </c>
      <c r="H44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181" t="str">
        <f>IF(Sklop14[[#This Row],[ZAHTEVANA SHEMA KAKOVOSTI]]&lt;&gt;"",Sklop14[[#This Row],[Preračunana masa/volumen/kos na enoto kg]],"")</f>
        <v/>
      </c>
      <c r="J44" s="182"/>
      <c r="K44" s="183"/>
      <c r="L44" s="183"/>
      <c r="M44" s="196"/>
      <c r="N44" s="185"/>
      <c r="O44" s="185"/>
      <c r="P44" s="187"/>
      <c r="Q44" s="185">
        <f>+Sklop14[[#This Row],[cena/enota brez DDV v EUR]]*Sklop14[[#This Row],[Stopnja DDV (%)]]</f>
        <v>0</v>
      </c>
      <c r="R44" s="185">
        <f>+Sklop14[[#This Row],[cena/enota brez DDV v EUR]]+Sklop14[[#This Row],[Davek (EUR)]]</f>
        <v>0</v>
      </c>
      <c r="S44" s="185">
        <f>+Sklop14[[#This Row],[cena/enota brez DDV v EUR]]*Sklop14[[#This Row],[Okvirna količina]]</f>
        <v>0</v>
      </c>
      <c r="T44" s="197">
        <f>+Sklop14[[#This Row],[Končna cena/enoto mere (EUR) z DDV]]*Sklop14[[#This Row],[Okvirna količina]]</f>
        <v>0</v>
      </c>
      <c r="U44" s="198"/>
    </row>
    <row r="45" spans="1:21" s="63" customFormat="1" ht="24">
      <c r="A45" s="98" t="s">
        <v>32</v>
      </c>
      <c r="B45" s="176" t="s">
        <v>449</v>
      </c>
      <c r="C45" s="188" t="s">
        <v>873</v>
      </c>
      <c r="D45" s="178" t="s">
        <v>160</v>
      </c>
      <c r="E45" s="179"/>
      <c r="F45" s="181">
        <v>60</v>
      </c>
      <c r="G45" s="218" t="s">
        <v>1</v>
      </c>
      <c r="H45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181" t="str">
        <f>IF(Sklop14[[#This Row],[ZAHTEVANA SHEMA KAKOVOSTI]]&lt;&gt;"",Sklop14[[#This Row],[Preračunana masa/volumen/kos na enoto kg]],"")</f>
        <v/>
      </c>
      <c r="J45" s="182"/>
      <c r="K45" s="183"/>
      <c r="L45" s="183"/>
      <c r="M45" s="196"/>
      <c r="N45" s="185"/>
      <c r="O45" s="185"/>
      <c r="P45" s="187"/>
      <c r="Q45" s="185">
        <f>+Sklop14[[#This Row],[cena/enota brez DDV v EUR]]*Sklop14[[#This Row],[Stopnja DDV (%)]]</f>
        <v>0</v>
      </c>
      <c r="R45" s="185">
        <f>+Sklop14[[#This Row],[cena/enota brez DDV v EUR]]+Sklop14[[#This Row],[Davek (EUR)]]</f>
        <v>0</v>
      </c>
      <c r="S45" s="185">
        <f>+Sklop14[[#This Row],[cena/enota brez DDV v EUR]]*Sklop14[[#This Row],[Okvirna količina]]</f>
        <v>0</v>
      </c>
      <c r="T45" s="197">
        <f>+Sklop14[[#This Row],[Končna cena/enoto mere (EUR) z DDV]]*Sklop14[[#This Row],[Okvirna količina]]</f>
        <v>0</v>
      </c>
      <c r="U45" s="198"/>
    </row>
    <row r="46" spans="1:21" s="63" customFormat="1" ht="24">
      <c r="A46" s="93" t="s">
        <v>33</v>
      </c>
      <c r="B46" s="176" t="s">
        <v>450</v>
      </c>
      <c r="C46" s="188" t="s">
        <v>874</v>
      </c>
      <c r="D46" s="178" t="s">
        <v>160</v>
      </c>
      <c r="E46" s="179"/>
      <c r="F46" s="181">
        <v>30</v>
      </c>
      <c r="G46" s="218" t="s">
        <v>1</v>
      </c>
      <c r="H46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6" s="181" t="str">
        <f>IF(Sklop14[[#This Row],[ZAHTEVANA SHEMA KAKOVOSTI]]&lt;&gt;"",Sklop14[[#This Row],[Preračunana masa/volumen/kos na enoto kg]],"")</f>
        <v/>
      </c>
      <c r="J46" s="182"/>
      <c r="K46" s="183"/>
      <c r="L46" s="183"/>
      <c r="M46" s="196"/>
      <c r="N46" s="185"/>
      <c r="O46" s="185"/>
      <c r="P46" s="187"/>
      <c r="Q46" s="185">
        <f>+Sklop14[[#This Row],[cena/enota brez DDV v EUR]]*Sklop14[[#This Row],[Stopnja DDV (%)]]</f>
        <v>0</v>
      </c>
      <c r="R46" s="185">
        <f>+Sklop14[[#This Row],[cena/enota brez DDV v EUR]]+Sklop14[[#This Row],[Davek (EUR)]]</f>
        <v>0</v>
      </c>
      <c r="S46" s="185">
        <f>+Sklop14[[#This Row],[cena/enota brez DDV v EUR]]*Sklop14[[#This Row],[Okvirna količina]]</f>
        <v>0</v>
      </c>
      <c r="T46" s="197">
        <f>+Sklop14[[#This Row],[Končna cena/enoto mere (EUR) z DDV]]*Sklop14[[#This Row],[Okvirna količina]]</f>
        <v>0</v>
      </c>
      <c r="U46" s="198"/>
    </row>
    <row r="47" spans="1:21" s="63" customFormat="1" ht="24">
      <c r="A47" s="98" t="s">
        <v>34</v>
      </c>
      <c r="B47" s="176" t="s">
        <v>451</v>
      </c>
      <c r="C47" s="188" t="s">
        <v>873</v>
      </c>
      <c r="D47" s="178" t="s">
        <v>160</v>
      </c>
      <c r="E47" s="179"/>
      <c r="F47" s="181">
        <v>60</v>
      </c>
      <c r="G47" s="213" t="s">
        <v>1</v>
      </c>
      <c r="H4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7" s="181" t="str">
        <f>IF(Sklop14[[#This Row],[ZAHTEVANA SHEMA KAKOVOSTI]]&lt;&gt;"",Sklop14[[#This Row],[Preračunana masa/volumen/kos na enoto kg]],"")</f>
        <v/>
      </c>
      <c r="J47" s="182"/>
      <c r="K47" s="183"/>
      <c r="L47" s="183"/>
      <c r="M47" s="196"/>
      <c r="N47" s="185"/>
      <c r="O47" s="185"/>
      <c r="P47" s="187"/>
      <c r="Q47" s="185">
        <f>+Sklop14[[#This Row],[cena/enota brez DDV v EUR]]*Sklop14[[#This Row],[Stopnja DDV (%)]]</f>
        <v>0</v>
      </c>
      <c r="R47" s="185">
        <f>+Sklop14[[#This Row],[cena/enota brez DDV v EUR]]+Sklop14[[#This Row],[Davek (EUR)]]</f>
        <v>0</v>
      </c>
      <c r="S47" s="185">
        <f>+Sklop14[[#This Row],[cena/enota brez DDV v EUR]]*Sklop14[[#This Row],[Okvirna količina]]</f>
        <v>0</v>
      </c>
      <c r="T47" s="197">
        <f>+Sklop14[[#This Row],[Končna cena/enoto mere (EUR) z DDV]]*Sklop14[[#This Row],[Okvirna količina]]</f>
        <v>0</v>
      </c>
      <c r="U47" s="198"/>
    </row>
    <row r="48" spans="1:21" s="63" customFormat="1" ht="12">
      <c r="A48" s="93" t="s">
        <v>35</v>
      </c>
      <c r="B48" s="176" t="s">
        <v>452</v>
      </c>
      <c r="C48" s="177">
        <v>1000</v>
      </c>
      <c r="D48" s="178" t="s">
        <v>160</v>
      </c>
      <c r="E48" s="179"/>
      <c r="F48" s="181">
        <v>20</v>
      </c>
      <c r="G48" s="213" t="s">
        <v>1</v>
      </c>
      <c r="H4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181" t="str">
        <f>IF(Sklop14[[#This Row],[ZAHTEVANA SHEMA KAKOVOSTI]]&lt;&gt;"",Sklop14[[#This Row],[Preračunana masa/volumen/kos na enoto kg]],"")</f>
        <v/>
      </c>
      <c r="J48" s="182"/>
      <c r="K48" s="183"/>
      <c r="L48" s="183"/>
      <c r="M48" s="196"/>
      <c r="N48" s="185"/>
      <c r="O48" s="185"/>
      <c r="P48" s="187"/>
      <c r="Q48" s="185">
        <f>+Sklop14[[#This Row],[cena/enota brez DDV v EUR]]*Sklop14[[#This Row],[Stopnja DDV (%)]]</f>
        <v>0</v>
      </c>
      <c r="R48" s="185">
        <f>+Sklop14[[#This Row],[cena/enota brez DDV v EUR]]+Sklop14[[#This Row],[Davek (EUR)]]</f>
        <v>0</v>
      </c>
      <c r="S48" s="185">
        <f>+Sklop14[[#This Row],[cena/enota brez DDV v EUR]]*Sklop14[[#This Row],[Okvirna količina]]</f>
        <v>0</v>
      </c>
      <c r="T48" s="197">
        <f>+Sklop14[[#This Row],[Končna cena/enoto mere (EUR) z DDV]]*Sklop14[[#This Row],[Okvirna količina]]</f>
        <v>0</v>
      </c>
      <c r="U48" s="198"/>
    </row>
    <row r="49" spans="1:22" s="63" customFormat="1" ht="12">
      <c r="A49" s="98" t="s">
        <v>36</v>
      </c>
      <c r="B49" s="176" t="s">
        <v>453</v>
      </c>
      <c r="C49" s="177">
        <v>1000</v>
      </c>
      <c r="D49" s="178" t="s">
        <v>160</v>
      </c>
      <c r="E49" s="179"/>
      <c r="F49" s="181">
        <v>20</v>
      </c>
      <c r="G49" s="213" t="s">
        <v>1</v>
      </c>
      <c r="H49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181" t="str">
        <f>IF(Sklop14[[#This Row],[ZAHTEVANA SHEMA KAKOVOSTI]]&lt;&gt;"",Sklop14[[#This Row],[Preračunana masa/volumen/kos na enoto kg]],"")</f>
        <v/>
      </c>
      <c r="J49" s="182"/>
      <c r="K49" s="183"/>
      <c r="L49" s="183"/>
      <c r="M49" s="196"/>
      <c r="N49" s="185"/>
      <c r="O49" s="185"/>
      <c r="P49" s="187"/>
      <c r="Q49" s="185">
        <f>+Sklop14[[#This Row],[cena/enota brez DDV v EUR]]*Sklop14[[#This Row],[Stopnja DDV (%)]]</f>
        <v>0</v>
      </c>
      <c r="R49" s="185">
        <f>+Sklop14[[#This Row],[cena/enota brez DDV v EUR]]+Sklop14[[#This Row],[Davek (EUR)]]</f>
        <v>0</v>
      </c>
      <c r="S49" s="185">
        <f>+Sklop14[[#This Row],[cena/enota brez DDV v EUR]]*Sklop14[[#This Row],[Okvirna količina]]</f>
        <v>0</v>
      </c>
      <c r="T49" s="197">
        <f>+Sklop14[[#This Row],[Končna cena/enoto mere (EUR) z DDV]]*Sklop14[[#This Row],[Okvirna količina]]</f>
        <v>0</v>
      </c>
      <c r="U49" s="198"/>
    </row>
    <row r="50" spans="1:22" s="63" customFormat="1" ht="12">
      <c r="A50" s="93" t="s">
        <v>37</v>
      </c>
      <c r="B50" s="176" t="s">
        <v>454</v>
      </c>
      <c r="C50" s="188" t="s">
        <v>873</v>
      </c>
      <c r="D50" s="178" t="s">
        <v>160</v>
      </c>
      <c r="E50" s="179"/>
      <c r="F50" s="181">
        <v>10</v>
      </c>
      <c r="G50" s="213" t="s">
        <v>1</v>
      </c>
      <c r="H50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181" t="str">
        <f>IF(Sklop14[[#This Row],[ZAHTEVANA SHEMA KAKOVOSTI]]&lt;&gt;"",Sklop14[[#This Row],[Preračunana masa/volumen/kos na enoto kg]],"")</f>
        <v/>
      </c>
      <c r="J50" s="182"/>
      <c r="K50" s="183"/>
      <c r="L50" s="183"/>
      <c r="M50" s="196"/>
      <c r="N50" s="185"/>
      <c r="O50" s="185"/>
      <c r="P50" s="187"/>
      <c r="Q50" s="185">
        <f>+Sklop14[[#This Row],[cena/enota brez DDV v EUR]]*Sklop14[[#This Row],[Stopnja DDV (%)]]</f>
        <v>0</v>
      </c>
      <c r="R50" s="185">
        <f>+Sklop14[[#This Row],[cena/enota brez DDV v EUR]]+Sklop14[[#This Row],[Davek (EUR)]]</f>
        <v>0</v>
      </c>
      <c r="S50" s="185">
        <f>+Sklop14[[#This Row],[cena/enota brez DDV v EUR]]*Sklop14[[#This Row],[Okvirna količina]]</f>
        <v>0</v>
      </c>
      <c r="T50" s="197">
        <f>+Sklop14[[#This Row],[Končna cena/enoto mere (EUR) z DDV]]*Sklop14[[#This Row],[Okvirna količina]]</f>
        <v>0</v>
      </c>
      <c r="U50" s="198"/>
    </row>
    <row r="51" spans="1:22" s="63" customFormat="1" ht="12">
      <c r="A51" s="98" t="s">
        <v>38</v>
      </c>
      <c r="B51" s="176" t="s">
        <v>455</v>
      </c>
      <c r="C51" s="177">
        <v>1000</v>
      </c>
      <c r="D51" s="178" t="s">
        <v>160</v>
      </c>
      <c r="E51" s="179"/>
      <c r="F51" s="181">
        <v>40</v>
      </c>
      <c r="G51" s="213" t="s">
        <v>1</v>
      </c>
      <c r="H51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1" s="181" t="str">
        <f>IF(Sklop14[[#This Row],[ZAHTEVANA SHEMA KAKOVOSTI]]&lt;&gt;"",Sklop14[[#This Row],[Preračunana masa/volumen/kos na enoto kg]],"")</f>
        <v/>
      </c>
      <c r="J51" s="182"/>
      <c r="K51" s="183"/>
      <c r="L51" s="183"/>
      <c r="M51" s="196"/>
      <c r="N51" s="185"/>
      <c r="O51" s="185"/>
      <c r="P51" s="187"/>
      <c r="Q51" s="185">
        <f>+Sklop14[[#This Row],[cena/enota brez DDV v EUR]]*Sklop14[[#This Row],[Stopnja DDV (%)]]</f>
        <v>0</v>
      </c>
      <c r="R51" s="185">
        <f>+Sklop14[[#This Row],[cena/enota brez DDV v EUR]]+Sklop14[[#This Row],[Davek (EUR)]]</f>
        <v>0</v>
      </c>
      <c r="S51" s="185">
        <f>+Sklop14[[#This Row],[cena/enota brez DDV v EUR]]*Sklop14[[#This Row],[Okvirna količina]]</f>
        <v>0</v>
      </c>
      <c r="T51" s="197">
        <f>+Sklop14[[#This Row],[Končna cena/enoto mere (EUR) z DDV]]*Sklop14[[#This Row],[Okvirna količina]]</f>
        <v>0</v>
      </c>
      <c r="U51" s="198"/>
    </row>
    <row r="52" spans="1:22" s="63" customFormat="1" ht="24">
      <c r="A52" s="93" t="s">
        <v>39</v>
      </c>
      <c r="B52" s="176" t="s">
        <v>456</v>
      </c>
      <c r="C52" s="188" t="s">
        <v>873</v>
      </c>
      <c r="D52" s="178" t="s">
        <v>160</v>
      </c>
      <c r="E52" s="179"/>
      <c r="F52" s="181">
        <v>30</v>
      </c>
      <c r="G52" s="213" t="s">
        <v>1</v>
      </c>
      <c r="H52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2" s="181" t="str">
        <f>IF(Sklop14[[#This Row],[ZAHTEVANA SHEMA KAKOVOSTI]]&lt;&gt;"",Sklop14[[#This Row],[Preračunana masa/volumen/kos na enoto kg]],"")</f>
        <v/>
      </c>
      <c r="J52" s="182"/>
      <c r="K52" s="183"/>
      <c r="L52" s="183"/>
      <c r="M52" s="196"/>
      <c r="N52" s="185"/>
      <c r="O52" s="185"/>
      <c r="P52" s="187"/>
      <c r="Q52" s="185">
        <f>+Sklop14[[#This Row],[cena/enota brez DDV v EUR]]*Sklop14[[#This Row],[Stopnja DDV (%)]]</f>
        <v>0</v>
      </c>
      <c r="R52" s="185">
        <f>+Sklop14[[#This Row],[cena/enota brez DDV v EUR]]+Sklop14[[#This Row],[Davek (EUR)]]</f>
        <v>0</v>
      </c>
      <c r="S52" s="185">
        <f>+Sklop14[[#This Row],[cena/enota brez DDV v EUR]]*Sklop14[[#This Row],[Okvirna količina]]</f>
        <v>0</v>
      </c>
      <c r="T52" s="197">
        <f>+Sklop14[[#This Row],[Končna cena/enoto mere (EUR) z DDV]]*Sklop14[[#This Row],[Okvirna količina]]</f>
        <v>0</v>
      </c>
      <c r="U52" s="198"/>
    </row>
    <row r="53" spans="1:22" s="63" customFormat="1" ht="12">
      <c r="A53" s="98" t="s">
        <v>40</v>
      </c>
      <c r="B53" s="176" t="s">
        <v>473</v>
      </c>
      <c r="C53" s="188" t="s">
        <v>873</v>
      </c>
      <c r="D53" s="178" t="s">
        <v>160</v>
      </c>
      <c r="E53" s="179"/>
      <c r="F53" s="181">
        <v>30</v>
      </c>
      <c r="G53" s="213" t="s">
        <v>1</v>
      </c>
      <c r="H53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3" s="181" t="str">
        <f>IF(Sklop14[[#This Row],[ZAHTEVANA SHEMA KAKOVOSTI]]&lt;&gt;"",Sklop14[[#This Row],[Preračunana masa/volumen/kos na enoto kg]],"")</f>
        <v/>
      </c>
      <c r="J53" s="182"/>
      <c r="K53" s="183"/>
      <c r="L53" s="183"/>
      <c r="M53" s="196"/>
      <c r="N53" s="185"/>
      <c r="O53" s="185"/>
      <c r="P53" s="187"/>
      <c r="Q53" s="185">
        <f>+Sklop14[[#This Row],[cena/enota brez DDV v EUR]]*Sklop14[[#This Row],[Stopnja DDV (%)]]</f>
        <v>0</v>
      </c>
      <c r="R53" s="185">
        <f>+Sklop14[[#This Row],[cena/enota brez DDV v EUR]]+Sklop14[[#This Row],[Davek (EUR)]]</f>
        <v>0</v>
      </c>
      <c r="S53" s="185">
        <f>+Sklop14[[#This Row],[cena/enota brez DDV v EUR]]*Sklop14[[#This Row],[Okvirna količina]]</f>
        <v>0</v>
      </c>
      <c r="T53" s="197">
        <f>+Sklop14[[#This Row],[Končna cena/enoto mere (EUR) z DDV]]*Sklop14[[#This Row],[Okvirna količina]]</f>
        <v>0</v>
      </c>
      <c r="U53" s="198"/>
    </row>
    <row r="54" spans="1:22" s="63" customFormat="1" ht="12">
      <c r="A54" s="93" t="s">
        <v>41</v>
      </c>
      <c r="B54" s="176" t="s">
        <v>457</v>
      </c>
      <c r="C54" s="188" t="s">
        <v>874</v>
      </c>
      <c r="D54" s="178" t="s">
        <v>160</v>
      </c>
      <c r="E54" s="179"/>
      <c r="F54" s="181">
        <v>40</v>
      </c>
      <c r="G54" s="213" t="s">
        <v>1</v>
      </c>
      <c r="H54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4" s="181" t="str">
        <f>IF(Sklop14[[#This Row],[ZAHTEVANA SHEMA KAKOVOSTI]]&lt;&gt;"",Sklop14[[#This Row],[Preračunana masa/volumen/kos na enoto kg]],"")</f>
        <v/>
      </c>
      <c r="J54" s="182"/>
      <c r="K54" s="183"/>
      <c r="L54" s="183"/>
      <c r="M54" s="196"/>
      <c r="N54" s="185"/>
      <c r="O54" s="185"/>
      <c r="P54" s="187"/>
      <c r="Q54" s="185">
        <f>+Sklop14[[#This Row],[cena/enota brez DDV v EUR]]*Sklop14[[#This Row],[Stopnja DDV (%)]]</f>
        <v>0</v>
      </c>
      <c r="R54" s="185">
        <f>+Sklop14[[#This Row],[cena/enota brez DDV v EUR]]+Sklop14[[#This Row],[Davek (EUR)]]</f>
        <v>0</v>
      </c>
      <c r="S54" s="185">
        <f>+Sklop14[[#This Row],[cena/enota brez DDV v EUR]]*Sklop14[[#This Row],[Okvirna količina]]</f>
        <v>0</v>
      </c>
      <c r="T54" s="197">
        <f>+Sklop14[[#This Row],[Končna cena/enoto mere (EUR) z DDV]]*Sklop14[[#This Row],[Okvirna količina]]</f>
        <v>0</v>
      </c>
      <c r="U54" s="198"/>
    </row>
    <row r="55" spans="1:22" s="63" customFormat="1" ht="12">
      <c r="A55" s="98" t="s">
        <v>42</v>
      </c>
      <c r="B55" s="176" t="s">
        <v>458</v>
      </c>
      <c r="C55" s="177">
        <v>1000</v>
      </c>
      <c r="D55" s="178" t="s">
        <v>160</v>
      </c>
      <c r="E55" s="179"/>
      <c r="F55" s="181">
        <v>200</v>
      </c>
      <c r="G55" s="213" t="s">
        <v>1</v>
      </c>
      <c r="H55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5" s="181" t="str">
        <f>IF(Sklop14[[#This Row],[ZAHTEVANA SHEMA KAKOVOSTI]]&lt;&gt;"",Sklop14[[#This Row],[Preračunana masa/volumen/kos na enoto kg]],"")</f>
        <v/>
      </c>
      <c r="J55" s="182"/>
      <c r="K55" s="183"/>
      <c r="L55" s="183"/>
      <c r="M55" s="196"/>
      <c r="N55" s="185"/>
      <c r="O55" s="185"/>
      <c r="P55" s="187"/>
      <c r="Q55" s="185">
        <f>+Sklop14[[#This Row],[cena/enota brez DDV v EUR]]*Sklop14[[#This Row],[Stopnja DDV (%)]]</f>
        <v>0</v>
      </c>
      <c r="R55" s="185">
        <f>+Sklop14[[#This Row],[cena/enota brez DDV v EUR]]+Sklop14[[#This Row],[Davek (EUR)]]</f>
        <v>0</v>
      </c>
      <c r="S55" s="185">
        <f>+Sklop14[[#This Row],[cena/enota brez DDV v EUR]]*Sklop14[[#This Row],[Okvirna količina]]</f>
        <v>0</v>
      </c>
      <c r="T55" s="197">
        <f>+Sklop14[[#This Row],[Končna cena/enoto mere (EUR) z DDV]]*Sklop14[[#This Row],[Okvirna količina]]</f>
        <v>0</v>
      </c>
      <c r="U55" s="198"/>
    </row>
    <row r="56" spans="1:22" s="63" customFormat="1" ht="12">
      <c r="A56" s="93" t="s">
        <v>43</v>
      </c>
      <c r="B56" s="176" t="s">
        <v>458</v>
      </c>
      <c r="C56" s="177" t="s">
        <v>461</v>
      </c>
      <c r="D56" s="178" t="s">
        <v>160</v>
      </c>
      <c r="E56" s="179"/>
      <c r="F56" s="181">
        <v>500</v>
      </c>
      <c r="G56" s="213" t="s">
        <v>1</v>
      </c>
      <c r="H56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56" s="181" t="str">
        <f>IF(Sklop14[[#This Row],[ZAHTEVANA SHEMA KAKOVOSTI]]&lt;&gt;"",Sklop14[[#This Row],[Preračunana masa/volumen/kos na enoto kg]],"")</f>
        <v/>
      </c>
      <c r="J56" s="182"/>
      <c r="K56" s="183"/>
      <c r="L56" s="183"/>
      <c r="M56" s="196"/>
      <c r="N56" s="185"/>
      <c r="O56" s="185"/>
      <c r="P56" s="187"/>
      <c r="Q56" s="185">
        <f>+Sklop14[[#This Row],[cena/enota brez DDV v EUR]]*Sklop14[[#This Row],[Stopnja DDV (%)]]</f>
        <v>0</v>
      </c>
      <c r="R56" s="185">
        <f>+Sklop14[[#This Row],[cena/enota brez DDV v EUR]]+Sklop14[[#This Row],[Davek (EUR)]]</f>
        <v>0</v>
      </c>
      <c r="S56" s="185">
        <f>+Sklop14[[#This Row],[cena/enota brez DDV v EUR]]*Sklop14[[#This Row],[Okvirna količina]]</f>
        <v>0</v>
      </c>
      <c r="T56" s="197">
        <f>+Sklop14[[#This Row],[Končna cena/enoto mere (EUR) z DDV]]*Sklop14[[#This Row],[Okvirna količina]]</f>
        <v>0</v>
      </c>
      <c r="U56" s="198"/>
    </row>
    <row r="57" spans="1:22" s="63" customFormat="1" ht="12">
      <c r="A57" s="98" t="s">
        <v>44</v>
      </c>
      <c r="B57" s="176" t="s">
        <v>459</v>
      </c>
      <c r="C57" s="177" t="s">
        <v>464</v>
      </c>
      <c r="D57" s="178" t="s">
        <v>160</v>
      </c>
      <c r="E57" s="179"/>
      <c r="F57" s="181">
        <v>800</v>
      </c>
      <c r="G57" s="213" t="s">
        <v>1</v>
      </c>
      <c r="H57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57" s="181" t="str">
        <f>IF(Sklop14[[#This Row],[ZAHTEVANA SHEMA KAKOVOSTI]]&lt;&gt;"",Sklop14[[#This Row],[Preračunana masa/volumen/kos na enoto kg]],"")</f>
        <v/>
      </c>
      <c r="J57" s="182"/>
      <c r="K57" s="183"/>
      <c r="L57" s="183"/>
      <c r="M57" s="196"/>
      <c r="N57" s="185"/>
      <c r="O57" s="185"/>
      <c r="P57" s="187"/>
      <c r="Q57" s="185">
        <f>+Sklop14[[#This Row],[cena/enota brez DDV v EUR]]*Sklop14[[#This Row],[Stopnja DDV (%)]]</f>
        <v>0</v>
      </c>
      <c r="R57" s="185">
        <f>+Sklop14[[#This Row],[cena/enota brez DDV v EUR]]+Sklop14[[#This Row],[Davek (EUR)]]</f>
        <v>0</v>
      </c>
      <c r="S57" s="185">
        <f>+Sklop14[[#This Row],[cena/enota brez DDV v EUR]]*Sklop14[[#This Row],[Okvirna količina]]</f>
        <v>0</v>
      </c>
      <c r="T57" s="197">
        <f>+Sklop14[[#This Row],[Končna cena/enoto mere (EUR) z DDV]]*Sklop14[[#This Row],[Okvirna količina]]</f>
        <v>0</v>
      </c>
      <c r="U57" s="198"/>
    </row>
    <row r="58" spans="1:22" s="63" customFormat="1" ht="12">
      <c r="A58" s="93" t="s">
        <v>49</v>
      </c>
      <c r="B58" s="176" t="s">
        <v>460</v>
      </c>
      <c r="C58" s="177">
        <v>1000</v>
      </c>
      <c r="D58" s="178" t="s">
        <v>160</v>
      </c>
      <c r="E58" s="179"/>
      <c r="F58" s="181">
        <v>150</v>
      </c>
      <c r="G58" s="213" t="s">
        <v>1</v>
      </c>
      <c r="H58" s="2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8" s="181" t="str">
        <f>IF(Sklop14[[#This Row],[ZAHTEVANA SHEMA KAKOVOSTI]]&lt;&gt;"",Sklop14[[#This Row],[Preračunana masa/volumen/kos na enoto kg]],"")</f>
        <v/>
      </c>
      <c r="J58" s="182"/>
      <c r="K58" s="183"/>
      <c r="L58" s="183"/>
      <c r="M58" s="196"/>
      <c r="N58" s="185"/>
      <c r="O58" s="185"/>
      <c r="P58" s="187"/>
      <c r="Q58" s="185">
        <f>+Sklop14[[#This Row],[cena/enota brez DDV v EUR]]*Sklop14[[#This Row],[Stopnja DDV (%)]]</f>
        <v>0</v>
      </c>
      <c r="R58" s="185">
        <f>+Sklop14[[#This Row],[cena/enota brez DDV v EUR]]+Sklop14[[#This Row],[Davek (EUR)]]</f>
        <v>0</v>
      </c>
      <c r="S58" s="185">
        <f>+Sklop14[[#This Row],[cena/enota brez DDV v EUR]]*Sklop14[[#This Row],[Okvirna količina]]</f>
        <v>0</v>
      </c>
      <c r="T58" s="197">
        <f>+Sklop14[[#This Row],[Končna cena/enoto mere (EUR) z DDV]]*Sklop14[[#This Row],[Okvirna količina]]</f>
        <v>0</v>
      </c>
      <c r="U58" s="198"/>
    </row>
    <row r="59" spans="1:22" ht="27" customHeight="1">
      <c r="A59" s="160" t="s">
        <v>184</v>
      </c>
      <c r="B59" s="161"/>
      <c r="C59" s="162"/>
      <c r="D59" s="162"/>
      <c r="E59" s="163"/>
      <c r="F59" s="164"/>
      <c r="G59" s="165"/>
      <c r="H59" s="166">
        <f>SUBTOTAL(109,Sklop14[Preračunana masa/volumen/kos na enoto kg])</f>
        <v>10386</v>
      </c>
      <c r="I59" s="166">
        <f>SUBTOTAL(109,Sklop14[Živila iz shem kakovosti (kg)])</f>
        <v>0</v>
      </c>
      <c r="J59" s="164"/>
      <c r="K59" s="167"/>
      <c r="L59" s="167"/>
      <c r="M59" s="168"/>
      <c r="N59" s="169"/>
      <c r="O59" s="169"/>
      <c r="P59" s="169"/>
      <c r="Q59" s="170"/>
      <c r="R59" s="171"/>
      <c r="S59" s="170">
        <f>SUBTOTAL(109,Sklop14[Vrednost za okvirno količino (EUR) brez DDV])</f>
        <v>0</v>
      </c>
      <c r="T59" s="170">
        <f>SUBTOTAL(109,Sklop14[Vrednost za okvirno količino (EUR) z DDV])</f>
        <v>0</v>
      </c>
      <c r="U59" s="172">
        <f>SUBTOTAL(103,Sklop14[Shema kakovosti
(nacionalne, evropske)
])</f>
        <v>0</v>
      </c>
    </row>
    <row r="60" spans="1:22" ht="15">
      <c r="A60" s="9"/>
      <c r="B60" s="7"/>
      <c r="C60" s="31"/>
      <c r="D60" s="31"/>
      <c r="E60" s="30"/>
      <c r="F60" s="10"/>
      <c r="H60" s="11"/>
      <c r="I60" s="11"/>
      <c r="J60" s="11"/>
      <c r="K60" s="11"/>
      <c r="L60" s="61"/>
      <c r="M60" s="61"/>
      <c r="N60" s="11"/>
      <c r="O60" s="11"/>
      <c r="P60" s="11"/>
      <c r="Q60" s="11"/>
      <c r="R60" s="11"/>
      <c r="S60" s="5"/>
      <c r="T60" s="5"/>
      <c r="U60" s="10"/>
    </row>
    <row r="61" spans="1:22">
      <c r="A61" s="53" t="s">
        <v>180</v>
      </c>
      <c r="B61" s="21"/>
      <c r="C61" s="33"/>
      <c r="D61" s="33"/>
      <c r="E61" s="125"/>
      <c r="Q61" s="53"/>
      <c r="R61" s="53"/>
      <c r="S61" s="53"/>
      <c r="T61" s="53"/>
    </row>
    <row r="62" spans="1:22">
      <c r="A62" s="16" t="s">
        <v>182</v>
      </c>
      <c r="B62" s="21"/>
      <c r="C62" s="33"/>
      <c r="D62" s="33"/>
      <c r="E62" s="125"/>
    </row>
    <row r="63" spans="1:22">
      <c r="A63" s="118" t="s">
        <v>263</v>
      </c>
      <c r="F63" s="76"/>
      <c r="G63" s="76"/>
      <c r="H63" s="34"/>
      <c r="I63" s="34"/>
      <c r="J63" s="34"/>
      <c r="K63" s="34"/>
      <c r="L63" s="62"/>
      <c r="M63" s="62"/>
      <c r="N63" s="34"/>
      <c r="O63" s="34"/>
      <c r="P63" s="34"/>
      <c r="Q63" s="34"/>
      <c r="R63" s="34"/>
    </row>
    <row r="64" spans="1:22">
      <c r="A64" s="137" t="s">
        <v>228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5"/>
    </row>
    <row r="65" spans="1:21">
      <c r="A65" s="245" t="s">
        <v>253</v>
      </c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62"/>
      <c r="N65" s="34"/>
      <c r="O65" s="34"/>
      <c r="P65" s="34"/>
      <c r="Q65" s="34"/>
      <c r="R65" s="34"/>
    </row>
    <row r="66" spans="1:21">
      <c r="N66" s="34"/>
      <c r="O66" s="34"/>
      <c r="P66" s="34"/>
      <c r="Q66" s="34"/>
      <c r="R66" s="34"/>
    </row>
    <row r="67" spans="1:21">
      <c r="A67" s="118" t="s">
        <v>67</v>
      </c>
      <c r="F67" s="76"/>
      <c r="G67" s="76" t="s">
        <v>68</v>
      </c>
      <c r="H67" s="34"/>
      <c r="I67" s="34"/>
      <c r="J67" s="34"/>
      <c r="K67" s="34"/>
      <c r="L67" s="62"/>
      <c r="M67" s="62"/>
      <c r="N67" s="119"/>
      <c r="O67" s="34"/>
      <c r="P67" s="34"/>
      <c r="Q67" s="34" t="s">
        <v>69</v>
      </c>
      <c r="R67" s="34"/>
    </row>
    <row r="68" spans="1:21" ht="15">
      <c r="A68" s="9"/>
      <c r="B68" s="7"/>
      <c r="C68" s="31"/>
      <c r="D68" s="31"/>
      <c r="E68" s="30"/>
      <c r="F68" s="10"/>
      <c r="H68" s="11"/>
      <c r="I68" s="11"/>
      <c r="J68" s="11"/>
      <c r="K68" s="11"/>
      <c r="L68" s="61"/>
      <c r="M68" s="61"/>
      <c r="N68" s="11"/>
      <c r="O68" s="11"/>
      <c r="P68" s="11"/>
      <c r="Q68" s="11"/>
      <c r="R68" s="11"/>
      <c r="S68" s="5"/>
      <c r="T68" s="5"/>
      <c r="U68" s="10"/>
    </row>
    <row r="69" spans="1:21">
      <c r="B69" s="21"/>
      <c r="C69" s="33"/>
      <c r="D69" s="33"/>
      <c r="E69" s="125"/>
    </row>
    <row r="70" spans="1:21">
      <c r="B70" s="21"/>
      <c r="C70" s="33"/>
      <c r="D70" s="33"/>
      <c r="E70" s="125"/>
    </row>
    <row r="71" spans="1:21">
      <c r="B71" s="21"/>
      <c r="C71" s="33"/>
      <c r="D71" s="33"/>
      <c r="E71" s="125"/>
    </row>
    <row r="72" spans="1:21">
      <c r="B72" s="21"/>
      <c r="C72" s="33"/>
      <c r="D72" s="33"/>
      <c r="E72" s="125"/>
    </row>
    <row r="73" spans="1:21">
      <c r="B73" s="21"/>
      <c r="C73" s="33"/>
      <c r="D73" s="33"/>
      <c r="E73" s="125"/>
    </row>
    <row r="74" spans="1:21">
      <c r="B74" s="21"/>
      <c r="C74" s="33"/>
      <c r="D74" s="33"/>
      <c r="E74" s="125"/>
    </row>
    <row r="75" spans="1:21">
      <c r="B75" s="21"/>
      <c r="C75" s="33"/>
      <c r="D75" s="33"/>
      <c r="E75" s="125"/>
    </row>
    <row r="76" spans="1:21">
      <c r="B76" s="21"/>
      <c r="C76" s="33"/>
      <c r="D76" s="33"/>
      <c r="E76" s="125"/>
    </row>
    <row r="77" spans="1:21">
      <c r="B77" s="21"/>
      <c r="C77" s="33"/>
      <c r="D77" s="33"/>
      <c r="E77" s="125"/>
    </row>
    <row r="78" spans="1:21">
      <c r="B78" s="21"/>
      <c r="C78" s="33"/>
      <c r="D78" s="33"/>
      <c r="E78" s="125"/>
    </row>
    <row r="79" spans="1:21">
      <c r="B79" s="21"/>
      <c r="C79" s="33"/>
      <c r="D79" s="33"/>
      <c r="E79" s="125"/>
    </row>
    <row r="80" spans="1:21">
      <c r="B80" s="21"/>
      <c r="C80" s="33"/>
      <c r="D80" s="33"/>
      <c r="E80" s="125"/>
    </row>
    <row r="81" spans="1:22">
      <c r="B81" s="21"/>
      <c r="C81" s="33"/>
      <c r="D81" s="33"/>
      <c r="E81" s="125"/>
    </row>
    <row r="82" spans="1:22">
      <c r="B82" s="21"/>
      <c r="C82" s="33"/>
      <c r="D82" s="33"/>
      <c r="E82" s="125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</sheetData>
  <sheetProtection insertRows="0" deleteRows="0"/>
  <protectedRanges>
    <protectedRange sqref="J66:P1048576 M65:P65 J1:P64 U1:U1048576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zoomScaleNormal="100" zoomScaleSheetLayoutView="100" workbookViewId="0">
      <selection activeCell="O34" sqref="O34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pred_rekapitulacija'!A28</f>
        <v>15.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pred_rekapitulacija'!B28</f>
        <v>BIO TESTENINE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474</v>
      </c>
      <c r="C16" s="91" t="s">
        <v>163</v>
      </c>
      <c r="D16" s="91" t="s">
        <v>1</v>
      </c>
      <c r="E16" s="123"/>
      <c r="F16" s="94">
        <v>660</v>
      </c>
      <c r="G16" s="128" t="s">
        <v>1</v>
      </c>
      <c r="H16" s="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660</v>
      </c>
      <c r="I16" s="94" t="str">
        <f>IF(Sklop15[[#This Row],[ZAHTEVANA SHEMA KAKOVOSTI]]&lt;&gt;"",Sklop15[[#This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+Sklop15[[#This Row],[cena/enota brez DDV v EUR]]*Sklop15[[#This Row],[Stopnja DDV (%)]]</f>
        <v>0</v>
      </c>
      <c r="R16" s="97">
        <f>+Sklop15[[#This Row],[cena/enota brez DDV v EUR]]+Sklop15[[#This Row],[Davek (EUR)]]</f>
        <v>0</v>
      </c>
      <c r="S16" s="97">
        <f>+Sklop15[[#This Row],[cena/enota brez DDV v EUR]]*Sklop15[[#This Row],[Okvirna količina]]</f>
        <v>0</v>
      </c>
      <c r="T16" s="97">
        <f>+Sklop15[[#This Row],[Končna cena/enoto mere (EUR) z DDV]]*Sklop15[[#This Row],[Okvirna količina]]</f>
        <v>0</v>
      </c>
      <c r="U16" s="173" t="s">
        <v>163</v>
      </c>
    </row>
    <row r="17" spans="1:22" s="63" customFormat="1" ht="12">
      <c r="A17" s="98" t="s">
        <v>4</v>
      </c>
      <c r="B17" s="12" t="s">
        <v>475</v>
      </c>
      <c r="C17" s="91" t="s">
        <v>163</v>
      </c>
      <c r="D17" s="91" t="s">
        <v>1</v>
      </c>
      <c r="E17" s="123"/>
      <c r="F17" s="99">
        <v>180</v>
      </c>
      <c r="G17" s="128" t="s">
        <v>1</v>
      </c>
      <c r="H17" s="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7" s="94" t="str">
        <f>IF(Sklop15[[#This Row],[ZAHTEVANA SHEMA KAKOVOSTI]]&lt;&gt;"",Sklop15[[#This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+Sklop15[[#This Row],[cena/enota brez DDV v EUR]]*Sklop15[[#This Row],[Stopnja DDV (%)]]</f>
        <v>0</v>
      </c>
      <c r="R17" s="101">
        <f>+Sklop15[[#This Row],[cena/enota brez DDV v EUR]]+Sklop15[[#This Row],[Davek (EUR)]]</f>
        <v>0</v>
      </c>
      <c r="S17" s="101">
        <f>+Sklop15[[#This Row],[cena/enota brez DDV v EUR]]*Sklop15[[#This Row],[Okvirna količina]]</f>
        <v>0</v>
      </c>
      <c r="T17" s="101">
        <f>+Sklop15[[#This Row],[Končna cena/enoto mere (EUR) z DDV]]*Sklop15[[#This Row],[Okvirna količina]]</f>
        <v>0</v>
      </c>
      <c r="U17" s="173" t="s">
        <v>163</v>
      </c>
    </row>
    <row r="18" spans="1:22" s="63" customFormat="1" ht="12">
      <c r="A18" s="93" t="s">
        <v>5</v>
      </c>
      <c r="B18" s="84" t="s">
        <v>476</v>
      </c>
      <c r="C18" s="91" t="s">
        <v>163</v>
      </c>
      <c r="D18" s="91" t="s">
        <v>1</v>
      </c>
      <c r="E18" s="123"/>
      <c r="F18" s="99">
        <v>120</v>
      </c>
      <c r="G18" s="128" t="s">
        <v>1</v>
      </c>
      <c r="H18" s="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8" s="94" t="str">
        <f>IF(Sklop15[[#This Row],[ZAHTEVANA SHEMA KAKOVOSTI]]&lt;&gt;"",Sklop15[[#This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+Sklop15[[#This Row],[cena/enota brez DDV v EUR]]*Sklop15[[#This Row],[Stopnja DDV (%)]]</f>
        <v>0</v>
      </c>
      <c r="R18" s="101">
        <f>+Sklop15[[#This Row],[cena/enota brez DDV v EUR]]+Sklop15[[#This Row],[Davek (EUR)]]</f>
        <v>0</v>
      </c>
      <c r="S18" s="101">
        <f>+Sklop15[[#This Row],[cena/enota brez DDV v EUR]]*Sklop15[[#This Row],[Okvirna količina]]</f>
        <v>0</v>
      </c>
      <c r="T18" s="101">
        <f>+Sklop15[[#This Row],[Končna cena/enoto mere (EUR) z DDV]]*Sklop15[[#This Row],[Okvirna količina]]</f>
        <v>0</v>
      </c>
      <c r="U18" s="173" t="s">
        <v>163</v>
      </c>
    </row>
    <row r="19" spans="1:22" ht="27" customHeight="1">
      <c r="A19" s="160" t="s">
        <v>184</v>
      </c>
      <c r="B19" s="161"/>
      <c r="C19" s="162"/>
      <c r="D19" s="162"/>
      <c r="E19" s="163"/>
      <c r="F19" s="164"/>
      <c r="G19" s="165"/>
      <c r="H19" s="166">
        <f>SUBTOTAL(109,Sklop15[Preračunana masa/volumen/kos na enoto kg])</f>
        <v>960</v>
      </c>
      <c r="I19" s="166">
        <f>SUBTOTAL(109,Sklop15[Živila iz shem kakovosti (kg)])</f>
        <v>0</v>
      </c>
      <c r="J19" s="164"/>
      <c r="K19" s="167"/>
      <c r="L19" s="167"/>
      <c r="M19" s="168"/>
      <c r="N19" s="169"/>
      <c r="O19" s="169"/>
      <c r="P19" s="169"/>
      <c r="Q19" s="170"/>
      <c r="R19" s="171"/>
      <c r="S19" s="170">
        <f>SUBTOTAL(109,Sklop15[Vrednost za okvirno količino (EUR) brez DDV])</f>
        <v>0</v>
      </c>
      <c r="T19" s="170">
        <f>SUBTOTAL(109,Sklop15[Vrednost za okvirno količino (EUR) z DDV])</f>
        <v>0</v>
      </c>
      <c r="U19" s="172"/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180</v>
      </c>
      <c r="B21" s="21"/>
      <c r="C21" s="33"/>
      <c r="D21" s="33"/>
      <c r="E21" s="125"/>
      <c r="Q21" s="53"/>
      <c r="R21" s="53"/>
      <c r="S21" s="53"/>
      <c r="T21" s="53"/>
    </row>
    <row r="22" spans="1:22">
      <c r="A22" s="16" t="s">
        <v>182</v>
      </c>
      <c r="B22" s="21"/>
      <c r="C22" s="33"/>
      <c r="D22" s="33"/>
      <c r="E22" s="125"/>
    </row>
    <row r="23" spans="1:22">
      <c r="A23" s="118" t="s">
        <v>263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7" t="s">
        <v>228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5"/>
    </row>
    <row r="25" spans="1:22">
      <c r="A25" s="245" t="s">
        <v>876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62"/>
      <c r="N25" s="34"/>
      <c r="O25" s="34"/>
      <c r="P25" s="34"/>
      <c r="Q25" s="34"/>
      <c r="R25" s="34"/>
    </row>
    <row r="26" spans="1:22">
      <c r="N26" s="34"/>
      <c r="O26" s="34"/>
      <c r="P26" s="34"/>
      <c r="Q26" s="34"/>
      <c r="R26" s="34"/>
    </row>
    <row r="27" spans="1:22">
      <c r="A27" s="118" t="s">
        <v>67</v>
      </c>
      <c r="F27" s="76"/>
      <c r="G27" s="76" t="s">
        <v>68</v>
      </c>
      <c r="H27" s="34"/>
      <c r="I27" s="34"/>
      <c r="J27" s="34"/>
      <c r="K27" s="34"/>
      <c r="L27" s="62"/>
      <c r="M27" s="62"/>
      <c r="N27" s="119"/>
      <c r="O27" s="34"/>
      <c r="P27" s="34"/>
      <c r="Q27" s="34" t="s">
        <v>69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1"/>
  <sheetViews>
    <sheetView zoomScaleNormal="100" zoomScaleSheetLayoutView="100" workbookViewId="0">
      <selection activeCell="R114" sqref="R114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pred_rekapitulacija'!A29</f>
        <v>16.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pred_rekapitulacija'!B29</f>
        <v xml:space="preserve">SVEŽE SADJE IN ZELENJAVA, SUHO SADJE, STROČNICE, OREŠČKI 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477</v>
      </c>
      <c r="C16" s="91" t="s">
        <v>163</v>
      </c>
      <c r="D16" s="91" t="s">
        <v>1</v>
      </c>
      <c r="E16" s="131"/>
      <c r="F16" s="99">
        <v>280</v>
      </c>
      <c r="G16" s="138" t="s">
        <v>1</v>
      </c>
      <c r="H16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6" s="94" t="str">
        <f>IF(Sklop16[[#This Row],[ZAHTEVANA SHEMA KAKOVOSTI]]&lt;&gt;"",Sklop16[[#This Row],[Preračunana masa/volumen/kos na enoto kg]],"")</f>
        <v/>
      </c>
      <c r="J16" s="107"/>
      <c r="K16" s="202" t="s">
        <v>163</v>
      </c>
      <c r="L16" s="202" t="s">
        <v>163</v>
      </c>
      <c r="M16" s="175" t="s">
        <v>163</v>
      </c>
      <c r="N16" s="97"/>
      <c r="O16" s="174" t="s">
        <v>163</v>
      </c>
      <c r="P16" s="110"/>
      <c r="Q16" s="97">
        <f>+Sklop16[[#This Row],[cena/enota brez DDV v EUR]]*Sklop16[[#This Row],[Stopnja DDV (%)]]</f>
        <v>0</v>
      </c>
      <c r="R16" s="97">
        <f>+Sklop16[[#This Row],[cena/enota brez DDV v EUR]]+Sklop16[[#This Row],[Davek (EUR)]]</f>
        <v>0</v>
      </c>
      <c r="S16" s="97">
        <f>+Sklop16[[#This Row],[cena/enota brez DDV v EUR]]*Sklop16[[#This Row],[Okvirna količina]]</f>
        <v>0</v>
      </c>
      <c r="T16" s="97">
        <f>+Sklop16[[#This Row],[Končna cena/enoto mere (EUR) z DDV]]*Sklop16[[#This Row],[Okvirna količina]]</f>
        <v>0</v>
      </c>
      <c r="U16" s="173" t="s">
        <v>163</v>
      </c>
    </row>
    <row r="17" spans="1:21" s="63" customFormat="1" ht="12">
      <c r="A17" s="98" t="s">
        <v>4</v>
      </c>
      <c r="B17" s="12" t="s">
        <v>478</v>
      </c>
      <c r="C17" s="91" t="s">
        <v>163</v>
      </c>
      <c r="D17" s="91" t="s">
        <v>1</v>
      </c>
      <c r="E17" s="131"/>
      <c r="F17" s="99">
        <v>200</v>
      </c>
      <c r="G17" s="138" t="s">
        <v>1</v>
      </c>
      <c r="H17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94" t="str">
        <f>IF(Sklop16[[#This Row],[ZAHTEVANA SHEMA KAKOVOSTI]]&lt;&gt;"",Sklop16[[#This Row],[Preračunana masa/volumen/kos na enoto kg]],"")</f>
        <v/>
      </c>
      <c r="J17" s="108"/>
      <c r="K17" s="202" t="s">
        <v>163</v>
      </c>
      <c r="L17" s="202" t="s">
        <v>163</v>
      </c>
      <c r="M17" s="175" t="s">
        <v>163</v>
      </c>
      <c r="N17" s="101"/>
      <c r="O17" s="174" t="s">
        <v>163</v>
      </c>
      <c r="P17" s="112"/>
      <c r="Q17" s="101">
        <f>+Sklop16[[#This Row],[cena/enota brez DDV v EUR]]*Sklop16[[#This Row],[Stopnja DDV (%)]]</f>
        <v>0</v>
      </c>
      <c r="R17" s="101">
        <f>+Sklop16[[#This Row],[cena/enota brez DDV v EUR]]+Sklop16[[#This Row],[Davek (EUR)]]</f>
        <v>0</v>
      </c>
      <c r="S17" s="101">
        <f>+Sklop16[[#This Row],[cena/enota brez DDV v EUR]]*Sklop16[[#This Row],[Okvirna količina]]</f>
        <v>0</v>
      </c>
      <c r="T17" s="101">
        <f>+Sklop16[[#This Row],[Končna cena/enoto mere (EUR) z DDV]]*Sklop16[[#This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84" t="s">
        <v>479</v>
      </c>
      <c r="C18" s="91" t="s">
        <v>163</v>
      </c>
      <c r="D18" s="91" t="s">
        <v>1</v>
      </c>
      <c r="E18" s="131"/>
      <c r="F18" s="99">
        <v>500</v>
      </c>
      <c r="G18" s="138" t="s">
        <v>1</v>
      </c>
      <c r="H18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94" t="str">
        <f>IF(Sklop16[[#This Row],[ZAHTEVANA SHEMA KAKOVOSTI]]&lt;&gt;"",Sklop16[[#This Row],[Preračunana masa/volumen/kos na enoto kg]],"")</f>
        <v/>
      </c>
      <c r="J18" s="108"/>
      <c r="K18" s="202" t="s">
        <v>163</v>
      </c>
      <c r="L18" s="202" t="s">
        <v>163</v>
      </c>
      <c r="M18" s="175" t="s">
        <v>163</v>
      </c>
      <c r="N18" s="101"/>
      <c r="O18" s="174" t="s">
        <v>163</v>
      </c>
      <c r="P18" s="112"/>
      <c r="Q18" s="101">
        <f>+Sklop16[[#This Row],[cena/enota brez DDV v EUR]]*Sklop16[[#This Row],[Stopnja DDV (%)]]</f>
        <v>0</v>
      </c>
      <c r="R18" s="101">
        <f>+Sklop16[[#This Row],[cena/enota brez DDV v EUR]]+Sklop16[[#This Row],[Davek (EUR)]]</f>
        <v>0</v>
      </c>
      <c r="S18" s="101">
        <f>+Sklop16[[#This Row],[cena/enota brez DDV v EUR]]*Sklop16[[#This Row],[Okvirna količina]]</f>
        <v>0</v>
      </c>
      <c r="T18" s="101">
        <f>+Sklop16[[#This Row],[Končna cena/enoto mere (EUR) z DDV]]*Sklop16[[#This Row],[Okvirna količina]]</f>
        <v>0</v>
      </c>
      <c r="U18" s="173" t="s">
        <v>163</v>
      </c>
    </row>
    <row r="19" spans="1:21" s="63" customFormat="1" ht="12">
      <c r="A19" s="98" t="s">
        <v>6</v>
      </c>
      <c r="B19" s="84" t="s">
        <v>480</v>
      </c>
      <c r="C19" s="91" t="s">
        <v>163</v>
      </c>
      <c r="D19" s="91" t="s">
        <v>1</v>
      </c>
      <c r="E19" s="131"/>
      <c r="F19" s="99">
        <v>250</v>
      </c>
      <c r="G19" s="138" t="s">
        <v>1</v>
      </c>
      <c r="H1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9" s="94" t="str">
        <f>IF(Sklop16[[#This Row],[ZAHTEVANA SHEMA KAKOVOSTI]]&lt;&gt;"",Sklop16[[#This Row],[Preračunana masa/volumen/kos na enoto kg]],"")</f>
        <v/>
      </c>
      <c r="J19" s="108"/>
      <c r="K19" s="202" t="s">
        <v>163</v>
      </c>
      <c r="L19" s="202" t="s">
        <v>163</v>
      </c>
      <c r="M19" s="175" t="s">
        <v>163</v>
      </c>
      <c r="N19" s="101"/>
      <c r="O19" s="174" t="s">
        <v>163</v>
      </c>
      <c r="P19" s="112"/>
      <c r="Q19" s="101">
        <f>+Sklop16[[#This Row],[cena/enota brez DDV v EUR]]*Sklop16[[#This Row],[Stopnja DDV (%)]]</f>
        <v>0</v>
      </c>
      <c r="R19" s="101">
        <f>+Sklop16[[#This Row],[cena/enota brez DDV v EUR]]+Sklop16[[#This Row],[Davek (EUR)]]</f>
        <v>0</v>
      </c>
      <c r="S19" s="101">
        <f>+Sklop16[[#This Row],[cena/enota brez DDV v EUR]]*Sklop16[[#This Row],[Okvirna količina]]</f>
        <v>0</v>
      </c>
      <c r="T19" s="101">
        <f>+Sklop16[[#This Row],[Končna cena/enoto mere (EUR) z DDV]]*Sklop16[[#This Row],[Okvirna količina]]</f>
        <v>0</v>
      </c>
      <c r="U19" s="173" t="s">
        <v>163</v>
      </c>
    </row>
    <row r="20" spans="1:21" s="63" customFormat="1" ht="12">
      <c r="A20" s="93" t="s">
        <v>7</v>
      </c>
      <c r="B20" s="12" t="s">
        <v>481</v>
      </c>
      <c r="C20" s="91" t="s">
        <v>163</v>
      </c>
      <c r="D20" s="91" t="s">
        <v>1</v>
      </c>
      <c r="E20" s="131"/>
      <c r="F20" s="99">
        <v>250</v>
      </c>
      <c r="G20" s="138" t="s">
        <v>1</v>
      </c>
      <c r="H20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0" s="94" t="str">
        <f>IF(Sklop16[[#This Row],[ZAHTEVANA SHEMA KAKOVOSTI]]&lt;&gt;"",Sklop16[[#This Row],[Preračunana masa/volumen/kos na enoto kg]],"")</f>
        <v/>
      </c>
      <c r="J20" s="108"/>
      <c r="K20" s="202" t="s">
        <v>163</v>
      </c>
      <c r="L20" s="202" t="s">
        <v>163</v>
      </c>
      <c r="M20" s="175" t="s">
        <v>163</v>
      </c>
      <c r="N20" s="101"/>
      <c r="O20" s="174" t="s">
        <v>163</v>
      </c>
      <c r="P20" s="112"/>
      <c r="Q20" s="101">
        <f>+Sklop16[[#This Row],[cena/enota brez DDV v EUR]]*Sklop16[[#This Row],[Stopnja DDV (%)]]</f>
        <v>0</v>
      </c>
      <c r="R20" s="101">
        <f>+Sklop16[[#This Row],[cena/enota brez DDV v EUR]]+Sklop16[[#This Row],[Davek (EUR)]]</f>
        <v>0</v>
      </c>
      <c r="S20" s="101">
        <f>+Sklop16[[#This Row],[cena/enota brez DDV v EUR]]*Sklop16[[#This Row],[Okvirna količina]]</f>
        <v>0</v>
      </c>
      <c r="T20" s="101">
        <f>+Sklop16[[#This Row],[Končna cena/enoto mere (EUR) z DDV]]*Sklop16[[#This Row],[Okvirna količina]]</f>
        <v>0</v>
      </c>
      <c r="U20" s="173" t="s">
        <v>163</v>
      </c>
    </row>
    <row r="21" spans="1:21" s="63" customFormat="1" ht="12">
      <c r="A21" s="98" t="s">
        <v>8</v>
      </c>
      <c r="B21" s="12" t="s">
        <v>482</v>
      </c>
      <c r="C21" s="91" t="s">
        <v>163</v>
      </c>
      <c r="D21" s="91" t="s">
        <v>1</v>
      </c>
      <c r="E21" s="131"/>
      <c r="F21" s="99">
        <v>1000</v>
      </c>
      <c r="G21" s="138" t="s">
        <v>569</v>
      </c>
      <c r="H21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94" t="str">
        <f>IF(Sklop16[[#This Row],[ZAHTEVANA SHEMA KAKOVOSTI]]&lt;&gt;"",Sklop16[[#This Row],[Preračunana masa/volumen/kos na enoto kg]],"")</f>
        <v/>
      </c>
      <c r="J21" s="108"/>
      <c r="K21" s="202" t="s">
        <v>163</v>
      </c>
      <c r="L21" s="202" t="s">
        <v>163</v>
      </c>
      <c r="M21" s="175" t="s">
        <v>163</v>
      </c>
      <c r="N21" s="101"/>
      <c r="O21" s="174" t="s">
        <v>163</v>
      </c>
      <c r="P21" s="112"/>
      <c r="Q21" s="101">
        <f>+Sklop16[[#This Row],[cena/enota brez DDV v EUR]]*Sklop16[[#This Row],[Stopnja DDV (%)]]</f>
        <v>0</v>
      </c>
      <c r="R21" s="101">
        <f>+Sklop16[[#This Row],[cena/enota brez DDV v EUR]]+Sklop16[[#This Row],[Davek (EUR)]]</f>
        <v>0</v>
      </c>
      <c r="S21" s="101">
        <f>+Sklop16[[#This Row],[cena/enota brez DDV v EUR]]*Sklop16[[#This Row],[Okvirna količina]]</f>
        <v>0</v>
      </c>
      <c r="T21" s="101">
        <f>+Sklop16[[#This Row],[Končna cena/enoto mere (EUR) z DDV]]*Sklop16[[#This Row],[Okvirna količina]]</f>
        <v>0</v>
      </c>
      <c r="U21" s="173" t="s">
        <v>163</v>
      </c>
    </row>
    <row r="22" spans="1:21" s="63" customFormat="1" ht="12">
      <c r="A22" s="93" t="s">
        <v>9</v>
      </c>
      <c r="B22" s="84" t="s">
        <v>483</v>
      </c>
      <c r="C22" s="91" t="s">
        <v>163</v>
      </c>
      <c r="D22" s="91" t="s">
        <v>1</v>
      </c>
      <c r="E22" s="131"/>
      <c r="F22" s="99">
        <v>7000</v>
      </c>
      <c r="G22" s="138" t="s">
        <v>1</v>
      </c>
      <c r="H22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22" s="94" t="str">
        <f>IF(Sklop16[[#This Row],[ZAHTEVANA SHEMA KAKOVOSTI]]&lt;&gt;"",Sklop16[[#This Row],[Preračunana masa/volumen/kos na enoto kg]],"")</f>
        <v/>
      </c>
      <c r="J22" s="108"/>
      <c r="K22" s="202" t="s">
        <v>163</v>
      </c>
      <c r="L22" s="202" t="s">
        <v>163</v>
      </c>
      <c r="M22" s="175" t="s">
        <v>163</v>
      </c>
      <c r="N22" s="101"/>
      <c r="O22" s="174" t="s">
        <v>163</v>
      </c>
      <c r="P22" s="112"/>
      <c r="Q22" s="101">
        <f>+Sklop16[[#This Row],[cena/enota brez DDV v EUR]]*Sklop16[[#This Row],[Stopnja DDV (%)]]</f>
        <v>0</v>
      </c>
      <c r="R22" s="101">
        <f>+Sklop16[[#This Row],[cena/enota brez DDV v EUR]]+Sklop16[[#This Row],[Davek (EUR)]]</f>
        <v>0</v>
      </c>
      <c r="S22" s="101">
        <f>+Sklop16[[#This Row],[cena/enota brez DDV v EUR]]*Sklop16[[#This Row],[Okvirna količina]]</f>
        <v>0</v>
      </c>
      <c r="T22" s="101">
        <f>+Sklop16[[#This Row],[Končna cena/enoto mere (EUR) z DDV]]*Sklop16[[#This Row],[Okvirna količina]]</f>
        <v>0</v>
      </c>
      <c r="U22" s="173" t="s">
        <v>163</v>
      </c>
    </row>
    <row r="23" spans="1:21" s="63" customFormat="1" ht="12">
      <c r="A23" s="98" t="s">
        <v>10</v>
      </c>
      <c r="B23" s="84" t="s">
        <v>484</v>
      </c>
      <c r="C23" s="91" t="s">
        <v>163</v>
      </c>
      <c r="D23" s="91" t="s">
        <v>1</v>
      </c>
      <c r="E23" s="131"/>
      <c r="F23" s="99">
        <v>1500</v>
      </c>
      <c r="G23" s="138" t="s">
        <v>1</v>
      </c>
      <c r="H23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3" s="94" t="str">
        <f>IF(Sklop16[[#This Row],[ZAHTEVANA SHEMA KAKOVOSTI]]&lt;&gt;"",Sklop16[[#This Row],[Preračunana masa/volumen/kos na enoto kg]],"")</f>
        <v/>
      </c>
      <c r="J23" s="108"/>
      <c r="K23" s="202" t="s">
        <v>163</v>
      </c>
      <c r="L23" s="202" t="s">
        <v>163</v>
      </c>
      <c r="M23" s="175" t="s">
        <v>163</v>
      </c>
      <c r="N23" s="101"/>
      <c r="O23" s="174" t="s">
        <v>163</v>
      </c>
      <c r="P23" s="112"/>
      <c r="Q23" s="101">
        <f>+Sklop16[[#This Row],[cena/enota brez DDV v EUR]]*Sklop16[[#This Row],[Stopnja DDV (%)]]</f>
        <v>0</v>
      </c>
      <c r="R23" s="101">
        <f>+Sklop16[[#This Row],[cena/enota brez DDV v EUR]]+Sklop16[[#This Row],[Davek (EUR)]]</f>
        <v>0</v>
      </c>
      <c r="S23" s="101">
        <f>+Sklop16[[#This Row],[cena/enota brez DDV v EUR]]*Sklop16[[#This Row],[Okvirna količina]]</f>
        <v>0</v>
      </c>
      <c r="T23" s="101">
        <f>+Sklop16[[#This Row],[Končna cena/enoto mere (EUR) z DDV]]*Sklop16[[#This Row],[Okvirna količina]]</f>
        <v>0</v>
      </c>
      <c r="U23" s="173" t="s">
        <v>163</v>
      </c>
    </row>
    <row r="24" spans="1:21" s="63" customFormat="1" ht="12">
      <c r="A24" s="93" t="s">
        <v>11</v>
      </c>
      <c r="B24" s="84" t="s">
        <v>485</v>
      </c>
      <c r="C24" s="91" t="s">
        <v>163</v>
      </c>
      <c r="D24" s="91" t="s">
        <v>1</v>
      </c>
      <c r="E24" s="131"/>
      <c r="F24" s="99">
        <v>1500</v>
      </c>
      <c r="G24" s="138" t="s">
        <v>1</v>
      </c>
      <c r="H24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4" s="94" t="str">
        <f>IF(Sklop16[[#This Row],[ZAHTEVANA SHEMA KAKOVOSTI]]&lt;&gt;"",Sklop16[[#This Row],[Preračunana masa/volumen/kos na enoto kg]],"")</f>
        <v/>
      </c>
      <c r="J24" s="108"/>
      <c r="K24" s="202" t="s">
        <v>163</v>
      </c>
      <c r="L24" s="202" t="s">
        <v>163</v>
      </c>
      <c r="M24" s="175" t="s">
        <v>163</v>
      </c>
      <c r="N24" s="101"/>
      <c r="O24" s="174" t="s">
        <v>163</v>
      </c>
      <c r="P24" s="112"/>
      <c r="Q24" s="101">
        <f>+Sklop16[[#This Row],[cena/enota brez DDV v EUR]]*Sklop16[[#This Row],[Stopnja DDV (%)]]</f>
        <v>0</v>
      </c>
      <c r="R24" s="101">
        <f>+Sklop16[[#This Row],[cena/enota brez DDV v EUR]]+Sklop16[[#This Row],[Davek (EUR)]]</f>
        <v>0</v>
      </c>
      <c r="S24" s="101">
        <f>+Sklop16[[#This Row],[cena/enota brez DDV v EUR]]*Sklop16[[#This Row],[Okvirna količina]]</f>
        <v>0</v>
      </c>
      <c r="T24" s="101">
        <f>+Sklop16[[#This Row],[Končna cena/enoto mere (EUR) z DDV]]*Sklop16[[#This Row],[Okvirna količina]]</f>
        <v>0</v>
      </c>
      <c r="U24" s="173" t="s">
        <v>163</v>
      </c>
    </row>
    <row r="25" spans="1:21" s="63" customFormat="1" ht="12">
      <c r="A25" s="98" t="s">
        <v>12</v>
      </c>
      <c r="B25" s="84" t="s">
        <v>486</v>
      </c>
      <c r="C25" s="91" t="s">
        <v>163</v>
      </c>
      <c r="D25" s="91" t="s">
        <v>1</v>
      </c>
      <c r="E25" s="131"/>
      <c r="F25" s="99">
        <v>1700</v>
      </c>
      <c r="G25" s="138" t="s">
        <v>1</v>
      </c>
      <c r="H25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25" s="94" t="str">
        <f>IF(Sklop16[[#This Row],[ZAHTEVANA SHEMA KAKOVOSTI]]&lt;&gt;"",Sklop16[[#This Row],[Preračunana masa/volumen/kos na enoto kg]],"")</f>
        <v/>
      </c>
      <c r="J25" s="108"/>
      <c r="K25" s="202" t="s">
        <v>163</v>
      </c>
      <c r="L25" s="202" t="s">
        <v>163</v>
      </c>
      <c r="M25" s="175" t="s">
        <v>163</v>
      </c>
      <c r="N25" s="101"/>
      <c r="O25" s="174" t="s">
        <v>163</v>
      </c>
      <c r="P25" s="112"/>
      <c r="Q25" s="101">
        <f>+Sklop16[[#This Row],[cena/enota brez DDV v EUR]]*Sklop16[[#This Row],[Stopnja DDV (%)]]</f>
        <v>0</v>
      </c>
      <c r="R25" s="101">
        <f>+Sklop16[[#This Row],[cena/enota brez DDV v EUR]]+Sklop16[[#This Row],[Davek (EUR)]]</f>
        <v>0</v>
      </c>
      <c r="S25" s="101">
        <f>+Sklop16[[#This Row],[cena/enota brez DDV v EUR]]*Sklop16[[#This Row],[Okvirna količina]]</f>
        <v>0</v>
      </c>
      <c r="T25" s="101">
        <f>+Sklop16[[#This Row],[Končna cena/enoto mere (EUR) z DDV]]*Sklop16[[#This Row],[Okvirna količina]]</f>
        <v>0</v>
      </c>
      <c r="U25" s="173" t="s">
        <v>163</v>
      </c>
    </row>
    <row r="26" spans="1:21" s="63" customFormat="1" ht="12">
      <c r="A26" s="93" t="s">
        <v>13</v>
      </c>
      <c r="B26" s="84" t="s">
        <v>487</v>
      </c>
      <c r="C26" s="91" t="s">
        <v>163</v>
      </c>
      <c r="D26" s="91" t="s">
        <v>1</v>
      </c>
      <c r="E26" s="131"/>
      <c r="F26" s="99">
        <v>500</v>
      </c>
      <c r="G26" s="138" t="s">
        <v>1</v>
      </c>
      <c r="H26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94" t="str">
        <f>IF(Sklop16[[#This Row],[ZAHTEVANA SHEMA KAKOVOSTI]]&lt;&gt;"",Sklop16[[#This Row],[Preračunana masa/volumen/kos na enoto kg]],"")</f>
        <v/>
      </c>
      <c r="J26" s="108"/>
      <c r="K26" s="202" t="s">
        <v>163</v>
      </c>
      <c r="L26" s="202" t="s">
        <v>163</v>
      </c>
      <c r="M26" s="175" t="s">
        <v>163</v>
      </c>
      <c r="N26" s="101"/>
      <c r="O26" s="174" t="s">
        <v>163</v>
      </c>
      <c r="P26" s="112"/>
      <c r="Q26" s="101">
        <f>+Sklop16[[#This Row],[cena/enota brez DDV v EUR]]*Sklop16[[#This Row],[Stopnja DDV (%)]]</f>
        <v>0</v>
      </c>
      <c r="R26" s="101">
        <f>+Sklop16[[#This Row],[cena/enota brez DDV v EUR]]+Sklop16[[#This Row],[Davek (EUR)]]</f>
        <v>0</v>
      </c>
      <c r="S26" s="101">
        <f>+Sklop16[[#This Row],[cena/enota brez DDV v EUR]]*Sklop16[[#This Row],[Okvirna količina]]</f>
        <v>0</v>
      </c>
      <c r="T26" s="101">
        <f>+Sklop16[[#This Row],[Končna cena/enoto mere (EUR) z DDV]]*Sklop16[[#This Row],[Okvirna količina]]</f>
        <v>0</v>
      </c>
      <c r="U26" s="173" t="s">
        <v>163</v>
      </c>
    </row>
    <row r="27" spans="1:21" s="63" customFormat="1" ht="12">
      <c r="A27" s="98" t="s">
        <v>14</v>
      </c>
      <c r="B27" s="85" t="s">
        <v>488</v>
      </c>
      <c r="C27" s="91" t="s">
        <v>163</v>
      </c>
      <c r="D27" s="91" t="s">
        <v>1</v>
      </c>
      <c r="E27" s="131"/>
      <c r="F27" s="99">
        <v>400</v>
      </c>
      <c r="G27" s="138" t="s">
        <v>1</v>
      </c>
      <c r="H27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7" s="94" t="str">
        <f>IF(Sklop16[[#This Row],[ZAHTEVANA SHEMA KAKOVOSTI]]&lt;&gt;"",Sklop16[[#This Row],[Preračunana masa/volumen/kos na enoto kg]],"")</f>
        <v/>
      </c>
      <c r="J27" s="108"/>
      <c r="K27" s="202" t="s">
        <v>163</v>
      </c>
      <c r="L27" s="202" t="s">
        <v>163</v>
      </c>
      <c r="M27" s="175" t="s">
        <v>163</v>
      </c>
      <c r="N27" s="101"/>
      <c r="O27" s="174" t="s">
        <v>163</v>
      </c>
      <c r="P27" s="112"/>
      <c r="Q27" s="101">
        <f>+Sklop16[[#This Row],[cena/enota brez DDV v EUR]]*Sklop16[[#This Row],[Stopnja DDV (%)]]</f>
        <v>0</v>
      </c>
      <c r="R27" s="101">
        <f>+Sklop16[[#This Row],[cena/enota brez DDV v EUR]]+Sklop16[[#This Row],[Davek (EUR)]]</f>
        <v>0</v>
      </c>
      <c r="S27" s="101">
        <f>+Sklop16[[#This Row],[cena/enota brez DDV v EUR]]*Sklop16[[#This Row],[Okvirna količina]]</f>
        <v>0</v>
      </c>
      <c r="T27" s="101">
        <f>+Sklop16[[#This Row],[Končna cena/enoto mere (EUR) z DDV]]*Sklop16[[#This Row],[Okvirna količina]]</f>
        <v>0</v>
      </c>
      <c r="U27" s="173" t="s">
        <v>163</v>
      </c>
    </row>
    <row r="28" spans="1:21" s="63" customFormat="1" ht="12">
      <c r="A28" s="93" t="s">
        <v>15</v>
      </c>
      <c r="B28" s="84" t="s">
        <v>489</v>
      </c>
      <c r="C28" s="91" t="s">
        <v>163</v>
      </c>
      <c r="D28" s="91" t="s">
        <v>1</v>
      </c>
      <c r="E28" s="131"/>
      <c r="F28" s="99">
        <v>20</v>
      </c>
      <c r="G28" s="138" t="s">
        <v>1</v>
      </c>
      <c r="H28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94" t="str">
        <f>IF(Sklop16[[#This Row],[ZAHTEVANA SHEMA KAKOVOSTI]]&lt;&gt;"",Sklop16[[#This Row],[Preračunana masa/volumen/kos na enoto kg]],"")</f>
        <v/>
      </c>
      <c r="J28" s="108"/>
      <c r="K28" s="202" t="s">
        <v>163</v>
      </c>
      <c r="L28" s="202" t="s">
        <v>163</v>
      </c>
      <c r="M28" s="175" t="s">
        <v>163</v>
      </c>
      <c r="N28" s="101"/>
      <c r="O28" s="174" t="s">
        <v>163</v>
      </c>
      <c r="P28" s="112"/>
      <c r="Q28" s="101">
        <f>+Sklop16[[#This Row],[cena/enota brez DDV v EUR]]*Sklop16[[#This Row],[Stopnja DDV (%)]]</f>
        <v>0</v>
      </c>
      <c r="R28" s="101">
        <f>+Sklop16[[#This Row],[cena/enota brez DDV v EUR]]+Sklop16[[#This Row],[Davek (EUR)]]</f>
        <v>0</v>
      </c>
      <c r="S28" s="101">
        <f>+Sklop16[[#This Row],[cena/enota brez DDV v EUR]]*Sklop16[[#This Row],[Okvirna količina]]</f>
        <v>0</v>
      </c>
      <c r="T28" s="101">
        <f>+Sklop16[[#This Row],[Končna cena/enoto mere (EUR) z DDV]]*Sklop16[[#This Row],[Okvirna količina]]</f>
        <v>0</v>
      </c>
      <c r="U28" s="173" t="s">
        <v>163</v>
      </c>
    </row>
    <row r="29" spans="1:21" s="63" customFormat="1" ht="12">
      <c r="A29" s="98" t="s">
        <v>16</v>
      </c>
      <c r="B29" s="12" t="s">
        <v>490</v>
      </c>
      <c r="C29" s="91" t="s">
        <v>163</v>
      </c>
      <c r="D29" s="91" t="s">
        <v>1</v>
      </c>
      <c r="E29" s="131"/>
      <c r="F29" s="99">
        <v>11500</v>
      </c>
      <c r="G29" s="138" t="s">
        <v>1</v>
      </c>
      <c r="H2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11500</v>
      </c>
      <c r="I29" s="94" t="str">
        <f>IF(Sklop16[[#This Row],[ZAHTEVANA SHEMA KAKOVOSTI]]&lt;&gt;"",Sklop16[[#This Row],[Preračunana masa/volumen/kos na enoto kg]],"")</f>
        <v/>
      </c>
      <c r="J29" s="108"/>
      <c r="K29" s="202" t="s">
        <v>163</v>
      </c>
      <c r="L29" s="202" t="s">
        <v>163</v>
      </c>
      <c r="M29" s="175" t="s">
        <v>163</v>
      </c>
      <c r="N29" s="101"/>
      <c r="O29" s="174" t="s">
        <v>163</v>
      </c>
      <c r="P29" s="112"/>
      <c r="Q29" s="101">
        <f>+Sklop16[[#This Row],[cena/enota brez DDV v EUR]]*Sklop16[[#This Row],[Stopnja DDV (%)]]</f>
        <v>0</v>
      </c>
      <c r="R29" s="101">
        <f>+Sklop16[[#This Row],[cena/enota brez DDV v EUR]]+Sklop16[[#This Row],[Davek (EUR)]]</f>
        <v>0</v>
      </c>
      <c r="S29" s="101">
        <f>+Sklop16[[#This Row],[cena/enota brez DDV v EUR]]*Sklop16[[#This Row],[Okvirna količina]]</f>
        <v>0</v>
      </c>
      <c r="T29" s="101">
        <f>+Sklop16[[#This Row],[Končna cena/enoto mere (EUR) z DDV]]*Sklop16[[#This Row],[Okvirna količina]]</f>
        <v>0</v>
      </c>
      <c r="U29" s="173" t="s">
        <v>163</v>
      </c>
    </row>
    <row r="30" spans="1:21" s="63" customFormat="1" ht="12">
      <c r="A30" s="93" t="s">
        <v>17</v>
      </c>
      <c r="B30" s="12" t="s">
        <v>491</v>
      </c>
      <c r="C30" s="91" t="s">
        <v>163</v>
      </c>
      <c r="D30" s="91" t="s">
        <v>1</v>
      </c>
      <c r="E30" s="131"/>
      <c r="F30" s="99">
        <v>2500</v>
      </c>
      <c r="G30" s="138" t="s">
        <v>1</v>
      </c>
      <c r="H30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0" s="94" t="str">
        <f>IF(Sklop16[[#This Row],[ZAHTEVANA SHEMA KAKOVOSTI]]&lt;&gt;"",Sklop16[[#This Row],[Preračunana masa/volumen/kos na enoto kg]],"")</f>
        <v/>
      </c>
      <c r="J30" s="108"/>
      <c r="K30" s="202" t="s">
        <v>163</v>
      </c>
      <c r="L30" s="202" t="s">
        <v>163</v>
      </c>
      <c r="M30" s="175" t="s">
        <v>163</v>
      </c>
      <c r="N30" s="101"/>
      <c r="O30" s="174" t="s">
        <v>163</v>
      </c>
      <c r="P30" s="112"/>
      <c r="Q30" s="101">
        <f>+Sklop16[[#This Row],[cena/enota brez DDV v EUR]]*Sklop16[[#This Row],[Stopnja DDV (%)]]</f>
        <v>0</v>
      </c>
      <c r="R30" s="101">
        <f>+Sklop16[[#This Row],[cena/enota brez DDV v EUR]]+Sklop16[[#This Row],[Davek (EUR)]]</f>
        <v>0</v>
      </c>
      <c r="S30" s="101">
        <f>+Sklop16[[#This Row],[cena/enota brez DDV v EUR]]*Sklop16[[#This Row],[Okvirna količina]]</f>
        <v>0</v>
      </c>
      <c r="T30" s="101">
        <f>+Sklop16[[#This Row],[Končna cena/enoto mere (EUR) z DDV]]*Sklop16[[#This Row],[Okvirna količina]]</f>
        <v>0</v>
      </c>
      <c r="U30" s="173" t="s">
        <v>163</v>
      </c>
    </row>
    <row r="31" spans="1:21" s="63" customFormat="1" ht="12">
      <c r="A31" s="98" t="s">
        <v>18</v>
      </c>
      <c r="B31" s="86" t="s">
        <v>492</v>
      </c>
      <c r="C31" s="91" t="s">
        <v>163</v>
      </c>
      <c r="D31" s="91" t="s">
        <v>1</v>
      </c>
      <c r="E31" s="131"/>
      <c r="F31" s="99">
        <v>2500</v>
      </c>
      <c r="G31" s="138" t="s">
        <v>1</v>
      </c>
      <c r="H31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1" s="94" t="str">
        <f>IF(Sklop16[[#This Row],[ZAHTEVANA SHEMA KAKOVOSTI]]&lt;&gt;"",Sklop16[[#This Row],[Preračunana masa/volumen/kos na enoto kg]],"")</f>
        <v/>
      </c>
      <c r="J31" s="108"/>
      <c r="K31" s="202" t="s">
        <v>163</v>
      </c>
      <c r="L31" s="202" t="s">
        <v>163</v>
      </c>
      <c r="M31" s="175" t="s">
        <v>163</v>
      </c>
      <c r="N31" s="101"/>
      <c r="O31" s="174" t="s">
        <v>163</v>
      </c>
      <c r="P31" s="112"/>
      <c r="Q31" s="101">
        <f>+Sklop16[[#This Row],[cena/enota brez DDV v EUR]]*Sklop16[[#This Row],[Stopnja DDV (%)]]</f>
        <v>0</v>
      </c>
      <c r="R31" s="101">
        <f>+Sklop16[[#This Row],[cena/enota brez DDV v EUR]]+Sklop16[[#This Row],[Davek (EUR)]]</f>
        <v>0</v>
      </c>
      <c r="S31" s="101">
        <f>+Sklop16[[#This Row],[cena/enota brez DDV v EUR]]*Sklop16[[#This Row],[Okvirna količina]]</f>
        <v>0</v>
      </c>
      <c r="T31" s="101">
        <f>+Sklop16[[#This Row],[Končna cena/enoto mere (EUR) z DDV]]*Sklop16[[#This Row],[Okvirna količina]]</f>
        <v>0</v>
      </c>
      <c r="U31" s="173" t="s">
        <v>163</v>
      </c>
    </row>
    <row r="32" spans="1:21" s="63" customFormat="1" ht="12">
      <c r="A32" s="93" t="s">
        <v>19</v>
      </c>
      <c r="B32" s="13" t="s">
        <v>493</v>
      </c>
      <c r="C32" s="91" t="s">
        <v>163</v>
      </c>
      <c r="D32" s="91" t="s">
        <v>1</v>
      </c>
      <c r="E32" s="131"/>
      <c r="F32" s="99">
        <v>2600</v>
      </c>
      <c r="G32" s="138" t="s">
        <v>1</v>
      </c>
      <c r="H32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2600</v>
      </c>
      <c r="I32" s="94" t="str">
        <f>IF(Sklop16[[#This Row],[ZAHTEVANA SHEMA KAKOVOSTI]]&lt;&gt;"",Sklop16[[#This Row],[Preračunana masa/volumen/kos na enoto kg]],"")</f>
        <v/>
      </c>
      <c r="J32" s="108"/>
      <c r="K32" s="202" t="s">
        <v>163</v>
      </c>
      <c r="L32" s="202" t="s">
        <v>163</v>
      </c>
      <c r="M32" s="175" t="s">
        <v>163</v>
      </c>
      <c r="N32" s="101"/>
      <c r="O32" s="174" t="s">
        <v>163</v>
      </c>
      <c r="P32" s="112"/>
      <c r="Q32" s="101">
        <f>+Sklop16[[#This Row],[cena/enota brez DDV v EUR]]*Sklop16[[#This Row],[Stopnja DDV (%)]]</f>
        <v>0</v>
      </c>
      <c r="R32" s="101">
        <f>+Sklop16[[#This Row],[cena/enota brez DDV v EUR]]+Sklop16[[#This Row],[Davek (EUR)]]</f>
        <v>0</v>
      </c>
      <c r="S32" s="101">
        <f>+Sklop16[[#This Row],[cena/enota brez DDV v EUR]]*Sklop16[[#This Row],[Okvirna količina]]</f>
        <v>0</v>
      </c>
      <c r="T32" s="101">
        <f>+Sklop16[[#This Row],[Končna cena/enoto mere (EUR) z DDV]]*Sklop16[[#This Row],[Okvirna količina]]</f>
        <v>0</v>
      </c>
      <c r="U32" s="173" t="s">
        <v>163</v>
      </c>
    </row>
    <row r="33" spans="1:21" s="63" customFormat="1" ht="12">
      <c r="A33" s="98" t="s">
        <v>20</v>
      </c>
      <c r="B33" s="13" t="s">
        <v>494</v>
      </c>
      <c r="C33" s="91" t="s">
        <v>163</v>
      </c>
      <c r="D33" s="91" t="s">
        <v>1</v>
      </c>
      <c r="E33" s="131"/>
      <c r="F33" s="99">
        <v>2100</v>
      </c>
      <c r="G33" s="138" t="s">
        <v>1</v>
      </c>
      <c r="H33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3" s="94" t="str">
        <f>IF(Sklop16[[#This Row],[ZAHTEVANA SHEMA KAKOVOSTI]]&lt;&gt;"",Sklop16[[#This Row],[Preračunana masa/volumen/kos na enoto kg]],"")</f>
        <v/>
      </c>
      <c r="J33" s="108"/>
      <c r="K33" s="202" t="s">
        <v>163</v>
      </c>
      <c r="L33" s="202" t="s">
        <v>163</v>
      </c>
      <c r="M33" s="175" t="s">
        <v>163</v>
      </c>
      <c r="N33" s="101"/>
      <c r="O33" s="174" t="s">
        <v>163</v>
      </c>
      <c r="P33" s="112"/>
      <c r="Q33" s="101">
        <f>+Sklop16[[#This Row],[cena/enota brez DDV v EUR]]*Sklop16[[#This Row],[Stopnja DDV (%)]]</f>
        <v>0</v>
      </c>
      <c r="R33" s="101">
        <f>+Sklop16[[#This Row],[cena/enota brez DDV v EUR]]+Sklop16[[#This Row],[Davek (EUR)]]</f>
        <v>0</v>
      </c>
      <c r="S33" s="101">
        <f>+Sklop16[[#This Row],[cena/enota brez DDV v EUR]]*Sklop16[[#This Row],[Okvirna količina]]</f>
        <v>0</v>
      </c>
      <c r="T33" s="101">
        <f>+Sklop16[[#This Row],[Končna cena/enoto mere (EUR) z DDV]]*Sklop16[[#This Row],[Okvirna količina]]</f>
        <v>0</v>
      </c>
      <c r="U33" s="173" t="s">
        <v>163</v>
      </c>
    </row>
    <row r="34" spans="1:21" s="63" customFormat="1" ht="12">
      <c r="A34" s="93" t="s">
        <v>21</v>
      </c>
      <c r="B34" s="13" t="s">
        <v>495</v>
      </c>
      <c r="C34" s="91" t="s">
        <v>163</v>
      </c>
      <c r="D34" s="91" t="s">
        <v>1</v>
      </c>
      <c r="E34" s="131"/>
      <c r="F34" s="99">
        <v>1500</v>
      </c>
      <c r="G34" s="138" t="s">
        <v>1</v>
      </c>
      <c r="H34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4" s="94" t="str">
        <f>IF(Sklop16[[#This Row],[ZAHTEVANA SHEMA KAKOVOSTI]]&lt;&gt;"",Sklop16[[#This Row],[Preračunana masa/volumen/kos na enoto kg]],"")</f>
        <v/>
      </c>
      <c r="J34" s="108"/>
      <c r="K34" s="202" t="s">
        <v>163</v>
      </c>
      <c r="L34" s="202" t="s">
        <v>163</v>
      </c>
      <c r="M34" s="175" t="s">
        <v>163</v>
      </c>
      <c r="N34" s="101"/>
      <c r="O34" s="174" t="s">
        <v>163</v>
      </c>
      <c r="P34" s="112"/>
      <c r="Q34" s="101">
        <f>+Sklop16[[#This Row],[cena/enota brez DDV v EUR]]*Sklop16[[#This Row],[Stopnja DDV (%)]]</f>
        <v>0</v>
      </c>
      <c r="R34" s="101">
        <f>+Sklop16[[#This Row],[cena/enota brez DDV v EUR]]+Sklop16[[#This Row],[Davek (EUR)]]</f>
        <v>0</v>
      </c>
      <c r="S34" s="101">
        <f>+Sklop16[[#This Row],[cena/enota brez DDV v EUR]]*Sklop16[[#This Row],[Okvirna količina]]</f>
        <v>0</v>
      </c>
      <c r="T34" s="101">
        <f>+Sklop16[[#This Row],[Končna cena/enoto mere (EUR) z DDV]]*Sklop16[[#This Row],[Okvirna količina]]</f>
        <v>0</v>
      </c>
      <c r="U34" s="173" t="s">
        <v>163</v>
      </c>
    </row>
    <row r="35" spans="1:21" s="63" customFormat="1" ht="12">
      <c r="A35" s="98" t="s">
        <v>22</v>
      </c>
      <c r="B35" s="13" t="s">
        <v>496</v>
      </c>
      <c r="C35" s="91" t="s">
        <v>163</v>
      </c>
      <c r="D35" s="91" t="s">
        <v>1</v>
      </c>
      <c r="E35" s="131"/>
      <c r="F35" s="99">
        <v>2800</v>
      </c>
      <c r="G35" s="138" t="s">
        <v>1</v>
      </c>
      <c r="H35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2800</v>
      </c>
      <c r="I35" s="94" t="str">
        <f>IF(Sklop16[[#This Row],[ZAHTEVANA SHEMA KAKOVOSTI]]&lt;&gt;"",Sklop16[[#This Row],[Preračunana masa/volumen/kos na enoto kg]],"")</f>
        <v/>
      </c>
      <c r="J35" s="108"/>
      <c r="K35" s="202" t="s">
        <v>163</v>
      </c>
      <c r="L35" s="202" t="s">
        <v>163</v>
      </c>
      <c r="M35" s="175" t="s">
        <v>163</v>
      </c>
      <c r="N35" s="101"/>
      <c r="O35" s="174" t="s">
        <v>163</v>
      </c>
      <c r="P35" s="112"/>
      <c r="Q35" s="101">
        <f>+Sklop16[[#This Row],[cena/enota brez DDV v EUR]]*Sklop16[[#This Row],[Stopnja DDV (%)]]</f>
        <v>0</v>
      </c>
      <c r="R35" s="101">
        <f>+Sklop16[[#This Row],[cena/enota brez DDV v EUR]]+Sklop16[[#This Row],[Davek (EUR)]]</f>
        <v>0</v>
      </c>
      <c r="S35" s="101">
        <f>+Sklop16[[#This Row],[cena/enota brez DDV v EUR]]*Sklop16[[#This Row],[Okvirna količina]]</f>
        <v>0</v>
      </c>
      <c r="T35" s="101">
        <f>+Sklop16[[#This Row],[Končna cena/enoto mere (EUR) z DDV]]*Sklop16[[#This Row],[Okvirna količina]]</f>
        <v>0</v>
      </c>
      <c r="U35" s="173" t="s">
        <v>163</v>
      </c>
    </row>
    <row r="36" spans="1:21" s="63" customFormat="1" ht="12">
      <c r="A36" s="93" t="s">
        <v>23</v>
      </c>
      <c r="B36" s="13" t="s">
        <v>497</v>
      </c>
      <c r="C36" s="91" t="s">
        <v>163</v>
      </c>
      <c r="D36" s="91" t="s">
        <v>1</v>
      </c>
      <c r="E36" s="131"/>
      <c r="F36" s="99">
        <v>2000</v>
      </c>
      <c r="G36" s="138" t="s">
        <v>1</v>
      </c>
      <c r="H36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36" s="94" t="str">
        <f>IF(Sklop16[[#This Row],[ZAHTEVANA SHEMA KAKOVOSTI]]&lt;&gt;"",Sklop16[[#This Row],[Preračunana masa/volumen/kos na enoto kg]],"")</f>
        <v/>
      </c>
      <c r="J36" s="108"/>
      <c r="K36" s="202" t="s">
        <v>163</v>
      </c>
      <c r="L36" s="202" t="s">
        <v>163</v>
      </c>
      <c r="M36" s="175" t="s">
        <v>163</v>
      </c>
      <c r="N36" s="101"/>
      <c r="O36" s="174" t="s">
        <v>163</v>
      </c>
      <c r="P36" s="112"/>
      <c r="Q36" s="101">
        <f>+Sklop16[[#This Row],[cena/enota brez DDV v EUR]]*Sklop16[[#This Row],[Stopnja DDV (%)]]</f>
        <v>0</v>
      </c>
      <c r="R36" s="101">
        <f>+Sklop16[[#This Row],[cena/enota brez DDV v EUR]]+Sklop16[[#This Row],[Davek (EUR)]]</f>
        <v>0</v>
      </c>
      <c r="S36" s="101">
        <f>+Sklop16[[#This Row],[cena/enota brez DDV v EUR]]*Sklop16[[#This Row],[Okvirna količina]]</f>
        <v>0</v>
      </c>
      <c r="T36" s="101">
        <f>+Sklop16[[#This Row],[Končna cena/enoto mere (EUR) z DDV]]*Sklop16[[#This Row],[Okvirna količina]]</f>
        <v>0</v>
      </c>
      <c r="U36" s="173" t="s">
        <v>163</v>
      </c>
    </row>
    <row r="37" spans="1:21" s="63" customFormat="1" ht="41.25" customHeight="1">
      <c r="A37" s="98" t="s">
        <v>24</v>
      </c>
      <c r="B37" s="84" t="s">
        <v>498</v>
      </c>
      <c r="C37" s="91" t="s">
        <v>163</v>
      </c>
      <c r="D37" s="91" t="s">
        <v>1</v>
      </c>
      <c r="E37" s="131"/>
      <c r="F37" s="99">
        <v>1300</v>
      </c>
      <c r="G37" s="138" t="s">
        <v>1</v>
      </c>
      <c r="H37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37" s="94" t="str">
        <f>IF(Sklop16[[#This Row],[ZAHTEVANA SHEMA KAKOVOSTI]]&lt;&gt;"",Sklop16[[#This Row],[Preračunana masa/volumen/kos na enoto kg]],"")</f>
        <v/>
      </c>
      <c r="J37" s="108"/>
      <c r="K37" s="202" t="s">
        <v>163</v>
      </c>
      <c r="L37" s="202" t="s">
        <v>163</v>
      </c>
      <c r="M37" s="175" t="s">
        <v>163</v>
      </c>
      <c r="N37" s="101"/>
      <c r="O37" s="174" t="s">
        <v>163</v>
      </c>
      <c r="P37" s="112"/>
      <c r="Q37" s="101">
        <f>+Sklop16[[#This Row],[cena/enota brez DDV v EUR]]*Sklop16[[#This Row],[Stopnja DDV (%)]]</f>
        <v>0</v>
      </c>
      <c r="R37" s="101">
        <f>+Sklop16[[#This Row],[cena/enota brez DDV v EUR]]+Sklop16[[#This Row],[Davek (EUR)]]</f>
        <v>0</v>
      </c>
      <c r="S37" s="101">
        <f>+Sklop16[[#This Row],[cena/enota brez DDV v EUR]]*Sklop16[[#This Row],[Okvirna količina]]</f>
        <v>0</v>
      </c>
      <c r="T37" s="101">
        <f>+Sklop16[[#This Row],[Končna cena/enoto mere (EUR) z DDV]]*Sklop16[[#This Row],[Okvirna količina]]</f>
        <v>0</v>
      </c>
      <c r="U37" s="173" t="s">
        <v>163</v>
      </c>
    </row>
    <row r="38" spans="1:21" s="63" customFormat="1" ht="12">
      <c r="A38" s="93" t="s">
        <v>25</v>
      </c>
      <c r="B38" s="13" t="s">
        <v>499</v>
      </c>
      <c r="C38" s="91" t="s">
        <v>163</v>
      </c>
      <c r="D38" s="91" t="s">
        <v>1</v>
      </c>
      <c r="E38" s="131"/>
      <c r="F38" s="99">
        <v>800</v>
      </c>
      <c r="G38" s="138" t="s">
        <v>1</v>
      </c>
      <c r="H38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38" s="94" t="str">
        <f>IF(Sklop16[[#This Row],[ZAHTEVANA SHEMA KAKOVOSTI]]&lt;&gt;"",Sklop16[[#This Row],[Preračunana masa/volumen/kos na enoto kg]],"")</f>
        <v/>
      </c>
      <c r="J38" s="108"/>
      <c r="K38" s="202" t="s">
        <v>163</v>
      </c>
      <c r="L38" s="202" t="s">
        <v>163</v>
      </c>
      <c r="M38" s="175" t="s">
        <v>163</v>
      </c>
      <c r="N38" s="101"/>
      <c r="O38" s="174" t="s">
        <v>163</v>
      </c>
      <c r="P38" s="112"/>
      <c r="Q38" s="101">
        <f>+Sklop16[[#This Row],[cena/enota brez DDV v EUR]]*Sklop16[[#This Row],[Stopnja DDV (%)]]</f>
        <v>0</v>
      </c>
      <c r="R38" s="101">
        <f>+Sklop16[[#This Row],[cena/enota brez DDV v EUR]]+Sklop16[[#This Row],[Davek (EUR)]]</f>
        <v>0</v>
      </c>
      <c r="S38" s="101">
        <f>+Sklop16[[#This Row],[cena/enota brez DDV v EUR]]*Sklop16[[#This Row],[Okvirna količina]]</f>
        <v>0</v>
      </c>
      <c r="T38" s="101">
        <f>+Sklop16[[#This Row],[Končna cena/enoto mere (EUR) z DDV]]*Sklop16[[#This Row],[Okvirna količina]]</f>
        <v>0</v>
      </c>
      <c r="U38" s="173" t="s">
        <v>163</v>
      </c>
    </row>
    <row r="39" spans="1:21" s="63" customFormat="1" ht="12">
      <c r="A39" s="98" t="s">
        <v>26</v>
      </c>
      <c r="B39" s="13" t="s">
        <v>500</v>
      </c>
      <c r="C39" s="91" t="s">
        <v>163</v>
      </c>
      <c r="D39" s="91" t="s">
        <v>1</v>
      </c>
      <c r="E39" s="131"/>
      <c r="F39" s="99">
        <v>19000</v>
      </c>
      <c r="G39" s="138" t="s">
        <v>1</v>
      </c>
      <c r="H3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19000</v>
      </c>
      <c r="I39" s="94" t="str">
        <f>IF(Sklop16[[#This Row],[ZAHTEVANA SHEMA KAKOVOSTI]]&lt;&gt;"",Sklop16[[#This Row],[Preračunana masa/volumen/kos na enoto kg]],"")</f>
        <v/>
      </c>
      <c r="J39" s="108"/>
      <c r="K39" s="202" t="s">
        <v>163</v>
      </c>
      <c r="L39" s="202" t="s">
        <v>163</v>
      </c>
      <c r="M39" s="175" t="s">
        <v>163</v>
      </c>
      <c r="N39" s="101"/>
      <c r="O39" s="174" t="s">
        <v>163</v>
      </c>
      <c r="P39" s="112"/>
      <c r="Q39" s="101">
        <f>+Sklop16[[#This Row],[cena/enota brez DDV v EUR]]*Sklop16[[#This Row],[Stopnja DDV (%)]]</f>
        <v>0</v>
      </c>
      <c r="R39" s="101">
        <f>+Sklop16[[#This Row],[cena/enota brez DDV v EUR]]+Sklop16[[#This Row],[Davek (EUR)]]</f>
        <v>0</v>
      </c>
      <c r="S39" s="101">
        <f>+Sklop16[[#This Row],[cena/enota brez DDV v EUR]]*Sklop16[[#This Row],[Okvirna količina]]</f>
        <v>0</v>
      </c>
      <c r="T39" s="101">
        <f>+Sklop16[[#This Row],[Končna cena/enoto mere (EUR) z DDV]]*Sklop16[[#This Row],[Okvirna količina]]</f>
        <v>0</v>
      </c>
      <c r="U39" s="173" t="s">
        <v>163</v>
      </c>
    </row>
    <row r="40" spans="1:21" s="63" customFormat="1" ht="12">
      <c r="A40" s="93" t="s">
        <v>27</v>
      </c>
      <c r="B40" s="13" t="s">
        <v>501</v>
      </c>
      <c r="C40" s="91" t="s">
        <v>163</v>
      </c>
      <c r="D40" s="91" t="s">
        <v>1</v>
      </c>
      <c r="E40" s="131"/>
      <c r="F40" s="99">
        <v>2100</v>
      </c>
      <c r="G40" s="138" t="s">
        <v>1</v>
      </c>
      <c r="H40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40" s="94" t="str">
        <f>IF(Sklop16[[#This Row],[ZAHTEVANA SHEMA KAKOVOSTI]]&lt;&gt;"",Sklop16[[#This Row],[Preračunana masa/volumen/kos na enoto kg]],"")</f>
        <v/>
      </c>
      <c r="J40" s="108"/>
      <c r="K40" s="202" t="s">
        <v>163</v>
      </c>
      <c r="L40" s="202" t="s">
        <v>163</v>
      </c>
      <c r="M40" s="175" t="s">
        <v>163</v>
      </c>
      <c r="N40" s="101"/>
      <c r="O40" s="174" t="s">
        <v>163</v>
      </c>
      <c r="P40" s="112"/>
      <c r="Q40" s="101">
        <f>+Sklop16[[#This Row],[cena/enota brez DDV v EUR]]*Sklop16[[#This Row],[Stopnja DDV (%)]]</f>
        <v>0</v>
      </c>
      <c r="R40" s="101">
        <f>+Sklop16[[#This Row],[cena/enota brez DDV v EUR]]+Sklop16[[#This Row],[Davek (EUR)]]</f>
        <v>0</v>
      </c>
      <c r="S40" s="101">
        <f>+Sklop16[[#This Row],[cena/enota brez DDV v EUR]]*Sklop16[[#This Row],[Okvirna količina]]</f>
        <v>0</v>
      </c>
      <c r="T40" s="101">
        <f>+Sklop16[[#This Row],[Končna cena/enoto mere (EUR) z DDV]]*Sklop16[[#This Row],[Okvirna količina]]</f>
        <v>0</v>
      </c>
      <c r="U40" s="173" t="s">
        <v>163</v>
      </c>
    </row>
    <row r="41" spans="1:21" s="63" customFormat="1" ht="12">
      <c r="A41" s="98" t="s">
        <v>28</v>
      </c>
      <c r="B41" s="13" t="s">
        <v>502</v>
      </c>
      <c r="C41" s="91" t="s">
        <v>163</v>
      </c>
      <c r="D41" s="91" t="s">
        <v>1</v>
      </c>
      <c r="E41" s="131"/>
      <c r="F41" s="99">
        <v>12</v>
      </c>
      <c r="G41" s="138" t="s">
        <v>1</v>
      </c>
      <c r="H41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1" s="94" t="str">
        <f>IF(Sklop16[[#This Row],[ZAHTEVANA SHEMA KAKOVOSTI]]&lt;&gt;"",Sklop16[[#This Row],[Preračunana masa/volumen/kos na enoto kg]],"")</f>
        <v/>
      </c>
      <c r="J41" s="108"/>
      <c r="K41" s="202" t="s">
        <v>163</v>
      </c>
      <c r="L41" s="202" t="s">
        <v>163</v>
      </c>
      <c r="M41" s="175" t="s">
        <v>163</v>
      </c>
      <c r="N41" s="101"/>
      <c r="O41" s="174" t="s">
        <v>163</v>
      </c>
      <c r="P41" s="112"/>
      <c r="Q41" s="101">
        <f>+Sklop16[[#This Row],[cena/enota brez DDV v EUR]]*Sklop16[[#This Row],[Stopnja DDV (%)]]</f>
        <v>0</v>
      </c>
      <c r="R41" s="101">
        <f>+Sklop16[[#This Row],[cena/enota brez DDV v EUR]]+Sklop16[[#This Row],[Davek (EUR)]]</f>
        <v>0</v>
      </c>
      <c r="S41" s="101">
        <f>+Sklop16[[#This Row],[cena/enota brez DDV v EUR]]*Sklop16[[#This Row],[Okvirna količina]]</f>
        <v>0</v>
      </c>
      <c r="T41" s="101">
        <f>+Sklop16[[#This Row],[Končna cena/enoto mere (EUR) z DDV]]*Sklop16[[#This Row],[Okvirna količina]]</f>
        <v>0</v>
      </c>
      <c r="U41" s="173" t="s">
        <v>163</v>
      </c>
    </row>
    <row r="42" spans="1:21" s="63" customFormat="1" ht="12">
      <c r="A42" s="93" t="s">
        <v>29</v>
      </c>
      <c r="B42" s="88" t="s">
        <v>503</v>
      </c>
      <c r="C42" s="91" t="s">
        <v>163</v>
      </c>
      <c r="D42" s="91" t="s">
        <v>1</v>
      </c>
      <c r="E42" s="131"/>
      <c r="F42" s="99">
        <v>150</v>
      </c>
      <c r="G42" s="134" t="s">
        <v>1</v>
      </c>
      <c r="H42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2" s="99" t="str">
        <f>IF(Sklop16[[#This Row],[ZAHTEVANA SHEMA KAKOVOSTI]]&lt;&gt;"",Sklop16[[#This Row],[Preračunana masa/volumen/kos na enoto kg]],"")</f>
        <v/>
      </c>
      <c r="J42" s="108"/>
      <c r="K42" s="202" t="s">
        <v>163</v>
      </c>
      <c r="L42" s="202" t="s">
        <v>163</v>
      </c>
      <c r="M42" s="175" t="s">
        <v>163</v>
      </c>
      <c r="N42" s="101"/>
      <c r="O42" s="174" t="s">
        <v>163</v>
      </c>
      <c r="P42" s="112"/>
      <c r="Q42" s="101">
        <f>+Sklop16[[#This Row],[cena/enota brez DDV v EUR]]*Sklop16[[#This Row],[Stopnja DDV (%)]]</f>
        <v>0</v>
      </c>
      <c r="R42" s="101">
        <f>+Sklop16[[#This Row],[cena/enota brez DDV v EUR]]+Sklop16[[#This Row],[Davek (EUR)]]</f>
        <v>0</v>
      </c>
      <c r="S42" s="101">
        <f>+Sklop16[[#This Row],[cena/enota brez DDV v EUR]]*Sklop16[[#This Row],[Okvirna količina]]</f>
        <v>0</v>
      </c>
      <c r="T42" s="133">
        <f>+Sklop16[[#This Row],[Končna cena/enoto mere (EUR) z DDV]]*Sklop16[[#This Row],[Okvirna količina]]</f>
        <v>0</v>
      </c>
      <c r="U42" s="173" t="s">
        <v>163</v>
      </c>
    </row>
    <row r="43" spans="1:21" s="63" customFormat="1" ht="12">
      <c r="A43" s="98" t="s">
        <v>30</v>
      </c>
      <c r="B43" s="88" t="s">
        <v>504</v>
      </c>
      <c r="C43" s="91" t="s">
        <v>163</v>
      </c>
      <c r="D43" s="91" t="s">
        <v>1</v>
      </c>
      <c r="E43" s="131"/>
      <c r="F43" s="99">
        <v>10</v>
      </c>
      <c r="G43" s="134" t="s">
        <v>1</v>
      </c>
      <c r="H43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3" s="99" t="str">
        <f>IF(Sklop16[[#This Row],[ZAHTEVANA SHEMA KAKOVOSTI]]&lt;&gt;"",Sklop16[[#This Row],[Preračunana masa/volumen/kos na enoto kg]],"")</f>
        <v/>
      </c>
      <c r="J43" s="108"/>
      <c r="K43" s="202" t="s">
        <v>163</v>
      </c>
      <c r="L43" s="202" t="s">
        <v>163</v>
      </c>
      <c r="M43" s="175" t="s">
        <v>163</v>
      </c>
      <c r="N43" s="101"/>
      <c r="O43" s="174" t="s">
        <v>163</v>
      </c>
      <c r="P43" s="112"/>
      <c r="Q43" s="101">
        <f>+Sklop16[[#This Row],[cena/enota brez DDV v EUR]]*Sklop16[[#This Row],[Stopnja DDV (%)]]</f>
        <v>0</v>
      </c>
      <c r="R43" s="101">
        <f>+Sklop16[[#This Row],[cena/enota brez DDV v EUR]]+Sklop16[[#This Row],[Davek (EUR)]]</f>
        <v>0</v>
      </c>
      <c r="S43" s="101">
        <f>+Sklop16[[#This Row],[cena/enota brez DDV v EUR]]*Sklop16[[#This Row],[Okvirna količina]]</f>
        <v>0</v>
      </c>
      <c r="T43" s="133">
        <f>+Sklop16[[#This Row],[Končna cena/enoto mere (EUR) z DDV]]*Sklop16[[#This Row],[Okvirna količina]]</f>
        <v>0</v>
      </c>
      <c r="U43" s="173" t="s">
        <v>163</v>
      </c>
    </row>
    <row r="44" spans="1:21" s="63" customFormat="1" ht="12">
      <c r="A44" s="93" t="s">
        <v>31</v>
      </c>
      <c r="B44" s="88" t="s">
        <v>505</v>
      </c>
      <c r="C44" s="91" t="s">
        <v>163</v>
      </c>
      <c r="D44" s="91" t="s">
        <v>1</v>
      </c>
      <c r="E44" s="131"/>
      <c r="F44" s="99">
        <v>50</v>
      </c>
      <c r="G44" s="134" t="s">
        <v>1</v>
      </c>
      <c r="H44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4" s="99" t="str">
        <f>IF(Sklop16[[#This Row],[ZAHTEVANA SHEMA KAKOVOSTI]]&lt;&gt;"",Sklop16[[#This Row],[Preračunana masa/volumen/kos na enoto kg]],"")</f>
        <v/>
      </c>
      <c r="J44" s="108"/>
      <c r="K44" s="202" t="s">
        <v>163</v>
      </c>
      <c r="L44" s="202" t="s">
        <v>163</v>
      </c>
      <c r="M44" s="175" t="s">
        <v>163</v>
      </c>
      <c r="N44" s="101"/>
      <c r="O44" s="174" t="s">
        <v>163</v>
      </c>
      <c r="P44" s="112"/>
      <c r="Q44" s="101">
        <f>+Sklop16[[#This Row],[cena/enota brez DDV v EUR]]*Sklop16[[#This Row],[Stopnja DDV (%)]]</f>
        <v>0</v>
      </c>
      <c r="R44" s="101">
        <f>+Sklop16[[#This Row],[cena/enota brez DDV v EUR]]+Sklop16[[#This Row],[Davek (EUR)]]</f>
        <v>0</v>
      </c>
      <c r="S44" s="101">
        <f>+Sklop16[[#This Row],[cena/enota brez DDV v EUR]]*Sklop16[[#This Row],[Okvirna količina]]</f>
        <v>0</v>
      </c>
      <c r="T44" s="133">
        <f>+Sklop16[[#This Row],[Končna cena/enoto mere (EUR) z DDV]]*Sklop16[[#This Row],[Okvirna količina]]</f>
        <v>0</v>
      </c>
      <c r="U44" s="173" t="s">
        <v>163</v>
      </c>
    </row>
    <row r="45" spans="1:21" s="63" customFormat="1" ht="12">
      <c r="A45" s="98" t="s">
        <v>32</v>
      </c>
      <c r="B45" s="88" t="s">
        <v>506</v>
      </c>
      <c r="C45" s="91" t="s">
        <v>163</v>
      </c>
      <c r="D45" s="91" t="s">
        <v>1</v>
      </c>
      <c r="E45" s="131"/>
      <c r="F45" s="99">
        <v>2</v>
      </c>
      <c r="G45" s="134" t="s">
        <v>1</v>
      </c>
      <c r="H45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99" t="str">
        <f>IF(Sklop16[[#This Row],[ZAHTEVANA SHEMA KAKOVOSTI]]&lt;&gt;"",Sklop16[[#This Row],[Preračunana masa/volumen/kos na enoto kg]],"")</f>
        <v/>
      </c>
      <c r="J45" s="108"/>
      <c r="K45" s="202" t="s">
        <v>163</v>
      </c>
      <c r="L45" s="202" t="s">
        <v>163</v>
      </c>
      <c r="M45" s="175" t="s">
        <v>163</v>
      </c>
      <c r="N45" s="101"/>
      <c r="O45" s="174" t="s">
        <v>163</v>
      </c>
      <c r="P45" s="112"/>
      <c r="Q45" s="101">
        <f>+Sklop16[[#This Row],[cena/enota brez DDV v EUR]]*Sklop16[[#This Row],[Stopnja DDV (%)]]</f>
        <v>0</v>
      </c>
      <c r="R45" s="101">
        <f>+Sklop16[[#This Row],[cena/enota brez DDV v EUR]]+Sklop16[[#This Row],[Davek (EUR)]]</f>
        <v>0</v>
      </c>
      <c r="S45" s="101">
        <f>+Sklop16[[#This Row],[cena/enota brez DDV v EUR]]*Sklop16[[#This Row],[Okvirna količina]]</f>
        <v>0</v>
      </c>
      <c r="T45" s="133">
        <f>+Sklop16[[#This Row],[Končna cena/enoto mere (EUR) z DDV]]*Sklop16[[#This Row],[Okvirna količina]]</f>
        <v>0</v>
      </c>
      <c r="U45" s="173" t="s">
        <v>163</v>
      </c>
    </row>
    <row r="46" spans="1:21" s="63" customFormat="1" ht="12">
      <c r="A46" s="93" t="s">
        <v>33</v>
      </c>
      <c r="B46" s="88" t="s">
        <v>507</v>
      </c>
      <c r="C46" s="91" t="s">
        <v>163</v>
      </c>
      <c r="D46" s="91" t="s">
        <v>1</v>
      </c>
      <c r="E46" s="131"/>
      <c r="F46" s="99">
        <v>2</v>
      </c>
      <c r="G46" s="134" t="s">
        <v>1</v>
      </c>
      <c r="H46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99" t="str">
        <f>IF(Sklop16[[#This Row],[ZAHTEVANA SHEMA KAKOVOSTI]]&lt;&gt;"",Sklop16[[#This Row],[Preračunana masa/volumen/kos na enoto kg]],"")</f>
        <v/>
      </c>
      <c r="J46" s="108"/>
      <c r="K46" s="202" t="s">
        <v>163</v>
      </c>
      <c r="L46" s="202" t="s">
        <v>163</v>
      </c>
      <c r="M46" s="175" t="s">
        <v>163</v>
      </c>
      <c r="N46" s="101"/>
      <c r="O46" s="174" t="s">
        <v>163</v>
      </c>
      <c r="P46" s="112"/>
      <c r="Q46" s="101">
        <f>+Sklop16[[#This Row],[cena/enota brez DDV v EUR]]*Sklop16[[#This Row],[Stopnja DDV (%)]]</f>
        <v>0</v>
      </c>
      <c r="R46" s="101">
        <f>+Sklop16[[#This Row],[cena/enota brez DDV v EUR]]+Sklop16[[#This Row],[Davek (EUR)]]</f>
        <v>0</v>
      </c>
      <c r="S46" s="101">
        <f>+Sklop16[[#This Row],[cena/enota brez DDV v EUR]]*Sklop16[[#This Row],[Okvirna količina]]</f>
        <v>0</v>
      </c>
      <c r="T46" s="133">
        <f>+Sklop16[[#This Row],[Končna cena/enoto mere (EUR) z DDV]]*Sklop16[[#This Row],[Okvirna količina]]</f>
        <v>0</v>
      </c>
      <c r="U46" s="173" t="s">
        <v>163</v>
      </c>
    </row>
    <row r="47" spans="1:21" s="63" customFormat="1" ht="12">
      <c r="A47" s="98" t="s">
        <v>34</v>
      </c>
      <c r="B47" s="88" t="s">
        <v>508</v>
      </c>
      <c r="C47" s="91" t="s">
        <v>163</v>
      </c>
      <c r="D47" s="91" t="s">
        <v>1</v>
      </c>
      <c r="E47" s="131"/>
      <c r="F47" s="99">
        <v>2</v>
      </c>
      <c r="G47" s="134" t="s">
        <v>1</v>
      </c>
      <c r="H47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99" t="str">
        <f>IF(Sklop16[[#This Row],[ZAHTEVANA SHEMA KAKOVOSTI]]&lt;&gt;"",Sklop16[[#This Row],[Preračunana masa/volumen/kos na enoto kg]],"")</f>
        <v/>
      </c>
      <c r="J47" s="108"/>
      <c r="K47" s="202" t="s">
        <v>163</v>
      </c>
      <c r="L47" s="202" t="s">
        <v>163</v>
      </c>
      <c r="M47" s="175" t="s">
        <v>163</v>
      </c>
      <c r="N47" s="101"/>
      <c r="O47" s="174" t="s">
        <v>163</v>
      </c>
      <c r="P47" s="112"/>
      <c r="Q47" s="101">
        <f>+Sklop16[[#This Row],[cena/enota brez DDV v EUR]]*Sklop16[[#This Row],[Stopnja DDV (%)]]</f>
        <v>0</v>
      </c>
      <c r="R47" s="101">
        <f>+Sklop16[[#This Row],[cena/enota brez DDV v EUR]]+Sklop16[[#This Row],[Davek (EUR)]]</f>
        <v>0</v>
      </c>
      <c r="S47" s="101">
        <f>+Sklop16[[#This Row],[cena/enota brez DDV v EUR]]*Sklop16[[#This Row],[Okvirna količina]]</f>
        <v>0</v>
      </c>
      <c r="T47" s="133">
        <f>+Sklop16[[#This Row],[Končna cena/enoto mere (EUR) z DDV]]*Sklop16[[#This Row],[Okvirna količina]]</f>
        <v>0</v>
      </c>
      <c r="U47" s="173" t="s">
        <v>163</v>
      </c>
    </row>
    <row r="48" spans="1:21" s="63" customFormat="1" ht="12">
      <c r="A48" s="93" t="s">
        <v>35</v>
      </c>
      <c r="B48" s="88" t="s">
        <v>509</v>
      </c>
      <c r="C48" s="91" t="s">
        <v>163</v>
      </c>
      <c r="D48" s="91" t="s">
        <v>1</v>
      </c>
      <c r="E48" s="131"/>
      <c r="F48" s="99">
        <v>30</v>
      </c>
      <c r="G48" s="134" t="s">
        <v>1</v>
      </c>
      <c r="H48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99" t="str">
        <f>IF(Sklop16[[#This Row],[ZAHTEVANA SHEMA KAKOVOSTI]]&lt;&gt;"",Sklop16[[#This Row],[Preračunana masa/volumen/kos na enoto kg]],"")</f>
        <v/>
      </c>
      <c r="J48" s="108"/>
      <c r="K48" s="202" t="s">
        <v>163</v>
      </c>
      <c r="L48" s="202" t="s">
        <v>163</v>
      </c>
      <c r="M48" s="175" t="s">
        <v>163</v>
      </c>
      <c r="N48" s="101"/>
      <c r="O48" s="174" t="s">
        <v>163</v>
      </c>
      <c r="P48" s="112"/>
      <c r="Q48" s="101">
        <f>+Sklop16[[#This Row],[cena/enota brez DDV v EUR]]*Sklop16[[#This Row],[Stopnja DDV (%)]]</f>
        <v>0</v>
      </c>
      <c r="R48" s="101">
        <f>+Sklop16[[#This Row],[cena/enota brez DDV v EUR]]+Sklop16[[#This Row],[Davek (EUR)]]</f>
        <v>0</v>
      </c>
      <c r="S48" s="101">
        <f>+Sklop16[[#This Row],[cena/enota brez DDV v EUR]]*Sklop16[[#This Row],[Okvirna količina]]</f>
        <v>0</v>
      </c>
      <c r="T48" s="133">
        <f>+Sklop16[[#This Row],[Končna cena/enoto mere (EUR) z DDV]]*Sklop16[[#This Row],[Okvirna količina]]</f>
        <v>0</v>
      </c>
      <c r="U48" s="173" t="s">
        <v>163</v>
      </c>
    </row>
    <row r="49" spans="1:21" s="63" customFormat="1" ht="12">
      <c r="A49" s="98" t="s">
        <v>36</v>
      </c>
      <c r="B49" s="13" t="s">
        <v>510</v>
      </c>
      <c r="C49" s="91" t="s">
        <v>163</v>
      </c>
      <c r="D49" s="91" t="s">
        <v>1</v>
      </c>
      <c r="E49" s="131"/>
      <c r="F49" s="99">
        <v>50</v>
      </c>
      <c r="G49" s="138" t="s">
        <v>1</v>
      </c>
      <c r="H49" s="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9" s="94" t="str">
        <f>IF(Sklop16[[#This Row],[ZAHTEVANA SHEMA KAKOVOSTI]]&lt;&gt;"",Sklop16[[#This Row],[Preračunana masa/volumen/kos na enoto kg]],"")</f>
        <v/>
      </c>
      <c r="J49" s="108"/>
      <c r="K49" s="202" t="s">
        <v>163</v>
      </c>
      <c r="L49" s="202" t="s">
        <v>163</v>
      </c>
      <c r="M49" s="175" t="s">
        <v>163</v>
      </c>
      <c r="N49" s="101"/>
      <c r="O49" s="174" t="s">
        <v>163</v>
      </c>
      <c r="P49" s="112"/>
      <c r="Q49" s="101">
        <f>+Sklop16[[#This Row],[cena/enota brez DDV v EUR]]*Sklop16[[#This Row],[Stopnja DDV (%)]]</f>
        <v>0</v>
      </c>
      <c r="R49" s="101">
        <f>+Sklop16[[#This Row],[cena/enota brez DDV v EUR]]+Sklop16[[#This Row],[Davek (EUR)]]</f>
        <v>0</v>
      </c>
      <c r="S49" s="101">
        <f>+Sklop16[[#This Row],[cena/enota brez DDV v EUR]]*Sklop16[[#This Row],[Okvirna količina]]</f>
        <v>0</v>
      </c>
      <c r="T49" s="101">
        <f>+Sklop16[[#This Row],[Končna cena/enoto mere (EUR) z DDV]]*Sklop16[[#This Row],[Okvirna količina]]</f>
        <v>0</v>
      </c>
      <c r="U49" s="173" t="s">
        <v>163</v>
      </c>
    </row>
    <row r="50" spans="1:21" s="63" customFormat="1" ht="12">
      <c r="A50" s="93" t="s">
        <v>37</v>
      </c>
      <c r="B50" s="176" t="s">
        <v>511</v>
      </c>
      <c r="C50" s="91" t="s">
        <v>163</v>
      </c>
      <c r="D50" s="91" t="s">
        <v>1</v>
      </c>
      <c r="E50" s="179"/>
      <c r="F50" s="181">
        <v>15</v>
      </c>
      <c r="G50" s="193" t="s">
        <v>1</v>
      </c>
      <c r="H5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0" s="181" t="str">
        <f>IF(Sklop16[[#This Row],[ZAHTEVANA SHEMA KAKOVOSTI]]&lt;&gt;"",Sklop16[[#This Row],[Preračunana masa/volumen/kos na enoto kg]],"")</f>
        <v/>
      </c>
      <c r="J50" s="182"/>
      <c r="K50" s="202" t="s">
        <v>163</v>
      </c>
      <c r="L50" s="202" t="s">
        <v>163</v>
      </c>
      <c r="M50" s="175" t="s">
        <v>163</v>
      </c>
      <c r="N50" s="185"/>
      <c r="O50" s="174" t="s">
        <v>163</v>
      </c>
      <c r="P50" s="187"/>
      <c r="Q50" s="185">
        <f>+Sklop16[[#This Row],[cena/enota brez DDV v EUR]]*Sklop16[[#This Row],[Stopnja DDV (%)]]</f>
        <v>0</v>
      </c>
      <c r="R50" s="185">
        <f>+Sklop16[[#This Row],[cena/enota brez DDV v EUR]]+Sklop16[[#This Row],[Davek (EUR)]]</f>
        <v>0</v>
      </c>
      <c r="S50" s="185">
        <f>+Sklop16[[#This Row],[cena/enota brez DDV v EUR]]*Sklop16[[#This Row],[Okvirna količina]]</f>
        <v>0</v>
      </c>
      <c r="T50" s="197">
        <f>+Sklop16[[#This Row],[Končna cena/enoto mere (EUR) z DDV]]*Sklop16[[#This Row],[Okvirna količina]]</f>
        <v>0</v>
      </c>
      <c r="U50" s="173" t="s">
        <v>163</v>
      </c>
    </row>
    <row r="51" spans="1:21" s="63" customFormat="1" ht="24">
      <c r="A51" s="98" t="s">
        <v>38</v>
      </c>
      <c r="B51" s="176" t="s">
        <v>512</v>
      </c>
      <c r="C51" s="91" t="s">
        <v>163</v>
      </c>
      <c r="D51" s="91" t="s">
        <v>1</v>
      </c>
      <c r="E51" s="179"/>
      <c r="F51" s="181">
        <v>20</v>
      </c>
      <c r="G51" s="193" t="s">
        <v>1</v>
      </c>
      <c r="H5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181" t="str">
        <f>IF(Sklop16[[#This Row],[ZAHTEVANA SHEMA KAKOVOSTI]]&lt;&gt;"",Sklop16[[#This Row],[Preračunana masa/volumen/kos na enoto kg]],"")</f>
        <v/>
      </c>
      <c r="J51" s="182"/>
      <c r="K51" s="202" t="s">
        <v>163</v>
      </c>
      <c r="L51" s="202" t="s">
        <v>163</v>
      </c>
      <c r="M51" s="175" t="s">
        <v>163</v>
      </c>
      <c r="N51" s="185"/>
      <c r="O51" s="174" t="s">
        <v>163</v>
      </c>
      <c r="P51" s="187"/>
      <c r="Q51" s="185">
        <f>+Sklop16[[#This Row],[cena/enota brez DDV v EUR]]*Sklop16[[#This Row],[Stopnja DDV (%)]]</f>
        <v>0</v>
      </c>
      <c r="R51" s="185">
        <f>+Sklop16[[#This Row],[cena/enota brez DDV v EUR]]+Sklop16[[#This Row],[Davek (EUR)]]</f>
        <v>0</v>
      </c>
      <c r="S51" s="185">
        <f>+Sklop16[[#This Row],[cena/enota brez DDV v EUR]]*Sklop16[[#This Row],[Okvirna količina]]</f>
        <v>0</v>
      </c>
      <c r="T51" s="197">
        <f>+Sklop16[[#This Row],[Končna cena/enoto mere (EUR) z DDV]]*Sklop16[[#This Row],[Okvirna količina]]</f>
        <v>0</v>
      </c>
      <c r="U51" s="173" t="s">
        <v>163</v>
      </c>
    </row>
    <row r="52" spans="1:21" s="63" customFormat="1" ht="12">
      <c r="A52" s="93" t="s">
        <v>39</v>
      </c>
      <c r="B52" s="176" t="s">
        <v>513</v>
      </c>
      <c r="C52" s="91" t="s">
        <v>163</v>
      </c>
      <c r="D52" s="91" t="s">
        <v>1</v>
      </c>
      <c r="E52" s="179"/>
      <c r="F52" s="181">
        <v>30</v>
      </c>
      <c r="G52" s="193" t="s">
        <v>1</v>
      </c>
      <c r="H5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2" s="181" t="str">
        <f>IF(Sklop16[[#This Row],[ZAHTEVANA SHEMA KAKOVOSTI]]&lt;&gt;"",Sklop16[[#This Row],[Preračunana masa/volumen/kos na enoto kg]],"")</f>
        <v/>
      </c>
      <c r="J52" s="182"/>
      <c r="K52" s="202" t="s">
        <v>163</v>
      </c>
      <c r="L52" s="202" t="s">
        <v>163</v>
      </c>
      <c r="M52" s="175" t="s">
        <v>163</v>
      </c>
      <c r="N52" s="185"/>
      <c r="O52" s="174" t="s">
        <v>163</v>
      </c>
      <c r="P52" s="187"/>
      <c r="Q52" s="185">
        <f>+Sklop16[[#This Row],[cena/enota brez DDV v EUR]]*Sklop16[[#This Row],[Stopnja DDV (%)]]</f>
        <v>0</v>
      </c>
      <c r="R52" s="185">
        <f>+Sklop16[[#This Row],[cena/enota brez DDV v EUR]]+Sklop16[[#This Row],[Davek (EUR)]]</f>
        <v>0</v>
      </c>
      <c r="S52" s="185">
        <f>+Sklop16[[#This Row],[cena/enota brez DDV v EUR]]*Sklop16[[#This Row],[Okvirna količina]]</f>
        <v>0</v>
      </c>
      <c r="T52" s="197">
        <f>+Sklop16[[#This Row],[Končna cena/enoto mere (EUR) z DDV]]*Sklop16[[#This Row],[Okvirna količina]]</f>
        <v>0</v>
      </c>
      <c r="U52" s="173" t="s">
        <v>163</v>
      </c>
    </row>
    <row r="53" spans="1:21" s="63" customFormat="1" ht="12">
      <c r="A53" s="98" t="s">
        <v>40</v>
      </c>
      <c r="B53" s="176" t="s">
        <v>514</v>
      </c>
      <c r="C53" s="91" t="s">
        <v>163</v>
      </c>
      <c r="D53" s="91" t="s">
        <v>1</v>
      </c>
      <c r="E53" s="179"/>
      <c r="F53" s="181">
        <v>60</v>
      </c>
      <c r="G53" s="193" t="s">
        <v>1</v>
      </c>
      <c r="H5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3" s="181" t="str">
        <f>IF(Sklop16[[#This Row],[ZAHTEVANA SHEMA KAKOVOSTI]]&lt;&gt;"",Sklop16[[#This Row],[Preračunana masa/volumen/kos na enoto kg]],"")</f>
        <v/>
      </c>
      <c r="J53" s="182"/>
      <c r="K53" s="202" t="s">
        <v>163</v>
      </c>
      <c r="L53" s="202" t="s">
        <v>163</v>
      </c>
      <c r="M53" s="175" t="s">
        <v>163</v>
      </c>
      <c r="N53" s="185"/>
      <c r="O53" s="174" t="s">
        <v>163</v>
      </c>
      <c r="P53" s="187"/>
      <c r="Q53" s="185">
        <f>+Sklop16[[#This Row],[cena/enota brez DDV v EUR]]*Sklop16[[#This Row],[Stopnja DDV (%)]]</f>
        <v>0</v>
      </c>
      <c r="R53" s="185">
        <f>+Sklop16[[#This Row],[cena/enota brez DDV v EUR]]+Sklop16[[#This Row],[Davek (EUR)]]</f>
        <v>0</v>
      </c>
      <c r="S53" s="185">
        <f>+Sklop16[[#This Row],[cena/enota brez DDV v EUR]]*Sklop16[[#This Row],[Okvirna količina]]</f>
        <v>0</v>
      </c>
      <c r="T53" s="197">
        <f>+Sklop16[[#This Row],[Končna cena/enoto mere (EUR) z DDV]]*Sklop16[[#This Row],[Okvirna količina]]</f>
        <v>0</v>
      </c>
      <c r="U53" s="173" t="s">
        <v>163</v>
      </c>
    </row>
    <row r="54" spans="1:21" s="63" customFormat="1" ht="12">
      <c r="A54" s="93" t="s">
        <v>41</v>
      </c>
      <c r="B54" s="176" t="s">
        <v>515</v>
      </c>
      <c r="C54" s="91" t="s">
        <v>163</v>
      </c>
      <c r="D54" s="91" t="s">
        <v>1</v>
      </c>
      <c r="E54" s="179"/>
      <c r="F54" s="181">
        <v>60</v>
      </c>
      <c r="G54" s="193" t="s">
        <v>1</v>
      </c>
      <c r="H5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4" s="181" t="str">
        <f>IF(Sklop16[[#This Row],[ZAHTEVANA SHEMA KAKOVOSTI]]&lt;&gt;"",Sklop16[[#This Row],[Preračunana masa/volumen/kos na enoto kg]],"")</f>
        <v/>
      </c>
      <c r="J54" s="182"/>
      <c r="K54" s="202" t="s">
        <v>163</v>
      </c>
      <c r="L54" s="202" t="s">
        <v>163</v>
      </c>
      <c r="M54" s="175" t="s">
        <v>163</v>
      </c>
      <c r="N54" s="185"/>
      <c r="O54" s="174" t="s">
        <v>163</v>
      </c>
      <c r="P54" s="187"/>
      <c r="Q54" s="185">
        <f>+Sklop16[[#This Row],[cena/enota brez DDV v EUR]]*Sklop16[[#This Row],[Stopnja DDV (%)]]</f>
        <v>0</v>
      </c>
      <c r="R54" s="185">
        <f>+Sklop16[[#This Row],[cena/enota brez DDV v EUR]]+Sklop16[[#This Row],[Davek (EUR)]]</f>
        <v>0</v>
      </c>
      <c r="S54" s="185">
        <f>+Sklop16[[#This Row],[cena/enota brez DDV v EUR]]*Sklop16[[#This Row],[Okvirna količina]]</f>
        <v>0</v>
      </c>
      <c r="T54" s="197">
        <f>+Sklop16[[#This Row],[Končna cena/enoto mere (EUR) z DDV]]*Sklop16[[#This Row],[Okvirna količina]]</f>
        <v>0</v>
      </c>
      <c r="U54" s="173" t="s">
        <v>163</v>
      </c>
    </row>
    <row r="55" spans="1:21" s="63" customFormat="1" ht="12">
      <c r="A55" s="98" t="s">
        <v>42</v>
      </c>
      <c r="B55" s="176" t="s">
        <v>516</v>
      </c>
      <c r="C55" s="91" t="s">
        <v>163</v>
      </c>
      <c r="D55" s="91" t="s">
        <v>1</v>
      </c>
      <c r="E55" s="179"/>
      <c r="F55" s="181">
        <v>2500</v>
      </c>
      <c r="G55" s="193" t="s">
        <v>1</v>
      </c>
      <c r="H5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55" s="181" t="str">
        <f>IF(Sklop16[[#This Row],[ZAHTEVANA SHEMA KAKOVOSTI]]&lt;&gt;"",Sklop16[[#This Row],[Preračunana masa/volumen/kos na enoto kg]],"")</f>
        <v/>
      </c>
      <c r="J55" s="182"/>
      <c r="K55" s="202" t="s">
        <v>163</v>
      </c>
      <c r="L55" s="202" t="s">
        <v>163</v>
      </c>
      <c r="M55" s="175" t="s">
        <v>163</v>
      </c>
      <c r="N55" s="185"/>
      <c r="O55" s="174" t="s">
        <v>163</v>
      </c>
      <c r="P55" s="187"/>
      <c r="Q55" s="185">
        <f>+Sklop16[[#This Row],[cena/enota brez DDV v EUR]]*Sklop16[[#This Row],[Stopnja DDV (%)]]</f>
        <v>0</v>
      </c>
      <c r="R55" s="185">
        <f>+Sklop16[[#This Row],[cena/enota brez DDV v EUR]]+Sklop16[[#This Row],[Davek (EUR)]]</f>
        <v>0</v>
      </c>
      <c r="S55" s="185">
        <f>+Sklop16[[#This Row],[cena/enota brez DDV v EUR]]*Sklop16[[#This Row],[Okvirna količina]]</f>
        <v>0</v>
      </c>
      <c r="T55" s="197">
        <f>+Sklop16[[#This Row],[Končna cena/enoto mere (EUR) z DDV]]*Sklop16[[#This Row],[Okvirna količina]]</f>
        <v>0</v>
      </c>
      <c r="U55" s="173" t="s">
        <v>163</v>
      </c>
    </row>
    <row r="56" spans="1:21" s="63" customFormat="1" ht="12">
      <c r="A56" s="93" t="s">
        <v>43</v>
      </c>
      <c r="B56" s="176" t="s">
        <v>517</v>
      </c>
      <c r="C56" s="91" t="s">
        <v>163</v>
      </c>
      <c r="D56" s="91" t="s">
        <v>1</v>
      </c>
      <c r="E56" s="179"/>
      <c r="F56" s="181">
        <v>2500</v>
      </c>
      <c r="G56" s="193" t="s">
        <v>1</v>
      </c>
      <c r="H5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56" s="181" t="str">
        <f>IF(Sklop16[[#This Row],[ZAHTEVANA SHEMA KAKOVOSTI]]&lt;&gt;"",Sklop16[[#This Row],[Preračunana masa/volumen/kos na enoto kg]],"")</f>
        <v/>
      </c>
      <c r="J56" s="182"/>
      <c r="K56" s="202" t="s">
        <v>163</v>
      </c>
      <c r="L56" s="202" t="s">
        <v>163</v>
      </c>
      <c r="M56" s="175" t="s">
        <v>163</v>
      </c>
      <c r="N56" s="185"/>
      <c r="O56" s="174" t="s">
        <v>163</v>
      </c>
      <c r="P56" s="187"/>
      <c r="Q56" s="185">
        <f>+Sklop16[[#This Row],[cena/enota brez DDV v EUR]]*Sklop16[[#This Row],[Stopnja DDV (%)]]</f>
        <v>0</v>
      </c>
      <c r="R56" s="185">
        <f>+Sklop16[[#This Row],[cena/enota brez DDV v EUR]]+Sklop16[[#This Row],[Davek (EUR)]]</f>
        <v>0</v>
      </c>
      <c r="S56" s="185">
        <f>+Sklop16[[#This Row],[cena/enota brez DDV v EUR]]*Sklop16[[#This Row],[Okvirna količina]]</f>
        <v>0</v>
      </c>
      <c r="T56" s="197">
        <f>+Sklop16[[#This Row],[Končna cena/enoto mere (EUR) z DDV]]*Sklop16[[#This Row],[Okvirna količina]]</f>
        <v>0</v>
      </c>
      <c r="U56" s="173" t="s">
        <v>163</v>
      </c>
    </row>
    <row r="57" spans="1:21" s="63" customFormat="1" ht="12">
      <c r="A57" s="98" t="s">
        <v>44</v>
      </c>
      <c r="B57" s="176" t="s">
        <v>518</v>
      </c>
      <c r="C57" s="91" t="s">
        <v>163</v>
      </c>
      <c r="D57" s="91" t="s">
        <v>1</v>
      </c>
      <c r="E57" s="179"/>
      <c r="F57" s="181">
        <v>1100</v>
      </c>
      <c r="G57" s="193" t="s">
        <v>1</v>
      </c>
      <c r="H5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57" s="181" t="str">
        <f>IF(Sklop16[[#This Row],[ZAHTEVANA SHEMA KAKOVOSTI]]&lt;&gt;"",Sklop16[[#This Row],[Preračunana masa/volumen/kos na enoto kg]],"")</f>
        <v/>
      </c>
      <c r="J57" s="182"/>
      <c r="K57" s="202" t="s">
        <v>163</v>
      </c>
      <c r="L57" s="202" t="s">
        <v>163</v>
      </c>
      <c r="M57" s="175" t="s">
        <v>163</v>
      </c>
      <c r="N57" s="185"/>
      <c r="O57" s="174" t="s">
        <v>163</v>
      </c>
      <c r="P57" s="187"/>
      <c r="Q57" s="185">
        <f>+Sklop16[[#This Row],[cena/enota brez DDV v EUR]]*Sklop16[[#This Row],[Stopnja DDV (%)]]</f>
        <v>0</v>
      </c>
      <c r="R57" s="185">
        <f>+Sklop16[[#This Row],[cena/enota brez DDV v EUR]]+Sklop16[[#This Row],[Davek (EUR)]]</f>
        <v>0</v>
      </c>
      <c r="S57" s="185">
        <f>+Sklop16[[#This Row],[cena/enota brez DDV v EUR]]*Sklop16[[#This Row],[Okvirna količina]]</f>
        <v>0</v>
      </c>
      <c r="T57" s="197">
        <f>+Sklop16[[#This Row],[Končna cena/enoto mere (EUR) z DDV]]*Sklop16[[#This Row],[Okvirna količina]]</f>
        <v>0</v>
      </c>
      <c r="U57" s="173" t="s">
        <v>163</v>
      </c>
    </row>
    <row r="58" spans="1:21" s="63" customFormat="1" ht="12">
      <c r="A58" s="93" t="s">
        <v>49</v>
      </c>
      <c r="B58" s="176" t="s">
        <v>519</v>
      </c>
      <c r="C58" s="91" t="s">
        <v>163</v>
      </c>
      <c r="D58" s="91" t="s">
        <v>1</v>
      </c>
      <c r="E58" s="179"/>
      <c r="F58" s="181">
        <v>0</v>
      </c>
      <c r="G58" s="193" t="s">
        <v>1</v>
      </c>
      <c r="H5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58" s="181" t="str">
        <f>IF(Sklop16[[#This Row],[ZAHTEVANA SHEMA KAKOVOSTI]]&lt;&gt;"",Sklop16[[#This Row],[Preračunana masa/volumen/kos na enoto kg]],"")</f>
        <v/>
      </c>
      <c r="J58" s="182"/>
      <c r="K58" s="202" t="s">
        <v>163</v>
      </c>
      <c r="L58" s="202" t="s">
        <v>163</v>
      </c>
      <c r="M58" s="175" t="s">
        <v>163</v>
      </c>
      <c r="N58" s="185"/>
      <c r="O58" s="174" t="s">
        <v>163</v>
      </c>
      <c r="P58" s="187"/>
      <c r="Q58" s="185">
        <f>+Sklop16[[#This Row],[cena/enota brez DDV v EUR]]*Sklop16[[#This Row],[Stopnja DDV (%)]]</f>
        <v>0</v>
      </c>
      <c r="R58" s="185">
        <f>+Sklop16[[#This Row],[cena/enota brez DDV v EUR]]+Sklop16[[#This Row],[Davek (EUR)]]</f>
        <v>0</v>
      </c>
      <c r="S58" s="185">
        <f>+Sklop16[[#This Row],[cena/enota brez DDV v EUR]]*Sklop16[[#This Row],[Okvirna količina]]</f>
        <v>0</v>
      </c>
      <c r="T58" s="197">
        <f>+Sklop16[[#This Row],[Končna cena/enoto mere (EUR) z DDV]]*Sklop16[[#This Row],[Okvirna količina]]</f>
        <v>0</v>
      </c>
      <c r="U58" s="173" t="s">
        <v>163</v>
      </c>
    </row>
    <row r="59" spans="1:21" s="63" customFormat="1" ht="12">
      <c r="A59" s="98" t="s">
        <v>45</v>
      </c>
      <c r="B59" s="176" t="s">
        <v>520</v>
      </c>
      <c r="C59" s="91" t="s">
        <v>163</v>
      </c>
      <c r="D59" s="91" t="s">
        <v>1</v>
      </c>
      <c r="E59" s="179"/>
      <c r="F59" s="181">
        <v>600</v>
      </c>
      <c r="G59" s="193" t="s">
        <v>1</v>
      </c>
      <c r="H5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9" s="181" t="str">
        <f>IF(Sklop16[[#This Row],[ZAHTEVANA SHEMA KAKOVOSTI]]&lt;&gt;"",Sklop16[[#This Row],[Preračunana masa/volumen/kos na enoto kg]],"")</f>
        <v/>
      </c>
      <c r="J59" s="182"/>
      <c r="K59" s="202" t="s">
        <v>163</v>
      </c>
      <c r="L59" s="202" t="s">
        <v>163</v>
      </c>
      <c r="M59" s="175" t="s">
        <v>163</v>
      </c>
      <c r="N59" s="185"/>
      <c r="O59" s="174" t="s">
        <v>163</v>
      </c>
      <c r="P59" s="187"/>
      <c r="Q59" s="185">
        <f>+Sklop16[[#This Row],[cena/enota brez DDV v EUR]]*Sklop16[[#This Row],[Stopnja DDV (%)]]</f>
        <v>0</v>
      </c>
      <c r="R59" s="185">
        <f>+Sklop16[[#This Row],[cena/enota brez DDV v EUR]]+Sklop16[[#This Row],[Davek (EUR)]]</f>
        <v>0</v>
      </c>
      <c r="S59" s="185">
        <f>+Sklop16[[#This Row],[cena/enota brez DDV v EUR]]*Sklop16[[#This Row],[Okvirna količina]]</f>
        <v>0</v>
      </c>
      <c r="T59" s="197">
        <f>+Sklop16[[#This Row],[Končna cena/enoto mere (EUR) z DDV]]*Sklop16[[#This Row],[Okvirna količina]]</f>
        <v>0</v>
      </c>
      <c r="U59" s="173" t="s">
        <v>163</v>
      </c>
    </row>
    <row r="60" spans="1:21" s="63" customFormat="1" ht="12">
      <c r="A60" s="93" t="s">
        <v>46</v>
      </c>
      <c r="B60" s="176" t="s">
        <v>521</v>
      </c>
      <c r="C60" s="91" t="s">
        <v>163</v>
      </c>
      <c r="D60" s="91" t="s">
        <v>1</v>
      </c>
      <c r="E60" s="179"/>
      <c r="F60" s="181">
        <v>2600</v>
      </c>
      <c r="G60" s="193" t="s">
        <v>1</v>
      </c>
      <c r="H6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2600</v>
      </c>
      <c r="I60" s="181" t="str">
        <f>IF(Sklop16[[#This Row],[ZAHTEVANA SHEMA KAKOVOSTI]]&lt;&gt;"",Sklop16[[#This Row],[Preračunana masa/volumen/kos na enoto kg]],"")</f>
        <v/>
      </c>
      <c r="J60" s="182"/>
      <c r="K60" s="202" t="s">
        <v>163</v>
      </c>
      <c r="L60" s="202" t="s">
        <v>163</v>
      </c>
      <c r="M60" s="175" t="s">
        <v>163</v>
      </c>
      <c r="N60" s="185"/>
      <c r="O60" s="174" t="s">
        <v>163</v>
      </c>
      <c r="P60" s="187"/>
      <c r="Q60" s="185">
        <f>+Sklop16[[#This Row],[cena/enota brez DDV v EUR]]*Sklop16[[#This Row],[Stopnja DDV (%)]]</f>
        <v>0</v>
      </c>
      <c r="R60" s="185">
        <f>+Sklop16[[#This Row],[cena/enota brez DDV v EUR]]+Sklop16[[#This Row],[Davek (EUR)]]</f>
        <v>0</v>
      </c>
      <c r="S60" s="185">
        <f>+Sklop16[[#This Row],[cena/enota brez DDV v EUR]]*Sklop16[[#This Row],[Okvirna količina]]</f>
        <v>0</v>
      </c>
      <c r="T60" s="197">
        <f>+Sklop16[[#This Row],[Končna cena/enoto mere (EUR) z DDV]]*Sklop16[[#This Row],[Okvirna količina]]</f>
        <v>0</v>
      </c>
      <c r="U60" s="173" t="s">
        <v>163</v>
      </c>
    </row>
    <row r="61" spans="1:21" s="63" customFormat="1" ht="12">
      <c r="A61" s="98" t="s">
        <v>50</v>
      </c>
      <c r="B61" s="176" t="s">
        <v>522</v>
      </c>
      <c r="C61" s="91" t="s">
        <v>163</v>
      </c>
      <c r="D61" s="91" t="s">
        <v>1</v>
      </c>
      <c r="E61" s="179"/>
      <c r="F61" s="181">
        <v>3</v>
      </c>
      <c r="G61" s="193" t="s">
        <v>1</v>
      </c>
      <c r="H6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61" s="181" t="str">
        <f>IF(Sklop16[[#This Row],[ZAHTEVANA SHEMA KAKOVOSTI]]&lt;&gt;"",Sklop16[[#This Row],[Preračunana masa/volumen/kos na enoto kg]],"")</f>
        <v/>
      </c>
      <c r="J61" s="182"/>
      <c r="K61" s="202" t="s">
        <v>163</v>
      </c>
      <c r="L61" s="202" t="s">
        <v>163</v>
      </c>
      <c r="M61" s="175" t="s">
        <v>163</v>
      </c>
      <c r="N61" s="185"/>
      <c r="O61" s="174" t="s">
        <v>163</v>
      </c>
      <c r="P61" s="187"/>
      <c r="Q61" s="185">
        <f>+Sklop16[[#This Row],[cena/enota brez DDV v EUR]]*Sklop16[[#This Row],[Stopnja DDV (%)]]</f>
        <v>0</v>
      </c>
      <c r="R61" s="185">
        <f>+Sklop16[[#This Row],[cena/enota brez DDV v EUR]]+Sklop16[[#This Row],[Davek (EUR)]]</f>
        <v>0</v>
      </c>
      <c r="S61" s="185">
        <f>+Sklop16[[#This Row],[cena/enota brez DDV v EUR]]*Sklop16[[#This Row],[Okvirna količina]]</f>
        <v>0</v>
      </c>
      <c r="T61" s="197">
        <f>+Sklop16[[#This Row],[Končna cena/enoto mere (EUR) z DDV]]*Sklop16[[#This Row],[Okvirna količina]]</f>
        <v>0</v>
      </c>
      <c r="U61" s="173" t="s">
        <v>163</v>
      </c>
    </row>
    <row r="62" spans="1:21" s="63" customFormat="1" ht="12">
      <c r="A62" s="93" t="s">
        <v>51</v>
      </c>
      <c r="B62" s="176" t="s">
        <v>523</v>
      </c>
      <c r="C62" s="91" t="s">
        <v>163</v>
      </c>
      <c r="D62" s="91" t="s">
        <v>1</v>
      </c>
      <c r="E62" s="179"/>
      <c r="F62" s="181">
        <v>6600</v>
      </c>
      <c r="G62" s="193" t="s">
        <v>1</v>
      </c>
      <c r="H6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6600</v>
      </c>
      <c r="I62" s="181" t="str">
        <f>IF(Sklop16[[#This Row],[ZAHTEVANA SHEMA KAKOVOSTI]]&lt;&gt;"",Sklop16[[#This Row],[Preračunana masa/volumen/kos na enoto kg]],"")</f>
        <v/>
      </c>
      <c r="J62" s="182"/>
      <c r="K62" s="202" t="s">
        <v>163</v>
      </c>
      <c r="L62" s="202" t="s">
        <v>163</v>
      </c>
      <c r="M62" s="175" t="s">
        <v>163</v>
      </c>
      <c r="N62" s="185"/>
      <c r="O62" s="174" t="s">
        <v>163</v>
      </c>
      <c r="P62" s="187"/>
      <c r="Q62" s="185">
        <f>+Sklop16[[#This Row],[cena/enota brez DDV v EUR]]*Sklop16[[#This Row],[Stopnja DDV (%)]]</f>
        <v>0</v>
      </c>
      <c r="R62" s="185">
        <f>+Sklop16[[#This Row],[cena/enota brez DDV v EUR]]+Sklop16[[#This Row],[Davek (EUR)]]</f>
        <v>0</v>
      </c>
      <c r="S62" s="185">
        <f>+Sklop16[[#This Row],[cena/enota brez DDV v EUR]]*Sklop16[[#This Row],[Okvirna količina]]</f>
        <v>0</v>
      </c>
      <c r="T62" s="197">
        <f>+Sklop16[[#This Row],[Končna cena/enoto mere (EUR) z DDV]]*Sklop16[[#This Row],[Okvirna količina]]</f>
        <v>0</v>
      </c>
      <c r="U62" s="173" t="s">
        <v>163</v>
      </c>
    </row>
    <row r="63" spans="1:21" s="63" customFormat="1" ht="12">
      <c r="A63" s="98" t="s">
        <v>47</v>
      </c>
      <c r="B63" s="176" t="s">
        <v>524</v>
      </c>
      <c r="C63" s="91" t="s">
        <v>163</v>
      </c>
      <c r="D63" s="91" t="s">
        <v>1</v>
      </c>
      <c r="E63" s="179"/>
      <c r="F63" s="181">
        <v>900</v>
      </c>
      <c r="G63" s="193" t="s">
        <v>1</v>
      </c>
      <c r="H6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63" s="181" t="str">
        <f>IF(Sklop16[[#This Row],[ZAHTEVANA SHEMA KAKOVOSTI]]&lt;&gt;"",Sklop16[[#This Row],[Preračunana masa/volumen/kos na enoto kg]],"")</f>
        <v/>
      </c>
      <c r="J63" s="182"/>
      <c r="K63" s="202" t="s">
        <v>163</v>
      </c>
      <c r="L63" s="202" t="s">
        <v>163</v>
      </c>
      <c r="M63" s="175" t="s">
        <v>163</v>
      </c>
      <c r="N63" s="185"/>
      <c r="O63" s="174" t="s">
        <v>163</v>
      </c>
      <c r="P63" s="187"/>
      <c r="Q63" s="185">
        <f>+Sklop16[[#This Row],[cena/enota brez DDV v EUR]]*Sklop16[[#This Row],[Stopnja DDV (%)]]</f>
        <v>0</v>
      </c>
      <c r="R63" s="185">
        <f>+Sklop16[[#This Row],[cena/enota brez DDV v EUR]]+Sklop16[[#This Row],[Davek (EUR)]]</f>
        <v>0</v>
      </c>
      <c r="S63" s="185">
        <f>+Sklop16[[#This Row],[cena/enota brez DDV v EUR]]*Sklop16[[#This Row],[Okvirna količina]]</f>
        <v>0</v>
      </c>
      <c r="T63" s="197">
        <f>+Sklop16[[#This Row],[Končna cena/enoto mere (EUR) z DDV]]*Sklop16[[#This Row],[Okvirna količina]]</f>
        <v>0</v>
      </c>
      <c r="U63" s="173" t="s">
        <v>163</v>
      </c>
    </row>
    <row r="64" spans="1:21" s="63" customFormat="1" ht="12">
      <c r="A64" s="93" t="s">
        <v>52</v>
      </c>
      <c r="B64" s="176" t="s">
        <v>525</v>
      </c>
      <c r="C64" s="91" t="s">
        <v>163</v>
      </c>
      <c r="D64" s="91" t="s">
        <v>1</v>
      </c>
      <c r="E64" s="179"/>
      <c r="F64" s="181">
        <v>600</v>
      </c>
      <c r="G64" s="193" t="s">
        <v>1</v>
      </c>
      <c r="H6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64" s="181" t="str">
        <f>IF(Sklop16[[#This Row],[ZAHTEVANA SHEMA KAKOVOSTI]]&lt;&gt;"",Sklop16[[#This Row],[Preračunana masa/volumen/kos na enoto kg]],"")</f>
        <v/>
      </c>
      <c r="J64" s="182"/>
      <c r="K64" s="202" t="s">
        <v>163</v>
      </c>
      <c r="L64" s="202" t="s">
        <v>163</v>
      </c>
      <c r="M64" s="175" t="s">
        <v>163</v>
      </c>
      <c r="N64" s="185"/>
      <c r="O64" s="174" t="s">
        <v>163</v>
      </c>
      <c r="P64" s="187"/>
      <c r="Q64" s="185">
        <f>+Sklop16[[#This Row],[cena/enota brez DDV v EUR]]*Sklop16[[#This Row],[Stopnja DDV (%)]]</f>
        <v>0</v>
      </c>
      <c r="R64" s="185">
        <f>+Sklop16[[#This Row],[cena/enota brez DDV v EUR]]+Sklop16[[#This Row],[Davek (EUR)]]</f>
        <v>0</v>
      </c>
      <c r="S64" s="185">
        <f>+Sklop16[[#This Row],[cena/enota brez DDV v EUR]]*Sklop16[[#This Row],[Okvirna količina]]</f>
        <v>0</v>
      </c>
      <c r="T64" s="197">
        <f>+Sklop16[[#This Row],[Končna cena/enoto mere (EUR) z DDV]]*Sklop16[[#This Row],[Okvirna količina]]</f>
        <v>0</v>
      </c>
      <c r="U64" s="173" t="s">
        <v>163</v>
      </c>
    </row>
    <row r="65" spans="1:21" s="63" customFormat="1" ht="12">
      <c r="A65" s="98" t="s">
        <v>48</v>
      </c>
      <c r="B65" s="176" t="s">
        <v>526</v>
      </c>
      <c r="C65" s="91" t="s">
        <v>163</v>
      </c>
      <c r="D65" s="91" t="s">
        <v>1</v>
      </c>
      <c r="E65" s="179"/>
      <c r="F65" s="181">
        <v>20</v>
      </c>
      <c r="G65" s="193" t="s">
        <v>1</v>
      </c>
      <c r="H6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181" t="str">
        <f>IF(Sklop16[[#This Row],[ZAHTEVANA SHEMA KAKOVOSTI]]&lt;&gt;"",Sklop16[[#This Row],[Preračunana masa/volumen/kos na enoto kg]],"")</f>
        <v/>
      </c>
      <c r="J65" s="182"/>
      <c r="K65" s="202" t="s">
        <v>163</v>
      </c>
      <c r="L65" s="202" t="s">
        <v>163</v>
      </c>
      <c r="M65" s="175" t="s">
        <v>163</v>
      </c>
      <c r="N65" s="185"/>
      <c r="O65" s="174" t="s">
        <v>163</v>
      </c>
      <c r="P65" s="187"/>
      <c r="Q65" s="185">
        <f>+Sklop16[[#This Row],[cena/enota brez DDV v EUR]]*Sklop16[[#This Row],[Stopnja DDV (%)]]</f>
        <v>0</v>
      </c>
      <c r="R65" s="185">
        <f>+Sklop16[[#This Row],[cena/enota brez DDV v EUR]]+Sklop16[[#This Row],[Davek (EUR)]]</f>
        <v>0</v>
      </c>
      <c r="S65" s="185">
        <f>+Sklop16[[#This Row],[cena/enota brez DDV v EUR]]*Sklop16[[#This Row],[Okvirna količina]]</f>
        <v>0</v>
      </c>
      <c r="T65" s="197">
        <f>+Sklop16[[#This Row],[Končna cena/enoto mere (EUR) z DDV]]*Sklop16[[#This Row],[Okvirna količina]]</f>
        <v>0</v>
      </c>
      <c r="U65" s="173" t="s">
        <v>163</v>
      </c>
    </row>
    <row r="66" spans="1:21" s="63" customFormat="1" ht="12">
      <c r="A66" s="93" t="s">
        <v>53</v>
      </c>
      <c r="B66" s="176" t="s">
        <v>527</v>
      </c>
      <c r="C66" s="91" t="s">
        <v>163</v>
      </c>
      <c r="D66" s="91" t="s">
        <v>1</v>
      </c>
      <c r="E66" s="179"/>
      <c r="F66" s="181">
        <v>60</v>
      </c>
      <c r="G66" s="193" t="s">
        <v>1</v>
      </c>
      <c r="H6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6" s="181" t="str">
        <f>IF(Sklop16[[#This Row],[ZAHTEVANA SHEMA KAKOVOSTI]]&lt;&gt;"",Sklop16[[#This Row],[Preračunana masa/volumen/kos na enoto kg]],"")</f>
        <v/>
      </c>
      <c r="J66" s="182"/>
      <c r="K66" s="202" t="s">
        <v>163</v>
      </c>
      <c r="L66" s="202" t="s">
        <v>163</v>
      </c>
      <c r="M66" s="175" t="s">
        <v>163</v>
      </c>
      <c r="N66" s="185"/>
      <c r="O66" s="174" t="s">
        <v>163</v>
      </c>
      <c r="P66" s="187"/>
      <c r="Q66" s="185">
        <f>+Sklop16[[#This Row],[cena/enota brez DDV v EUR]]*Sklop16[[#This Row],[Stopnja DDV (%)]]</f>
        <v>0</v>
      </c>
      <c r="R66" s="185">
        <f>+Sklop16[[#This Row],[cena/enota brez DDV v EUR]]+Sklop16[[#This Row],[Davek (EUR)]]</f>
        <v>0</v>
      </c>
      <c r="S66" s="185">
        <f>+Sklop16[[#This Row],[cena/enota brez DDV v EUR]]*Sklop16[[#This Row],[Okvirna količina]]</f>
        <v>0</v>
      </c>
      <c r="T66" s="197">
        <f>+Sklop16[[#This Row],[Končna cena/enoto mere (EUR) z DDV]]*Sklop16[[#This Row],[Okvirna količina]]</f>
        <v>0</v>
      </c>
      <c r="U66" s="173" t="s">
        <v>163</v>
      </c>
    </row>
    <row r="67" spans="1:21" s="63" customFormat="1" ht="12">
      <c r="A67" s="98" t="s">
        <v>54</v>
      </c>
      <c r="B67" s="176" t="s">
        <v>528</v>
      </c>
      <c r="C67" s="91" t="s">
        <v>163</v>
      </c>
      <c r="D67" s="91" t="s">
        <v>1</v>
      </c>
      <c r="E67" s="179"/>
      <c r="F67" s="181">
        <v>500</v>
      </c>
      <c r="G67" s="193" t="s">
        <v>1</v>
      </c>
      <c r="H6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67" s="181" t="str">
        <f>IF(Sklop16[[#This Row],[ZAHTEVANA SHEMA KAKOVOSTI]]&lt;&gt;"",Sklop16[[#This Row],[Preračunana masa/volumen/kos na enoto kg]],"")</f>
        <v/>
      </c>
      <c r="J67" s="182"/>
      <c r="K67" s="202" t="s">
        <v>163</v>
      </c>
      <c r="L67" s="202" t="s">
        <v>163</v>
      </c>
      <c r="M67" s="175" t="s">
        <v>163</v>
      </c>
      <c r="N67" s="185"/>
      <c r="O67" s="174" t="s">
        <v>163</v>
      </c>
      <c r="P67" s="187"/>
      <c r="Q67" s="185">
        <f>+Sklop16[[#This Row],[cena/enota brez DDV v EUR]]*Sklop16[[#This Row],[Stopnja DDV (%)]]</f>
        <v>0</v>
      </c>
      <c r="R67" s="185">
        <f>+Sklop16[[#This Row],[cena/enota brez DDV v EUR]]+Sklop16[[#This Row],[Davek (EUR)]]</f>
        <v>0</v>
      </c>
      <c r="S67" s="185">
        <f>+Sklop16[[#This Row],[cena/enota brez DDV v EUR]]*Sklop16[[#This Row],[Okvirna količina]]</f>
        <v>0</v>
      </c>
      <c r="T67" s="197">
        <f>+Sklop16[[#This Row],[Končna cena/enoto mere (EUR) z DDV]]*Sklop16[[#This Row],[Okvirna količina]]</f>
        <v>0</v>
      </c>
      <c r="U67" s="173" t="s">
        <v>163</v>
      </c>
    </row>
    <row r="68" spans="1:21" s="63" customFormat="1" ht="12">
      <c r="A68" s="93" t="s">
        <v>55</v>
      </c>
      <c r="B68" s="176" t="s">
        <v>529</v>
      </c>
      <c r="C68" s="91" t="s">
        <v>163</v>
      </c>
      <c r="D68" s="91" t="s">
        <v>1</v>
      </c>
      <c r="E68" s="179"/>
      <c r="F68" s="181">
        <v>200</v>
      </c>
      <c r="G68" s="193" t="s">
        <v>1</v>
      </c>
      <c r="H6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8" s="181" t="str">
        <f>IF(Sklop16[[#This Row],[ZAHTEVANA SHEMA KAKOVOSTI]]&lt;&gt;"",Sklop16[[#This Row],[Preračunana masa/volumen/kos na enoto kg]],"")</f>
        <v/>
      </c>
      <c r="J68" s="182"/>
      <c r="K68" s="202" t="s">
        <v>163</v>
      </c>
      <c r="L68" s="202" t="s">
        <v>163</v>
      </c>
      <c r="M68" s="175" t="s">
        <v>163</v>
      </c>
      <c r="N68" s="185"/>
      <c r="O68" s="174" t="s">
        <v>163</v>
      </c>
      <c r="P68" s="187"/>
      <c r="Q68" s="185">
        <f>+Sklop16[[#This Row],[cena/enota brez DDV v EUR]]*Sklop16[[#This Row],[Stopnja DDV (%)]]</f>
        <v>0</v>
      </c>
      <c r="R68" s="185">
        <f>+Sklop16[[#This Row],[cena/enota brez DDV v EUR]]+Sklop16[[#This Row],[Davek (EUR)]]</f>
        <v>0</v>
      </c>
      <c r="S68" s="185">
        <f>+Sklop16[[#This Row],[cena/enota brez DDV v EUR]]*Sklop16[[#This Row],[Okvirna količina]]</f>
        <v>0</v>
      </c>
      <c r="T68" s="197">
        <f>+Sklop16[[#This Row],[Končna cena/enoto mere (EUR) z DDV]]*Sklop16[[#This Row],[Okvirna količina]]</f>
        <v>0</v>
      </c>
      <c r="U68" s="173" t="s">
        <v>163</v>
      </c>
    </row>
    <row r="69" spans="1:21" s="63" customFormat="1" ht="12">
      <c r="A69" s="98" t="s">
        <v>56</v>
      </c>
      <c r="B69" s="176" t="s">
        <v>530</v>
      </c>
      <c r="C69" s="91" t="s">
        <v>163</v>
      </c>
      <c r="D69" s="91" t="s">
        <v>1</v>
      </c>
      <c r="E69" s="179"/>
      <c r="F69" s="181">
        <v>10</v>
      </c>
      <c r="G69" s="193" t="s">
        <v>1</v>
      </c>
      <c r="H6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9" s="181" t="str">
        <f>IF(Sklop16[[#This Row],[ZAHTEVANA SHEMA KAKOVOSTI]]&lt;&gt;"",Sklop16[[#This Row],[Preračunana masa/volumen/kos na enoto kg]],"")</f>
        <v/>
      </c>
      <c r="J69" s="182"/>
      <c r="K69" s="202" t="s">
        <v>163</v>
      </c>
      <c r="L69" s="202" t="s">
        <v>163</v>
      </c>
      <c r="M69" s="175" t="s">
        <v>163</v>
      </c>
      <c r="N69" s="185"/>
      <c r="O69" s="174" t="s">
        <v>163</v>
      </c>
      <c r="P69" s="187"/>
      <c r="Q69" s="185">
        <f>+Sklop16[[#This Row],[cena/enota brez DDV v EUR]]*Sklop16[[#This Row],[Stopnja DDV (%)]]</f>
        <v>0</v>
      </c>
      <c r="R69" s="185">
        <f>+Sklop16[[#This Row],[cena/enota brez DDV v EUR]]+Sklop16[[#This Row],[Davek (EUR)]]</f>
        <v>0</v>
      </c>
      <c r="S69" s="185">
        <f>+Sklop16[[#This Row],[cena/enota brez DDV v EUR]]*Sklop16[[#This Row],[Okvirna količina]]</f>
        <v>0</v>
      </c>
      <c r="T69" s="197">
        <f>+Sklop16[[#This Row],[Končna cena/enoto mere (EUR) z DDV]]*Sklop16[[#This Row],[Okvirna količina]]</f>
        <v>0</v>
      </c>
      <c r="U69" s="173" t="s">
        <v>163</v>
      </c>
    </row>
    <row r="70" spans="1:21" s="63" customFormat="1" ht="12">
      <c r="A70" s="93" t="s">
        <v>57</v>
      </c>
      <c r="B70" s="176" t="s">
        <v>531</v>
      </c>
      <c r="C70" s="91" t="s">
        <v>163</v>
      </c>
      <c r="D70" s="91" t="s">
        <v>1</v>
      </c>
      <c r="E70" s="179"/>
      <c r="F70" s="181">
        <v>25</v>
      </c>
      <c r="G70" s="193" t="s">
        <v>1</v>
      </c>
      <c r="H7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70" s="181" t="str">
        <f>IF(Sklop16[[#This Row],[ZAHTEVANA SHEMA KAKOVOSTI]]&lt;&gt;"",Sklop16[[#This Row],[Preračunana masa/volumen/kos na enoto kg]],"")</f>
        <v/>
      </c>
      <c r="J70" s="182"/>
      <c r="K70" s="202" t="s">
        <v>163</v>
      </c>
      <c r="L70" s="202" t="s">
        <v>163</v>
      </c>
      <c r="M70" s="175" t="s">
        <v>163</v>
      </c>
      <c r="N70" s="185"/>
      <c r="O70" s="174" t="s">
        <v>163</v>
      </c>
      <c r="P70" s="187"/>
      <c r="Q70" s="185">
        <f>+Sklop16[[#This Row],[cena/enota brez DDV v EUR]]*Sklop16[[#This Row],[Stopnja DDV (%)]]</f>
        <v>0</v>
      </c>
      <c r="R70" s="185">
        <f>+Sklop16[[#This Row],[cena/enota brez DDV v EUR]]+Sklop16[[#This Row],[Davek (EUR)]]</f>
        <v>0</v>
      </c>
      <c r="S70" s="185">
        <f>+Sklop16[[#This Row],[cena/enota brez DDV v EUR]]*Sklop16[[#This Row],[Okvirna količina]]</f>
        <v>0</v>
      </c>
      <c r="T70" s="197">
        <f>+Sklop16[[#This Row],[Končna cena/enoto mere (EUR) z DDV]]*Sklop16[[#This Row],[Okvirna količina]]</f>
        <v>0</v>
      </c>
      <c r="U70" s="173" t="s">
        <v>163</v>
      </c>
    </row>
    <row r="71" spans="1:21" s="63" customFormat="1" ht="12">
      <c r="A71" s="98" t="s">
        <v>58</v>
      </c>
      <c r="B71" s="176" t="s">
        <v>532</v>
      </c>
      <c r="C71" s="91" t="s">
        <v>163</v>
      </c>
      <c r="D71" s="91" t="s">
        <v>1</v>
      </c>
      <c r="E71" s="179"/>
      <c r="F71" s="181">
        <v>1600</v>
      </c>
      <c r="G71" s="193" t="s">
        <v>1</v>
      </c>
      <c r="H7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71" s="181" t="str">
        <f>IF(Sklop16[[#This Row],[ZAHTEVANA SHEMA KAKOVOSTI]]&lt;&gt;"",Sklop16[[#This Row],[Preračunana masa/volumen/kos na enoto kg]],"")</f>
        <v/>
      </c>
      <c r="J71" s="182"/>
      <c r="K71" s="202" t="s">
        <v>163</v>
      </c>
      <c r="L71" s="202" t="s">
        <v>163</v>
      </c>
      <c r="M71" s="175" t="s">
        <v>163</v>
      </c>
      <c r="N71" s="185"/>
      <c r="O71" s="174" t="s">
        <v>163</v>
      </c>
      <c r="P71" s="187"/>
      <c r="Q71" s="185">
        <f>+Sklop16[[#This Row],[cena/enota brez DDV v EUR]]*Sklop16[[#This Row],[Stopnja DDV (%)]]</f>
        <v>0</v>
      </c>
      <c r="R71" s="185">
        <f>+Sklop16[[#This Row],[cena/enota brez DDV v EUR]]+Sklop16[[#This Row],[Davek (EUR)]]</f>
        <v>0</v>
      </c>
      <c r="S71" s="185">
        <f>+Sklop16[[#This Row],[cena/enota brez DDV v EUR]]*Sklop16[[#This Row],[Okvirna količina]]</f>
        <v>0</v>
      </c>
      <c r="T71" s="197">
        <f>+Sklop16[[#This Row],[Končna cena/enoto mere (EUR) z DDV]]*Sklop16[[#This Row],[Okvirna količina]]</f>
        <v>0</v>
      </c>
      <c r="U71" s="173" t="s">
        <v>163</v>
      </c>
    </row>
    <row r="72" spans="1:21" s="63" customFormat="1" ht="12">
      <c r="A72" s="93" t="s">
        <v>59</v>
      </c>
      <c r="B72" s="176" t="s">
        <v>533</v>
      </c>
      <c r="C72" s="91" t="s">
        <v>163</v>
      </c>
      <c r="D72" s="91" t="s">
        <v>1</v>
      </c>
      <c r="E72" s="179"/>
      <c r="F72" s="181">
        <v>40</v>
      </c>
      <c r="G72" s="193" t="s">
        <v>1</v>
      </c>
      <c r="H7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2" s="181" t="str">
        <f>IF(Sklop16[[#This Row],[ZAHTEVANA SHEMA KAKOVOSTI]]&lt;&gt;"",Sklop16[[#This Row],[Preračunana masa/volumen/kos na enoto kg]],"")</f>
        <v/>
      </c>
      <c r="J72" s="182"/>
      <c r="K72" s="202" t="s">
        <v>163</v>
      </c>
      <c r="L72" s="202" t="s">
        <v>163</v>
      </c>
      <c r="M72" s="175" t="s">
        <v>163</v>
      </c>
      <c r="N72" s="185"/>
      <c r="O72" s="174" t="s">
        <v>163</v>
      </c>
      <c r="P72" s="187"/>
      <c r="Q72" s="185">
        <f>+Sklop16[[#This Row],[cena/enota brez DDV v EUR]]*Sklop16[[#This Row],[Stopnja DDV (%)]]</f>
        <v>0</v>
      </c>
      <c r="R72" s="185">
        <f>+Sklop16[[#This Row],[cena/enota brez DDV v EUR]]+Sklop16[[#This Row],[Davek (EUR)]]</f>
        <v>0</v>
      </c>
      <c r="S72" s="185">
        <f>+Sklop16[[#This Row],[cena/enota brez DDV v EUR]]*Sklop16[[#This Row],[Okvirna količina]]</f>
        <v>0</v>
      </c>
      <c r="T72" s="197">
        <f>+Sklop16[[#This Row],[Končna cena/enoto mere (EUR) z DDV]]*Sklop16[[#This Row],[Okvirna količina]]</f>
        <v>0</v>
      </c>
      <c r="U72" s="173" t="s">
        <v>163</v>
      </c>
    </row>
    <row r="73" spans="1:21" s="63" customFormat="1" ht="12">
      <c r="A73" s="98" t="s">
        <v>60</v>
      </c>
      <c r="B73" s="176" t="s">
        <v>534</v>
      </c>
      <c r="C73" s="91" t="s">
        <v>163</v>
      </c>
      <c r="D73" s="91" t="s">
        <v>1</v>
      </c>
      <c r="E73" s="179"/>
      <c r="F73" s="181">
        <v>2400</v>
      </c>
      <c r="G73" s="193" t="s">
        <v>1</v>
      </c>
      <c r="H7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2400</v>
      </c>
      <c r="I73" s="181" t="str">
        <f>IF(Sklop16[[#This Row],[ZAHTEVANA SHEMA KAKOVOSTI]]&lt;&gt;"",Sklop16[[#This Row],[Preračunana masa/volumen/kos na enoto kg]],"")</f>
        <v/>
      </c>
      <c r="J73" s="182"/>
      <c r="K73" s="202" t="s">
        <v>163</v>
      </c>
      <c r="L73" s="202" t="s">
        <v>163</v>
      </c>
      <c r="M73" s="175" t="s">
        <v>163</v>
      </c>
      <c r="N73" s="185"/>
      <c r="O73" s="174" t="s">
        <v>163</v>
      </c>
      <c r="P73" s="187"/>
      <c r="Q73" s="185">
        <f>+Sklop16[[#This Row],[cena/enota brez DDV v EUR]]*Sklop16[[#This Row],[Stopnja DDV (%)]]</f>
        <v>0</v>
      </c>
      <c r="R73" s="185">
        <f>+Sklop16[[#This Row],[cena/enota brez DDV v EUR]]+Sklop16[[#This Row],[Davek (EUR)]]</f>
        <v>0</v>
      </c>
      <c r="S73" s="185">
        <f>+Sklop16[[#This Row],[cena/enota brez DDV v EUR]]*Sklop16[[#This Row],[Okvirna količina]]</f>
        <v>0</v>
      </c>
      <c r="T73" s="197">
        <f>+Sklop16[[#This Row],[Končna cena/enoto mere (EUR) z DDV]]*Sklop16[[#This Row],[Okvirna količina]]</f>
        <v>0</v>
      </c>
      <c r="U73" s="173" t="s">
        <v>163</v>
      </c>
    </row>
    <row r="74" spans="1:21" s="63" customFormat="1" ht="12">
      <c r="A74" s="93" t="s">
        <v>61</v>
      </c>
      <c r="B74" s="176" t="s">
        <v>535</v>
      </c>
      <c r="C74" s="91" t="s">
        <v>163</v>
      </c>
      <c r="D74" s="91" t="s">
        <v>1</v>
      </c>
      <c r="E74" s="179"/>
      <c r="F74" s="181">
        <v>2</v>
      </c>
      <c r="G74" s="193" t="s">
        <v>1</v>
      </c>
      <c r="H7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4" s="181" t="str">
        <f>IF(Sklop16[[#This Row],[ZAHTEVANA SHEMA KAKOVOSTI]]&lt;&gt;"",Sklop16[[#This Row],[Preračunana masa/volumen/kos na enoto kg]],"")</f>
        <v/>
      </c>
      <c r="J74" s="182"/>
      <c r="K74" s="202" t="s">
        <v>163</v>
      </c>
      <c r="L74" s="202" t="s">
        <v>163</v>
      </c>
      <c r="M74" s="175" t="s">
        <v>163</v>
      </c>
      <c r="N74" s="185"/>
      <c r="O74" s="174" t="s">
        <v>163</v>
      </c>
      <c r="P74" s="187"/>
      <c r="Q74" s="185">
        <f>+Sklop16[[#This Row],[cena/enota brez DDV v EUR]]*Sklop16[[#This Row],[Stopnja DDV (%)]]</f>
        <v>0</v>
      </c>
      <c r="R74" s="185">
        <f>+Sklop16[[#This Row],[cena/enota brez DDV v EUR]]+Sklop16[[#This Row],[Davek (EUR)]]</f>
        <v>0</v>
      </c>
      <c r="S74" s="185">
        <f>+Sklop16[[#This Row],[cena/enota brez DDV v EUR]]*Sklop16[[#This Row],[Okvirna količina]]</f>
        <v>0</v>
      </c>
      <c r="T74" s="197">
        <f>+Sklop16[[#This Row],[Končna cena/enoto mere (EUR) z DDV]]*Sklop16[[#This Row],[Okvirna količina]]</f>
        <v>0</v>
      </c>
      <c r="U74" s="173" t="s">
        <v>163</v>
      </c>
    </row>
    <row r="75" spans="1:21" s="63" customFormat="1" ht="12">
      <c r="A75" s="98" t="s">
        <v>62</v>
      </c>
      <c r="B75" s="176" t="s">
        <v>536</v>
      </c>
      <c r="C75" s="91" t="s">
        <v>163</v>
      </c>
      <c r="D75" s="91" t="s">
        <v>1</v>
      </c>
      <c r="E75" s="179"/>
      <c r="F75" s="181">
        <v>50</v>
      </c>
      <c r="G75" s="193" t="s">
        <v>1</v>
      </c>
      <c r="H7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5" s="181" t="str">
        <f>IF(Sklop16[[#This Row],[ZAHTEVANA SHEMA KAKOVOSTI]]&lt;&gt;"",Sklop16[[#This Row],[Preračunana masa/volumen/kos na enoto kg]],"")</f>
        <v/>
      </c>
      <c r="J75" s="182"/>
      <c r="K75" s="202" t="s">
        <v>163</v>
      </c>
      <c r="L75" s="202" t="s">
        <v>163</v>
      </c>
      <c r="M75" s="175" t="s">
        <v>163</v>
      </c>
      <c r="N75" s="185"/>
      <c r="O75" s="174" t="s">
        <v>163</v>
      </c>
      <c r="P75" s="187"/>
      <c r="Q75" s="185">
        <f>+Sklop16[[#This Row],[cena/enota brez DDV v EUR]]*Sklop16[[#This Row],[Stopnja DDV (%)]]</f>
        <v>0</v>
      </c>
      <c r="R75" s="185">
        <f>+Sklop16[[#This Row],[cena/enota brez DDV v EUR]]+Sklop16[[#This Row],[Davek (EUR)]]</f>
        <v>0</v>
      </c>
      <c r="S75" s="185">
        <f>+Sklop16[[#This Row],[cena/enota brez DDV v EUR]]*Sklop16[[#This Row],[Okvirna količina]]</f>
        <v>0</v>
      </c>
      <c r="T75" s="197">
        <f>+Sklop16[[#This Row],[Končna cena/enoto mere (EUR) z DDV]]*Sklop16[[#This Row],[Okvirna količina]]</f>
        <v>0</v>
      </c>
      <c r="U75" s="173" t="s">
        <v>163</v>
      </c>
    </row>
    <row r="76" spans="1:21" s="63" customFormat="1" ht="12">
      <c r="A76" s="93" t="s">
        <v>64</v>
      </c>
      <c r="B76" s="176" t="s">
        <v>537</v>
      </c>
      <c r="C76" s="91" t="s">
        <v>163</v>
      </c>
      <c r="D76" s="91" t="s">
        <v>1</v>
      </c>
      <c r="E76" s="179"/>
      <c r="F76" s="181">
        <v>30</v>
      </c>
      <c r="G76" s="193" t="s">
        <v>1</v>
      </c>
      <c r="H7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6" s="181" t="str">
        <f>IF(Sklop16[[#This Row],[ZAHTEVANA SHEMA KAKOVOSTI]]&lt;&gt;"",Sklop16[[#This Row],[Preračunana masa/volumen/kos na enoto kg]],"")</f>
        <v/>
      </c>
      <c r="J76" s="182"/>
      <c r="K76" s="202" t="s">
        <v>163</v>
      </c>
      <c r="L76" s="202" t="s">
        <v>163</v>
      </c>
      <c r="M76" s="175" t="s">
        <v>163</v>
      </c>
      <c r="N76" s="185"/>
      <c r="O76" s="174" t="s">
        <v>163</v>
      </c>
      <c r="P76" s="187"/>
      <c r="Q76" s="185">
        <f>+Sklop16[[#This Row],[cena/enota brez DDV v EUR]]*Sklop16[[#This Row],[Stopnja DDV (%)]]</f>
        <v>0</v>
      </c>
      <c r="R76" s="185">
        <f>+Sklop16[[#This Row],[cena/enota brez DDV v EUR]]+Sklop16[[#This Row],[Davek (EUR)]]</f>
        <v>0</v>
      </c>
      <c r="S76" s="185">
        <f>+Sklop16[[#This Row],[cena/enota brez DDV v EUR]]*Sklop16[[#This Row],[Okvirna količina]]</f>
        <v>0</v>
      </c>
      <c r="T76" s="197">
        <f>+Sklop16[[#This Row],[Končna cena/enoto mere (EUR) z DDV]]*Sklop16[[#This Row],[Okvirna količina]]</f>
        <v>0</v>
      </c>
      <c r="U76" s="173" t="s">
        <v>163</v>
      </c>
    </row>
    <row r="77" spans="1:21" s="63" customFormat="1" ht="12">
      <c r="A77" s="98" t="s">
        <v>70</v>
      </c>
      <c r="B77" s="176" t="s">
        <v>538</v>
      </c>
      <c r="C77" s="91" t="s">
        <v>163</v>
      </c>
      <c r="D77" s="91" t="s">
        <v>1</v>
      </c>
      <c r="E77" s="179"/>
      <c r="F77" s="181">
        <v>200</v>
      </c>
      <c r="G77" s="193" t="s">
        <v>1</v>
      </c>
      <c r="H7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7" s="181" t="str">
        <f>IF(Sklop16[[#This Row],[ZAHTEVANA SHEMA KAKOVOSTI]]&lt;&gt;"",Sklop16[[#This Row],[Preračunana masa/volumen/kos na enoto kg]],"")</f>
        <v/>
      </c>
      <c r="J77" s="182"/>
      <c r="K77" s="202" t="s">
        <v>163</v>
      </c>
      <c r="L77" s="202" t="s">
        <v>163</v>
      </c>
      <c r="M77" s="175" t="s">
        <v>163</v>
      </c>
      <c r="N77" s="185"/>
      <c r="O77" s="174" t="s">
        <v>163</v>
      </c>
      <c r="P77" s="187"/>
      <c r="Q77" s="185">
        <f>+Sklop16[[#This Row],[cena/enota brez DDV v EUR]]*Sklop16[[#This Row],[Stopnja DDV (%)]]</f>
        <v>0</v>
      </c>
      <c r="R77" s="185">
        <f>+Sklop16[[#This Row],[cena/enota brez DDV v EUR]]+Sklop16[[#This Row],[Davek (EUR)]]</f>
        <v>0</v>
      </c>
      <c r="S77" s="185">
        <f>+Sklop16[[#This Row],[cena/enota brez DDV v EUR]]*Sklop16[[#This Row],[Okvirna količina]]</f>
        <v>0</v>
      </c>
      <c r="T77" s="197">
        <f>+Sklop16[[#This Row],[Končna cena/enoto mere (EUR) z DDV]]*Sklop16[[#This Row],[Okvirna količina]]</f>
        <v>0</v>
      </c>
      <c r="U77" s="173" t="s">
        <v>163</v>
      </c>
    </row>
    <row r="78" spans="1:21" s="63" customFormat="1" ht="12">
      <c r="A78" s="93" t="s">
        <v>71</v>
      </c>
      <c r="B78" s="176" t="s">
        <v>539</v>
      </c>
      <c r="C78" s="91" t="s">
        <v>163</v>
      </c>
      <c r="D78" s="91" t="s">
        <v>1</v>
      </c>
      <c r="E78" s="179"/>
      <c r="F78" s="181">
        <v>200</v>
      </c>
      <c r="G78" s="193" t="s">
        <v>1</v>
      </c>
      <c r="H7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8" s="181" t="str">
        <f>IF(Sklop16[[#This Row],[ZAHTEVANA SHEMA KAKOVOSTI]]&lt;&gt;"",Sklop16[[#This Row],[Preračunana masa/volumen/kos na enoto kg]],"")</f>
        <v/>
      </c>
      <c r="J78" s="182"/>
      <c r="K78" s="202" t="s">
        <v>163</v>
      </c>
      <c r="L78" s="202" t="s">
        <v>163</v>
      </c>
      <c r="M78" s="175" t="s">
        <v>163</v>
      </c>
      <c r="N78" s="185"/>
      <c r="O78" s="174" t="s">
        <v>163</v>
      </c>
      <c r="P78" s="187"/>
      <c r="Q78" s="185">
        <f>+Sklop16[[#This Row],[cena/enota brez DDV v EUR]]*Sklop16[[#This Row],[Stopnja DDV (%)]]</f>
        <v>0</v>
      </c>
      <c r="R78" s="185">
        <f>+Sklop16[[#This Row],[cena/enota brez DDV v EUR]]+Sklop16[[#This Row],[Davek (EUR)]]</f>
        <v>0</v>
      </c>
      <c r="S78" s="185">
        <f>+Sklop16[[#This Row],[cena/enota brez DDV v EUR]]*Sklop16[[#This Row],[Okvirna količina]]</f>
        <v>0</v>
      </c>
      <c r="T78" s="197">
        <f>+Sklop16[[#This Row],[Končna cena/enoto mere (EUR) z DDV]]*Sklop16[[#This Row],[Okvirna količina]]</f>
        <v>0</v>
      </c>
      <c r="U78" s="173" t="s">
        <v>163</v>
      </c>
    </row>
    <row r="79" spans="1:21" s="63" customFormat="1" ht="12">
      <c r="A79" s="98" t="s">
        <v>72</v>
      </c>
      <c r="B79" s="176" t="s">
        <v>540</v>
      </c>
      <c r="C79" s="91" t="s">
        <v>163</v>
      </c>
      <c r="D79" s="91" t="s">
        <v>1</v>
      </c>
      <c r="E79" s="179"/>
      <c r="F79" s="181">
        <v>600</v>
      </c>
      <c r="G79" s="193" t="s">
        <v>1</v>
      </c>
      <c r="H7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79" s="181" t="str">
        <f>IF(Sklop16[[#This Row],[ZAHTEVANA SHEMA KAKOVOSTI]]&lt;&gt;"",Sklop16[[#This Row],[Preračunana masa/volumen/kos na enoto kg]],"")</f>
        <v/>
      </c>
      <c r="J79" s="182"/>
      <c r="K79" s="202" t="s">
        <v>163</v>
      </c>
      <c r="L79" s="202" t="s">
        <v>163</v>
      </c>
      <c r="M79" s="175" t="s">
        <v>163</v>
      </c>
      <c r="N79" s="185"/>
      <c r="O79" s="174" t="s">
        <v>163</v>
      </c>
      <c r="P79" s="187"/>
      <c r="Q79" s="185">
        <f>+Sklop16[[#This Row],[cena/enota brez DDV v EUR]]*Sklop16[[#This Row],[Stopnja DDV (%)]]</f>
        <v>0</v>
      </c>
      <c r="R79" s="185">
        <f>+Sklop16[[#This Row],[cena/enota brez DDV v EUR]]+Sklop16[[#This Row],[Davek (EUR)]]</f>
        <v>0</v>
      </c>
      <c r="S79" s="185">
        <f>+Sklop16[[#This Row],[cena/enota brez DDV v EUR]]*Sklop16[[#This Row],[Okvirna količina]]</f>
        <v>0</v>
      </c>
      <c r="T79" s="197">
        <f>+Sklop16[[#This Row],[Končna cena/enoto mere (EUR) z DDV]]*Sklop16[[#This Row],[Okvirna količina]]</f>
        <v>0</v>
      </c>
      <c r="U79" s="173" t="s">
        <v>163</v>
      </c>
    </row>
    <row r="80" spans="1:21" s="63" customFormat="1" ht="12">
      <c r="A80" s="93" t="s">
        <v>73</v>
      </c>
      <c r="B80" s="176" t="s">
        <v>541</v>
      </c>
      <c r="C80" s="91" t="s">
        <v>163</v>
      </c>
      <c r="D80" s="91" t="s">
        <v>1</v>
      </c>
      <c r="E80" s="179"/>
      <c r="F80" s="181">
        <v>100</v>
      </c>
      <c r="G80" s="193" t="s">
        <v>1</v>
      </c>
      <c r="H8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0" s="181" t="str">
        <f>IF(Sklop16[[#This Row],[ZAHTEVANA SHEMA KAKOVOSTI]]&lt;&gt;"",Sklop16[[#This Row],[Preračunana masa/volumen/kos na enoto kg]],"")</f>
        <v/>
      </c>
      <c r="J80" s="182"/>
      <c r="K80" s="202" t="s">
        <v>163</v>
      </c>
      <c r="L80" s="202" t="s">
        <v>163</v>
      </c>
      <c r="M80" s="175" t="s">
        <v>163</v>
      </c>
      <c r="N80" s="185"/>
      <c r="O80" s="174" t="s">
        <v>163</v>
      </c>
      <c r="P80" s="187"/>
      <c r="Q80" s="185">
        <f>+Sklop16[[#This Row],[cena/enota brez DDV v EUR]]*Sklop16[[#This Row],[Stopnja DDV (%)]]</f>
        <v>0</v>
      </c>
      <c r="R80" s="185">
        <f>+Sklop16[[#This Row],[cena/enota brez DDV v EUR]]+Sklop16[[#This Row],[Davek (EUR)]]</f>
        <v>0</v>
      </c>
      <c r="S80" s="185">
        <f>+Sklop16[[#This Row],[cena/enota brez DDV v EUR]]*Sklop16[[#This Row],[Okvirna količina]]</f>
        <v>0</v>
      </c>
      <c r="T80" s="197">
        <f>+Sklop16[[#This Row],[Končna cena/enoto mere (EUR) z DDV]]*Sklop16[[#This Row],[Okvirna količina]]</f>
        <v>0</v>
      </c>
      <c r="U80" s="173" t="s">
        <v>163</v>
      </c>
    </row>
    <row r="81" spans="1:21" s="63" customFormat="1" ht="12">
      <c r="A81" s="98" t="s">
        <v>74</v>
      </c>
      <c r="B81" s="176" t="s">
        <v>542</v>
      </c>
      <c r="C81" s="91" t="s">
        <v>163</v>
      </c>
      <c r="D81" s="91" t="s">
        <v>1</v>
      </c>
      <c r="E81" s="179"/>
      <c r="F81" s="181">
        <v>600</v>
      </c>
      <c r="G81" s="193" t="s">
        <v>1</v>
      </c>
      <c r="H8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81" s="181" t="str">
        <f>IF(Sklop16[[#This Row],[ZAHTEVANA SHEMA KAKOVOSTI]]&lt;&gt;"",Sklop16[[#This Row],[Preračunana masa/volumen/kos na enoto kg]],"")</f>
        <v/>
      </c>
      <c r="J81" s="182"/>
      <c r="K81" s="202" t="s">
        <v>163</v>
      </c>
      <c r="L81" s="202" t="s">
        <v>163</v>
      </c>
      <c r="M81" s="175" t="s">
        <v>163</v>
      </c>
      <c r="N81" s="185"/>
      <c r="O81" s="174" t="s">
        <v>163</v>
      </c>
      <c r="P81" s="187"/>
      <c r="Q81" s="185">
        <f>+Sklop16[[#This Row],[cena/enota brez DDV v EUR]]*Sklop16[[#This Row],[Stopnja DDV (%)]]</f>
        <v>0</v>
      </c>
      <c r="R81" s="185">
        <f>+Sklop16[[#This Row],[cena/enota brez DDV v EUR]]+Sklop16[[#This Row],[Davek (EUR)]]</f>
        <v>0</v>
      </c>
      <c r="S81" s="185">
        <f>+Sklop16[[#This Row],[cena/enota brez DDV v EUR]]*Sklop16[[#This Row],[Okvirna količina]]</f>
        <v>0</v>
      </c>
      <c r="T81" s="197">
        <f>+Sklop16[[#This Row],[Končna cena/enoto mere (EUR) z DDV]]*Sklop16[[#This Row],[Okvirna količina]]</f>
        <v>0</v>
      </c>
      <c r="U81" s="173" t="s">
        <v>163</v>
      </c>
    </row>
    <row r="82" spans="1:21" s="63" customFormat="1" ht="12">
      <c r="A82" s="93" t="s">
        <v>75</v>
      </c>
      <c r="B82" s="176" t="s">
        <v>543</v>
      </c>
      <c r="C82" s="91" t="s">
        <v>163</v>
      </c>
      <c r="D82" s="91" t="s">
        <v>1</v>
      </c>
      <c r="E82" s="179"/>
      <c r="F82" s="181">
        <v>500</v>
      </c>
      <c r="G82" s="193" t="s">
        <v>1</v>
      </c>
      <c r="H8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2" s="181" t="str">
        <f>IF(Sklop16[[#This Row],[ZAHTEVANA SHEMA KAKOVOSTI]]&lt;&gt;"",Sklop16[[#This Row],[Preračunana masa/volumen/kos na enoto kg]],"")</f>
        <v/>
      </c>
      <c r="J82" s="182"/>
      <c r="K82" s="202" t="s">
        <v>163</v>
      </c>
      <c r="L82" s="202" t="s">
        <v>163</v>
      </c>
      <c r="M82" s="175" t="s">
        <v>163</v>
      </c>
      <c r="N82" s="185"/>
      <c r="O82" s="174" t="s">
        <v>163</v>
      </c>
      <c r="P82" s="187"/>
      <c r="Q82" s="185">
        <f>+Sklop16[[#This Row],[cena/enota brez DDV v EUR]]*Sklop16[[#This Row],[Stopnja DDV (%)]]</f>
        <v>0</v>
      </c>
      <c r="R82" s="185">
        <f>+Sklop16[[#This Row],[cena/enota brez DDV v EUR]]+Sklop16[[#This Row],[Davek (EUR)]]</f>
        <v>0</v>
      </c>
      <c r="S82" s="185">
        <f>+Sklop16[[#This Row],[cena/enota brez DDV v EUR]]*Sklop16[[#This Row],[Okvirna količina]]</f>
        <v>0</v>
      </c>
      <c r="T82" s="197">
        <f>+Sklop16[[#This Row],[Končna cena/enoto mere (EUR) z DDV]]*Sklop16[[#This Row],[Okvirna količina]]</f>
        <v>0</v>
      </c>
      <c r="U82" s="173" t="s">
        <v>163</v>
      </c>
    </row>
    <row r="83" spans="1:21" s="63" customFormat="1" ht="12">
      <c r="A83" s="98" t="s">
        <v>76</v>
      </c>
      <c r="B83" s="176" t="s">
        <v>544</v>
      </c>
      <c r="C83" s="91" t="s">
        <v>163</v>
      </c>
      <c r="D83" s="91" t="s">
        <v>1</v>
      </c>
      <c r="E83" s="179"/>
      <c r="F83" s="181">
        <v>800</v>
      </c>
      <c r="G83" s="193" t="s">
        <v>1</v>
      </c>
      <c r="H8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83" s="181" t="str">
        <f>IF(Sklop16[[#This Row],[ZAHTEVANA SHEMA KAKOVOSTI]]&lt;&gt;"",Sklop16[[#This Row],[Preračunana masa/volumen/kos na enoto kg]],"")</f>
        <v/>
      </c>
      <c r="J83" s="182"/>
      <c r="K83" s="202" t="s">
        <v>163</v>
      </c>
      <c r="L83" s="202" t="s">
        <v>163</v>
      </c>
      <c r="M83" s="175" t="s">
        <v>163</v>
      </c>
      <c r="N83" s="185"/>
      <c r="O83" s="174" t="s">
        <v>163</v>
      </c>
      <c r="P83" s="187"/>
      <c r="Q83" s="185">
        <f>+Sklop16[[#This Row],[cena/enota brez DDV v EUR]]*Sklop16[[#This Row],[Stopnja DDV (%)]]</f>
        <v>0</v>
      </c>
      <c r="R83" s="185">
        <f>+Sklop16[[#This Row],[cena/enota brez DDV v EUR]]+Sklop16[[#This Row],[Davek (EUR)]]</f>
        <v>0</v>
      </c>
      <c r="S83" s="185">
        <f>+Sklop16[[#This Row],[cena/enota brez DDV v EUR]]*Sklop16[[#This Row],[Okvirna količina]]</f>
        <v>0</v>
      </c>
      <c r="T83" s="197">
        <f>+Sklop16[[#This Row],[Končna cena/enoto mere (EUR) z DDV]]*Sklop16[[#This Row],[Okvirna količina]]</f>
        <v>0</v>
      </c>
      <c r="U83" s="173" t="s">
        <v>163</v>
      </c>
    </row>
    <row r="84" spans="1:21" s="63" customFormat="1" ht="12">
      <c r="A84" s="93" t="s">
        <v>77</v>
      </c>
      <c r="B84" s="176" t="s">
        <v>545</v>
      </c>
      <c r="C84" s="91" t="s">
        <v>163</v>
      </c>
      <c r="D84" s="91" t="s">
        <v>1</v>
      </c>
      <c r="E84" s="179"/>
      <c r="F84" s="181">
        <v>50</v>
      </c>
      <c r="G84" s="193" t="s">
        <v>1</v>
      </c>
      <c r="H8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4" s="181" t="str">
        <f>IF(Sklop16[[#This Row],[ZAHTEVANA SHEMA KAKOVOSTI]]&lt;&gt;"",Sklop16[[#This Row],[Preračunana masa/volumen/kos na enoto kg]],"")</f>
        <v/>
      </c>
      <c r="J84" s="182"/>
      <c r="K84" s="202" t="s">
        <v>163</v>
      </c>
      <c r="L84" s="202" t="s">
        <v>163</v>
      </c>
      <c r="M84" s="175" t="s">
        <v>163</v>
      </c>
      <c r="N84" s="185"/>
      <c r="O84" s="174" t="s">
        <v>163</v>
      </c>
      <c r="P84" s="187"/>
      <c r="Q84" s="185">
        <f>+Sklop16[[#This Row],[cena/enota brez DDV v EUR]]*Sklop16[[#This Row],[Stopnja DDV (%)]]</f>
        <v>0</v>
      </c>
      <c r="R84" s="185">
        <f>+Sklop16[[#This Row],[cena/enota brez DDV v EUR]]+Sklop16[[#This Row],[Davek (EUR)]]</f>
        <v>0</v>
      </c>
      <c r="S84" s="185">
        <f>+Sklop16[[#This Row],[cena/enota brez DDV v EUR]]*Sklop16[[#This Row],[Okvirna količina]]</f>
        <v>0</v>
      </c>
      <c r="T84" s="197">
        <f>+Sklop16[[#This Row],[Končna cena/enoto mere (EUR) z DDV]]*Sklop16[[#This Row],[Okvirna količina]]</f>
        <v>0</v>
      </c>
      <c r="U84" s="173" t="s">
        <v>163</v>
      </c>
    </row>
    <row r="85" spans="1:21" s="63" customFormat="1" ht="12">
      <c r="A85" s="98" t="s">
        <v>78</v>
      </c>
      <c r="B85" s="176" t="s">
        <v>546</v>
      </c>
      <c r="C85" s="91" t="s">
        <v>163</v>
      </c>
      <c r="D85" s="91" t="s">
        <v>1</v>
      </c>
      <c r="E85" s="179"/>
      <c r="F85" s="181">
        <v>700</v>
      </c>
      <c r="G85" s="193" t="s">
        <v>1</v>
      </c>
      <c r="H8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85" s="181" t="str">
        <f>IF(Sklop16[[#This Row],[ZAHTEVANA SHEMA KAKOVOSTI]]&lt;&gt;"",Sklop16[[#This Row],[Preračunana masa/volumen/kos na enoto kg]],"")</f>
        <v/>
      </c>
      <c r="J85" s="182"/>
      <c r="K85" s="202" t="s">
        <v>163</v>
      </c>
      <c r="L85" s="202" t="s">
        <v>163</v>
      </c>
      <c r="M85" s="175" t="s">
        <v>163</v>
      </c>
      <c r="N85" s="185"/>
      <c r="O85" s="174" t="s">
        <v>163</v>
      </c>
      <c r="P85" s="187"/>
      <c r="Q85" s="185">
        <f>+Sklop16[[#This Row],[cena/enota brez DDV v EUR]]*Sklop16[[#This Row],[Stopnja DDV (%)]]</f>
        <v>0</v>
      </c>
      <c r="R85" s="185">
        <f>+Sklop16[[#This Row],[cena/enota brez DDV v EUR]]+Sklop16[[#This Row],[Davek (EUR)]]</f>
        <v>0</v>
      </c>
      <c r="S85" s="185">
        <f>+Sklop16[[#This Row],[cena/enota brez DDV v EUR]]*Sklop16[[#This Row],[Okvirna količina]]</f>
        <v>0</v>
      </c>
      <c r="T85" s="197">
        <f>+Sklop16[[#This Row],[Končna cena/enoto mere (EUR) z DDV]]*Sklop16[[#This Row],[Okvirna količina]]</f>
        <v>0</v>
      </c>
      <c r="U85" s="173" t="s">
        <v>163</v>
      </c>
    </row>
    <row r="86" spans="1:21" s="63" customFormat="1" ht="12">
      <c r="A86" s="93" t="s">
        <v>79</v>
      </c>
      <c r="B86" s="176" t="s">
        <v>547</v>
      </c>
      <c r="C86" s="91" t="s">
        <v>163</v>
      </c>
      <c r="D86" s="91" t="s">
        <v>1</v>
      </c>
      <c r="E86" s="179"/>
      <c r="F86" s="181">
        <v>500</v>
      </c>
      <c r="G86" s="193" t="s">
        <v>1</v>
      </c>
      <c r="H8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6" s="181" t="str">
        <f>IF(Sklop16[[#This Row],[ZAHTEVANA SHEMA KAKOVOSTI]]&lt;&gt;"",Sklop16[[#This Row],[Preračunana masa/volumen/kos na enoto kg]],"")</f>
        <v/>
      </c>
      <c r="J86" s="182"/>
      <c r="K86" s="202" t="s">
        <v>163</v>
      </c>
      <c r="L86" s="202" t="s">
        <v>163</v>
      </c>
      <c r="M86" s="175" t="s">
        <v>163</v>
      </c>
      <c r="N86" s="185"/>
      <c r="O86" s="174" t="s">
        <v>163</v>
      </c>
      <c r="P86" s="187"/>
      <c r="Q86" s="185">
        <f>+Sklop16[[#This Row],[cena/enota brez DDV v EUR]]*Sklop16[[#This Row],[Stopnja DDV (%)]]</f>
        <v>0</v>
      </c>
      <c r="R86" s="185">
        <f>+Sklop16[[#This Row],[cena/enota brez DDV v EUR]]+Sklop16[[#This Row],[Davek (EUR)]]</f>
        <v>0</v>
      </c>
      <c r="S86" s="185">
        <f>+Sklop16[[#This Row],[cena/enota brez DDV v EUR]]*Sklop16[[#This Row],[Okvirna količina]]</f>
        <v>0</v>
      </c>
      <c r="T86" s="197">
        <f>+Sklop16[[#This Row],[Končna cena/enoto mere (EUR) z DDV]]*Sklop16[[#This Row],[Okvirna količina]]</f>
        <v>0</v>
      </c>
      <c r="U86" s="173" t="s">
        <v>163</v>
      </c>
    </row>
    <row r="87" spans="1:21" s="63" customFormat="1" ht="12">
      <c r="A87" s="98" t="s">
        <v>80</v>
      </c>
      <c r="B87" s="176" t="s">
        <v>548</v>
      </c>
      <c r="C87" s="91" t="s">
        <v>163</v>
      </c>
      <c r="D87" s="91" t="s">
        <v>1</v>
      </c>
      <c r="E87" s="179"/>
      <c r="F87" s="181">
        <v>150</v>
      </c>
      <c r="G87" s="193" t="s">
        <v>1</v>
      </c>
      <c r="H8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7" s="181" t="str">
        <f>IF(Sklop16[[#This Row],[ZAHTEVANA SHEMA KAKOVOSTI]]&lt;&gt;"",Sklop16[[#This Row],[Preračunana masa/volumen/kos na enoto kg]],"")</f>
        <v/>
      </c>
      <c r="J87" s="182"/>
      <c r="K87" s="202" t="s">
        <v>163</v>
      </c>
      <c r="L87" s="202" t="s">
        <v>163</v>
      </c>
      <c r="M87" s="175" t="s">
        <v>163</v>
      </c>
      <c r="N87" s="185"/>
      <c r="O87" s="174" t="s">
        <v>163</v>
      </c>
      <c r="P87" s="187"/>
      <c r="Q87" s="185">
        <f>+Sklop16[[#This Row],[cena/enota brez DDV v EUR]]*Sklop16[[#This Row],[Stopnja DDV (%)]]</f>
        <v>0</v>
      </c>
      <c r="R87" s="185">
        <f>+Sklop16[[#This Row],[cena/enota brez DDV v EUR]]+Sklop16[[#This Row],[Davek (EUR)]]</f>
        <v>0</v>
      </c>
      <c r="S87" s="185">
        <f>+Sklop16[[#This Row],[cena/enota brez DDV v EUR]]*Sklop16[[#This Row],[Okvirna količina]]</f>
        <v>0</v>
      </c>
      <c r="T87" s="197">
        <f>+Sklop16[[#This Row],[Končna cena/enoto mere (EUR) z DDV]]*Sklop16[[#This Row],[Okvirna količina]]</f>
        <v>0</v>
      </c>
      <c r="U87" s="173" t="s">
        <v>163</v>
      </c>
    </row>
    <row r="88" spans="1:21" s="63" customFormat="1" ht="12">
      <c r="A88" s="93" t="s">
        <v>81</v>
      </c>
      <c r="B88" s="176" t="s">
        <v>549</v>
      </c>
      <c r="C88" s="91" t="s">
        <v>163</v>
      </c>
      <c r="D88" s="91" t="s">
        <v>1</v>
      </c>
      <c r="E88" s="179"/>
      <c r="F88" s="181">
        <v>20</v>
      </c>
      <c r="G88" s="193" t="s">
        <v>1</v>
      </c>
      <c r="H8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8" s="181" t="str">
        <f>IF(Sklop16[[#This Row],[ZAHTEVANA SHEMA KAKOVOSTI]]&lt;&gt;"",Sklop16[[#This Row],[Preračunana masa/volumen/kos na enoto kg]],"")</f>
        <v/>
      </c>
      <c r="J88" s="182"/>
      <c r="K88" s="202" t="s">
        <v>163</v>
      </c>
      <c r="L88" s="202" t="s">
        <v>163</v>
      </c>
      <c r="M88" s="175" t="s">
        <v>163</v>
      </c>
      <c r="N88" s="185"/>
      <c r="O88" s="174" t="s">
        <v>163</v>
      </c>
      <c r="P88" s="187"/>
      <c r="Q88" s="185">
        <f>+Sklop16[[#This Row],[cena/enota brez DDV v EUR]]*Sklop16[[#This Row],[Stopnja DDV (%)]]</f>
        <v>0</v>
      </c>
      <c r="R88" s="185">
        <f>+Sklop16[[#This Row],[cena/enota brez DDV v EUR]]+Sklop16[[#This Row],[Davek (EUR)]]</f>
        <v>0</v>
      </c>
      <c r="S88" s="185">
        <f>+Sklop16[[#This Row],[cena/enota brez DDV v EUR]]*Sklop16[[#This Row],[Okvirna količina]]</f>
        <v>0</v>
      </c>
      <c r="T88" s="197">
        <f>+Sklop16[[#This Row],[Končna cena/enoto mere (EUR) z DDV]]*Sklop16[[#This Row],[Okvirna količina]]</f>
        <v>0</v>
      </c>
      <c r="U88" s="173" t="s">
        <v>163</v>
      </c>
    </row>
    <row r="89" spans="1:21" s="63" customFormat="1" ht="12">
      <c r="A89" s="98" t="s">
        <v>82</v>
      </c>
      <c r="B89" s="176" t="s">
        <v>550</v>
      </c>
      <c r="C89" s="91" t="s">
        <v>163</v>
      </c>
      <c r="D89" s="91" t="s">
        <v>1</v>
      </c>
      <c r="E89" s="179"/>
      <c r="F89" s="181">
        <v>20</v>
      </c>
      <c r="G89" s="193" t="s">
        <v>1</v>
      </c>
      <c r="H8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9" s="181" t="str">
        <f>IF(Sklop16[[#This Row],[ZAHTEVANA SHEMA KAKOVOSTI]]&lt;&gt;"",Sklop16[[#This Row],[Preračunana masa/volumen/kos na enoto kg]],"")</f>
        <v/>
      </c>
      <c r="J89" s="182"/>
      <c r="K89" s="202" t="s">
        <v>163</v>
      </c>
      <c r="L89" s="202" t="s">
        <v>163</v>
      </c>
      <c r="M89" s="175" t="s">
        <v>163</v>
      </c>
      <c r="N89" s="185"/>
      <c r="O89" s="174" t="s">
        <v>163</v>
      </c>
      <c r="P89" s="187"/>
      <c r="Q89" s="185">
        <f>+Sklop16[[#This Row],[cena/enota brez DDV v EUR]]*Sklop16[[#This Row],[Stopnja DDV (%)]]</f>
        <v>0</v>
      </c>
      <c r="R89" s="185">
        <f>+Sklop16[[#This Row],[cena/enota brez DDV v EUR]]+Sklop16[[#This Row],[Davek (EUR)]]</f>
        <v>0</v>
      </c>
      <c r="S89" s="185">
        <f>+Sklop16[[#This Row],[cena/enota brez DDV v EUR]]*Sklop16[[#This Row],[Okvirna količina]]</f>
        <v>0</v>
      </c>
      <c r="T89" s="197">
        <f>+Sklop16[[#This Row],[Končna cena/enoto mere (EUR) z DDV]]*Sklop16[[#This Row],[Okvirna količina]]</f>
        <v>0</v>
      </c>
      <c r="U89" s="173" t="s">
        <v>163</v>
      </c>
    </row>
    <row r="90" spans="1:21" s="63" customFormat="1" ht="24">
      <c r="A90" s="93" t="s">
        <v>83</v>
      </c>
      <c r="B90" s="176" t="s">
        <v>551</v>
      </c>
      <c r="C90" s="91" t="s">
        <v>163</v>
      </c>
      <c r="D90" s="91" t="s">
        <v>1</v>
      </c>
      <c r="E90" s="179"/>
      <c r="F90" s="181">
        <v>1000</v>
      </c>
      <c r="G90" s="193" t="s">
        <v>1</v>
      </c>
      <c r="H9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90" s="181" t="str">
        <f>IF(Sklop16[[#This Row],[ZAHTEVANA SHEMA KAKOVOSTI]]&lt;&gt;"",Sklop16[[#This Row],[Preračunana masa/volumen/kos na enoto kg]],"")</f>
        <v/>
      </c>
      <c r="J90" s="182"/>
      <c r="K90" s="202" t="s">
        <v>163</v>
      </c>
      <c r="L90" s="202" t="s">
        <v>163</v>
      </c>
      <c r="M90" s="175" t="s">
        <v>163</v>
      </c>
      <c r="N90" s="185"/>
      <c r="O90" s="174" t="s">
        <v>163</v>
      </c>
      <c r="P90" s="187"/>
      <c r="Q90" s="185">
        <f>+Sklop16[[#This Row],[cena/enota brez DDV v EUR]]*Sklop16[[#This Row],[Stopnja DDV (%)]]</f>
        <v>0</v>
      </c>
      <c r="R90" s="185">
        <f>+Sklop16[[#This Row],[cena/enota brez DDV v EUR]]+Sklop16[[#This Row],[Davek (EUR)]]</f>
        <v>0</v>
      </c>
      <c r="S90" s="185">
        <f>+Sklop16[[#This Row],[cena/enota brez DDV v EUR]]*Sklop16[[#This Row],[Okvirna količina]]</f>
        <v>0</v>
      </c>
      <c r="T90" s="197">
        <f>+Sklop16[[#This Row],[Končna cena/enoto mere (EUR) z DDV]]*Sklop16[[#This Row],[Okvirna količina]]</f>
        <v>0</v>
      </c>
      <c r="U90" s="173" t="s">
        <v>163</v>
      </c>
    </row>
    <row r="91" spans="1:21" s="63" customFormat="1" ht="12">
      <c r="A91" s="98" t="s">
        <v>84</v>
      </c>
      <c r="B91" s="176" t="s">
        <v>552</v>
      </c>
      <c r="C91" s="91" t="s">
        <v>163</v>
      </c>
      <c r="D91" s="91" t="s">
        <v>1</v>
      </c>
      <c r="E91" s="179"/>
      <c r="F91" s="181">
        <v>20</v>
      </c>
      <c r="G91" s="193" t="s">
        <v>1</v>
      </c>
      <c r="H9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1" s="181" t="str">
        <f>IF(Sklop16[[#This Row],[ZAHTEVANA SHEMA KAKOVOSTI]]&lt;&gt;"",Sklop16[[#This Row],[Preračunana masa/volumen/kos na enoto kg]],"")</f>
        <v/>
      </c>
      <c r="J91" s="182"/>
      <c r="K91" s="202" t="s">
        <v>163</v>
      </c>
      <c r="L91" s="202" t="s">
        <v>163</v>
      </c>
      <c r="M91" s="175" t="s">
        <v>163</v>
      </c>
      <c r="N91" s="185"/>
      <c r="O91" s="174" t="s">
        <v>163</v>
      </c>
      <c r="P91" s="187"/>
      <c r="Q91" s="185">
        <f>+Sklop16[[#This Row],[cena/enota brez DDV v EUR]]*Sklop16[[#This Row],[Stopnja DDV (%)]]</f>
        <v>0</v>
      </c>
      <c r="R91" s="185">
        <f>+Sklop16[[#This Row],[cena/enota brez DDV v EUR]]+Sklop16[[#This Row],[Davek (EUR)]]</f>
        <v>0</v>
      </c>
      <c r="S91" s="185">
        <f>+Sklop16[[#This Row],[cena/enota brez DDV v EUR]]*Sklop16[[#This Row],[Okvirna količina]]</f>
        <v>0</v>
      </c>
      <c r="T91" s="197">
        <f>+Sklop16[[#This Row],[Končna cena/enoto mere (EUR) z DDV]]*Sklop16[[#This Row],[Okvirna količina]]</f>
        <v>0</v>
      </c>
      <c r="U91" s="173" t="s">
        <v>163</v>
      </c>
    </row>
    <row r="92" spans="1:21" s="63" customFormat="1" ht="12">
      <c r="A92" s="93" t="s">
        <v>85</v>
      </c>
      <c r="B92" s="176" t="s">
        <v>553</v>
      </c>
      <c r="C92" s="91" t="s">
        <v>163</v>
      </c>
      <c r="D92" s="91" t="s">
        <v>1</v>
      </c>
      <c r="E92" s="179"/>
      <c r="F92" s="181">
        <v>40</v>
      </c>
      <c r="G92" s="193" t="s">
        <v>1</v>
      </c>
      <c r="H9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92" s="181" t="str">
        <f>IF(Sklop16[[#This Row],[ZAHTEVANA SHEMA KAKOVOSTI]]&lt;&gt;"",Sklop16[[#This Row],[Preračunana masa/volumen/kos na enoto kg]],"")</f>
        <v/>
      </c>
      <c r="J92" s="182"/>
      <c r="K92" s="202" t="s">
        <v>163</v>
      </c>
      <c r="L92" s="202" t="s">
        <v>163</v>
      </c>
      <c r="M92" s="175" t="s">
        <v>163</v>
      </c>
      <c r="N92" s="185"/>
      <c r="O92" s="174" t="s">
        <v>163</v>
      </c>
      <c r="P92" s="187"/>
      <c r="Q92" s="185">
        <f>+Sklop16[[#This Row],[cena/enota brez DDV v EUR]]*Sklop16[[#This Row],[Stopnja DDV (%)]]</f>
        <v>0</v>
      </c>
      <c r="R92" s="185">
        <f>+Sklop16[[#This Row],[cena/enota brez DDV v EUR]]+Sklop16[[#This Row],[Davek (EUR)]]</f>
        <v>0</v>
      </c>
      <c r="S92" s="185">
        <f>+Sklop16[[#This Row],[cena/enota brez DDV v EUR]]*Sklop16[[#This Row],[Okvirna količina]]</f>
        <v>0</v>
      </c>
      <c r="T92" s="197">
        <f>+Sklop16[[#This Row],[Končna cena/enoto mere (EUR) z DDV]]*Sklop16[[#This Row],[Okvirna količina]]</f>
        <v>0</v>
      </c>
      <c r="U92" s="173" t="s">
        <v>163</v>
      </c>
    </row>
    <row r="93" spans="1:21" s="63" customFormat="1" ht="12">
      <c r="A93" s="98" t="s">
        <v>86</v>
      </c>
      <c r="B93" s="176" t="s">
        <v>554</v>
      </c>
      <c r="C93" s="91" t="s">
        <v>163</v>
      </c>
      <c r="D93" s="91" t="s">
        <v>1</v>
      </c>
      <c r="E93" s="179"/>
      <c r="F93" s="181">
        <v>250</v>
      </c>
      <c r="G93" s="193" t="s">
        <v>1</v>
      </c>
      <c r="H9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93" s="181" t="str">
        <f>IF(Sklop16[[#This Row],[ZAHTEVANA SHEMA KAKOVOSTI]]&lt;&gt;"",Sklop16[[#This Row],[Preračunana masa/volumen/kos na enoto kg]],"")</f>
        <v/>
      </c>
      <c r="J93" s="182"/>
      <c r="K93" s="202" t="s">
        <v>163</v>
      </c>
      <c r="L93" s="202" t="s">
        <v>163</v>
      </c>
      <c r="M93" s="175" t="s">
        <v>163</v>
      </c>
      <c r="N93" s="185"/>
      <c r="O93" s="174" t="s">
        <v>163</v>
      </c>
      <c r="P93" s="187"/>
      <c r="Q93" s="185">
        <f>+Sklop16[[#This Row],[cena/enota brez DDV v EUR]]*Sklop16[[#This Row],[Stopnja DDV (%)]]</f>
        <v>0</v>
      </c>
      <c r="R93" s="185">
        <f>+Sklop16[[#This Row],[cena/enota brez DDV v EUR]]+Sklop16[[#This Row],[Davek (EUR)]]</f>
        <v>0</v>
      </c>
      <c r="S93" s="185">
        <f>+Sklop16[[#This Row],[cena/enota brez DDV v EUR]]*Sklop16[[#This Row],[Okvirna količina]]</f>
        <v>0</v>
      </c>
      <c r="T93" s="197">
        <f>+Sklop16[[#This Row],[Končna cena/enoto mere (EUR) z DDV]]*Sklop16[[#This Row],[Okvirna količina]]</f>
        <v>0</v>
      </c>
      <c r="U93" s="173" t="s">
        <v>163</v>
      </c>
    </row>
    <row r="94" spans="1:21" s="63" customFormat="1" ht="12">
      <c r="A94" s="93" t="s">
        <v>87</v>
      </c>
      <c r="B94" s="176" t="s">
        <v>555</v>
      </c>
      <c r="C94" s="91" t="s">
        <v>163</v>
      </c>
      <c r="D94" s="91" t="s">
        <v>1</v>
      </c>
      <c r="E94" s="179"/>
      <c r="F94" s="181">
        <v>3700</v>
      </c>
      <c r="G94" s="193" t="s">
        <v>1</v>
      </c>
      <c r="H9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3700</v>
      </c>
      <c r="I94" s="181" t="str">
        <f>IF(Sklop16[[#This Row],[ZAHTEVANA SHEMA KAKOVOSTI]]&lt;&gt;"",Sklop16[[#This Row],[Preračunana masa/volumen/kos na enoto kg]],"")</f>
        <v/>
      </c>
      <c r="J94" s="182"/>
      <c r="K94" s="202" t="s">
        <v>163</v>
      </c>
      <c r="L94" s="202" t="s">
        <v>163</v>
      </c>
      <c r="M94" s="175" t="s">
        <v>163</v>
      </c>
      <c r="N94" s="185"/>
      <c r="O94" s="174" t="s">
        <v>163</v>
      </c>
      <c r="P94" s="187"/>
      <c r="Q94" s="185">
        <f>+Sklop16[[#This Row],[cena/enota brez DDV v EUR]]*Sklop16[[#This Row],[Stopnja DDV (%)]]</f>
        <v>0</v>
      </c>
      <c r="R94" s="185">
        <f>+Sklop16[[#This Row],[cena/enota brez DDV v EUR]]+Sklop16[[#This Row],[Davek (EUR)]]</f>
        <v>0</v>
      </c>
      <c r="S94" s="185">
        <f>+Sklop16[[#This Row],[cena/enota brez DDV v EUR]]*Sklop16[[#This Row],[Okvirna količina]]</f>
        <v>0</v>
      </c>
      <c r="T94" s="197">
        <f>+Sklop16[[#This Row],[Končna cena/enoto mere (EUR) z DDV]]*Sklop16[[#This Row],[Okvirna količina]]</f>
        <v>0</v>
      </c>
      <c r="U94" s="173" t="s">
        <v>163</v>
      </c>
    </row>
    <row r="95" spans="1:21" s="63" customFormat="1" ht="12">
      <c r="A95" s="98" t="s">
        <v>88</v>
      </c>
      <c r="B95" s="176" t="s">
        <v>556</v>
      </c>
      <c r="C95" s="91" t="s">
        <v>163</v>
      </c>
      <c r="D95" s="91" t="s">
        <v>1</v>
      </c>
      <c r="E95" s="179"/>
      <c r="F95" s="181">
        <v>300</v>
      </c>
      <c r="G95" s="193" t="s">
        <v>1</v>
      </c>
      <c r="H9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5" s="181" t="str">
        <f>IF(Sklop16[[#This Row],[ZAHTEVANA SHEMA KAKOVOSTI]]&lt;&gt;"",Sklop16[[#This Row],[Preračunana masa/volumen/kos na enoto kg]],"")</f>
        <v/>
      </c>
      <c r="J95" s="182"/>
      <c r="K95" s="202" t="s">
        <v>163</v>
      </c>
      <c r="L95" s="202" t="s">
        <v>163</v>
      </c>
      <c r="M95" s="175" t="s">
        <v>163</v>
      </c>
      <c r="N95" s="185"/>
      <c r="O95" s="174" t="s">
        <v>163</v>
      </c>
      <c r="P95" s="187"/>
      <c r="Q95" s="185">
        <f>+Sklop16[[#This Row],[cena/enota brez DDV v EUR]]*Sklop16[[#This Row],[Stopnja DDV (%)]]</f>
        <v>0</v>
      </c>
      <c r="R95" s="185">
        <f>+Sklop16[[#This Row],[cena/enota brez DDV v EUR]]+Sklop16[[#This Row],[Davek (EUR)]]</f>
        <v>0</v>
      </c>
      <c r="S95" s="185">
        <f>+Sklop16[[#This Row],[cena/enota brez DDV v EUR]]*Sklop16[[#This Row],[Okvirna količina]]</f>
        <v>0</v>
      </c>
      <c r="T95" s="197">
        <f>+Sklop16[[#This Row],[Končna cena/enoto mere (EUR) z DDV]]*Sklop16[[#This Row],[Okvirna količina]]</f>
        <v>0</v>
      </c>
      <c r="U95" s="173" t="s">
        <v>163</v>
      </c>
    </row>
    <row r="96" spans="1:21" s="63" customFormat="1" ht="12">
      <c r="A96" s="93" t="s">
        <v>89</v>
      </c>
      <c r="B96" s="176" t="s">
        <v>557</v>
      </c>
      <c r="C96" s="91" t="s">
        <v>163</v>
      </c>
      <c r="D96" s="91" t="s">
        <v>1</v>
      </c>
      <c r="E96" s="179"/>
      <c r="F96" s="181">
        <v>300</v>
      </c>
      <c r="G96" s="193" t="s">
        <v>1</v>
      </c>
      <c r="H9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6" s="181" t="str">
        <f>IF(Sklop16[[#This Row],[ZAHTEVANA SHEMA KAKOVOSTI]]&lt;&gt;"",Sklop16[[#This Row],[Preračunana masa/volumen/kos na enoto kg]],"")</f>
        <v/>
      </c>
      <c r="J96" s="182"/>
      <c r="K96" s="202" t="s">
        <v>163</v>
      </c>
      <c r="L96" s="202" t="s">
        <v>163</v>
      </c>
      <c r="M96" s="175" t="s">
        <v>163</v>
      </c>
      <c r="N96" s="185"/>
      <c r="O96" s="174" t="s">
        <v>163</v>
      </c>
      <c r="P96" s="187"/>
      <c r="Q96" s="185">
        <f>+Sklop16[[#This Row],[cena/enota brez DDV v EUR]]*Sklop16[[#This Row],[Stopnja DDV (%)]]</f>
        <v>0</v>
      </c>
      <c r="R96" s="185">
        <f>+Sklop16[[#This Row],[cena/enota brez DDV v EUR]]+Sklop16[[#This Row],[Davek (EUR)]]</f>
        <v>0</v>
      </c>
      <c r="S96" s="185">
        <f>+Sklop16[[#This Row],[cena/enota brez DDV v EUR]]*Sklop16[[#This Row],[Okvirna količina]]</f>
        <v>0</v>
      </c>
      <c r="T96" s="197">
        <f>+Sklop16[[#This Row],[Končna cena/enoto mere (EUR) z DDV]]*Sklop16[[#This Row],[Okvirna količina]]</f>
        <v>0</v>
      </c>
      <c r="U96" s="173" t="s">
        <v>163</v>
      </c>
    </row>
    <row r="97" spans="1:21" s="63" customFormat="1" ht="12">
      <c r="A97" s="98" t="s">
        <v>90</v>
      </c>
      <c r="B97" s="176" t="s">
        <v>558</v>
      </c>
      <c r="C97" s="91" t="s">
        <v>163</v>
      </c>
      <c r="D97" s="91" t="s">
        <v>1</v>
      </c>
      <c r="E97" s="179"/>
      <c r="F97" s="181">
        <v>20</v>
      </c>
      <c r="G97" s="193" t="s">
        <v>1</v>
      </c>
      <c r="H9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7" s="181" t="str">
        <f>IF(Sklop16[[#This Row],[ZAHTEVANA SHEMA KAKOVOSTI]]&lt;&gt;"",Sklop16[[#This Row],[Preračunana masa/volumen/kos na enoto kg]],"")</f>
        <v/>
      </c>
      <c r="J97" s="182"/>
      <c r="K97" s="202" t="s">
        <v>163</v>
      </c>
      <c r="L97" s="202" t="s">
        <v>163</v>
      </c>
      <c r="M97" s="175" t="s">
        <v>163</v>
      </c>
      <c r="N97" s="185"/>
      <c r="O97" s="174" t="s">
        <v>163</v>
      </c>
      <c r="P97" s="187"/>
      <c r="Q97" s="185">
        <f>+Sklop16[[#This Row],[cena/enota brez DDV v EUR]]*Sklop16[[#This Row],[Stopnja DDV (%)]]</f>
        <v>0</v>
      </c>
      <c r="R97" s="185">
        <f>+Sklop16[[#This Row],[cena/enota brez DDV v EUR]]+Sklop16[[#This Row],[Davek (EUR)]]</f>
        <v>0</v>
      </c>
      <c r="S97" s="185">
        <f>+Sklop16[[#This Row],[cena/enota brez DDV v EUR]]*Sklop16[[#This Row],[Okvirna količina]]</f>
        <v>0</v>
      </c>
      <c r="T97" s="197">
        <f>+Sklop16[[#This Row],[Končna cena/enoto mere (EUR) z DDV]]*Sklop16[[#This Row],[Okvirna količina]]</f>
        <v>0</v>
      </c>
      <c r="U97" s="173" t="s">
        <v>163</v>
      </c>
    </row>
    <row r="98" spans="1:21" s="63" customFormat="1" ht="12">
      <c r="A98" s="93" t="s">
        <v>91</v>
      </c>
      <c r="B98" s="176" t="s">
        <v>559</v>
      </c>
      <c r="C98" s="91" t="s">
        <v>163</v>
      </c>
      <c r="D98" s="91" t="s">
        <v>1</v>
      </c>
      <c r="E98" s="179"/>
      <c r="F98" s="181">
        <v>1700</v>
      </c>
      <c r="G98" s="193" t="s">
        <v>1</v>
      </c>
      <c r="H9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98" s="181" t="str">
        <f>IF(Sklop16[[#This Row],[ZAHTEVANA SHEMA KAKOVOSTI]]&lt;&gt;"",Sklop16[[#This Row],[Preračunana masa/volumen/kos na enoto kg]],"")</f>
        <v/>
      </c>
      <c r="J98" s="182"/>
      <c r="K98" s="202" t="s">
        <v>163</v>
      </c>
      <c r="L98" s="202" t="s">
        <v>163</v>
      </c>
      <c r="M98" s="175" t="s">
        <v>163</v>
      </c>
      <c r="N98" s="185"/>
      <c r="O98" s="174" t="s">
        <v>163</v>
      </c>
      <c r="P98" s="187"/>
      <c r="Q98" s="185">
        <f>+Sklop16[[#This Row],[cena/enota brez DDV v EUR]]*Sklop16[[#This Row],[Stopnja DDV (%)]]</f>
        <v>0</v>
      </c>
      <c r="R98" s="185">
        <f>+Sklop16[[#This Row],[cena/enota brez DDV v EUR]]+Sklop16[[#This Row],[Davek (EUR)]]</f>
        <v>0</v>
      </c>
      <c r="S98" s="185">
        <f>+Sklop16[[#This Row],[cena/enota brez DDV v EUR]]*Sklop16[[#This Row],[Okvirna količina]]</f>
        <v>0</v>
      </c>
      <c r="T98" s="197">
        <f>+Sklop16[[#This Row],[Končna cena/enoto mere (EUR) z DDV]]*Sklop16[[#This Row],[Okvirna količina]]</f>
        <v>0</v>
      </c>
      <c r="U98" s="173" t="s">
        <v>163</v>
      </c>
    </row>
    <row r="99" spans="1:21" s="63" customFormat="1" ht="24">
      <c r="A99" s="98" t="s">
        <v>92</v>
      </c>
      <c r="B99" s="176" t="s">
        <v>560</v>
      </c>
      <c r="C99" s="91" t="s">
        <v>163</v>
      </c>
      <c r="D99" s="91" t="s">
        <v>1</v>
      </c>
      <c r="E99" s="179"/>
      <c r="F99" s="181">
        <v>300</v>
      </c>
      <c r="G99" s="193" t="s">
        <v>1</v>
      </c>
      <c r="H9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9" s="181" t="str">
        <f>IF(Sklop16[[#This Row],[ZAHTEVANA SHEMA KAKOVOSTI]]&lt;&gt;"",Sklop16[[#This Row],[Preračunana masa/volumen/kos na enoto kg]],"")</f>
        <v/>
      </c>
      <c r="J99" s="182"/>
      <c r="K99" s="202" t="s">
        <v>163</v>
      </c>
      <c r="L99" s="202" t="s">
        <v>163</v>
      </c>
      <c r="M99" s="175" t="s">
        <v>163</v>
      </c>
      <c r="N99" s="185"/>
      <c r="O99" s="174" t="s">
        <v>163</v>
      </c>
      <c r="P99" s="187"/>
      <c r="Q99" s="185">
        <f>+Sklop16[[#This Row],[cena/enota brez DDV v EUR]]*Sklop16[[#This Row],[Stopnja DDV (%)]]</f>
        <v>0</v>
      </c>
      <c r="R99" s="185">
        <f>+Sklop16[[#This Row],[cena/enota brez DDV v EUR]]+Sklop16[[#This Row],[Davek (EUR)]]</f>
        <v>0</v>
      </c>
      <c r="S99" s="185">
        <f>+Sklop16[[#This Row],[cena/enota brez DDV v EUR]]*Sklop16[[#This Row],[Okvirna količina]]</f>
        <v>0</v>
      </c>
      <c r="T99" s="197">
        <f>+Sklop16[[#This Row],[Končna cena/enoto mere (EUR) z DDV]]*Sklop16[[#This Row],[Okvirna količina]]</f>
        <v>0</v>
      </c>
      <c r="U99" s="173" t="s">
        <v>163</v>
      </c>
    </row>
    <row r="100" spans="1:21" s="63" customFormat="1" ht="12">
      <c r="A100" s="93" t="s">
        <v>93</v>
      </c>
      <c r="B100" s="176" t="s">
        <v>561</v>
      </c>
      <c r="C100" s="91" t="s">
        <v>163</v>
      </c>
      <c r="D100" s="91" t="s">
        <v>1</v>
      </c>
      <c r="E100" s="179"/>
      <c r="F100" s="181">
        <v>30</v>
      </c>
      <c r="G100" s="193" t="s">
        <v>1</v>
      </c>
      <c r="H10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00" s="181" t="str">
        <f>IF(Sklop16[[#This Row],[ZAHTEVANA SHEMA KAKOVOSTI]]&lt;&gt;"",Sklop16[[#This Row],[Preračunana masa/volumen/kos na enoto kg]],"")</f>
        <v/>
      </c>
      <c r="J100" s="182"/>
      <c r="K100" s="202" t="s">
        <v>163</v>
      </c>
      <c r="L100" s="202" t="s">
        <v>163</v>
      </c>
      <c r="M100" s="175" t="s">
        <v>163</v>
      </c>
      <c r="N100" s="185"/>
      <c r="O100" s="174" t="s">
        <v>163</v>
      </c>
      <c r="P100" s="187"/>
      <c r="Q100" s="185">
        <f>+Sklop16[[#This Row],[cena/enota brez DDV v EUR]]*Sklop16[[#This Row],[Stopnja DDV (%)]]</f>
        <v>0</v>
      </c>
      <c r="R100" s="185">
        <f>+Sklop16[[#This Row],[cena/enota brez DDV v EUR]]+Sklop16[[#This Row],[Davek (EUR)]]</f>
        <v>0</v>
      </c>
      <c r="S100" s="185">
        <f>+Sklop16[[#This Row],[cena/enota brez DDV v EUR]]*Sklop16[[#This Row],[Okvirna količina]]</f>
        <v>0</v>
      </c>
      <c r="T100" s="197">
        <f>+Sklop16[[#This Row],[Končna cena/enoto mere (EUR) z DDV]]*Sklop16[[#This Row],[Okvirna količina]]</f>
        <v>0</v>
      </c>
      <c r="U100" s="173" t="s">
        <v>163</v>
      </c>
    </row>
    <row r="101" spans="1:21" s="63" customFormat="1" ht="12">
      <c r="A101" s="98" t="s">
        <v>94</v>
      </c>
      <c r="B101" s="176" t="s">
        <v>562</v>
      </c>
      <c r="C101" s="91" t="s">
        <v>163</v>
      </c>
      <c r="D101" s="91" t="s">
        <v>1</v>
      </c>
      <c r="E101" s="179"/>
      <c r="F101" s="181">
        <v>460</v>
      </c>
      <c r="G101" s="193" t="s">
        <v>1</v>
      </c>
      <c r="H10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460</v>
      </c>
      <c r="I101" s="181" t="str">
        <f>IF(Sklop16[[#This Row],[ZAHTEVANA SHEMA KAKOVOSTI]]&lt;&gt;"",Sklop16[[#This Row],[Preračunana masa/volumen/kos na enoto kg]],"")</f>
        <v/>
      </c>
      <c r="J101" s="182"/>
      <c r="K101" s="202" t="s">
        <v>163</v>
      </c>
      <c r="L101" s="202" t="s">
        <v>163</v>
      </c>
      <c r="M101" s="175" t="s">
        <v>163</v>
      </c>
      <c r="N101" s="185"/>
      <c r="O101" s="174" t="s">
        <v>163</v>
      </c>
      <c r="P101" s="187"/>
      <c r="Q101" s="185">
        <f>+Sklop16[[#This Row],[cena/enota brez DDV v EUR]]*Sklop16[[#This Row],[Stopnja DDV (%)]]</f>
        <v>0</v>
      </c>
      <c r="R101" s="185">
        <f>+Sklop16[[#This Row],[cena/enota brez DDV v EUR]]+Sklop16[[#This Row],[Davek (EUR)]]</f>
        <v>0</v>
      </c>
      <c r="S101" s="185">
        <f>+Sklop16[[#This Row],[cena/enota brez DDV v EUR]]*Sklop16[[#This Row],[Okvirna količina]]</f>
        <v>0</v>
      </c>
      <c r="T101" s="197">
        <f>+Sklop16[[#This Row],[Končna cena/enoto mere (EUR) z DDV]]*Sklop16[[#This Row],[Okvirna količina]]</f>
        <v>0</v>
      </c>
      <c r="U101" s="173" t="s">
        <v>163</v>
      </c>
    </row>
    <row r="102" spans="1:21" s="63" customFormat="1" ht="12">
      <c r="A102" s="93" t="s">
        <v>101</v>
      </c>
      <c r="B102" s="176" t="s">
        <v>563</v>
      </c>
      <c r="C102" s="91" t="s">
        <v>163</v>
      </c>
      <c r="D102" s="91" t="s">
        <v>1</v>
      </c>
      <c r="E102" s="179"/>
      <c r="F102" s="181">
        <v>1100</v>
      </c>
      <c r="G102" s="193" t="s">
        <v>1</v>
      </c>
      <c r="H10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102" s="181" t="str">
        <f>IF(Sklop16[[#This Row],[ZAHTEVANA SHEMA KAKOVOSTI]]&lt;&gt;"",Sklop16[[#This Row],[Preračunana masa/volumen/kos na enoto kg]],"")</f>
        <v/>
      </c>
      <c r="J102" s="182"/>
      <c r="K102" s="202" t="s">
        <v>163</v>
      </c>
      <c r="L102" s="202" t="s">
        <v>163</v>
      </c>
      <c r="M102" s="175" t="s">
        <v>163</v>
      </c>
      <c r="N102" s="185"/>
      <c r="O102" s="174" t="s">
        <v>163</v>
      </c>
      <c r="P102" s="187"/>
      <c r="Q102" s="185">
        <f>+Sklop16[[#This Row],[cena/enota brez DDV v EUR]]*Sklop16[[#This Row],[Stopnja DDV (%)]]</f>
        <v>0</v>
      </c>
      <c r="R102" s="185">
        <f>+Sklop16[[#This Row],[cena/enota brez DDV v EUR]]+Sklop16[[#This Row],[Davek (EUR)]]</f>
        <v>0</v>
      </c>
      <c r="S102" s="185">
        <f>+Sklop16[[#This Row],[cena/enota brez DDV v EUR]]*Sklop16[[#This Row],[Okvirna količina]]</f>
        <v>0</v>
      </c>
      <c r="T102" s="197">
        <f>+Sklop16[[#This Row],[Končna cena/enoto mere (EUR) z DDV]]*Sklop16[[#This Row],[Okvirna količina]]</f>
        <v>0</v>
      </c>
      <c r="U102" s="173" t="s">
        <v>163</v>
      </c>
    </row>
    <row r="103" spans="1:21" s="63" customFormat="1" ht="12">
      <c r="A103" s="98" t="s">
        <v>102</v>
      </c>
      <c r="B103" s="176" t="s">
        <v>564</v>
      </c>
      <c r="C103" s="91" t="s">
        <v>163</v>
      </c>
      <c r="D103" s="91" t="s">
        <v>1</v>
      </c>
      <c r="E103" s="179"/>
      <c r="F103" s="181">
        <v>20</v>
      </c>
      <c r="G103" s="193" t="s">
        <v>1</v>
      </c>
      <c r="H10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3" s="181" t="str">
        <f>IF(Sklop16[[#This Row],[ZAHTEVANA SHEMA KAKOVOSTI]]&lt;&gt;"",Sklop16[[#This Row],[Preračunana masa/volumen/kos na enoto kg]],"")</f>
        <v/>
      </c>
      <c r="J103" s="182"/>
      <c r="K103" s="202" t="s">
        <v>163</v>
      </c>
      <c r="L103" s="202" t="s">
        <v>163</v>
      </c>
      <c r="M103" s="175" t="s">
        <v>163</v>
      </c>
      <c r="N103" s="185"/>
      <c r="O103" s="174" t="s">
        <v>163</v>
      </c>
      <c r="P103" s="187"/>
      <c r="Q103" s="185">
        <f>+Sklop16[[#This Row],[cena/enota brez DDV v EUR]]*Sklop16[[#This Row],[Stopnja DDV (%)]]</f>
        <v>0</v>
      </c>
      <c r="R103" s="185">
        <f>+Sklop16[[#This Row],[cena/enota brez DDV v EUR]]+Sklop16[[#This Row],[Davek (EUR)]]</f>
        <v>0</v>
      </c>
      <c r="S103" s="185">
        <f>+Sklop16[[#This Row],[cena/enota brez DDV v EUR]]*Sklop16[[#This Row],[Okvirna količina]]</f>
        <v>0</v>
      </c>
      <c r="T103" s="197">
        <f>+Sklop16[[#This Row],[Končna cena/enoto mere (EUR) z DDV]]*Sklop16[[#This Row],[Okvirna količina]]</f>
        <v>0</v>
      </c>
      <c r="U103" s="173" t="s">
        <v>163</v>
      </c>
    </row>
    <row r="104" spans="1:21" s="63" customFormat="1" ht="12">
      <c r="A104" s="93" t="s">
        <v>103</v>
      </c>
      <c r="B104" s="176" t="s">
        <v>565</v>
      </c>
      <c r="C104" s="91" t="s">
        <v>163</v>
      </c>
      <c r="D104" s="91" t="s">
        <v>1</v>
      </c>
      <c r="E104" s="179"/>
      <c r="F104" s="181">
        <v>3000</v>
      </c>
      <c r="G104" s="193" t="s">
        <v>1</v>
      </c>
      <c r="H10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04" s="181" t="str">
        <f>IF(Sklop16[[#This Row],[ZAHTEVANA SHEMA KAKOVOSTI]]&lt;&gt;"",Sklop16[[#This Row],[Preračunana masa/volumen/kos na enoto kg]],"")</f>
        <v/>
      </c>
      <c r="J104" s="182"/>
      <c r="K104" s="202" t="s">
        <v>163</v>
      </c>
      <c r="L104" s="202" t="s">
        <v>163</v>
      </c>
      <c r="M104" s="175" t="s">
        <v>163</v>
      </c>
      <c r="N104" s="185"/>
      <c r="O104" s="174" t="s">
        <v>163</v>
      </c>
      <c r="P104" s="187"/>
      <c r="Q104" s="185">
        <f>+Sklop16[[#This Row],[cena/enota brez DDV v EUR]]*Sklop16[[#This Row],[Stopnja DDV (%)]]</f>
        <v>0</v>
      </c>
      <c r="R104" s="185">
        <f>+Sklop16[[#This Row],[cena/enota brez DDV v EUR]]+Sklop16[[#This Row],[Davek (EUR)]]</f>
        <v>0</v>
      </c>
      <c r="S104" s="185">
        <f>+Sklop16[[#This Row],[cena/enota brez DDV v EUR]]*Sklop16[[#This Row],[Okvirna količina]]</f>
        <v>0</v>
      </c>
      <c r="T104" s="197">
        <f>+Sklop16[[#This Row],[Končna cena/enoto mere (EUR) z DDV]]*Sklop16[[#This Row],[Okvirna količina]]</f>
        <v>0</v>
      </c>
      <c r="U104" s="173" t="s">
        <v>163</v>
      </c>
    </row>
    <row r="105" spans="1:21" s="63" customFormat="1" ht="12">
      <c r="A105" s="98" t="s">
        <v>104</v>
      </c>
      <c r="B105" s="176" t="s">
        <v>566</v>
      </c>
      <c r="C105" s="91" t="s">
        <v>163</v>
      </c>
      <c r="D105" s="91" t="s">
        <v>1</v>
      </c>
      <c r="E105" s="179"/>
      <c r="F105" s="181">
        <v>11</v>
      </c>
      <c r="G105" s="193" t="s">
        <v>1</v>
      </c>
      <c r="H10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I105" s="181" t="str">
        <f>IF(Sklop16[[#This Row],[ZAHTEVANA SHEMA KAKOVOSTI]]&lt;&gt;"",Sklop16[[#This Row],[Preračunana masa/volumen/kos na enoto kg]],"")</f>
        <v/>
      </c>
      <c r="J105" s="182"/>
      <c r="K105" s="202" t="s">
        <v>163</v>
      </c>
      <c r="L105" s="202" t="s">
        <v>163</v>
      </c>
      <c r="M105" s="175" t="s">
        <v>163</v>
      </c>
      <c r="N105" s="185"/>
      <c r="O105" s="174" t="s">
        <v>163</v>
      </c>
      <c r="P105" s="187"/>
      <c r="Q105" s="185">
        <f>+Sklop16[[#This Row],[cena/enota brez DDV v EUR]]*Sklop16[[#This Row],[Stopnja DDV (%)]]</f>
        <v>0</v>
      </c>
      <c r="R105" s="185">
        <f>+Sklop16[[#This Row],[cena/enota brez DDV v EUR]]+Sklop16[[#This Row],[Davek (EUR)]]</f>
        <v>0</v>
      </c>
      <c r="S105" s="185">
        <f>+Sklop16[[#This Row],[cena/enota brez DDV v EUR]]*Sklop16[[#This Row],[Okvirna količina]]</f>
        <v>0</v>
      </c>
      <c r="T105" s="197">
        <f>+Sklop16[[#This Row],[Končna cena/enoto mere (EUR) z DDV]]*Sklop16[[#This Row],[Okvirna količina]]</f>
        <v>0</v>
      </c>
      <c r="U105" s="173" t="s">
        <v>163</v>
      </c>
    </row>
    <row r="106" spans="1:21" s="63" customFormat="1" ht="12">
      <c r="A106" s="93" t="s">
        <v>105</v>
      </c>
      <c r="B106" s="176" t="s">
        <v>567</v>
      </c>
      <c r="C106" s="91" t="s">
        <v>163</v>
      </c>
      <c r="D106" s="91" t="s">
        <v>1</v>
      </c>
      <c r="E106" s="179"/>
      <c r="F106" s="181">
        <v>215</v>
      </c>
      <c r="G106" s="193" t="s">
        <v>1</v>
      </c>
      <c r="H10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215</v>
      </c>
      <c r="I106" s="181" t="str">
        <f>IF(Sklop16[[#This Row],[ZAHTEVANA SHEMA KAKOVOSTI]]&lt;&gt;"",Sklop16[[#This Row],[Preračunana masa/volumen/kos na enoto kg]],"")</f>
        <v/>
      </c>
      <c r="J106" s="182"/>
      <c r="K106" s="202" t="s">
        <v>163</v>
      </c>
      <c r="L106" s="202" t="s">
        <v>163</v>
      </c>
      <c r="M106" s="175" t="s">
        <v>163</v>
      </c>
      <c r="N106" s="185"/>
      <c r="O106" s="174" t="s">
        <v>163</v>
      </c>
      <c r="P106" s="187"/>
      <c r="Q106" s="185">
        <f>+Sklop16[[#This Row],[cena/enota brez DDV v EUR]]*Sklop16[[#This Row],[Stopnja DDV (%)]]</f>
        <v>0</v>
      </c>
      <c r="R106" s="185">
        <f>+Sklop16[[#This Row],[cena/enota brez DDV v EUR]]+Sklop16[[#This Row],[Davek (EUR)]]</f>
        <v>0</v>
      </c>
      <c r="S106" s="185">
        <f>+Sklop16[[#This Row],[cena/enota brez DDV v EUR]]*Sklop16[[#This Row],[Okvirna količina]]</f>
        <v>0</v>
      </c>
      <c r="T106" s="197">
        <f>+Sklop16[[#This Row],[Končna cena/enoto mere (EUR) z DDV]]*Sklop16[[#This Row],[Okvirna količina]]</f>
        <v>0</v>
      </c>
      <c r="U106" s="173" t="s">
        <v>163</v>
      </c>
    </row>
    <row r="107" spans="1:21" s="63" customFormat="1" ht="12">
      <c r="A107" s="98" t="s">
        <v>106</v>
      </c>
      <c r="B107" s="176" t="s">
        <v>568</v>
      </c>
      <c r="C107" s="91" t="s">
        <v>163</v>
      </c>
      <c r="D107" s="91" t="s">
        <v>1</v>
      </c>
      <c r="E107" s="179"/>
      <c r="F107" s="181">
        <v>220</v>
      </c>
      <c r="G107" s="193" t="s">
        <v>1</v>
      </c>
      <c r="H10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107" s="181" t="str">
        <f>IF(Sklop16[[#This Row],[ZAHTEVANA SHEMA KAKOVOSTI]]&lt;&gt;"",Sklop16[[#This Row],[Preračunana masa/volumen/kos na enoto kg]],"")</f>
        <v/>
      </c>
      <c r="J107" s="182"/>
      <c r="K107" s="202" t="s">
        <v>163</v>
      </c>
      <c r="L107" s="202" t="s">
        <v>163</v>
      </c>
      <c r="M107" s="175" t="s">
        <v>163</v>
      </c>
      <c r="N107" s="185"/>
      <c r="O107" s="174" t="s">
        <v>163</v>
      </c>
      <c r="P107" s="187"/>
      <c r="Q107" s="185">
        <f>+Sklop16[[#This Row],[cena/enota brez DDV v EUR]]*Sklop16[[#This Row],[Stopnja DDV (%)]]</f>
        <v>0</v>
      </c>
      <c r="R107" s="185">
        <f>+Sklop16[[#This Row],[cena/enota brez DDV v EUR]]+Sklop16[[#This Row],[Davek (EUR)]]</f>
        <v>0</v>
      </c>
      <c r="S107" s="185">
        <f>+Sklop16[[#This Row],[cena/enota brez DDV v EUR]]*Sklop16[[#This Row],[Okvirna količina]]</f>
        <v>0</v>
      </c>
      <c r="T107" s="197">
        <f>+Sklop16[[#This Row],[Končna cena/enoto mere (EUR) z DDV]]*Sklop16[[#This Row],[Okvirna količina]]</f>
        <v>0</v>
      </c>
      <c r="U107" s="173" t="s">
        <v>163</v>
      </c>
    </row>
    <row r="108" spans="1:21" s="63" customFormat="1" ht="12">
      <c r="A108" s="93" t="s">
        <v>107</v>
      </c>
      <c r="B108" s="176" t="s">
        <v>63</v>
      </c>
      <c r="C108" s="91" t="s">
        <v>163</v>
      </c>
      <c r="D108" s="91" t="s">
        <v>1</v>
      </c>
      <c r="E108" s="179"/>
      <c r="F108" s="181">
        <v>56</v>
      </c>
      <c r="G108" s="193" t="s">
        <v>1</v>
      </c>
      <c r="H10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108" s="181" t="str">
        <f>IF(Sklop16[[#This Row],[ZAHTEVANA SHEMA KAKOVOSTI]]&lt;&gt;"",Sklop16[[#This Row],[Preračunana masa/volumen/kos na enoto kg]],"")</f>
        <v/>
      </c>
      <c r="J108" s="182"/>
      <c r="K108" s="202" t="s">
        <v>163</v>
      </c>
      <c r="L108" s="202" t="s">
        <v>163</v>
      </c>
      <c r="M108" s="175" t="s">
        <v>163</v>
      </c>
      <c r="N108" s="185"/>
      <c r="O108" s="174" t="s">
        <v>163</v>
      </c>
      <c r="P108" s="187"/>
      <c r="Q108" s="185">
        <f>+Sklop16[[#This Row],[cena/enota brez DDV v EUR]]*Sklop16[[#This Row],[Stopnja DDV (%)]]</f>
        <v>0</v>
      </c>
      <c r="R108" s="185">
        <f>+Sklop16[[#This Row],[cena/enota brez DDV v EUR]]+Sklop16[[#This Row],[Davek (EUR)]]</f>
        <v>0</v>
      </c>
      <c r="S108" s="185">
        <f>+Sklop16[[#This Row],[cena/enota brez DDV v EUR]]*Sklop16[[#This Row],[Okvirna količina]]</f>
        <v>0</v>
      </c>
      <c r="T108" s="197">
        <f>+Sklop16[[#This Row],[Končna cena/enoto mere (EUR) z DDV]]*Sklop16[[#This Row],[Okvirna količina]]</f>
        <v>0</v>
      </c>
      <c r="U108" s="173" t="s">
        <v>163</v>
      </c>
    </row>
    <row r="109" spans="1:21" ht="27" customHeight="1">
      <c r="A109" s="160" t="s">
        <v>184</v>
      </c>
      <c r="B109" s="161"/>
      <c r="C109" s="162"/>
      <c r="D109" s="162"/>
      <c r="E109" s="163"/>
      <c r="F109" s="164"/>
      <c r="G109" s="165"/>
      <c r="H109" s="166">
        <f>SUBTOTAL(109,Sklop16[Preračunana masa/volumen/kos na enoto kg])</f>
        <v>105815</v>
      </c>
      <c r="I109" s="166">
        <f>SUBTOTAL(109,Sklop16[Živila iz shem kakovosti (kg)])</f>
        <v>0</v>
      </c>
      <c r="J109" s="164"/>
      <c r="K109" s="167"/>
      <c r="L109" s="167"/>
      <c r="M109" s="168"/>
      <c r="N109" s="169"/>
      <c r="O109" s="169"/>
      <c r="P109" s="169"/>
      <c r="Q109" s="170"/>
      <c r="R109" s="171"/>
      <c r="S109" s="170">
        <f>SUBTOTAL(109,Sklop16[Vrednost za okvirno količino (EUR) brez DDV])</f>
        <v>0</v>
      </c>
      <c r="T109" s="170">
        <f>SUBTOTAL(109,Sklop16[Vrednost za okvirno količino (EUR) z DDV])</f>
        <v>0</v>
      </c>
      <c r="U109" s="172"/>
    </row>
    <row r="110" spans="1:21" ht="15">
      <c r="A110" s="9"/>
      <c r="B110" s="7"/>
      <c r="C110" s="31"/>
      <c r="D110" s="31"/>
      <c r="E110" s="30"/>
      <c r="F110" s="10"/>
      <c r="H110" s="11"/>
      <c r="I110" s="11"/>
      <c r="J110" s="11"/>
      <c r="K110" s="11"/>
      <c r="L110" s="61"/>
      <c r="M110" s="61"/>
      <c r="N110" s="11"/>
      <c r="O110" s="11"/>
      <c r="P110" s="11"/>
      <c r="Q110" s="11"/>
      <c r="R110" s="11"/>
      <c r="S110" s="5"/>
      <c r="T110" s="5"/>
      <c r="U110" s="10"/>
    </row>
    <row r="111" spans="1:21">
      <c r="A111" s="53" t="s">
        <v>180</v>
      </c>
      <c r="B111" s="21"/>
      <c r="C111" s="33"/>
      <c r="D111" s="33"/>
      <c r="E111" s="125"/>
      <c r="Q111" s="53"/>
      <c r="R111" s="53"/>
      <c r="S111" s="53"/>
      <c r="T111" s="53"/>
    </row>
    <row r="112" spans="1:21">
      <c r="A112" s="16" t="s">
        <v>182</v>
      </c>
      <c r="B112" s="21"/>
      <c r="C112" s="33"/>
      <c r="D112" s="33"/>
      <c r="E112" s="125"/>
    </row>
    <row r="113" spans="1:22">
      <c r="A113" s="118" t="s">
        <v>263</v>
      </c>
      <c r="F113" s="76"/>
      <c r="G113" s="76"/>
      <c r="H113" s="34"/>
      <c r="I113" s="34"/>
      <c r="J113" s="34"/>
      <c r="K113" s="34"/>
      <c r="L113" s="62"/>
      <c r="M113" s="62"/>
      <c r="N113" s="34"/>
      <c r="O113" s="34"/>
      <c r="P113" s="34"/>
      <c r="Q113" s="34"/>
      <c r="R113" s="34"/>
    </row>
    <row r="114" spans="1:22">
      <c r="A114" s="137" t="s">
        <v>228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5"/>
    </row>
    <row r="115" spans="1:22">
      <c r="A115" s="245" t="s">
        <v>253</v>
      </c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62"/>
      <c r="N115" s="34"/>
      <c r="O115" s="34"/>
      <c r="P115" s="34"/>
      <c r="Q115" s="34"/>
      <c r="R115" s="34"/>
    </row>
    <row r="116" spans="1:22">
      <c r="N116" s="34"/>
      <c r="O116" s="34"/>
      <c r="P116" s="34"/>
      <c r="Q116" s="34"/>
      <c r="R116" s="34"/>
    </row>
    <row r="117" spans="1:22">
      <c r="A117" s="118" t="s">
        <v>67</v>
      </c>
      <c r="F117" s="76"/>
      <c r="G117" s="76" t="s">
        <v>68</v>
      </c>
      <c r="H117" s="34"/>
      <c r="I117" s="34"/>
      <c r="J117" s="34"/>
      <c r="K117" s="34"/>
      <c r="L117" s="62"/>
      <c r="M117" s="62"/>
      <c r="N117" s="119"/>
      <c r="O117" s="34"/>
      <c r="P117" s="34"/>
      <c r="Q117" s="34" t="s">
        <v>69</v>
      </c>
      <c r="R117" s="34"/>
    </row>
    <row r="118" spans="1:22" ht="15">
      <c r="A118" s="9"/>
      <c r="B118" s="7"/>
      <c r="C118" s="31"/>
      <c r="D118" s="31"/>
      <c r="E118" s="30"/>
      <c r="F118" s="10"/>
      <c r="H118" s="11"/>
      <c r="I118" s="11"/>
      <c r="J118" s="11"/>
      <c r="K118" s="11"/>
      <c r="L118" s="61"/>
      <c r="M118" s="61"/>
      <c r="N118" s="11"/>
      <c r="O118" s="11"/>
      <c r="P118" s="11"/>
      <c r="Q118" s="11"/>
      <c r="R118" s="11"/>
      <c r="S118" s="5"/>
      <c r="T118" s="5"/>
      <c r="U118" s="10"/>
    </row>
    <row r="119" spans="1:22">
      <c r="B119" s="21"/>
      <c r="C119" s="33"/>
      <c r="D119" s="33"/>
      <c r="E119" s="125"/>
    </row>
    <row r="120" spans="1:22">
      <c r="B120" s="21"/>
      <c r="C120" s="33"/>
      <c r="D120" s="33"/>
      <c r="E120" s="125"/>
    </row>
    <row r="121" spans="1:22">
      <c r="B121" s="21"/>
      <c r="C121" s="33"/>
      <c r="D121" s="33"/>
      <c r="E121" s="125"/>
    </row>
    <row r="122" spans="1:22">
      <c r="B122" s="21"/>
      <c r="C122" s="33"/>
      <c r="D122" s="33"/>
      <c r="E122" s="125"/>
    </row>
    <row r="123" spans="1:22">
      <c r="B123" s="21"/>
      <c r="C123" s="33"/>
      <c r="D123" s="33"/>
      <c r="E123" s="125"/>
    </row>
    <row r="124" spans="1:22">
      <c r="B124" s="21"/>
      <c r="C124" s="33"/>
      <c r="D124" s="33"/>
      <c r="E124" s="125"/>
    </row>
    <row r="125" spans="1:22">
      <c r="B125" s="21"/>
      <c r="C125" s="33"/>
      <c r="D125" s="33"/>
      <c r="E125" s="125"/>
    </row>
    <row r="126" spans="1:22">
      <c r="B126" s="21"/>
      <c r="C126" s="33"/>
      <c r="D126" s="33"/>
      <c r="E126" s="125"/>
    </row>
    <row r="127" spans="1:22">
      <c r="B127" s="21"/>
      <c r="C127" s="33"/>
      <c r="D127" s="33"/>
      <c r="E127" s="125"/>
    </row>
    <row r="128" spans="1:22">
      <c r="B128" s="21"/>
      <c r="C128" s="33"/>
      <c r="D128" s="33"/>
      <c r="E128" s="125"/>
    </row>
    <row r="129" spans="1:22">
      <c r="B129" s="21"/>
      <c r="C129" s="33"/>
      <c r="D129" s="33"/>
      <c r="E129" s="125"/>
    </row>
    <row r="130" spans="1:22">
      <c r="B130" s="21"/>
      <c r="C130" s="33"/>
      <c r="D130" s="33"/>
      <c r="E130" s="125"/>
    </row>
    <row r="131" spans="1:22">
      <c r="B131" s="21"/>
      <c r="C131" s="33"/>
      <c r="D131" s="33"/>
      <c r="E131" s="125"/>
    </row>
    <row r="132" spans="1:22">
      <c r="B132" s="21"/>
      <c r="C132" s="33"/>
      <c r="D132" s="33"/>
      <c r="E132" s="125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5"/>
      <c r="F322" s="126"/>
      <c r="G322" s="126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5"/>
      <c r="F323" s="126"/>
      <c r="G323" s="126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5"/>
      <c r="F324" s="126"/>
      <c r="G324" s="126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5"/>
      <c r="F325" s="126"/>
      <c r="G325" s="126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5"/>
      <c r="F326" s="126"/>
      <c r="G326" s="126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5"/>
      <c r="F327" s="126"/>
      <c r="G327" s="126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5"/>
      <c r="F328" s="126"/>
      <c r="G328" s="126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5"/>
      <c r="F329" s="126"/>
      <c r="G329" s="126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5"/>
      <c r="F330" s="126"/>
      <c r="G330" s="126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5"/>
      <c r="F331" s="126"/>
      <c r="G331" s="126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5"/>
      <c r="F332" s="126"/>
      <c r="G332" s="126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5"/>
      <c r="F333" s="126"/>
      <c r="G333" s="126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5"/>
      <c r="F334" s="126"/>
      <c r="G334" s="126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5"/>
      <c r="F335" s="126"/>
      <c r="G335" s="126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5"/>
      <c r="F336" s="126"/>
      <c r="G336" s="126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5"/>
      <c r="F337" s="126"/>
      <c r="G337" s="126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5"/>
      <c r="F338" s="126"/>
      <c r="G338" s="126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5"/>
      <c r="F339" s="126"/>
      <c r="G339" s="126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5"/>
      <c r="F340" s="126"/>
      <c r="G340" s="126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5"/>
      <c r="F341" s="126"/>
      <c r="G341" s="126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</sheetData>
  <sheetProtection insertRows="0" deleteRows="0"/>
  <protectedRanges>
    <protectedRange sqref="J116:P1048576 M115:P115 J1:P114 U1:U1048576" name="Obseg1"/>
    <protectedRange sqref="J115:L115" name="Obseg1_2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zoomScaleNormal="100" zoomScaleSheetLayoutView="100" workbookViewId="0">
      <selection activeCell="Y65" sqref="Y6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pred_rekapitulacija'!A30</f>
        <v>17.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pred_rekapitulacija'!B30</f>
        <v>BIO SVEŽE SADJE IN ZELENJAVA, BIO SUHO SADJE, BIO STROČNICE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>
        <v>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570</v>
      </c>
      <c r="C16" s="91" t="s">
        <v>163</v>
      </c>
      <c r="D16" s="91" t="s">
        <v>1</v>
      </c>
      <c r="E16" s="131"/>
      <c r="F16" s="99">
        <v>1200</v>
      </c>
      <c r="G16" s="138" t="s">
        <v>1</v>
      </c>
      <c r="H1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94" t="str">
        <f>IF(Sklop17[[#This Row],[ZAHTEVANA SHEMA KAKOVOSTI]]&lt;&gt;"",Sklop17[[#This Row],[Preračunana masa/volumen/kos na enoto kg]],"")</f>
        <v/>
      </c>
      <c r="J16" s="107"/>
      <c r="K16" s="202" t="s">
        <v>163</v>
      </c>
      <c r="L16" s="202" t="s">
        <v>163</v>
      </c>
      <c r="M16" s="175" t="s">
        <v>163</v>
      </c>
      <c r="N16" s="97"/>
      <c r="O16" s="174" t="s">
        <v>163</v>
      </c>
      <c r="P16" s="110"/>
      <c r="Q16" s="97">
        <f>+Sklop17[[#This Row],[cena/enota brez DDV v EUR]]*Sklop17[[#This Row],[Stopnja DDV (%)]]</f>
        <v>0</v>
      </c>
      <c r="R16" s="97">
        <f>+Sklop17[[#This Row],[cena/enota brez DDV v EUR]]+Sklop17[[#This Row],[Davek (EUR)]]</f>
        <v>0</v>
      </c>
      <c r="S16" s="97">
        <f>+Sklop17[[#This Row],[cena/enota brez DDV v EUR]]*Sklop17[[#This Row],[Okvirna količina]]</f>
        <v>0</v>
      </c>
      <c r="T16" s="97">
        <f>+Sklop17[[#This Row],[Končna cena/enoto mere (EUR) z DDV]]*Sklop17[[#This Row],[Okvirna količina]]</f>
        <v>0</v>
      </c>
      <c r="U16" s="173" t="s">
        <v>163</v>
      </c>
    </row>
    <row r="17" spans="1:21" s="63" customFormat="1" ht="12">
      <c r="A17" s="98" t="s">
        <v>4</v>
      </c>
      <c r="B17" s="12" t="s">
        <v>571</v>
      </c>
      <c r="C17" s="91" t="s">
        <v>163</v>
      </c>
      <c r="D17" s="91" t="s">
        <v>1</v>
      </c>
      <c r="E17" s="131"/>
      <c r="F17" s="99">
        <v>1100</v>
      </c>
      <c r="G17" s="138" t="s">
        <v>1</v>
      </c>
      <c r="H1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94" t="str">
        <f>IF(Sklop17[[#This Row],[ZAHTEVANA SHEMA KAKOVOSTI]]&lt;&gt;"",Sklop17[[#This Row],[Preračunana masa/volumen/kos na enoto kg]],"")</f>
        <v/>
      </c>
      <c r="J17" s="108"/>
      <c r="K17" s="202" t="s">
        <v>163</v>
      </c>
      <c r="L17" s="202" t="s">
        <v>163</v>
      </c>
      <c r="M17" s="175" t="s">
        <v>163</v>
      </c>
      <c r="N17" s="101"/>
      <c r="O17" s="174" t="s">
        <v>163</v>
      </c>
      <c r="P17" s="112"/>
      <c r="Q17" s="101">
        <f>+Sklop17[[#This Row],[cena/enota brez DDV v EUR]]*Sklop17[[#This Row],[Stopnja DDV (%)]]</f>
        <v>0</v>
      </c>
      <c r="R17" s="101">
        <f>+Sklop17[[#This Row],[cena/enota brez DDV v EUR]]+Sklop17[[#This Row],[Davek (EUR)]]</f>
        <v>0</v>
      </c>
      <c r="S17" s="101">
        <f>+Sklop17[[#This Row],[cena/enota brez DDV v EUR]]*Sklop17[[#This Row],[Okvirna količina]]</f>
        <v>0</v>
      </c>
      <c r="T17" s="101">
        <f>+Sklop17[[#This Row],[Končna cena/enoto mere (EUR) z DDV]]*Sklop17[[#This Row],[Okvirna količina]]</f>
        <v>0</v>
      </c>
      <c r="U17" s="173" t="s">
        <v>163</v>
      </c>
    </row>
    <row r="18" spans="1:21" s="63" customFormat="1" ht="12">
      <c r="A18" s="93" t="s">
        <v>5</v>
      </c>
      <c r="B18" s="84" t="s">
        <v>572</v>
      </c>
      <c r="C18" s="91" t="s">
        <v>163</v>
      </c>
      <c r="D18" s="91" t="s">
        <v>1</v>
      </c>
      <c r="E18" s="131"/>
      <c r="F18" s="99">
        <v>500</v>
      </c>
      <c r="G18" s="138" t="s">
        <v>1</v>
      </c>
      <c r="H1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94" t="str">
        <f>IF(Sklop17[[#This Row],[ZAHTEVANA SHEMA KAKOVOSTI]]&lt;&gt;"",Sklop17[[#This Row],[Preračunana masa/volumen/kos na enoto kg]],"")</f>
        <v/>
      </c>
      <c r="J18" s="108"/>
      <c r="K18" s="202" t="s">
        <v>163</v>
      </c>
      <c r="L18" s="202" t="s">
        <v>163</v>
      </c>
      <c r="M18" s="175" t="s">
        <v>163</v>
      </c>
      <c r="N18" s="101"/>
      <c r="O18" s="174" t="s">
        <v>163</v>
      </c>
      <c r="P18" s="112"/>
      <c r="Q18" s="101">
        <f>+Sklop17[[#This Row],[cena/enota brez DDV v EUR]]*Sklop17[[#This Row],[Stopnja DDV (%)]]</f>
        <v>0</v>
      </c>
      <c r="R18" s="101">
        <f>+Sklop17[[#This Row],[cena/enota brez DDV v EUR]]+Sklop17[[#This Row],[Davek (EUR)]]</f>
        <v>0</v>
      </c>
      <c r="S18" s="101">
        <f>+Sklop17[[#This Row],[cena/enota brez DDV v EUR]]*Sklop17[[#This Row],[Okvirna količina]]</f>
        <v>0</v>
      </c>
      <c r="T18" s="101">
        <f>+Sklop17[[#This Row],[Končna cena/enoto mere (EUR) z DDV]]*Sklop17[[#This Row],[Okvirna količina]]</f>
        <v>0</v>
      </c>
      <c r="U18" s="173" t="s">
        <v>163</v>
      </c>
    </row>
    <row r="19" spans="1:21" s="63" customFormat="1" ht="12">
      <c r="A19" s="98" t="s">
        <v>6</v>
      </c>
      <c r="B19" s="84" t="s">
        <v>573</v>
      </c>
      <c r="C19" s="91" t="s">
        <v>163</v>
      </c>
      <c r="D19" s="91" t="s">
        <v>1</v>
      </c>
      <c r="E19" s="131"/>
      <c r="F19" s="99">
        <v>2600</v>
      </c>
      <c r="G19" s="138" t="s">
        <v>1</v>
      </c>
      <c r="H1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I19" s="94" t="str">
        <f>IF(Sklop17[[#This Row],[ZAHTEVANA SHEMA KAKOVOSTI]]&lt;&gt;"",Sklop17[[#This Row],[Preračunana masa/volumen/kos na enoto kg]],"")</f>
        <v/>
      </c>
      <c r="J19" s="108"/>
      <c r="K19" s="202" t="s">
        <v>163</v>
      </c>
      <c r="L19" s="202" t="s">
        <v>163</v>
      </c>
      <c r="M19" s="175" t="s">
        <v>163</v>
      </c>
      <c r="N19" s="101"/>
      <c r="O19" s="174" t="s">
        <v>163</v>
      </c>
      <c r="P19" s="112"/>
      <c r="Q19" s="101">
        <f>+Sklop17[[#This Row],[cena/enota brez DDV v EUR]]*Sklop17[[#This Row],[Stopnja DDV (%)]]</f>
        <v>0</v>
      </c>
      <c r="R19" s="101">
        <f>+Sklop17[[#This Row],[cena/enota brez DDV v EUR]]+Sklop17[[#This Row],[Davek (EUR)]]</f>
        <v>0</v>
      </c>
      <c r="S19" s="101">
        <f>+Sklop17[[#This Row],[cena/enota brez DDV v EUR]]*Sklop17[[#This Row],[Okvirna količina]]</f>
        <v>0</v>
      </c>
      <c r="T19" s="101">
        <f>+Sklop17[[#This Row],[Končna cena/enoto mere (EUR) z DDV]]*Sklop17[[#This Row],[Okvirna količina]]</f>
        <v>0</v>
      </c>
      <c r="U19" s="173" t="s">
        <v>163</v>
      </c>
    </row>
    <row r="20" spans="1:21" s="63" customFormat="1" ht="12">
      <c r="A20" s="93" t="s">
        <v>7</v>
      </c>
      <c r="B20" s="12" t="s">
        <v>574</v>
      </c>
      <c r="C20" s="91" t="s">
        <v>163</v>
      </c>
      <c r="D20" s="91" t="s">
        <v>1</v>
      </c>
      <c r="E20" s="131"/>
      <c r="F20" s="99">
        <v>20</v>
      </c>
      <c r="G20" s="138" t="s">
        <v>1</v>
      </c>
      <c r="H2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94" t="str">
        <f>IF(Sklop17[[#This Row],[ZAHTEVANA SHEMA KAKOVOSTI]]&lt;&gt;"",Sklop17[[#This Row],[Preračunana masa/volumen/kos na enoto kg]],"")</f>
        <v/>
      </c>
      <c r="J20" s="108"/>
      <c r="K20" s="202" t="s">
        <v>163</v>
      </c>
      <c r="L20" s="202" t="s">
        <v>163</v>
      </c>
      <c r="M20" s="175" t="s">
        <v>163</v>
      </c>
      <c r="N20" s="101"/>
      <c r="O20" s="174" t="s">
        <v>163</v>
      </c>
      <c r="P20" s="112"/>
      <c r="Q20" s="101">
        <f>+Sklop17[[#This Row],[cena/enota brez DDV v EUR]]*Sklop17[[#This Row],[Stopnja DDV (%)]]</f>
        <v>0</v>
      </c>
      <c r="R20" s="101">
        <f>+Sklop17[[#This Row],[cena/enota brez DDV v EUR]]+Sklop17[[#This Row],[Davek (EUR)]]</f>
        <v>0</v>
      </c>
      <c r="S20" s="101">
        <f>+Sklop17[[#This Row],[cena/enota brez DDV v EUR]]*Sklop17[[#This Row],[Okvirna količina]]</f>
        <v>0</v>
      </c>
      <c r="T20" s="101">
        <f>+Sklop17[[#This Row],[Končna cena/enoto mere (EUR) z DDV]]*Sklop17[[#This Row],[Okvirna količina]]</f>
        <v>0</v>
      </c>
      <c r="U20" s="173" t="s">
        <v>163</v>
      </c>
    </row>
    <row r="21" spans="1:21" s="63" customFormat="1" ht="12">
      <c r="A21" s="98" t="s">
        <v>8</v>
      </c>
      <c r="B21" s="12" t="s">
        <v>575</v>
      </c>
      <c r="C21" s="91" t="s">
        <v>163</v>
      </c>
      <c r="D21" s="91" t="s">
        <v>1</v>
      </c>
      <c r="E21" s="131"/>
      <c r="F21" s="99">
        <v>500</v>
      </c>
      <c r="G21" s="138" t="s">
        <v>1</v>
      </c>
      <c r="H2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1" s="94" t="str">
        <f>IF(Sklop17[[#This Row],[ZAHTEVANA SHEMA KAKOVOSTI]]&lt;&gt;"",Sklop17[[#This Row],[Preračunana masa/volumen/kos na enoto kg]],"")</f>
        <v/>
      </c>
      <c r="J21" s="108"/>
      <c r="K21" s="202" t="s">
        <v>163</v>
      </c>
      <c r="L21" s="202" t="s">
        <v>163</v>
      </c>
      <c r="M21" s="175" t="s">
        <v>163</v>
      </c>
      <c r="N21" s="101"/>
      <c r="O21" s="174" t="s">
        <v>163</v>
      </c>
      <c r="P21" s="112"/>
      <c r="Q21" s="101">
        <f>+Sklop17[[#This Row],[cena/enota brez DDV v EUR]]*Sklop17[[#This Row],[Stopnja DDV (%)]]</f>
        <v>0</v>
      </c>
      <c r="R21" s="101">
        <f>+Sklop17[[#This Row],[cena/enota brez DDV v EUR]]+Sklop17[[#This Row],[Davek (EUR)]]</f>
        <v>0</v>
      </c>
      <c r="S21" s="101">
        <f>+Sklop17[[#This Row],[cena/enota brez DDV v EUR]]*Sklop17[[#This Row],[Okvirna količina]]</f>
        <v>0</v>
      </c>
      <c r="T21" s="101">
        <f>+Sklop17[[#This Row],[Končna cena/enoto mere (EUR) z DDV]]*Sklop17[[#This Row],[Okvirna količina]]</f>
        <v>0</v>
      </c>
      <c r="U21" s="173" t="s">
        <v>163</v>
      </c>
    </row>
    <row r="22" spans="1:21" s="63" customFormat="1" ht="12">
      <c r="A22" s="93" t="s">
        <v>9</v>
      </c>
      <c r="B22" s="84" t="s">
        <v>576</v>
      </c>
      <c r="C22" s="91" t="s">
        <v>163</v>
      </c>
      <c r="D22" s="91" t="s">
        <v>1</v>
      </c>
      <c r="E22" s="131"/>
      <c r="F22" s="99">
        <v>400</v>
      </c>
      <c r="G22" s="138" t="s">
        <v>1</v>
      </c>
      <c r="H2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2" s="94" t="str">
        <f>IF(Sklop17[[#This Row],[ZAHTEVANA SHEMA KAKOVOSTI]]&lt;&gt;"",Sklop17[[#This Row],[Preračunana masa/volumen/kos na enoto kg]],"")</f>
        <v/>
      </c>
      <c r="J22" s="108"/>
      <c r="K22" s="202" t="s">
        <v>163</v>
      </c>
      <c r="L22" s="202" t="s">
        <v>163</v>
      </c>
      <c r="M22" s="175" t="s">
        <v>163</v>
      </c>
      <c r="N22" s="101"/>
      <c r="O22" s="174" t="s">
        <v>163</v>
      </c>
      <c r="P22" s="112"/>
      <c r="Q22" s="101">
        <f>+Sklop17[[#This Row],[cena/enota brez DDV v EUR]]*Sklop17[[#This Row],[Stopnja DDV (%)]]</f>
        <v>0</v>
      </c>
      <c r="R22" s="101">
        <f>+Sklop17[[#This Row],[cena/enota brez DDV v EUR]]+Sklop17[[#This Row],[Davek (EUR)]]</f>
        <v>0</v>
      </c>
      <c r="S22" s="101">
        <f>+Sklop17[[#This Row],[cena/enota brez DDV v EUR]]*Sklop17[[#This Row],[Okvirna količina]]</f>
        <v>0</v>
      </c>
      <c r="T22" s="101">
        <f>+Sklop17[[#This Row],[Končna cena/enoto mere (EUR) z DDV]]*Sklop17[[#This Row],[Okvirna količina]]</f>
        <v>0</v>
      </c>
      <c r="U22" s="173" t="s">
        <v>163</v>
      </c>
    </row>
    <row r="23" spans="1:21" s="63" customFormat="1" ht="12">
      <c r="A23" s="98" t="s">
        <v>10</v>
      </c>
      <c r="B23" s="84" t="s">
        <v>577</v>
      </c>
      <c r="C23" s="91" t="s">
        <v>163</v>
      </c>
      <c r="D23" s="91" t="s">
        <v>1</v>
      </c>
      <c r="E23" s="131"/>
      <c r="F23" s="99">
        <v>1000</v>
      </c>
      <c r="G23" s="138" t="s">
        <v>1</v>
      </c>
      <c r="H2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3" s="94" t="str">
        <f>IF(Sklop17[[#This Row],[ZAHTEVANA SHEMA KAKOVOSTI]]&lt;&gt;"",Sklop17[[#This Row],[Preračunana masa/volumen/kos na enoto kg]],"")</f>
        <v/>
      </c>
      <c r="J23" s="108"/>
      <c r="K23" s="202" t="s">
        <v>163</v>
      </c>
      <c r="L23" s="202" t="s">
        <v>163</v>
      </c>
      <c r="M23" s="175" t="s">
        <v>163</v>
      </c>
      <c r="N23" s="101"/>
      <c r="O23" s="174" t="s">
        <v>163</v>
      </c>
      <c r="P23" s="112"/>
      <c r="Q23" s="101">
        <f>+Sklop17[[#This Row],[cena/enota brez DDV v EUR]]*Sklop17[[#This Row],[Stopnja DDV (%)]]</f>
        <v>0</v>
      </c>
      <c r="R23" s="101">
        <f>+Sklop17[[#This Row],[cena/enota brez DDV v EUR]]+Sklop17[[#This Row],[Davek (EUR)]]</f>
        <v>0</v>
      </c>
      <c r="S23" s="101">
        <f>+Sklop17[[#This Row],[cena/enota brez DDV v EUR]]*Sklop17[[#This Row],[Okvirna količina]]</f>
        <v>0</v>
      </c>
      <c r="T23" s="101">
        <f>+Sklop17[[#This Row],[Končna cena/enoto mere (EUR) z DDV]]*Sklop17[[#This Row],[Okvirna količina]]</f>
        <v>0</v>
      </c>
      <c r="U23" s="173" t="s">
        <v>163</v>
      </c>
    </row>
    <row r="24" spans="1:21" s="63" customFormat="1" ht="12">
      <c r="A24" s="93" t="s">
        <v>11</v>
      </c>
      <c r="B24" s="84" t="s">
        <v>578</v>
      </c>
      <c r="C24" s="91" t="s">
        <v>163</v>
      </c>
      <c r="D24" s="91" t="s">
        <v>1</v>
      </c>
      <c r="E24" s="131"/>
      <c r="F24" s="99">
        <v>80</v>
      </c>
      <c r="G24" s="138" t="s">
        <v>1</v>
      </c>
      <c r="H2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94" t="str">
        <f>IF(Sklop17[[#This Row],[ZAHTEVANA SHEMA KAKOVOSTI]]&lt;&gt;"",Sklop17[[#This Row],[Preračunana masa/volumen/kos na enoto kg]],"")</f>
        <v/>
      </c>
      <c r="J24" s="108"/>
      <c r="K24" s="202" t="s">
        <v>163</v>
      </c>
      <c r="L24" s="202" t="s">
        <v>163</v>
      </c>
      <c r="M24" s="175" t="s">
        <v>163</v>
      </c>
      <c r="N24" s="101"/>
      <c r="O24" s="174" t="s">
        <v>163</v>
      </c>
      <c r="P24" s="112"/>
      <c r="Q24" s="101">
        <f>+Sklop17[[#This Row],[cena/enota brez DDV v EUR]]*Sklop17[[#This Row],[Stopnja DDV (%)]]</f>
        <v>0</v>
      </c>
      <c r="R24" s="101">
        <f>+Sklop17[[#This Row],[cena/enota brez DDV v EUR]]+Sklop17[[#This Row],[Davek (EUR)]]</f>
        <v>0</v>
      </c>
      <c r="S24" s="101">
        <f>+Sklop17[[#This Row],[cena/enota brez DDV v EUR]]*Sklop17[[#This Row],[Okvirna količina]]</f>
        <v>0</v>
      </c>
      <c r="T24" s="101">
        <f>+Sklop17[[#This Row],[Končna cena/enoto mere (EUR) z DDV]]*Sklop17[[#This Row],[Okvirna količina]]</f>
        <v>0</v>
      </c>
      <c r="U24" s="173" t="s">
        <v>163</v>
      </c>
    </row>
    <row r="25" spans="1:21" s="63" customFormat="1" ht="12">
      <c r="A25" s="98" t="s">
        <v>12</v>
      </c>
      <c r="B25" s="84" t="s">
        <v>579</v>
      </c>
      <c r="C25" s="91" t="s">
        <v>163</v>
      </c>
      <c r="D25" s="91" t="s">
        <v>1</v>
      </c>
      <c r="E25" s="131"/>
      <c r="F25" s="99">
        <v>300</v>
      </c>
      <c r="G25" s="138" t="s">
        <v>1</v>
      </c>
      <c r="H25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94" t="str">
        <f>IF(Sklop17[[#This Row],[ZAHTEVANA SHEMA KAKOVOSTI]]&lt;&gt;"",Sklop17[[#This Row],[Preračunana masa/volumen/kos na enoto kg]],"")</f>
        <v/>
      </c>
      <c r="J25" s="108"/>
      <c r="K25" s="202" t="s">
        <v>163</v>
      </c>
      <c r="L25" s="202" t="s">
        <v>163</v>
      </c>
      <c r="M25" s="175" t="s">
        <v>163</v>
      </c>
      <c r="N25" s="101"/>
      <c r="O25" s="174" t="s">
        <v>163</v>
      </c>
      <c r="P25" s="112"/>
      <c r="Q25" s="101">
        <f>+Sklop17[[#This Row],[cena/enota brez DDV v EUR]]*Sklop17[[#This Row],[Stopnja DDV (%)]]</f>
        <v>0</v>
      </c>
      <c r="R25" s="101">
        <f>+Sklop17[[#This Row],[cena/enota brez DDV v EUR]]+Sklop17[[#This Row],[Davek (EUR)]]</f>
        <v>0</v>
      </c>
      <c r="S25" s="101">
        <f>+Sklop17[[#This Row],[cena/enota brez DDV v EUR]]*Sklop17[[#This Row],[Okvirna količina]]</f>
        <v>0</v>
      </c>
      <c r="T25" s="101">
        <f>+Sklop17[[#This Row],[Končna cena/enoto mere (EUR) z DDV]]*Sklop17[[#This Row],[Okvirna količina]]</f>
        <v>0</v>
      </c>
      <c r="U25" s="173" t="s">
        <v>163</v>
      </c>
    </row>
    <row r="26" spans="1:21" s="63" customFormat="1" ht="12">
      <c r="A26" s="93" t="s">
        <v>13</v>
      </c>
      <c r="B26" s="84" t="s">
        <v>580</v>
      </c>
      <c r="C26" s="91" t="s">
        <v>163</v>
      </c>
      <c r="D26" s="91" t="s">
        <v>1</v>
      </c>
      <c r="E26" s="131"/>
      <c r="F26" s="99">
        <v>400</v>
      </c>
      <c r="G26" s="138" t="s">
        <v>1</v>
      </c>
      <c r="H2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94" t="str">
        <f>IF(Sklop17[[#This Row],[ZAHTEVANA SHEMA KAKOVOSTI]]&lt;&gt;"",Sklop17[[#This Row],[Preračunana masa/volumen/kos na enoto kg]],"")</f>
        <v/>
      </c>
      <c r="J26" s="108"/>
      <c r="K26" s="202" t="s">
        <v>163</v>
      </c>
      <c r="L26" s="202" t="s">
        <v>163</v>
      </c>
      <c r="M26" s="175" t="s">
        <v>163</v>
      </c>
      <c r="N26" s="101"/>
      <c r="O26" s="174" t="s">
        <v>163</v>
      </c>
      <c r="P26" s="112"/>
      <c r="Q26" s="101">
        <f>+Sklop17[[#This Row],[cena/enota brez DDV v EUR]]*Sklop17[[#This Row],[Stopnja DDV (%)]]</f>
        <v>0</v>
      </c>
      <c r="R26" s="101">
        <f>+Sklop17[[#This Row],[cena/enota brez DDV v EUR]]+Sklop17[[#This Row],[Davek (EUR)]]</f>
        <v>0</v>
      </c>
      <c r="S26" s="101">
        <f>+Sklop17[[#This Row],[cena/enota brez DDV v EUR]]*Sklop17[[#This Row],[Okvirna količina]]</f>
        <v>0</v>
      </c>
      <c r="T26" s="101">
        <f>+Sklop17[[#This Row],[Končna cena/enoto mere (EUR) z DDV]]*Sklop17[[#This Row],[Okvirna količina]]</f>
        <v>0</v>
      </c>
      <c r="U26" s="173" t="s">
        <v>163</v>
      </c>
    </row>
    <row r="27" spans="1:21" s="63" customFormat="1" ht="12">
      <c r="A27" s="98" t="s">
        <v>14</v>
      </c>
      <c r="B27" s="85" t="s">
        <v>581</v>
      </c>
      <c r="C27" s="91" t="s">
        <v>163</v>
      </c>
      <c r="D27" s="91" t="s">
        <v>1</v>
      </c>
      <c r="E27" s="131"/>
      <c r="F27" s="99">
        <v>250</v>
      </c>
      <c r="G27" s="138" t="s">
        <v>1</v>
      </c>
      <c r="H2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94" t="str">
        <f>IF(Sklop17[[#This Row],[ZAHTEVANA SHEMA KAKOVOSTI]]&lt;&gt;"",Sklop17[[#This Row],[Preračunana masa/volumen/kos na enoto kg]],"")</f>
        <v/>
      </c>
      <c r="J27" s="108"/>
      <c r="K27" s="202" t="s">
        <v>163</v>
      </c>
      <c r="L27" s="202" t="s">
        <v>163</v>
      </c>
      <c r="M27" s="175" t="s">
        <v>163</v>
      </c>
      <c r="N27" s="101"/>
      <c r="O27" s="174" t="s">
        <v>163</v>
      </c>
      <c r="P27" s="112"/>
      <c r="Q27" s="101">
        <f>+Sklop17[[#This Row],[cena/enota brez DDV v EUR]]*Sklop17[[#This Row],[Stopnja DDV (%)]]</f>
        <v>0</v>
      </c>
      <c r="R27" s="101">
        <f>+Sklop17[[#This Row],[cena/enota brez DDV v EUR]]+Sklop17[[#This Row],[Davek (EUR)]]</f>
        <v>0</v>
      </c>
      <c r="S27" s="101">
        <f>+Sklop17[[#This Row],[cena/enota brez DDV v EUR]]*Sklop17[[#This Row],[Okvirna količina]]</f>
        <v>0</v>
      </c>
      <c r="T27" s="101">
        <f>+Sklop17[[#This Row],[Končna cena/enoto mere (EUR) z DDV]]*Sklop17[[#This Row],[Okvirna količina]]</f>
        <v>0</v>
      </c>
      <c r="U27" s="173" t="s">
        <v>163</v>
      </c>
    </row>
    <row r="28" spans="1:21" s="63" customFormat="1" ht="12">
      <c r="A28" s="93" t="s">
        <v>15</v>
      </c>
      <c r="B28" s="84" t="s">
        <v>582</v>
      </c>
      <c r="C28" s="91" t="s">
        <v>163</v>
      </c>
      <c r="D28" s="91" t="s">
        <v>1</v>
      </c>
      <c r="E28" s="131"/>
      <c r="F28" s="99">
        <v>280</v>
      </c>
      <c r="G28" s="138" t="s">
        <v>1</v>
      </c>
      <c r="H2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8" s="94" t="str">
        <f>IF(Sklop17[[#This Row],[ZAHTEVANA SHEMA KAKOVOSTI]]&lt;&gt;"",Sklop17[[#This Row],[Preračunana masa/volumen/kos na enoto kg]],"")</f>
        <v/>
      </c>
      <c r="J28" s="108"/>
      <c r="K28" s="202" t="s">
        <v>163</v>
      </c>
      <c r="L28" s="202" t="s">
        <v>163</v>
      </c>
      <c r="M28" s="175" t="s">
        <v>163</v>
      </c>
      <c r="N28" s="101"/>
      <c r="O28" s="174" t="s">
        <v>163</v>
      </c>
      <c r="P28" s="112"/>
      <c r="Q28" s="101">
        <f>+Sklop17[[#This Row],[cena/enota brez DDV v EUR]]*Sklop17[[#This Row],[Stopnja DDV (%)]]</f>
        <v>0</v>
      </c>
      <c r="R28" s="101">
        <f>+Sklop17[[#This Row],[cena/enota brez DDV v EUR]]+Sklop17[[#This Row],[Davek (EUR)]]</f>
        <v>0</v>
      </c>
      <c r="S28" s="101">
        <f>+Sklop17[[#This Row],[cena/enota brez DDV v EUR]]*Sklop17[[#This Row],[Okvirna količina]]</f>
        <v>0</v>
      </c>
      <c r="T28" s="101">
        <f>+Sklop17[[#This Row],[Končna cena/enoto mere (EUR) z DDV]]*Sklop17[[#This Row],[Okvirna količina]]</f>
        <v>0</v>
      </c>
      <c r="U28" s="173" t="s">
        <v>163</v>
      </c>
    </row>
    <row r="29" spans="1:21" s="63" customFormat="1" ht="12">
      <c r="A29" s="98" t="s">
        <v>16</v>
      </c>
      <c r="B29" s="12" t="s">
        <v>583</v>
      </c>
      <c r="C29" s="91" t="s">
        <v>163</v>
      </c>
      <c r="D29" s="91" t="s">
        <v>1</v>
      </c>
      <c r="E29" s="131"/>
      <c r="F29" s="99">
        <v>300</v>
      </c>
      <c r="G29" s="138" t="s">
        <v>1</v>
      </c>
      <c r="H2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94" t="str">
        <f>IF(Sklop17[[#This Row],[ZAHTEVANA SHEMA KAKOVOSTI]]&lt;&gt;"",Sklop17[[#This Row],[Preračunana masa/volumen/kos na enoto kg]],"")</f>
        <v/>
      </c>
      <c r="J29" s="108"/>
      <c r="K29" s="202" t="s">
        <v>163</v>
      </c>
      <c r="L29" s="202" t="s">
        <v>163</v>
      </c>
      <c r="M29" s="175" t="s">
        <v>163</v>
      </c>
      <c r="N29" s="101"/>
      <c r="O29" s="174" t="s">
        <v>163</v>
      </c>
      <c r="P29" s="112"/>
      <c r="Q29" s="101">
        <f>+Sklop17[[#This Row],[cena/enota brez DDV v EUR]]*Sklop17[[#This Row],[Stopnja DDV (%)]]</f>
        <v>0</v>
      </c>
      <c r="R29" s="101">
        <f>+Sklop17[[#This Row],[cena/enota brez DDV v EUR]]+Sklop17[[#This Row],[Davek (EUR)]]</f>
        <v>0</v>
      </c>
      <c r="S29" s="101">
        <f>+Sklop17[[#This Row],[cena/enota brez DDV v EUR]]*Sklop17[[#This Row],[Okvirna količina]]</f>
        <v>0</v>
      </c>
      <c r="T29" s="101">
        <f>+Sklop17[[#This Row],[Končna cena/enoto mere (EUR) z DDV]]*Sklop17[[#This Row],[Okvirna količina]]</f>
        <v>0</v>
      </c>
      <c r="U29" s="173" t="s">
        <v>163</v>
      </c>
    </row>
    <row r="30" spans="1:21" s="63" customFormat="1" ht="12">
      <c r="A30" s="93" t="s">
        <v>17</v>
      </c>
      <c r="B30" s="12" t="s">
        <v>584</v>
      </c>
      <c r="C30" s="91" t="s">
        <v>163</v>
      </c>
      <c r="D30" s="91" t="s">
        <v>1</v>
      </c>
      <c r="E30" s="131"/>
      <c r="F30" s="99">
        <v>200</v>
      </c>
      <c r="G30" s="138" t="s">
        <v>1</v>
      </c>
      <c r="H3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94" t="str">
        <f>IF(Sklop17[[#This Row],[ZAHTEVANA SHEMA KAKOVOSTI]]&lt;&gt;"",Sklop17[[#This Row],[Preračunana masa/volumen/kos na enoto kg]],"")</f>
        <v/>
      </c>
      <c r="J30" s="108"/>
      <c r="K30" s="202" t="s">
        <v>163</v>
      </c>
      <c r="L30" s="202" t="s">
        <v>163</v>
      </c>
      <c r="M30" s="175" t="s">
        <v>163</v>
      </c>
      <c r="N30" s="101"/>
      <c r="O30" s="174" t="s">
        <v>163</v>
      </c>
      <c r="P30" s="112"/>
      <c r="Q30" s="101">
        <f>+Sklop17[[#This Row],[cena/enota brez DDV v EUR]]*Sklop17[[#This Row],[Stopnja DDV (%)]]</f>
        <v>0</v>
      </c>
      <c r="R30" s="101">
        <f>+Sklop17[[#This Row],[cena/enota brez DDV v EUR]]+Sklop17[[#This Row],[Davek (EUR)]]</f>
        <v>0</v>
      </c>
      <c r="S30" s="101">
        <f>+Sklop17[[#This Row],[cena/enota brez DDV v EUR]]*Sklop17[[#This Row],[Okvirna količina]]</f>
        <v>0</v>
      </c>
      <c r="T30" s="101">
        <f>+Sklop17[[#This Row],[Končna cena/enoto mere (EUR) z DDV]]*Sklop17[[#This Row],[Okvirna količina]]</f>
        <v>0</v>
      </c>
      <c r="U30" s="173" t="s">
        <v>163</v>
      </c>
    </row>
    <row r="31" spans="1:21" s="63" customFormat="1" ht="12">
      <c r="A31" s="98" t="s">
        <v>18</v>
      </c>
      <c r="B31" s="86" t="s">
        <v>585</v>
      </c>
      <c r="C31" s="91" t="s">
        <v>163</v>
      </c>
      <c r="D31" s="91" t="s">
        <v>1</v>
      </c>
      <c r="E31" s="131"/>
      <c r="F31" s="99">
        <v>3000</v>
      </c>
      <c r="G31" s="138" t="s">
        <v>1</v>
      </c>
      <c r="H3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31" s="94" t="str">
        <f>IF(Sklop17[[#This Row],[ZAHTEVANA SHEMA KAKOVOSTI]]&lt;&gt;"",Sklop17[[#This Row],[Preračunana masa/volumen/kos na enoto kg]],"")</f>
        <v/>
      </c>
      <c r="J31" s="108"/>
      <c r="K31" s="202" t="s">
        <v>163</v>
      </c>
      <c r="L31" s="202" t="s">
        <v>163</v>
      </c>
      <c r="M31" s="175" t="s">
        <v>163</v>
      </c>
      <c r="N31" s="101"/>
      <c r="O31" s="174" t="s">
        <v>163</v>
      </c>
      <c r="P31" s="112"/>
      <c r="Q31" s="101">
        <f>+Sklop17[[#This Row],[cena/enota brez DDV v EUR]]*Sklop17[[#This Row],[Stopnja DDV (%)]]</f>
        <v>0</v>
      </c>
      <c r="R31" s="101">
        <f>+Sklop17[[#This Row],[cena/enota brez DDV v EUR]]+Sklop17[[#This Row],[Davek (EUR)]]</f>
        <v>0</v>
      </c>
      <c r="S31" s="101">
        <f>+Sklop17[[#This Row],[cena/enota brez DDV v EUR]]*Sklop17[[#This Row],[Okvirna količina]]</f>
        <v>0</v>
      </c>
      <c r="T31" s="101">
        <f>+Sklop17[[#This Row],[Končna cena/enoto mere (EUR) z DDV]]*Sklop17[[#This Row],[Okvirna količina]]</f>
        <v>0</v>
      </c>
      <c r="U31" s="173" t="s">
        <v>163</v>
      </c>
    </row>
    <row r="32" spans="1:21" s="63" customFormat="1" ht="12">
      <c r="A32" s="93" t="s">
        <v>19</v>
      </c>
      <c r="B32" s="13" t="s">
        <v>586</v>
      </c>
      <c r="C32" s="91" t="s">
        <v>163</v>
      </c>
      <c r="D32" s="91" t="s">
        <v>1</v>
      </c>
      <c r="E32" s="131"/>
      <c r="F32" s="99">
        <v>600</v>
      </c>
      <c r="G32" s="138" t="s">
        <v>1</v>
      </c>
      <c r="H3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94" t="str">
        <f>IF(Sklop17[[#This Row],[ZAHTEVANA SHEMA KAKOVOSTI]]&lt;&gt;"",Sklop17[[#This Row],[Preračunana masa/volumen/kos na enoto kg]],"")</f>
        <v/>
      </c>
      <c r="J32" s="108"/>
      <c r="K32" s="202" t="s">
        <v>163</v>
      </c>
      <c r="L32" s="202" t="s">
        <v>163</v>
      </c>
      <c r="M32" s="175" t="s">
        <v>163</v>
      </c>
      <c r="N32" s="101"/>
      <c r="O32" s="174" t="s">
        <v>163</v>
      </c>
      <c r="P32" s="112"/>
      <c r="Q32" s="101">
        <f>+Sklop17[[#This Row],[cena/enota brez DDV v EUR]]*Sklop17[[#This Row],[Stopnja DDV (%)]]</f>
        <v>0</v>
      </c>
      <c r="R32" s="101">
        <f>+Sklop17[[#This Row],[cena/enota brez DDV v EUR]]+Sklop17[[#This Row],[Davek (EUR)]]</f>
        <v>0</v>
      </c>
      <c r="S32" s="101">
        <f>+Sklop17[[#This Row],[cena/enota brez DDV v EUR]]*Sklop17[[#This Row],[Okvirna količina]]</f>
        <v>0</v>
      </c>
      <c r="T32" s="101">
        <f>+Sklop17[[#This Row],[Končna cena/enoto mere (EUR) z DDV]]*Sklop17[[#This Row],[Okvirna količina]]</f>
        <v>0</v>
      </c>
      <c r="U32" s="173" t="s">
        <v>163</v>
      </c>
    </row>
    <row r="33" spans="1:22" s="63" customFormat="1" ht="12">
      <c r="A33" s="98" t="s">
        <v>20</v>
      </c>
      <c r="B33" s="13" t="s">
        <v>587</v>
      </c>
      <c r="C33" s="91" t="s">
        <v>163</v>
      </c>
      <c r="D33" s="91" t="s">
        <v>1</v>
      </c>
      <c r="E33" s="131"/>
      <c r="F33" s="99">
        <v>900</v>
      </c>
      <c r="G33" s="138" t="s">
        <v>1</v>
      </c>
      <c r="H3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3" s="94" t="str">
        <f>IF(Sklop17[[#This Row],[ZAHTEVANA SHEMA KAKOVOSTI]]&lt;&gt;"",Sklop17[[#This Row],[Preračunana masa/volumen/kos na enoto kg]],"")</f>
        <v/>
      </c>
      <c r="J33" s="108"/>
      <c r="K33" s="202" t="s">
        <v>163</v>
      </c>
      <c r="L33" s="202" t="s">
        <v>163</v>
      </c>
      <c r="M33" s="175" t="s">
        <v>163</v>
      </c>
      <c r="N33" s="101"/>
      <c r="O33" s="174" t="s">
        <v>163</v>
      </c>
      <c r="P33" s="112"/>
      <c r="Q33" s="101">
        <f>+Sklop17[[#This Row],[cena/enota brez DDV v EUR]]*Sklop17[[#This Row],[Stopnja DDV (%)]]</f>
        <v>0</v>
      </c>
      <c r="R33" s="101">
        <f>+Sklop17[[#This Row],[cena/enota brez DDV v EUR]]+Sklop17[[#This Row],[Davek (EUR)]]</f>
        <v>0</v>
      </c>
      <c r="S33" s="101">
        <f>+Sklop17[[#This Row],[cena/enota brez DDV v EUR]]*Sklop17[[#This Row],[Okvirna količina]]</f>
        <v>0</v>
      </c>
      <c r="T33" s="101">
        <f>+Sklop17[[#This Row],[Končna cena/enoto mere (EUR) z DDV]]*Sklop17[[#This Row],[Okvirna količina]]</f>
        <v>0</v>
      </c>
      <c r="U33" s="173" t="s">
        <v>163</v>
      </c>
    </row>
    <row r="34" spans="1:22" s="63" customFormat="1" ht="12">
      <c r="A34" s="93" t="s">
        <v>21</v>
      </c>
      <c r="B34" s="13" t="s">
        <v>588</v>
      </c>
      <c r="C34" s="91" t="s">
        <v>163</v>
      </c>
      <c r="D34" s="91" t="s">
        <v>1</v>
      </c>
      <c r="E34" s="131"/>
      <c r="F34" s="99">
        <v>2000</v>
      </c>
      <c r="G34" s="138" t="s">
        <v>1</v>
      </c>
      <c r="H3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34" s="94" t="str">
        <f>IF(Sklop17[[#This Row],[ZAHTEVANA SHEMA KAKOVOSTI]]&lt;&gt;"",Sklop17[[#This Row],[Preračunana masa/volumen/kos na enoto kg]],"")</f>
        <v/>
      </c>
      <c r="J34" s="108"/>
      <c r="K34" s="202" t="s">
        <v>163</v>
      </c>
      <c r="L34" s="202" t="s">
        <v>163</v>
      </c>
      <c r="M34" s="175" t="s">
        <v>163</v>
      </c>
      <c r="N34" s="101"/>
      <c r="O34" s="174" t="s">
        <v>163</v>
      </c>
      <c r="P34" s="112"/>
      <c r="Q34" s="101">
        <f>+Sklop17[[#This Row],[cena/enota brez DDV v EUR]]*Sklop17[[#This Row],[Stopnja DDV (%)]]</f>
        <v>0</v>
      </c>
      <c r="R34" s="101">
        <f>+Sklop17[[#This Row],[cena/enota brez DDV v EUR]]+Sklop17[[#This Row],[Davek (EUR)]]</f>
        <v>0</v>
      </c>
      <c r="S34" s="101">
        <f>+Sklop17[[#This Row],[cena/enota brez DDV v EUR]]*Sklop17[[#This Row],[Okvirna količina]]</f>
        <v>0</v>
      </c>
      <c r="T34" s="101">
        <f>+Sklop17[[#This Row],[Končna cena/enoto mere (EUR) z DDV]]*Sklop17[[#This Row],[Okvirna količina]]</f>
        <v>0</v>
      </c>
      <c r="U34" s="173" t="s">
        <v>163</v>
      </c>
    </row>
    <row r="35" spans="1:22" s="63" customFormat="1" ht="12">
      <c r="A35" s="98" t="s">
        <v>22</v>
      </c>
      <c r="B35" s="13" t="s">
        <v>589</v>
      </c>
      <c r="C35" s="91" t="s">
        <v>163</v>
      </c>
      <c r="D35" s="91" t="s">
        <v>1</v>
      </c>
      <c r="E35" s="131"/>
      <c r="F35" s="99">
        <v>1000</v>
      </c>
      <c r="G35" s="138" t="s">
        <v>1</v>
      </c>
      <c r="H35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5" s="94" t="str">
        <f>IF(Sklop17[[#This Row],[ZAHTEVANA SHEMA KAKOVOSTI]]&lt;&gt;"",Sklop17[[#This Row],[Preračunana masa/volumen/kos na enoto kg]],"")</f>
        <v/>
      </c>
      <c r="J35" s="108"/>
      <c r="K35" s="202" t="s">
        <v>163</v>
      </c>
      <c r="L35" s="202" t="s">
        <v>163</v>
      </c>
      <c r="M35" s="175" t="s">
        <v>163</v>
      </c>
      <c r="N35" s="101"/>
      <c r="O35" s="174" t="s">
        <v>163</v>
      </c>
      <c r="P35" s="112"/>
      <c r="Q35" s="101">
        <f>+Sklop17[[#This Row],[cena/enota brez DDV v EUR]]*Sklop17[[#This Row],[Stopnja DDV (%)]]</f>
        <v>0</v>
      </c>
      <c r="R35" s="101">
        <f>+Sklop17[[#This Row],[cena/enota brez DDV v EUR]]+Sklop17[[#This Row],[Davek (EUR)]]</f>
        <v>0</v>
      </c>
      <c r="S35" s="101">
        <f>+Sklop17[[#This Row],[cena/enota brez DDV v EUR]]*Sklop17[[#This Row],[Okvirna količina]]</f>
        <v>0</v>
      </c>
      <c r="T35" s="101">
        <f>+Sklop17[[#This Row],[Končna cena/enoto mere (EUR) z DDV]]*Sklop17[[#This Row],[Okvirna količina]]</f>
        <v>0</v>
      </c>
      <c r="U35" s="173" t="s">
        <v>163</v>
      </c>
    </row>
    <row r="36" spans="1:22" s="63" customFormat="1" ht="12">
      <c r="A36" s="93" t="s">
        <v>23</v>
      </c>
      <c r="B36" s="13" t="s">
        <v>590</v>
      </c>
      <c r="C36" s="91" t="s">
        <v>163</v>
      </c>
      <c r="D36" s="91" t="s">
        <v>1</v>
      </c>
      <c r="E36" s="131"/>
      <c r="F36" s="99">
        <v>900</v>
      </c>
      <c r="G36" s="138" t="s">
        <v>1</v>
      </c>
      <c r="H3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6" s="94" t="str">
        <f>IF(Sklop17[[#This Row],[ZAHTEVANA SHEMA KAKOVOSTI]]&lt;&gt;"",Sklop17[[#This Row],[Preračunana masa/volumen/kos na enoto kg]],"")</f>
        <v/>
      </c>
      <c r="J36" s="108"/>
      <c r="K36" s="202" t="s">
        <v>163</v>
      </c>
      <c r="L36" s="202" t="s">
        <v>163</v>
      </c>
      <c r="M36" s="175" t="s">
        <v>163</v>
      </c>
      <c r="N36" s="101"/>
      <c r="O36" s="174" t="s">
        <v>163</v>
      </c>
      <c r="P36" s="112"/>
      <c r="Q36" s="101">
        <f>+Sklop17[[#This Row],[cena/enota brez DDV v EUR]]*Sklop17[[#This Row],[Stopnja DDV (%)]]</f>
        <v>0</v>
      </c>
      <c r="R36" s="101">
        <f>+Sklop17[[#This Row],[cena/enota brez DDV v EUR]]+Sklop17[[#This Row],[Davek (EUR)]]</f>
        <v>0</v>
      </c>
      <c r="S36" s="101">
        <f>+Sklop17[[#This Row],[cena/enota brez DDV v EUR]]*Sklop17[[#This Row],[Okvirna količina]]</f>
        <v>0</v>
      </c>
      <c r="T36" s="101">
        <f>+Sklop17[[#This Row],[Končna cena/enoto mere (EUR) z DDV]]*Sklop17[[#This Row],[Okvirna količina]]</f>
        <v>0</v>
      </c>
      <c r="U36" s="173" t="s">
        <v>163</v>
      </c>
    </row>
    <row r="37" spans="1:22" s="63" customFormat="1" ht="12">
      <c r="A37" s="98" t="s">
        <v>24</v>
      </c>
      <c r="B37" s="84" t="s">
        <v>591</v>
      </c>
      <c r="C37" s="91" t="s">
        <v>163</v>
      </c>
      <c r="D37" s="91" t="s">
        <v>1</v>
      </c>
      <c r="E37" s="131"/>
      <c r="F37" s="99">
        <v>700</v>
      </c>
      <c r="G37" s="138" t="s">
        <v>1</v>
      </c>
      <c r="H3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7" s="94" t="str">
        <f>IF(Sklop17[[#This Row],[ZAHTEVANA SHEMA KAKOVOSTI]]&lt;&gt;"",Sklop17[[#This Row],[Preračunana masa/volumen/kos na enoto kg]],"")</f>
        <v/>
      </c>
      <c r="J37" s="108"/>
      <c r="K37" s="202" t="s">
        <v>163</v>
      </c>
      <c r="L37" s="202" t="s">
        <v>163</v>
      </c>
      <c r="M37" s="175" t="s">
        <v>163</v>
      </c>
      <c r="N37" s="101"/>
      <c r="O37" s="174" t="s">
        <v>163</v>
      </c>
      <c r="P37" s="112"/>
      <c r="Q37" s="101">
        <f>+Sklop17[[#This Row],[cena/enota brez DDV v EUR]]*Sklop17[[#This Row],[Stopnja DDV (%)]]</f>
        <v>0</v>
      </c>
      <c r="R37" s="101">
        <f>+Sklop17[[#This Row],[cena/enota brez DDV v EUR]]+Sklop17[[#This Row],[Davek (EUR)]]</f>
        <v>0</v>
      </c>
      <c r="S37" s="101">
        <f>+Sklop17[[#This Row],[cena/enota brez DDV v EUR]]*Sklop17[[#This Row],[Okvirna količina]]</f>
        <v>0</v>
      </c>
      <c r="T37" s="101">
        <f>+Sklop17[[#This Row],[Končna cena/enoto mere (EUR) z DDV]]*Sklop17[[#This Row],[Okvirna količina]]</f>
        <v>0</v>
      </c>
      <c r="U37" s="173" t="s">
        <v>163</v>
      </c>
    </row>
    <row r="38" spans="1:22" s="63" customFormat="1" ht="12">
      <c r="A38" s="93" t="s">
        <v>25</v>
      </c>
      <c r="B38" s="13" t="s">
        <v>592</v>
      </c>
      <c r="C38" s="91" t="s">
        <v>163</v>
      </c>
      <c r="D38" s="91" t="s">
        <v>1</v>
      </c>
      <c r="E38" s="131"/>
      <c r="F38" s="99">
        <v>200</v>
      </c>
      <c r="G38" s="138" t="s">
        <v>1</v>
      </c>
      <c r="H3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8" s="94" t="str">
        <f>IF(Sklop17[[#This Row],[ZAHTEVANA SHEMA KAKOVOSTI]]&lt;&gt;"",Sklop17[[#This Row],[Preračunana masa/volumen/kos na enoto kg]],"")</f>
        <v/>
      </c>
      <c r="J38" s="108"/>
      <c r="K38" s="202" t="s">
        <v>163</v>
      </c>
      <c r="L38" s="202" t="s">
        <v>163</v>
      </c>
      <c r="M38" s="175" t="s">
        <v>163</v>
      </c>
      <c r="N38" s="101"/>
      <c r="O38" s="174" t="s">
        <v>163</v>
      </c>
      <c r="P38" s="112"/>
      <c r="Q38" s="101">
        <f>+Sklop17[[#This Row],[cena/enota brez DDV v EUR]]*Sklop17[[#This Row],[Stopnja DDV (%)]]</f>
        <v>0</v>
      </c>
      <c r="R38" s="101">
        <f>+Sklop17[[#This Row],[cena/enota brez DDV v EUR]]+Sklop17[[#This Row],[Davek (EUR)]]</f>
        <v>0</v>
      </c>
      <c r="S38" s="101">
        <f>+Sklop17[[#This Row],[cena/enota brez DDV v EUR]]*Sklop17[[#This Row],[Okvirna količina]]</f>
        <v>0</v>
      </c>
      <c r="T38" s="101">
        <f>+Sklop17[[#This Row],[Končna cena/enoto mere (EUR) z DDV]]*Sklop17[[#This Row],[Okvirna količina]]</f>
        <v>0</v>
      </c>
      <c r="U38" s="173" t="s">
        <v>163</v>
      </c>
    </row>
    <row r="39" spans="1:22" s="63" customFormat="1" ht="12">
      <c r="A39" s="98" t="s">
        <v>26</v>
      </c>
      <c r="B39" s="13" t="s">
        <v>593</v>
      </c>
      <c r="C39" s="91" t="s">
        <v>163</v>
      </c>
      <c r="D39" s="91" t="s">
        <v>1</v>
      </c>
      <c r="E39" s="131"/>
      <c r="F39" s="99">
        <v>80</v>
      </c>
      <c r="G39" s="138" t="s">
        <v>1</v>
      </c>
      <c r="H3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9" s="94" t="str">
        <f>IF(Sklop17[[#This Row],[ZAHTEVANA SHEMA KAKOVOSTI]]&lt;&gt;"",Sklop17[[#This Row],[Preračunana masa/volumen/kos na enoto kg]],"")</f>
        <v/>
      </c>
      <c r="J39" s="108"/>
      <c r="K39" s="202" t="s">
        <v>163</v>
      </c>
      <c r="L39" s="202" t="s">
        <v>163</v>
      </c>
      <c r="M39" s="175" t="s">
        <v>163</v>
      </c>
      <c r="N39" s="101"/>
      <c r="O39" s="174" t="s">
        <v>163</v>
      </c>
      <c r="P39" s="112"/>
      <c r="Q39" s="101">
        <f>+Sklop17[[#This Row],[cena/enota brez DDV v EUR]]*Sklop17[[#This Row],[Stopnja DDV (%)]]</f>
        <v>0</v>
      </c>
      <c r="R39" s="101">
        <f>+Sklop17[[#This Row],[cena/enota brez DDV v EUR]]+Sklop17[[#This Row],[Davek (EUR)]]</f>
        <v>0</v>
      </c>
      <c r="S39" s="101">
        <f>+Sklop17[[#This Row],[cena/enota brez DDV v EUR]]*Sklop17[[#This Row],[Okvirna količina]]</f>
        <v>0</v>
      </c>
      <c r="T39" s="101">
        <f>+Sklop17[[#This Row],[Končna cena/enoto mere (EUR) z DDV]]*Sklop17[[#This Row],[Okvirna količina]]</f>
        <v>0</v>
      </c>
      <c r="U39" s="173" t="s">
        <v>163</v>
      </c>
    </row>
    <row r="40" spans="1:22" s="63" customFormat="1" ht="12">
      <c r="A40" s="93" t="s">
        <v>27</v>
      </c>
      <c r="B40" s="13" t="s">
        <v>594</v>
      </c>
      <c r="C40" s="91" t="s">
        <v>163</v>
      </c>
      <c r="D40" s="91" t="s">
        <v>1</v>
      </c>
      <c r="E40" s="131"/>
      <c r="F40" s="99">
        <v>4</v>
      </c>
      <c r="G40" s="138" t="s">
        <v>1</v>
      </c>
      <c r="H4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0" s="94" t="str">
        <f>IF(Sklop17[[#This Row],[ZAHTEVANA SHEMA KAKOVOSTI]]&lt;&gt;"",Sklop17[[#This Row],[Preračunana masa/volumen/kos na enoto kg]],"")</f>
        <v/>
      </c>
      <c r="J40" s="108"/>
      <c r="K40" s="202" t="s">
        <v>163</v>
      </c>
      <c r="L40" s="202" t="s">
        <v>163</v>
      </c>
      <c r="M40" s="175" t="s">
        <v>163</v>
      </c>
      <c r="N40" s="101"/>
      <c r="O40" s="174" t="s">
        <v>163</v>
      </c>
      <c r="P40" s="112"/>
      <c r="Q40" s="101">
        <f>+Sklop17[[#This Row],[cena/enota brez DDV v EUR]]*Sklop17[[#This Row],[Stopnja DDV (%)]]</f>
        <v>0</v>
      </c>
      <c r="R40" s="101">
        <f>+Sklop17[[#This Row],[cena/enota brez DDV v EUR]]+Sklop17[[#This Row],[Davek (EUR)]]</f>
        <v>0</v>
      </c>
      <c r="S40" s="101">
        <f>+Sklop17[[#This Row],[cena/enota brez DDV v EUR]]*Sklop17[[#This Row],[Okvirna količina]]</f>
        <v>0</v>
      </c>
      <c r="T40" s="101">
        <f>+Sklop17[[#This Row],[Končna cena/enoto mere (EUR) z DDV]]*Sklop17[[#This Row],[Okvirna količina]]</f>
        <v>0</v>
      </c>
      <c r="U40" s="173" t="s">
        <v>163</v>
      </c>
    </row>
    <row r="41" spans="1:22" ht="27" customHeight="1">
      <c r="A41" s="160" t="s">
        <v>184</v>
      </c>
      <c r="B41" s="161"/>
      <c r="C41" s="162"/>
      <c r="D41" s="162"/>
      <c r="E41" s="163"/>
      <c r="F41" s="164"/>
      <c r="G41" s="165"/>
      <c r="H41" s="166">
        <f>SUBTOTAL(109,Sklop17[Preračunana masa/volumen/kos na enoto kg])</f>
        <v>18514</v>
      </c>
      <c r="I41" s="166">
        <f>SUBTOTAL(109,Sklop17[Živila iz shem kakovosti (kg)])</f>
        <v>0</v>
      </c>
      <c r="J41" s="164"/>
      <c r="K41" s="167"/>
      <c r="L41" s="167"/>
      <c r="M41" s="168"/>
      <c r="N41" s="169"/>
      <c r="O41" s="169"/>
      <c r="P41" s="169"/>
      <c r="Q41" s="170"/>
      <c r="R41" s="171"/>
      <c r="S41" s="170">
        <f>SUBTOTAL(109,Sklop17[Vrednost za okvirno količino (EUR) brez DDV])</f>
        <v>0</v>
      </c>
      <c r="T41" s="170">
        <f>SUBTOTAL(109,Sklop17[Vrednost za okvirno količino (EUR) z DDV])</f>
        <v>0</v>
      </c>
      <c r="U41" s="172"/>
    </row>
    <row r="42" spans="1:22" ht="15">
      <c r="A42" s="9"/>
      <c r="B42" s="7"/>
      <c r="C42" s="31"/>
      <c r="D42" s="31"/>
      <c r="E42" s="30"/>
      <c r="F42" s="10"/>
      <c r="H42" s="11"/>
      <c r="I42" s="11"/>
      <c r="J42" s="11"/>
      <c r="K42" s="11"/>
      <c r="L42" s="61"/>
      <c r="M42" s="61"/>
      <c r="N42" s="11"/>
      <c r="O42" s="11"/>
      <c r="P42" s="11"/>
      <c r="Q42" s="11"/>
      <c r="R42" s="11"/>
      <c r="S42" s="5"/>
      <c r="T42" s="5"/>
      <c r="U42" s="10"/>
    </row>
    <row r="43" spans="1:22">
      <c r="A43" s="53" t="s">
        <v>180</v>
      </c>
      <c r="B43" s="21"/>
      <c r="C43" s="33"/>
      <c r="D43" s="33"/>
      <c r="E43" s="125"/>
      <c r="Q43" s="53"/>
      <c r="R43" s="53"/>
      <c r="S43" s="53"/>
      <c r="T43" s="53"/>
    </row>
    <row r="44" spans="1:22">
      <c r="A44" s="16" t="s">
        <v>182</v>
      </c>
      <c r="B44" s="21"/>
      <c r="C44" s="33"/>
      <c r="D44" s="33"/>
      <c r="E44" s="125"/>
    </row>
    <row r="45" spans="1:22">
      <c r="A45" s="118" t="s">
        <v>263</v>
      </c>
      <c r="F45" s="76"/>
      <c r="G45" s="76"/>
      <c r="H45" s="34"/>
      <c r="I45" s="34"/>
      <c r="J45" s="34"/>
      <c r="K45" s="34"/>
      <c r="L45" s="62"/>
      <c r="M45" s="62"/>
      <c r="N45" s="34"/>
      <c r="O45" s="34"/>
      <c r="P45" s="34"/>
      <c r="Q45" s="34"/>
      <c r="R45" s="34"/>
    </row>
    <row r="46" spans="1:22">
      <c r="A46" s="137" t="s">
        <v>228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5"/>
    </row>
    <row r="47" spans="1:22" ht="12.75" customHeight="1">
      <c r="A47" s="245" t="s">
        <v>877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34"/>
      <c r="R47" s="34"/>
    </row>
    <row r="48" spans="1:22">
      <c r="N48" s="34"/>
      <c r="O48" s="34"/>
      <c r="P48" s="34"/>
      <c r="Q48" s="34"/>
      <c r="R48" s="34"/>
    </row>
    <row r="49" spans="1:21">
      <c r="A49" s="118" t="s">
        <v>67</v>
      </c>
      <c r="F49" s="76"/>
      <c r="G49" s="76" t="s">
        <v>68</v>
      </c>
      <c r="H49" s="34"/>
      <c r="I49" s="34"/>
      <c r="J49" s="34"/>
      <c r="K49" s="34"/>
      <c r="L49" s="62"/>
      <c r="M49" s="62"/>
      <c r="N49" s="119"/>
      <c r="O49" s="34"/>
      <c r="P49" s="34"/>
      <c r="Q49" s="34" t="s">
        <v>69</v>
      </c>
      <c r="R49" s="34"/>
    </row>
    <row r="50" spans="1:21" ht="15">
      <c r="A50" s="9"/>
      <c r="B50" s="7"/>
      <c r="C50" s="31"/>
      <c r="D50" s="31"/>
      <c r="E50" s="30"/>
      <c r="F50" s="10"/>
      <c r="H50" s="11"/>
      <c r="I50" s="11"/>
      <c r="J50" s="11"/>
      <c r="K50" s="11"/>
      <c r="L50" s="61"/>
      <c r="M50" s="61"/>
      <c r="N50" s="11"/>
      <c r="O50" s="11"/>
      <c r="P50" s="11"/>
      <c r="Q50" s="11"/>
      <c r="R50" s="11"/>
      <c r="S50" s="5"/>
      <c r="T50" s="5"/>
      <c r="U50" s="10"/>
    </row>
    <row r="51" spans="1:21">
      <c r="B51" s="21"/>
      <c r="C51" s="33"/>
      <c r="D51" s="33"/>
      <c r="E51" s="125"/>
    </row>
    <row r="52" spans="1:21">
      <c r="B52" s="21"/>
      <c r="C52" s="33"/>
      <c r="D52" s="33"/>
      <c r="E52" s="125"/>
    </row>
    <row r="53" spans="1:21">
      <c r="B53" s="21"/>
      <c r="C53" s="33"/>
      <c r="D53" s="33"/>
      <c r="E53" s="125"/>
    </row>
    <row r="54" spans="1:21">
      <c r="B54" s="21"/>
      <c r="C54" s="33"/>
      <c r="D54" s="33"/>
      <c r="E54" s="125"/>
    </row>
    <row r="55" spans="1:21">
      <c r="B55" s="21"/>
      <c r="C55" s="33"/>
      <c r="D55" s="33"/>
      <c r="E55" s="125"/>
    </row>
    <row r="56" spans="1:21">
      <c r="B56" s="21"/>
      <c r="C56" s="33"/>
      <c r="D56" s="33"/>
      <c r="E56" s="125"/>
    </row>
    <row r="57" spans="1:21">
      <c r="B57" s="21"/>
      <c r="C57" s="33"/>
      <c r="D57" s="33"/>
      <c r="E57" s="125"/>
    </row>
    <row r="58" spans="1:21">
      <c r="B58" s="21"/>
      <c r="C58" s="33"/>
      <c r="D58" s="33"/>
      <c r="E58" s="125"/>
    </row>
    <row r="59" spans="1:21">
      <c r="B59" s="21"/>
      <c r="C59" s="33"/>
      <c r="D59" s="33"/>
      <c r="E59" s="125"/>
    </row>
    <row r="60" spans="1:21">
      <c r="B60" s="21"/>
      <c r="C60" s="33"/>
      <c r="D60" s="33"/>
      <c r="E60" s="125"/>
    </row>
    <row r="61" spans="1:21">
      <c r="B61" s="21"/>
      <c r="C61" s="33"/>
      <c r="D61" s="33"/>
      <c r="E61" s="125"/>
    </row>
    <row r="62" spans="1:21">
      <c r="B62" s="21"/>
      <c r="C62" s="33"/>
      <c r="D62" s="33"/>
      <c r="E62" s="125"/>
    </row>
    <row r="63" spans="1:21">
      <c r="B63" s="21"/>
      <c r="C63" s="33"/>
      <c r="D63" s="33"/>
      <c r="E63" s="125"/>
    </row>
    <row r="64" spans="1:21">
      <c r="B64" s="21"/>
      <c r="C64" s="33"/>
      <c r="D64" s="33"/>
      <c r="E64" s="125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</sheetData>
  <sheetProtection insertRows="0" deleteRows="0"/>
  <protectedRanges>
    <protectedRange sqref="J48:P1048576 M47:P47 J1:P46 U1:U1048576" name="Obseg1"/>
    <protectedRange sqref="J47:L47" name="Obseg1_1"/>
  </protectedRanges>
  <mergeCells count="8">
    <mergeCell ref="B13:K13"/>
    <mergeCell ref="C2:J2"/>
    <mergeCell ref="C3:J3"/>
    <mergeCell ref="C6:J6"/>
    <mergeCell ref="C7:J7"/>
    <mergeCell ref="C8:J8"/>
    <mergeCell ref="C9:J9"/>
    <mergeCell ref="A47:P47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zoomScaleNormal="100" zoomScaleSheetLayoutView="100" workbookViewId="0">
      <selection activeCell="U51" sqref="U5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pred_rekapitulacija'!A31</f>
        <v>18.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pred_rekapitulacija'!B31</f>
        <v xml:space="preserve">ZMRZNJENO SADJE IN ZELENJAVA 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595</v>
      </c>
      <c r="C16" s="91" t="s">
        <v>163</v>
      </c>
      <c r="D16" s="91" t="s">
        <v>1</v>
      </c>
      <c r="E16" s="131"/>
      <c r="F16" s="99">
        <v>300</v>
      </c>
      <c r="G16" s="138" t="s">
        <v>1</v>
      </c>
      <c r="H16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94" t="str">
        <f>IF(Sklop18[[#This Row],[ZAHTEVANA SHEMA KAKOVOSTI]]&lt;&gt;"",Sklop18[[#This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+Sklop18[[#This Row],[cena/enota brez DDV v EUR]]*Sklop18[[#This Row],[Stopnja DDV (%)]]</f>
        <v>0</v>
      </c>
      <c r="R16" s="97">
        <f>+Sklop18[[#This Row],[cena/enota brez DDV v EUR]]+Sklop18[[#This Row],[Davek (EUR)]]</f>
        <v>0</v>
      </c>
      <c r="S16" s="97">
        <f>+Sklop18[[#This Row],[cena/enota brez DDV v EUR]]*Sklop18[[#This Row],[Okvirna količina]]</f>
        <v>0</v>
      </c>
      <c r="T16" s="97">
        <f>+Sklop18[[#This Row],[Končna cena/enoto mere (EUR) z DDV]]*Sklop18[[#This Row],[Okvirna količina]]</f>
        <v>0</v>
      </c>
      <c r="U16" s="113"/>
    </row>
    <row r="17" spans="1:21" s="63" customFormat="1" ht="12">
      <c r="A17" s="98" t="s">
        <v>4</v>
      </c>
      <c r="B17" s="12" t="s">
        <v>516</v>
      </c>
      <c r="C17" s="91" t="s">
        <v>163</v>
      </c>
      <c r="D17" s="91" t="s">
        <v>1</v>
      </c>
      <c r="E17" s="131"/>
      <c r="F17" s="99">
        <v>1100</v>
      </c>
      <c r="G17" s="138" t="s">
        <v>1</v>
      </c>
      <c r="H17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17" s="94" t="str">
        <f>IF(Sklop18[[#This Row],[ZAHTEVANA SHEMA KAKOVOSTI]]&lt;&gt;"",Sklop18[[#This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+Sklop18[[#This Row],[cena/enota brez DDV v EUR]]*Sklop18[[#This Row],[Stopnja DDV (%)]]</f>
        <v>0</v>
      </c>
      <c r="R17" s="101">
        <f>+Sklop18[[#This Row],[cena/enota brez DDV v EUR]]+Sklop18[[#This Row],[Davek (EUR)]]</f>
        <v>0</v>
      </c>
      <c r="S17" s="101">
        <f>+Sklop18[[#This Row],[cena/enota brez DDV v EUR]]*Sklop18[[#This Row],[Okvirna količina]]</f>
        <v>0</v>
      </c>
      <c r="T17" s="101">
        <f>+Sklop18[[#This Row],[Končna cena/enoto mere (EUR) z DDV]]*Sklop18[[#This Row],[Okvirna količina]]</f>
        <v>0</v>
      </c>
      <c r="U17" s="114"/>
    </row>
    <row r="18" spans="1:21" s="63" customFormat="1" ht="12">
      <c r="A18" s="93" t="s">
        <v>5</v>
      </c>
      <c r="B18" s="84" t="s">
        <v>596</v>
      </c>
      <c r="C18" s="91" t="s">
        <v>163</v>
      </c>
      <c r="D18" s="91" t="s">
        <v>1</v>
      </c>
      <c r="E18" s="131"/>
      <c r="F18" s="99">
        <v>300</v>
      </c>
      <c r="G18" s="138" t="s">
        <v>1</v>
      </c>
      <c r="H18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94" t="str">
        <f>IF(Sklop18[[#This Row],[ZAHTEVANA SHEMA KAKOVOSTI]]&lt;&gt;"",Sklop18[[#This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+Sklop18[[#This Row],[cena/enota brez DDV v EUR]]*Sklop18[[#This Row],[Stopnja DDV (%)]]</f>
        <v>0</v>
      </c>
      <c r="R18" s="101">
        <f>+Sklop18[[#This Row],[cena/enota brez DDV v EUR]]+Sklop18[[#This Row],[Davek (EUR)]]</f>
        <v>0</v>
      </c>
      <c r="S18" s="101">
        <f>+Sklop18[[#This Row],[cena/enota brez DDV v EUR]]*Sklop18[[#This Row],[Okvirna količina]]</f>
        <v>0</v>
      </c>
      <c r="T18" s="101">
        <f>+Sklop18[[#This Row],[Končna cena/enoto mere (EUR) z DDV]]*Sklop18[[#This Row],[Okvirna količina]]</f>
        <v>0</v>
      </c>
      <c r="U18" s="114"/>
    </row>
    <row r="19" spans="1:21" s="63" customFormat="1" ht="12">
      <c r="A19" s="98" t="s">
        <v>6</v>
      </c>
      <c r="B19" s="84" t="s">
        <v>517</v>
      </c>
      <c r="C19" s="91" t="s">
        <v>163</v>
      </c>
      <c r="D19" s="91" t="s">
        <v>1</v>
      </c>
      <c r="E19" s="131"/>
      <c r="F19" s="99">
        <v>900</v>
      </c>
      <c r="G19" s="138" t="s">
        <v>1</v>
      </c>
      <c r="H19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9" s="94" t="str">
        <f>IF(Sklop18[[#This Row],[ZAHTEVANA SHEMA KAKOVOSTI]]&lt;&gt;"",Sklop18[[#This Row],[Preračunana masa/volumen/kos na enoto kg]],"")</f>
        <v/>
      </c>
      <c r="J19" s="108"/>
      <c r="K19" s="100"/>
      <c r="L19" s="100"/>
      <c r="M19" s="111"/>
      <c r="N19" s="101"/>
      <c r="O19" s="101"/>
      <c r="P19" s="112"/>
      <c r="Q19" s="101">
        <f>+Sklop18[[#This Row],[cena/enota brez DDV v EUR]]*Sklop18[[#This Row],[Stopnja DDV (%)]]</f>
        <v>0</v>
      </c>
      <c r="R19" s="101">
        <f>+Sklop18[[#This Row],[cena/enota brez DDV v EUR]]+Sklop18[[#This Row],[Davek (EUR)]]</f>
        <v>0</v>
      </c>
      <c r="S19" s="101">
        <f>+Sklop18[[#This Row],[cena/enota brez DDV v EUR]]*Sklop18[[#This Row],[Okvirna količina]]</f>
        <v>0</v>
      </c>
      <c r="T19" s="101">
        <f>+Sklop18[[#This Row],[Končna cena/enoto mere (EUR) z DDV]]*Sklop18[[#This Row],[Okvirna količina]]</f>
        <v>0</v>
      </c>
      <c r="U19" s="114"/>
    </row>
    <row r="20" spans="1:21" s="63" customFormat="1" ht="12">
      <c r="A20" s="93" t="s">
        <v>7</v>
      </c>
      <c r="B20" s="12" t="s">
        <v>597</v>
      </c>
      <c r="C20" s="91" t="s">
        <v>163</v>
      </c>
      <c r="D20" s="91" t="s">
        <v>1</v>
      </c>
      <c r="E20" s="131"/>
      <c r="F20" s="99">
        <v>60</v>
      </c>
      <c r="G20" s="138" t="s">
        <v>1</v>
      </c>
      <c r="H20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94" t="str">
        <f>IF(Sklop18[[#This Row],[ZAHTEVANA SHEMA KAKOVOSTI]]&lt;&gt;"",Sklop18[[#This Row],[Preračunana masa/volumen/kos na enoto kg]],"")</f>
        <v/>
      </c>
      <c r="J20" s="108"/>
      <c r="K20" s="100"/>
      <c r="L20" s="100"/>
      <c r="M20" s="111"/>
      <c r="N20" s="101"/>
      <c r="O20" s="101"/>
      <c r="P20" s="112"/>
      <c r="Q20" s="101">
        <f>+Sklop18[[#This Row],[cena/enota brez DDV v EUR]]*Sklop18[[#This Row],[Stopnja DDV (%)]]</f>
        <v>0</v>
      </c>
      <c r="R20" s="101">
        <f>+Sklop18[[#This Row],[cena/enota brez DDV v EUR]]+Sklop18[[#This Row],[Davek (EUR)]]</f>
        <v>0</v>
      </c>
      <c r="S20" s="101">
        <f>+Sklop18[[#This Row],[cena/enota brez DDV v EUR]]*Sklop18[[#This Row],[Okvirna količina]]</f>
        <v>0</v>
      </c>
      <c r="T20" s="101">
        <f>+Sklop18[[#This Row],[Končna cena/enoto mere (EUR) z DDV]]*Sklop18[[#This Row],[Okvirna količina]]</f>
        <v>0</v>
      </c>
      <c r="U20" s="114"/>
    </row>
    <row r="21" spans="1:21" s="63" customFormat="1" ht="12">
      <c r="A21" s="98" t="s">
        <v>8</v>
      </c>
      <c r="B21" s="12" t="s">
        <v>598</v>
      </c>
      <c r="C21" s="91" t="s">
        <v>163</v>
      </c>
      <c r="D21" s="91" t="s">
        <v>1</v>
      </c>
      <c r="E21" s="131"/>
      <c r="F21" s="99">
        <v>60</v>
      </c>
      <c r="G21" s="138" t="s">
        <v>1</v>
      </c>
      <c r="H21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94" t="str">
        <f>IF(Sklop18[[#This Row],[ZAHTEVANA SHEMA KAKOVOSTI]]&lt;&gt;"",Sklop18[[#This Row],[Preračunana masa/volumen/kos na enoto kg]],"")</f>
        <v/>
      </c>
      <c r="J21" s="108"/>
      <c r="K21" s="100"/>
      <c r="L21" s="100"/>
      <c r="M21" s="111"/>
      <c r="N21" s="101"/>
      <c r="O21" s="101"/>
      <c r="P21" s="112"/>
      <c r="Q21" s="101">
        <f>+Sklop18[[#This Row],[cena/enota brez DDV v EUR]]*Sklop18[[#This Row],[Stopnja DDV (%)]]</f>
        <v>0</v>
      </c>
      <c r="R21" s="101">
        <f>+Sklop18[[#This Row],[cena/enota brez DDV v EUR]]+Sklop18[[#This Row],[Davek (EUR)]]</f>
        <v>0</v>
      </c>
      <c r="S21" s="101">
        <f>+Sklop18[[#This Row],[cena/enota brez DDV v EUR]]*Sklop18[[#This Row],[Okvirna količina]]</f>
        <v>0</v>
      </c>
      <c r="T21" s="101">
        <f>+Sklop18[[#This Row],[Končna cena/enoto mere (EUR) z DDV]]*Sklop18[[#This Row],[Okvirna količina]]</f>
        <v>0</v>
      </c>
      <c r="U21" s="114"/>
    </row>
    <row r="22" spans="1:21" s="63" customFormat="1" ht="24">
      <c r="A22" s="93" t="s">
        <v>9</v>
      </c>
      <c r="B22" s="84" t="s">
        <v>599</v>
      </c>
      <c r="C22" s="91" t="s">
        <v>163</v>
      </c>
      <c r="D22" s="91" t="s">
        <v>1</v>
      </c>
      <c r="E22" s="131"/>
      <c r="F22" s="99">
        <v>200</v>
      </c>
      <c r="G22" s="138" t="s">
        <v>1</v>
      </c>
      <c r="H22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94" t="str">
        <f>IF(Sklop18[[#This Row],[ZAHTEVANA SHEMA KAKOVOSTI]]&lt;&gt;"",Sklop18[[#This Row],[Preračunana masa/volumen/kos na enoto kg]],"")</f>
        <v/>
      </c>
      <c r="J22" s="108"/>
      <c r="K22" s="100"/>
      <c r="L22" s="100"/>
      <c r="M22" s="111"/>
      <c r="N22" s="101"/>
      <c r="O22" s="101"/>
      <c r="P22" s="112"/>
      <c r="Q22" s="101">
        <f>+Sklop18[[#This Row],[cena/enota brez DDV v EUR]]*Sklop18[[#This Row],[Stopnja DDV (%)]]</f>
        <v>0</v>
      </c>
      <c r="R22" s="101">
        <f>+Sklop18[[#This Row],[cena/enota brez DDV v EUR]]+Sklop18[[#This Row],[Davek (EUR)]]</f>
        <v>0</v>
      </c>
      <c r="S22" s="101">
        <f>+Sklop18[[#This Row],[cena/enota brez DDV v EUR]]*Sklop18[[#This Row],[Okvirna količina]]</f>
        <v>0</v>
      </c>
      <c r="T22" s="101">
        <f>+Sklop18[[#This Row],[Končna cena/enoto mere (EUR) z DDV]]*Sklop18[[#This Row],[Okvirna količina]]</f>
        <v>0</v>
      </c>
      <c r="U22" s="114"/>
    </row>
    <row r="23" spans="1:21" s="63" customFormat="1" ht="24">
      <c r="A23" s="98" t="s">
        <v>10</v>
      </c>
      <c r="B23" s="84" t="s">
        <v>600</v>
      </c>
      <c r="C23" s="91" t="s">
        <v>163</v>
      </c>
      <c r="D23" s="91" t="s">
        <v>1</v>
      </c>
      <c r="E23" s="131"/>
      <c r="F23" s="99">
        <v>100</v>
      </c>
      <c r="G23" s="138" t="s">
        <v>1</v>
      </c>
      <c r="H23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94" t="str">
        <f>IF(Sklop18[[#This Row],[ZAHTEVANA SHEMA KAKOVOSTI]]&lt;&gt;"",Sklop18[[#This Row],[Preračunana masa/volumen/kos na enoto kg]],"")</f>
        <v/>
      </c>
      <c r="J23" s="108"/>
      <c r="K23" s="100"/>
      <c r="L23" s="100"/>
      <c r="M23" s="111"/>
      <c r="N23" s="101"/>
      <c r="O23" s="101"/>
      <c r="P23" s="112"/>
      <c r="Q23" s="101">
        <f>+Sklop18[[#This Row],[cena/enota brez DDV v EUR]]*Sklop18[[#This Row],[Stopnja DDV (%)]]</f>
        <v>0</v>
      </c>
      <c r="R23" s="101">
        <f>+Sklop18[[#This Row],[cena/enota brez DDV v EUR]]+Sklop18[[#This Row],[Davek (EUR)]]</f>
        <v>0</v>
      </c>
      <c r="S23" s="101">
        <f>+Sklop18[[#This Row],[cena/enota brez DDV v EUR]]*Sklop18[[#This Row],[Okvirna količina]]</f>
        <v>0</v>
      </c>
      <c r="T23" s="101">
        <f>+Sklop18[[#This Row],[Končna cena/enoto mere (EUR) z DDV]]*Sklop18[[#This Row],[Okvirna količina]]</f>
        <v>0</v>
      </c>
      <c r="U23" s="114"/>
    </row>
    <row r="24" spans="1:21" s="63" customFormat="1" ht="12">
      <c r="A24" s="93" t="s">
        <v>11</v>
      </c>
      <c r="B24" s="84" t="s">
        <v>601</v>
      </c>
      <c r="C24" s="91" t="s">
        <v>163</v>
      </c>
      <c r="D24" s="91" t="s">
        <v>1</v>
      </c>
      <c r="E24" s="131"/>
      <c r="F24" s="99">
        <v>1500</v>
      </c>
      <c r="G24" s="138" t="s">
        <v>1</v>
      </c>
      <c r="H24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4" s="94" t="str">
        <f>IF(Sklop18[[#This Row],[ZAHTEVANA SHEMA KAKOVOSTI]]&lt;&gt;"",Sklop18[[#This Row],[Preračunana masa/volumen/kos na enoto kg]],"")</f>
        <v/>
      </c>
      <c r="J24" s="108"/>
      <c r="K24" s="100"/>
      <c r="L24" s="100"/>
      <c r="M24" s="111"/>
      <c r="N24" s="101"/>
      <c r="O24" s="101"/>
      <c r="P24" s="112"/>
      <c r="Q24" s="101">
        <f>+Sklop18[[#This Row],[cena/enota brez DDV v EUR]]*Sklop18[[#This Row],[Stopnja DDV (%)]]</f>
        <v>0</v>
      </c>
      <c r="R24" s="101">
        <f>+Sklop18[[#This Row],[cena/enota brez DDV v EUR]]+Sklop18[[#This Row],[Davek (EUR)]]</f>
        <v>0</v>
      </c>
      <c r="S24" s="101">
        <f>+Sklop18[[#This Row],[cena/enota brez DDV v EUR]]*Sklop18[[#This Row],[Okvirna količina]]</f>
        <v>0</v>
      </c>
      <c r="T24" s="101">
        <f>+Sklop18[[#This Row],[Končna cena/enoto mere (EUR) z DDV]]*Sklop18[[#This Row],[Okvirna količina]]</f>
        <v>0</v>
      </c>
      <c r="U24" s="114"/>
    </row>
    <row r="25" spans="1:21" s="63" customFormat="1" ht="12">
      <c r="A25" s="98" t="s">
        <v>12</v>
      </c>
      <c r="B25" s="84" t="s">
        <v>602</v>
      </c>
      <c r="C25" s="91" t="s">
        <v>163</v>
      </c>
      <c r="D25" s="91" t="s">
        <v>1</v>
      </c>
      <c r="E25" s="131"/>
      <c r="F25" s="99">
        <v>500</v>
      </c>
      <c r="G25" s="138" t="s">
        <v>1</v>
      </c>
      <c r="H25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5" s="94" t="str">
        <f>IF(Sklop18[[#This Row],[ZAHTEVANA SHEMA KAKOVOSTI]]&lt;&gt;"",Sklop18[[#This Row],[Preračunana masa/volumen/kos na enoto kg]],"")</f>
        <v/>
      </c>
      <c r="J25" s="108"/>
      <c r="K25" s="100"/>
      <c r="L25" s="100"/>
      <c r="M25" s="111"/>
      <c r="N25" s="101"/>
      <c r="O25" s="101"/>
      <c r="P25" s="112"/>
      <c r="Q25" s="101">
        <f>+Sklop18[[#This Row],[cena/enota brez DDV v EUR]]*Sklop18[[#This Row],[Stopnja DDV (%)]]</f>
        <v>0</v>
      </c>
      <c r="R25" s="101">
        <f>+Sklop18[[#This Row],[cena/enota brez DDV v EUR]]+Sklop18[[#This Row],[Davek (EUR)]]</f>
        <v>0</v>
      </c>
      <c r="S25" s="101">
        <f>+Sklop18[[#This Row],[cena/enota brez DDV v EUR]]*Sklop18[[#This Row],[Okvirna količina]]</f>
        <v>0</v>
      </c>
      <c r="T25" s="101">
        <f>+Sklop18[[#This Row],[Končna cena/enoto mere (EUR) z DDV]]*Sklop18[[#This Row],[Okvirna količina]]</f>
        <v>0</v>
      </c>
      <c r="U25" s="114"/>
    </row>
    <row r="26" spans="1:21" s="63" customFormat="1" ht="12">
      <c r="A26" s="93" t="s">
        <v>13</v>
      </c>
      <c r="B26" s="84" t="s">
        <v>484</v>
      </c>
      <c r="C26" s="91" t="s">
        <v>163</v>
      </c>
      <c r="D26" s="91" t="s">
        <v>1</v>
      </c>
      <c r="E26" s="131"/>
      <c r="F26" s="99">
        <v>50</v>
      </c>
      <c r="G26" s="138" t="s">
        <v>1</v>
      </c>
      <c r="H26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94" t="str">
        <f>IF(Sklop18[[#This Row],[ZAHTEVANA SHEMA KAKOVOSTI]]&lt;&gt;"",Sklop18[[#This Row],[Preračunana masa/volumen/kos na enoto kg]],"")</f>
        <v/>
      </c>
      <c r="J26" s="108"/>
      <c r="K26" s="100"/>
      <c r="L26" s="100"/>
      <c r="M26" s="111"/>
      <c r="N26" s="101"/>
      <c r="O26" s="101"/>
      <c r="P26" s="112"/>
      <c r="Q26" s="101">
        <f>+Sklop18[[#This Row],[cena/enota brez DDV v EUR]]*Sklop18[[#This Row],[Stopnja DDV (%)]]</f>
        <v>0</v>
      </c>
      <c r="R26" s="101">
        <f>+Sklop18[[#This Row],[cena/enota brez DDV v EUR]]+Sklop18[[#This Row],[Davek (EUR)]]</f>
        <v>0</v>
      </c>
      <c r="S26" s="101">
        <f>+Sklop18[[#This Row],[cena/enota brez DDV v EUR]]*Sklop18[[#This Row],[Okvirna količina]]</f>
        <v>0</v>
      </c>
      <c r="T26" s="101">
        <f>+Sklop18[[#This Row],[Končna cena/enoto mere (EUR) z DDV]]*Sklop18[[#This Row],[Okvirna količina]]</f>
        <v>0</v>
      </c>
      <c r="U26" s="114"/>
    </row>
    <row r="27" spans="1:21" s="63" customFormat="1" ht="12">
      <c r="A27" s="98" t="s">
        <v>14</v>
      </c>
      <c r="B27" s="85" t="s">
        <v>603</v>
      </c>
      <c r="C27" s="91" t="s">
        <v>163</v>
      </c>
      <c r="D27" s="91" t="s">
        <v>1</v>
      </c>
      <c r="E27" s="131"/>
      <c r="F27" s="99">
        <v>400</v>
      </c>
      <c r="G27" s="138" t="s">
        <v>1</v>
      </c>
      <c r="H27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7" s="94" t="str">
        <f>IF(Sklop18[[#This Row],[ZAHTEVANA SHEMA KAKOVOSTI]]&lt;&gt;"",Sklop18[[#This Row],[Preračunana masa/volumen/kos na enoto kg]],"")</f>
        <v/>
      </c>
      <c r="J27" s="108"/>
      <c r="K27" s="100"/>
      <c r="L27" s="100"/>
      <c r="M27" s="111"/>
      <c r="N27" s="101"/>
      <c r="O27" s="101"/>
      <c r="P27" s="112"/>
      <c r="Q27" s="101">
        <f>+Sklop18[[#This Row],[cena/enota brez DDV v EUR]]*Sklop18[[#This Row],[Stopnja DDV (%)]]</f>
        <v>0</v>
      </c>
      <c r="R27" s="101">
        <f>+Sklop18[[#This Row],[cena/enota brez DDV v EUR]]+Sklop18[[#This Row],[Davek (EUR)]]</f>
        <v>0</v>
      </c>
      <c r="S27" s="101">
        <f>+Sklop18[[#This Row],[cena/enota brez DDV v EUR]]*Sklop18[[#This Row],[Okvirna količina]]</f>
        <v>0</v>
      </c>
      <c r="T27" s="101">
        <f>+Sklop18[[#This Row],[Končna cena/enoto mere (EUR) z DDV]]*Sklop18[[#This Row],[Okvirna količina]]</f>
        <v>0</v>
      </c>
      <c r="U27" s="114"/>
    </row>
    <row r="28" spans="1:21" s="63" customFormat="1" ht="12">
      <c r="A28" s="93" t="s">
        <v>15</v>
      </c>
      <c r="B28" s="84" t="s">
        <v>604</v>
      </c>
      <c r="C28" s="91" t="s">
        <v>163</v>
      </c>
      <c r="D28" s="91" t="s">
        <v>1</v>
      </c>
      <c r="E28" s="131"/>
      <c r="F28" s="99">
        <v>600</v>
      </c>
      <c r="G28" s="138" t="s">
        <v>1</v>
      </c>
      <c r="H28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8" s="94" t="str">
        <f>IF(Sklop18[[#This Row],[ZAHTEVANA SHEMA KAKOVOSTI]]&lt;&gt;"",Sklop18[[#This Row],[Preračunana masa/volumen/kos na enoto kg]],"")</f>
        <v/>
      </c>
      <c r="J28" s="108"/>
      <c r="K28" s="100"/>
      <c r="L28" s="100"/>
      <c r="M28" s="111"/>
      <c r="N28" s="101"/>
      <c r="O28" s="101"/>
      <c r="P28" s="112"/>
      <c r="Q28" s="101">
        <f>+Sklop18[[#This Row],[cena/enota brez DDV v EUR]]*Sklop18[[#This Row],[Stopnja DDV (%)]]</f>
        <v>0</v>
      </c>
      <c r="R28" s="101">
        <f>+Sklop18[[#This Row],[cena/enota brez DDV v EUR]]+Sklop18[[#This Row],[Davek (EUR)]]</f>
        <v>0</v>
      </c>
      <c r="S28" s="101">
        <f>+Sklop18[[#This Row],[cena/enota brez DDV v EUR]]*Sklop18[[#This Row],[Okvirna količina]]</f>
        <v>0</v>
      </c>
      <c r="T28" s="101">
        <f>+Sklop18[[#This Row],[Končna cena/enoto mere (EUR) z DDV]]*Sklop18[[#This Row],[Okvirna količina]]</f>
        <v>0</v>
      </c>
      <c r="U28" s="114"/>
    </row>
    <row r="29" spans="1:21" s="63" customFormat="1" ht="12">
      <c r="A29" s="98" t="s">
        <v>16</v>
      </c>
      <c r="B29" s="12" t="s">
        <v>605</v>
      </c>
      <c r="C29" s="91" t="s">
        <v>163</v>
      </c>
      <c r="D29" s="91" t="s">
        <v>1</v>
      </c>
      <c r="E29" s="131"/>
      <c r="F29" s="99">
        <v>300</v>
      </c>
      <c r="G29" s="138" t="s">
        <v>1</v>
      </c>
      <c r="H29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9" s="94" t="str">
        <f>IF(Sklop18[[#This Row],[ZAHTEVANA SHEMA KAKOVOSTI]]&lt;&gt;"",Sklop18[[#This Row],[Preračunana masa/volumen/kos na enoto kg]],"")</f>
        <v/>
      </c>
      <c r="J29" s="108"/>
      <c r="K29" s="100"/>
      <c r="L29" s="100"/>
      <c r="M29" s="111"/>
      <c r="N29" s="101"/>
      <c r="O29" s="101"/>
      <c r="P29" s="112"/>
      <c r="Q29" s="101">
        <f>+Sklop18[[#This Row],[cena/enota brez DDV v EUR]]*Sklop18[[#This Row],[Stopnja DDV (%)]]</f>
        <v>0</v>
      </c>
      <c r="R29" s="101">
        <f>+Sklop18[[#This Row],[cena/enota brez DDV v EUR]]+Sklop18[[#This Row],[Davek (EUR)]]</f>
        <v>0</v>
      </c>
      <c r="S29" s="101">
        <f>+Sklop18[[#This Row],[cena/enota brez DDV v EUR]]*Sklop18[[#This Row],[Okvirna količina]]</f>
        <v>0</v>
      </c>
      <c r="T29" s="101">
        <f>+Sklop18[[#This Row],[Končna cena/enoto mere (EUR) z DDV]]*Sklop18[[#This Row],[Okvirna količina]]</f>
        <v>0</v>
      </c>
      <c r="U29" s="114"/>
    </row>
    <row r="30" spans="1:21" s="63" customFormat="1" ht="12">
      <c r="A30" s="93" t="s">
        <v>17</v>
      </c>
      <c r="B30" s="12" t="s">
        <v>606</v>
      </c>
      <c r="C30" s="91" t="s">
        <v>163</v>
      </c>
      <c r="D30" s="91" t="s">
        <v>1</v>
      </c>
      <c r="E30" s="131"/>
      <c r="F30" s="99">
        <v>5</v>
      </c>
      <c r="G30" s="138" t="s">
        <v>1</v>
      </c>
      <c r="H30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0" s="94" t="str">
        <f>IF(Sklop18[[#This Row],[ZAHTEVANA SHEMA KAKOVOSTI]]&lt;&gt;"",Sklop18[[#This Row],[Preračunana masa/volumen/kos na enoto kg]],"")</f>
        <v/>
      </c>
      <c r="J30" s="108"/>
      <c r="K30" s="100"/>
      <c r="L30" s="100"/>
      <c r="M30" s="111"/>
      <c r="N30" s="101"/>
      <c r="O30" s="101"/>
      <c r="P30" s="112"/>
      <c r="Q30" s="101">
        <f>+Sklop18[[#This Row],[cena/enota brez DDV v EUR]]*Sklop18[[#This Row],[Stopnja DDV (%)]]</f>
        <v>0</v>
      </c>
      <c r="R30" s="101">
        <f>+Sklop18[[#This Row],[cena/enota brez DDV v EUR]]+Sklop18[[#This Row],[Davek (EUR)]]</f>
        <v>0</v>
      </c>
      <c r="S30" s="101">
        <f>+Sklop18[[#This Row],[cena/enota brez DDV v EUR]]*Sklop18[[#This Row],[Okvirna količina]]</f>
        <v>0</v>
      </c>
      <c r="T30" s="101">
        <f>+Sklop18[[#This Row],[Končna cena/enoto mere (EUR) z DDV]]*Sklop18[[#This Row],[Okvirna količina]]</f>
        <v>0</v>
      </c>
      <c r="U30" s="114"/>
    </row>
    <row r="31" spans="1:21" s="63" customFormat="1" ht="12">
      <c r="A31" s="98" t="s">
        <v>18</v>
      </c>
      <c r="B31" s="86" t="s">
        <v>607</v>
      </c>
      <c r="C31" s="91" t="s">
        <v>163</v>
      </c>
      <c r="D31" s="91" t="s">
        <v>1</v>
      </c>
      <c r="E31" s="131"/>
      <c r="F31" s="99">
        <v>400</v>
      </c>
      <c r="G31" s="138" t="s">
        <v>1</v>
      </c>
      <c r="H31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31" s="94" t="str">
        <f>IF(Sklop18[[#This Row],[ZAHTEVANA SHEMA KAKOVOSTI]]&lt;&gt;"",Sklop18[[#This Row],[Preračunana masa/volumen/kos na enoto kg]],"")</f>
        <v/>
      </c>
      <c r="J31" s="108"/>
      <c r="K31" s="100"/>
      <c r="L31" s="100"/>
      <c r="M31" s="111"/>
      <c r="N31" s="101"/>
      <c r="O31" s="101"/>
      <c r="P31" s="112"/>
      <c r="Q31" s="101">
        <f>+Sklop18[[#This Row],[cena/enota brez DDV v EUR]]*Sklop18[[#This Row],[Stopnja DDV (%)]]</f>
        <v>0</v>
      </c>
      <c r="R31" s="101">
        <f>+Sklop18[[#This Row],[cena/enota brez DDV v EUR]]+Sklop18[[#This Row],[Davek (EUR)]]</f>
        <v>0</v>
      </c>
      <c r="S31" s="101">
        <f>+Sklop18[[#This Row],[cena/enota brez DDV v EUR]]*Sklop18[[#This Row],[Okvirna količina]]</f>
        <v>0</v>
      </c>
      <c r="T31" s="101">
        <f>+Sklop18[[#This Row],[Končna cena/enoto mere (EUR) z DDV]]*Sklop18[[#This Row],[Okvirna količina]]</f>
        <v>0</v>
      </c>
      <c r="U31" s="114"/>
    </row>
    <row r="32" spans="1:21" s="63" customFormat="1" ht="12">
      <c r="A32" s="93" t="s">
        <v>19</v>
      </c>
      <c r="B32" s="13" t="s">
        <v>608</v>
      </c>
      <c r="C32" s="91" t="s">
        <v>163</v>
      </c>
      <c r="D32" s="91" t="s">
        <v>1</v>
      </c>
      <c r="E32" s="131"/>
      <c r="F32" s="99">
        <v>550</v>
      </c>
      <c r="G32" s="138" t="s">
        <v>1</v>
      </c>
      <c r="H32" s="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550</v>
      </c>
      <c r="I32" s="94" t="str">
        <f>IF(Sklop18[[#This Row],[ZAHTEVANA SHEMA KAKOVOSTI]]&lt;&gt;"",Sklop18[[#This Row],[Preračunana masa/volumen/kos na enoto kg]],"")</f>
        <v/>
      </c>
      <c r="J32" s="108"/>
      <c r="K32" s="100"/>
      <c r="L32" s="100"/>
      <c r="M32" s="111"/>
      <c r="N32" s="101"/>
      <c r="O32" s="101"/>
      <c r="P32" s="112"/>
      <c r="Q32" s="101">
        <f>+Sklop18[[#This Row],[cena/enota brez DDV v EUR]]*Sklop18[[#This Row],[Stopnja DDV (%)]]</f>
        <v>0</v>
      </c>
      <c r="R32" s="101">
        <f>+Sklop18[[#This Row],[cena/enota brez DDV v EUR]]+Sklop18[[#This Row],[Davek (EUR)]]</f>
        <v>0</v>
      </c>
      <c r="S32" s="101">
        <f>+Sklop18[[#This Row],[cena/enota brez DDV v EUR]]*Sklop18[[#This Row],[Okvirna količina]]</f>
        <v>0</v>
      </c>
      <c r="T32" s="101">
        <f>+Sklop18[[#This Row],[Končna cena/enoto mere (EUR) z DDV]]*Sklop18[[#This Row],[Okvirna količina]]</f>
        <v>0</v>
      </c>
      <c r="U32" s="114"/>
    </row>
    <row r="33" spans="1:22" s="63" customFormat="1" ht="12">
      <c r="A33" s="98" t="s">
        <v>20</v>
      </c>
      <c r="B33" s="88" t="s">
        <v>609</v>
      </c>
      <c r="C33" s="91" t="s">
        <v>163</v>
      </c>
      <c r="D33" s="91" t="s">
        <v>1</v>
      </c>
      <c r="E33" s="131"/>
      <c r="F33" s="99">
        <v>90</v>
      </c>
      <c r="G33" s="134" t="s">
        <v>1</v>
      </c>
      <c r="H33" s="13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33" s="99" t="str">
        <f>IF(Sklop18[[#This Row],[ZAHTEVANA SHEMA KAKOVOSTI]]&lt;&gt;"",Sklop18[[#This Row],[Preračunana masa/volumen/kos na enoto kg]],"")</f>
        <v/>
      </c>
      <c r="J33" s="108"/>
      <c r="K33" s="102"/>
      <c r="L33" s="102"/>
      <c r="M33" s="3"/>
      <c r="N33" s="101"/>
      <c r="O33" s="101"/>
      <c r="P33" s="112"/>
      <c r="Q33" s="101">
        <f>+Sklop18[[#This Row],[cena/enota brez DDV v EUR]]*Sklop18[[#This Row],[Stopnja DDV (%)]]</f>
        <v>0</v>
      </c>
      <c r="R33" s="101">
        <f>+Sklop18[[#This Row],[cena/enota brez DDV v EUR]]+Sklop18[[#This Row],[Davek (EUR)]]</f>
        <v>0</v>
      </c>
      <c r="S33" s="101">
        <f>+Sklop18[[#This Row],[cena/enota brez DDV v EUR]]*Sklop18[[#This Row],[Okvirna količina]]</f>
        <v>0</v>
      </c>
      <c r="T33" s="133">
        <f>+Sklop18[[#This Row],[Končna cena/enoto mere (EUR) z DDV]]*Sklop18[[#This Row],[Okvirna količina]]</f>
        <v>0</v>
      </c>
      <c r="U33" s="114"/>
    </row>
    <row r="34" spans="1:22" ht="27" customHeight="1">
      <c r="A34" s="160" t="s">
        <v>184</v>
      </c>
      <c r="B34" s="161"/>
      <c r="C34" s="162"/>
      <c r="D34" s="162"/>
      <c r="E34" s="163"/>
      <c r="F34" s="164"/>
      <c r="G34" s="165"/>
      <c r="H34" s="166">
        <f>SUBTOTAL(109,Sklop18[Preračunana masa/volumen/kos na enoto kg])</f>
        <v>7415</v>
      </c>
      <c r="I34" s="166">
        <f>SUBTOTAL(109,Sklop18[Živila iz shem kakovosti (kg)])</f>
        <v>0</v>
      </c>
      <c r="J34" s="164"/>
      <c r="K34" s="167"/>
      <c r="L34" s="167"/>
      <c r="M34" s="168"/>
      <c r="N34" s="169"/>
      <c r="O34" s="169"/>
      <c r="P34" s="169"/>
      <c r="Q34" s="170"/>
      <c r="R34" s="171"/>
      <c r="S34" s="170">
        <f>SUBTOTAL(109,Sklop18[Vrednost za okvirno količino (EUR) brez DDV])</f>
        <v>0</v>
      </c>
      <c r="T34" s="170">
        <f>SUBTOTAL(109,Sklop18[Vrednost za okvirno količino (EUR) z DDV])</f>
        <v>0</v>
      </c>
      <c r="U34" s="172">
        <f>SUBTOTAL(103,Sklop18[Shema kakovosti
(nacionalne, evropske)
])</f>
        <v>0</v>
      </c>
    </row>
    <row r="35" spans="1:22" ht="15">
      <c r="A35" s="9"/>
      <c r="B35" s="7"/>
      <c r="C35" s="31"/>
      <c r="D35" s="31"/>
      <c r="E35" s="30"/>
      <c r="F35" s="10"/>
      <c r="H35" s="11"/>
      <c r="I35" s="11"/>
      <c r="J35" s="11"/>
      <c r="K35" s="11"/>
      <c r="L35" s="61"/>
      <c r="M35" s="61"/>
      <c r="N35" s="11"/>
      <c r="O35" s="11"/>
      <c r="P35" s="11"/>
      <c r="Q35" s="11"/>
      <c r="R35" s="11"/>
      <c r="S35" s="5"/>
      <c r="T35" s="5"/>
      <c r="U35" s="10"/>
    </row>
    <row r="36" spans="1:22">
      <c r="A36" s="53" t="s">
        <v>180</v>
      </c>
      <c r="B36" s="21"/>
      <c r="C36" s="33"/>
      <c r="D36" s="33"/>
      <c r="E36" s="125"/>
      <c r="Q36" s="53"/>
      <c r="R36" s="53"/>
      <c r="S36" s="53"/>
      <c r="T36" s="53"/>
    </row>
    <row r="37" spans="1:22">
      <c r="A37" s="16" t="s">
        <v>182</v>
      </c>
      <c r="B37" s="21"/>
      <c r="C37" s="33"/>
      <c r="D37" s="33"/>
      <c r="E37" s="125"/>
    </row>
    <row r="38" spans="1:22">
      <c r="A38" s="118" t="s">
        <v>263</v>
      </c>
      <c r="F38" s="76"/>
      <c r="G38" s="76"/>
      <c r="H38" s="34"/>
      <c r="I38" s="34"/>
      <c r="J38" s="34"/>
      <c r="K38" s="34"/>
      <c r="L38" s="62"/>
      <c r="M38" s="62"/>
      <c r="N38" s="34"/>
      <c r="O38" s="34"/>
      <c r="P38" s="34"/>
      <c r="Q38" s="34"/>
      <c r="R38" s="34"/>
    </row>
    <row r="39" spans="1:22">
      <c r="A39" s="137" t="s">
        <v>228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5"/>
    </row>
    <row r="40" spans="1:22">
      <c r="A40" s="245" t="s">
        <v>253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62"/>
      <c r="N40" s="34"/>
      <c r="O40" s="34"/>
      <c r="P40" s="34"/>
      <c r="Q40" s="34"/>
      <c r="R40" s="34"/>
    </row>
    <row r="41" spans="1:22">
      <c r="N41" s="34"/>
      <c r="O41" s="34"/>
      <c r="P41" s="34"/>
      <c r="Q41" s="34"/>
      <c r="R41" s="34"/>
    </row>
    <row r="42" spans="1:22">
      <c r="A42" s="118" t="s">
        <v>67</v>
      </c>
      <c r="F42" s="76"/>
      <c r="G42" s="76" t="s">
        <v>68</v>
      </c>
      <c r="H42" s="34"/>
      <c r="I42" s="34"/>
      <c r="J42" s="34"/>
      <c r="K42" s="34"/>
      <c r="L42" s="62"/>
      <c r="M42" s="62"/>
      <c r="N42" s="119"/>
      <c r="O42" s="34"/>
      <c r="P42" s="34"/>
      <c r="Q42" s="34" t="s">
        <v>69</v>
      </c>
      <c r="R42" s="34"/>
    </row>
    <row r="43" spans="1:22" ht="15">
      <c r="A43" s="9"/>
      <c r="B43" s="7"/>
      <c r="C43" s="31"/>
      <c r="D43" s="31"/>
      <c r="E43" s="30"/>
      <c r="F43" s="10"/>
      <c r="H43" s="11"/>
      <c r="I43" s="11"/>
      <c r="J43" s="11"/>
      <c r="K43" s="11"/>
      <c r="L43" s="61"/>
      <c r="M43" s="61"/>
      <c r="N43" s="11"/>
      <c r="O43" s="11"/>
      <c r="P43" s="11"/>
      <c r="Q43" s="11"/>
      <c r="R43" s="11"/>
      <c r="S43" s="5"/>
      <c r="T43" s="5"/>
      <c r="U43" s="10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</sheetData>
  <sheetProtection insertRows="0" deleteRows="0"/>
  <protectedRanges>
    <protectedRange sqref="J41:P1048576 M40:P40 U1:U1048576 J1:P39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4"/>
  <sheetViews>
    <sheetView zoomScaleNormal="100" zoomScaleSheetLayoutView="100" workbookViewId="0">
      <selection activeCell="K52" sqref="K5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pred_rekapitulacija'!A32</f>
        <v>19.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pred_rekapitulacija'!B32</f>
        <v>ZMRZNJENI IZDELKI IZ RAZNIH TEST, SVEŽE TESTO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12">
      <c r="A16" s="93" t="s">
        <v>2</v>
      </c>
      <c r="B16" s="90" t="s">
        <v>610</v>
      </c>
      <c r="C16" s="91" t="s">
        <v>163</v>
      </c>
      <c r="D16" s="91" t="s">
        <v>1</v>
      </c>
      <c r="E16" s="131"/>
      <c r="F16" s="99">
        <v>1300</v>
      </c>
      <c r="G16" s="138" t="s">
        <v>1</v>
      </c>
      <c r="H16" s="9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I16" s="94" t="str">
        <f>IF(Sklop19[[#This Row],[ZAHTEVANA SHEMA KAKOVOSTI]]&lt;&gt;"",Sklop19[[#This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+Sklop19[[#This Row],[cena/enota brez DDV v EUR]]*Sklop19[[#This Row],[Stopnja DDV (%)]]</f>
        <v>0</v>
      </c>
      <c r="R16" s="97">
        <f>+Sklop19[[#This Row],[cena/enota brez DDV v EUR]]+Sklop19[[#This Row],[Davek (EUR)]]</f>
        <v>0</v>
      </c>
      <c r="S16" s="97">
        <f>+Sklop19[[#This Row],[cena/enota brez DDV v EUR]]*Sklop19[[#This Row],[Okvirna količina]]</f>
        <v>0</v>
      </c>
      <c r="T16" s="97">
        <f>+Sklop19[[#This Row],[Končna cena/enoto mere (EUR) z DDV]]*Sklop19[[#This Row],[Okvirna količina]]</f>
        <v>0</v>
      </c>
      <c r="U16" s="194"/>
    </row>
    <row r="17" spans="1:21" s="63" customFormat="1" ht="12">
      <c r="A17" s="98" t="s">
        <v>4</v>
      </c>
      <c r="B17" s="12" t="s">
        <v>611</v>
      </c>
      <c r="C17" s="91" t="s">
        <v>163</v>
      </c>
      <c r="D17" s="91" t="s">
        <v>1</v>
      </c>
      <c r="E17" s="131"/>
      <c r="F17" s="99">
        <v>200</v>
      </c>
      <c r="G17" s="138" t="s">
        <v>1</v>
      </c>
      <c r="H17" s="9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7" s="94" t="str">
        <f>IF(Sklop19[[#This Row],[ZAHTEVANA SHEMA KAKOVOSTI]]&lt;&gt;"",Sklop19[[#This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+Sklop19[[#This Row],[cena/enota brez DDV v EUR]]*Sklop19[[#This Row],[Stopnja DDV (%)]]</f>
        <v>0</v>
      </c>
      <c r="R17" s="101">
        <f>+Sklop19[[#This Row],[cena/enota brez DDV v EUR]]+Sklop19[[#This Row],[Davek (EUR)]]</f>
        <v>0</v>
      </c>
      <c r="S17" s="101">
        <f>+Sklop19[[#This Row],[cena/enota brez DDV v EUR]]*Sklop19[[#This Row],[Okvirna količina]]</f>
        <v>0</v>
      </c>
      <c r="T17" s="101">
        <f>+Sklop19[[#This Row],[Končna cena/enoto mere (EUR) z DDV]]*Sklop19[[#This Row],[Okvirna količina]]</f>
        <v>0</v>
      </c>
      <c r="U17" s="194"/>
    </row>
    <row r="18" spans="1:21" s="63" customFormat="1" ht="12">
      <c r="A18" s="93" t="s">
        <v>5</v>
      </c>
      <c r="B18" s="84" t="s">
        <v>612</v>
      </c>
      <c r="C18" s="91" t="s">
        <v>163</v>
      </c>
      <c r="D18" s="91" t="s">
        <v>1</v>
      </c>
      <c r="E18" s="131"/>
      <c r="F18" s="99">
        <v>500</v>
      </c>
      <c r="G18" s="138" t="s">
        <v>1</v>
      </c>
      <c r="H18" s="9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8" s="94" t="str">
        <f>IF(Sklop19[[#This Row],[ZAHTEVANA SHEMA KAKOVOSTI]]&lt;&gt;"",Sklop19[[#This Row],[Preračunana masa/volumen/kos na enoto kg]],"")</f>
        <v/>
      </c>
      <c r="J18" s="108"/>
      <c r="K18" s="100"/>
      <c r="L18" s="100"/>
      <c r="M18" s="111"/>
      <c r="N18" s="101"/>
      <c r="O18" s="101"/>
      <c r="P18" s="112"/>
      <c r="Q18" s="101">
        <f>+Sklop19[[#This Row],[cena/enota brez DDV v EUR]]*Sklop19[[#This Row],[Stopnja DDV (%)]]</f>
        <v>0</v>
      </c>
      <c r="R18" s="101">
        <f>+Sklop19[[#This Row],[cena/enota brez DDV v EUR]]+Sklop19[[#This Row],[Davek (EUR)]]</f>
        <v>0</v>
      </c>
      <c r="S18" s="101">
        <f>+Sklop19[[#This Row],[cena/enota brez DDV v EUR]]*Sklop19[[#This Row],[Okvirna količina]]</f>
        <v>0</v>
      </c>
      <c r="T18" s="101">
        <f>+Sklop19[[#This Row],[Končna cena/enoto mere (EUR) z DDV]]*Sklop19[[#This Row],[Okvirna količina]]</f>
        <v>0</v>
      </c>
      <c r="U18" s="194"/>
    </row>
    <row r="19" spans="1:21" s="63" customFormat="1" ht="12">
      <c r="A19" s="98" t="s">
        <v>6</v>
      </c>
      <c r="B19" s="176" t="s">
        <v>613</v>
      </c>
      <c r="C19" s="91" t="s">
        <v>163</v>
      </c>
      <c r="D19" s="91" t="s">
        <v>1</v>
      </c>
      <c r="E19" s="179"/>
      <c r="F19" s="181">
        <v>100</v>
      </c>
      <c r="G19" s="193" t="s">
        <v>1</v>
      </c>
      <c r="H19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181" t="str">
        <f>IF(Sklop19[[#This Row],[ZAHTEVANA SHEMA KAKOVOSTI]]&lt;&gt;"",Sklop19[[#This Row],[Preračunana masa/volumen/kos na enoto kg]],"")</f>
        <v/>
      </c>
      <c r="J19" s="182"/>
      <c r="K19" s="183"/>
      <c r="L19" s="183"/>
      <c r="M19" s="196"/>
      <c r="N19" s="185"/>
      <c r="O19" s="185"/>
      <c r="P19" s="187"/>
      <c r="Q19" s="185">
        <f>+Sklop19[[#This Row],[cena/enota brez DDV v EUR]]*Sklop19[[#This Row],[Stopnja DDV (%)]]</f>
        <v>0</v>
      </c>
      <c r="R19" s="185">
        <f>+Sklop19[[#This Row],[cena/enota brez DDV v EUR]]+Sklop19[[#This Row],[Davek (EUR)]]</f>
        <v>0</v>
      </c>
      <c r="S19" s="185">
        <f>+Sklop19[[#This Row],[cena/enota brez DDV v EUR]]*Sklop19[[#This Row],[Okvirna količina]]</f>
        <v>0</v>
      </c>
      <c r="T19" s="185">
        <f>+Sklop19[[#This Row],[Končna cena/enoto mere (EUR) z DDV]]*Sklop19[[#This Row],[Okvirna količina]]</f>
        <v>0</v>
      </c>
      <c r="U19" s="194"/>
    </row>
    <row r="20" spans="1:21" s="63" customFormat="1" ht="12">
      <c r="A20" s="93" t="s">
        <v>7</v>
      </c>
      <c r="B20" s="176" t="s">
        <v>614</v>
      </c>
      <c r="C20" s="91" t="s">
        <v>163</v>
      </c>
      <c r="D20" s="91" t="s">
        <v>1</v>
      </c>
      <c r="E20" s="179"/>
      <c r="F20" s="181">
        <v>400</v>
      </c>
      <c r="G20" s="193" t="s">
        <v>1</v>
      </c>
      <c r="H20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0" s="181" t="str">
        <f>IF(Sklop19[[#This Row],[ZAHTEVANA SHEMA KAKOVOSTI]]&lt;&gt;"",Sklop19[[#This Row],[Preračunana masa/volumen/kos na enoto kg]],"")</f>
        <v/>
      </c>
      <c r="J20" s="182"/>
      <c r="K20" s="183"/>
      <c r="L20" s="183"/>
      <c r="M20" s="196"/>
      <c r="N20" s="185"/>
      <c r="O20" s="185"/>
      <c r="P20" s="187"/>
      <c r="Q20" s="185">
        <f>+Sklop19[[#This Row],[cena/enota brez DDV v EUR]]*Sklop19[[#This Row],[Stopnja DDV (%)]]</f>
        <v>0</v>
      </c>
      <c r="R20" s="185">
        <f>+Sklop19[[#This Row],[cena/enota brez DDV v EUR]]+Sklop19[[#This Row],[Davek (EUR)]]</f>
        <v>0</v>
      </c>
      <c r="S20" s="185">
        <f>+Sklop19[[#This Row],[cena/enota brez DDV v EUR]]*Sklop19[[#This Row],[Okvirna količina]]</f>
        <v>0</v>
      </c>
      <c r="T20" s="185">
        <f>+Sklop19[[#This Row],[Končna cena/enoto mere (EUR) z DDV]]*Sklop19[[#This Row],[Okvirna količina]]</f>
        <v>0</v>
      </c>
      <c r="U20" s="194"/>
    </row>
    <row r="21" spans="1:21" s="63" customFormat="1" ht="12">
      <c r="A21" s="98" t="s">
        <v>8</v>
      </c>
      <c r="B21" s="176" t="s">
        <v>615</v>
      </c>
      <c r="C21" s="91" t="s">
        <v>163</v>
      </c>
      <c r="D21" s="91" t="s">
        <v>1</v>
      </c>
      <c r="E21" s="179"/>
      <c r="F21" s="181">
        <v>500</v>
      </c>
      <c r="G21" s="193" t="s">
        <v>1</v>
      </c>
      <c r="H21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1" s="181" t="str">
        <f>IF(Sklop19[[#This Row],[ZAHTEVANA SHEMA KAKOVOSTI]]&lt;&gt;"",Sklop19[[#This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+Sklop19[[#This Row],[cena/enota brez DDV v EUR]]*Sklop19[[#This Row],[Stopnja DDV (%)]]</f>
        <v>0</v>
      </c>
      <c r="R21" s="185">
        <f>+Sklop19[[#This Row],[cena/enota brez DDV v EUR]]+Sklop19[[#This Row],[Davek (EUR)]]</f>
        <v>0</v>
      </c>
      <c r="S21" s="185">
        <f>+Sklop19[[#This Row],[cena/enota brez DDV v EUR]]*Sklop19[[#This Row],[Okvirna količina]]</f>
        <v>0</v>
      </c>
      <c r="T21" s="185">
        <f>+Sklop19[[#This Row],[Končna cena/enoto mere (EUR) z DDV]]*Sklop19[[#This Row],[Okvirna količina]]</f>
        <v>0</v>
      </c>
      <c r="U21" s="194"/>
    </row>
    <row r="22" spans="1:21" s="63" customFormat="1" ht="12">
      <c r="A22" s="93" t="s">
        <v>9</v>
      </c>
      <c r="B22" s="176" t="s">
        <v>616</v>
      </c>
      <c r="C22" s="91" t="s">
        <v>163</v>
      </c>
      <c r="D22" s="91" t="s">
        <v>1</v>
      </c>
      <c r="E22" s="179"/>
      <c r="F22" s="181">
        <v>300</v>
      </c>
      <c r="G22" s="193" t="s">
        <v>1</v>
      </c>
      <c r="H22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181" t="str">
        <f>IF(Sklop19[[#This Row],[ZAHTEVANA SHEMA KAKOVOSTI]]&lt;&gt;"",Sklop19[[#This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+Sklop19[[#This Row],[cena/enota brez DDV v EUR]]*Sklop19[[#This Row],[Stopnja DDV (%)]]</f>
        <v>0</v>
      </c>
      <c r="R22" s="185">
        <f>+Sklop19[[#This Row],[cena/enota brez DDV v EUR]]+Sklop19[[#This Row],[Davek (EUR)]]</f>
        <v>0</v>
      </c>
      <c r="S22" s="185">
        <f>+Sklop19[[#This Row],[cena/enota brez DDV v EUR]]*Sklop19[[#This Row],[Okvirna količina]]</f>
        <v>0</v>
      </c>
      <c r="T22" s="185">
        <f>+Sklop19[[#This Row],[Končna cena/enoto mere (EUR) z DDV]]*Sklop19[[#This Row],[Okvirna količina]]</f>
        <v>0</v>
      </c>
      <c r="U22" s="194"/>
    </row>
    <row r="23" spans="1:21" s="63" customFormat="1" ht="12">
      <c r="A23" s="98" t="s">
        <v>10</v>
      </c>
      <c r="B23" s="176" t="s">
        <v>617</v>
      </c>
      <c r="C23" s="91" t="s">
        <v>163</v>
      </c>
      <c r="D23" s="91" t="s">
        <v>1</v>
      </c>
      <c r="E23" s="179"/>
      <c r="F23" s="181">
        <v>50</v>
      </c>
      <c r="G23" s="193" t="s">
        <v>1</v>
      </c>
      <c r="H23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181" t="str">
        <f>IF(Sklop19[[#This Row],[ZAHTEVANA SHEMA KAKOVOSTI]]&lt;&gt;"",Sklop19[[#This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+Sklop19[[#This Row],[cena/enota brez DDV v EUR]]*Sklop19[[#This Row],[Stopnja DDV (%)]]</f>
        <v>0</v>
      </c>
      <c r="R23" s="185">
        <f>+Sklop19[[#This Row],[cena/enota brez DDV v EUR]]+Sklop19[[#This Row],[Davek (EUR)]]</f>
        <v>0</v>
      </c>
      <c r="S23" s="185">
        <f>+Sklop19[[#This Row],[cena/enota brez DDV v EUR]]*Sklop19[[#This Row],[Okvirna količina]]</f>
        <v>0</v>
      </c>
      <c r="T23" s="185">
        <f>+Sklop19[[#This Row],[Končna cena/enoto mere (EUR) z DDV]]*Sklop19[[#This Row],[Okvirna količina]]</f>
        <v>0</v>
      </c>
      <c r="U23" s="194"/>
    </row>
    <row r="24" spans="1:21" s="63" customFormat="1" ht="12">
      <c r="A24" s="93" t="s">
        <v>11</v>
      </c>
      <c r="B24" s="176" t="s">
        <v>618</v>
      </c>
      <c r="C24" s="91" t="s">
        <v>163</v>
      </c>
      <c r="D24" s="91" t="s">
        <v>1</v>
      </c>
      <c r="E24" s="179"/>
      <c r="F24" s="181">
        <v>200</v>
      </c>
      <c r="G24" s="193" t="s">
        <v>1</v>
      </c>
      <c r="H24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181" t="str">
        <f>IF(Sklop19[[#This Row],[ZAHTEVANA SHEMA KAKOVOSTI]]&lt;&gt;"",Sklop19[[#This Row],[Preračunana masa/volumen/kos na enoto kg]],"")</f>
        <v/>
      </c>
      <c r="J24" s="182"/>
      <c r="K24" s="183"/>
      <c r="L24" s="183"/>
      <c r="M24" s="196"/>
      <c r="N24" s="185"/>
      <c r="O24" s="185"/>
      <c r="P24" s="187"/>
      <c r="Q24" s="185">
        <f>+Sklop19[[#This Row],[cena/enota brez DDV v EUR]]*Sklop19[[#This Row],[Stopnja DDV (%)]]</f>
        <v>0</v>
      </c>
      <c r="R24" s="185">
        <f>+Sklop19[[#This Row],[cena/enota brez DDV v EUR]]+Sklop19[[#This Row],[Davek (EUR)]]</f>
        <v>0</v>
      </c>
      <c r="S24" s="185">
        <f>+Sklop19[[#This Row],[cena/enota brez DDV v EUR]]*Sklop19[[#This Row],[Okvirna količina]]</f>
        <v>0</v>
      </c>
      <c r="T24" s="185">
        <f>+Sklop19[[#This Row],[Končna cena/enoto mere (EUR) z DDV]]*Sklop19[[#This Row],[Okvirna količina]]</f>
        <v>0</v>
      </c>
      <c r="U24" s="194"/>
    </row>
    <row r="25" spans="1:21" s="63" customFormat="1" ht="12">
      <c r="A25" s="98" t="s">
        <v>12</v>
      </c>
      <c r="B25" s="176" t="s">
        <v>619</v>
      </c>
      <c r="C25" s="91" t="s">
        <v>163</v>
      </c>
      <c r="D25" s="91" t="s">
        <v>1</v>
      </c>
      <c r="E25" s="179"/>
      <c r="F25" s="181">
        <v>250</v>
      </c>
      <c r="G25" s="193" t="s">
        <v>1</v>
      </c>
      <c r="H25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5" s="181" t="str">
        <f>IF(Sklop19[[#This Row],[ZAHTEVANA SHEMA KAKOVOSTI]]&lt;&gt;"",Sklop19[[#This Row],[Preračunana masa/volumen/kos na enoto kg]],"")</f>
        <v/>
      </c>
      <c r="J25" s="182"/>
      <c r="K25" s="183"/>
      <c r="L25" s="183"/>
      <c r="M25" s="196"/>
      <c r="N25" s="185"/>
      <c r="O25" s="185"/>
      <c r="P25" s="187"/>
      <c r="Q25" s="185">
        <f>+Sklop19[[#This Row],[cena/enota brez DDV v EUR]]*Sklop19[[#This Row],[Stopnja DDV (%)]]</f>
        <v>0</v>
      </c>
      <c r="R25" s="185">
        <f>+Sklop19[[#This Row],[cena/enota brez DDV v EUR]]+Sklop19[[#This Row],[Davek (EUR)]]</f>
        <v>0</v>
      </c>
      <c r="S25" s="185">
        <f>+Sklop19[[#This Row],[cena/enota brez DDV v EUR]]*Sklop19[[#This Row],[Okvirna količina]]</f>
        <v>0</v>
      </c>
      <c r="T25" s="185">
        <f>+Sklop19[[#This Row],[Končna cena/enoto mere (EUR) z DDV]]*Sklop19[[#This Row],[Okvirna količina]]</f>
        <v>0</v>
      </c>
      <c r="U25" s="194"/>
    </row>
    <row r="26" spans="1:21" s="63" customFormat="1" ht="12">
      <c r="A26" s="93" t="s">
        <v>13</v>
      </c>
      <c r="B26" s="176" t="s">
        <v>233</v>
      </c>
      <c r="C26" s="91" t="s">
        <v>163</v>
      </c>
      <c r="D26" s="91" t="s">
        <v>1</v>
      </c>
      <c r="E26" s="179"/>
      <c r="F26" s="181">
        <v>11</v>
      </c>
      <c r="G26" s="193" t="s">
        <v>1</v>
      </c>
      <c r="H26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</v>
      </c>
      <c r="I26" s="181" t="str">
        <f>IF(Sklop19[[#This Row],[ZAHTEVANA SHEMA KAKOVOSTI]]&lt;&gt;"",Sklop19[[#This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+Sklop19[[#This Row],[cena/enota brez DDV v EUR]]*Sklop19[[#This Row],[Stopnja DDV (%)]]</f>
        <v>0</v>
      </c>
      <c r="R26" s="185">
        <f>+Sklop19[[#This Row],[cena/enota brez DDV v EUR]]+Sklop19[[#This Row],[Davek (EUR)]]</f>
        <v>0</v>
      </c>
      <c r="S26" s="185">
        <f>+Sklop19[[#This Row],[cena/enota brez DDV v EUR]]*Sklop19[[#This Row],[Okvirna količina]]</f>
        <v>0</v>
      </c>
      <c r="T26" s="185">
        <f>+Sklop19[[#This Row],[Končna cena/enoto mere (EUR) z DDV]]*Sklop19[[#This Row],[Okvirna količina]]</f>
        <v>0</v>
      </c>
      <c r="U26" s="194"/>
    </row>
    <row r="27" spans="1:21" s="63" customFormat="1" ht="12">
      <c r="A27" s="98" t="s">
        <v>14</v>
      </c>
      <c r="B27" s="176" t="s">
        <v>620</v>
      </c>
      <c r="C27" s="91" t="s">
        <v>163</v>
      </c>
      <c r="D27" s="91" t="s">
        <v>1</v>
      </c>
      <c r="E27" s="179"/>
      <c r="F27" s="181">
        <v>28</v>
      </c>
      <c r="G27" s="193" t="s">
        <v>1</v>
      </c>
      <c r="H27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</v>
      </c>
      <c r="I27" s="181" t="str">
        <f>IF(Sklop19[[#This Row],[ZAHTEVANA SHEMA KAKOVOSTI]]&lt;&gt;"",Sklop19[[#This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+Sklop19[[#This Row],[cena/enota brez DDV v EUR]]*Sklop19[[#This Row],[Stopnja DDV (%)]]</f>
        <v>0</v>
      </c>
      <c r="R27" s="185">
        <f>+Sklop19[[#This Row],[cena/enota brez DDV v EUR]]+Sklop19[[#This Row],[Davek (EUR)]]</f>
        <v>0</v>
      </c>
      <c r="S27" s="185">
        <f>+Sklop19[[#This Row],[cena/enota brez DDV v EUR]]*Sklop19[[#This Row],[Okvirna količina]]</f>
        <v>0</v>
      </c>
      <c r="T27" s="185">
        <f>+Sklop19[[#This Row],[Končna cena/enoto mere (EUR) z DDV]]*Sklop19[[#This Row],[Okvirna količina]]</f>
        <v>0</v>
      </c>
      <c r="U27" s="194"/>
    </row>
    <row r="28" spans="1:21" s="63" customFormat="1" ht="12">
      <c r="A28" s="93" t="s">
        <v>15</v>
      </c>
      <c r="B28" s="176" t="s">
        <v>621</v>
      </c>
      <c r="C28" s="91" t="s">
        <v>163</v>
      </c>
      <c r="D28" s="91" t="s">
        <v>1</v>
      </c>
      <c r="E28" s="179"/>
      <c r="F28" s="181">
        <v>650</v>
      </c>
      <c r="G28" s="193" t="s">
        <v>1</v>
      </c>
      <c r="H28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650</v>
      </c>
      <c r="I28" s="181" t="str">
        <f>IF(Sklop19[[#This Row],[ZAHTEVANA SHEMA KAKOVOSTI]]&lt;&gt;"",Sklop19[[#This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+Sklop19[[#This Row],[cena/enota brez DDV v EUR]]*Sklop19[[#This Row],[Stopnja DDV (%)]]</f>
        <v>0</v>
      </c>
      <c r="R28" s="185">
        <f>+Sklop19[[#This Row],[cena/enota brez DDV v EUR]]+Sklop19[[#This Row],[Davek (EUR)]]</f>
        <v>0</v>
      </c>
      <c r="S28" s="185">
        <f>+Sklop19[[#This Row],[cena/enota brez DDV v EUR]]*Sklop19[[#This Row],[Okvirna količina]]</f>
        <v>0</v>
      </c>
      <c r="T28" s="185">
        <f>+Sklop19[[#This Row],[Končna cena/enoto mere (EUR) z DDV]]*Sklop19[[#This Row],[Okvirna količina]]</f>
        <v>0</v>
      </c>
      <c r="U28" s="194"/>
    </row>
    <row r="29" spans="1:21" s="63" customFormat="1" ht="12">
      <c r="A29" s="98" t="s">
        <v>16</v>
      </c>
      <c r="B29" s="176" t="s">
        <v>622</v>
      </c>
      <c r="C29" s="91" t="s">
        <v>163</v>
      </c>
      <c r="D29" s="91" t="s">
        <v>1</v>
      </c>
      <c r="E29" s="179"/>
      <c r="F29" s="181">
        <v>10</v>
      </c>
      <c r="G29" s="193" t="s">
        <v>1</v>
      </c>
      <c r="H29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9" s="181" t="str">
        <f>IF(Sklop19[[#This Row],[ZAHTEVANA SHEMA KAKOVOSTI]]&lt;&gt;"",Sklop19[[#This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+Sklop19[[#This Row],[cena/enota brez DDV v EUR]]*Sklop19[[#This Row],[Stopnja DDV (%)]]</f>
        <v>0</v>
      </c>
      <c r="R29" s="185">
        <f>+Sklop19[[#This Row],[cena/enota brez DDV v EUR]]+Sklop19[[#This Row],[Davek (EUR)]]</f>
        <v>0</v>
      </c>
      <c r="S29" s="185">
        <f>+Sklop19[[#This Row],[cena/enota brez DDV v EUR]]*Sklop19[[#This Row],[Okvirna količina]]</f>
        <v>0</v>
      </c>
      <c r="T29" s="185">
        <f>+Sklop19[[#This Row],[Končna cena/enoto mere (EUR) z DDV]]*Sklop19[[#This Row],[Okvirna količina]]</f>
        <v>0</v>
      </c>
      <c r="U29" s="194"/>
    </row>
    <row r="30" spans="1:21" s="63" customFormat="1" ht="12">
      <c r="A30" s="93" t="s">
        <v>17</v>
      </c>
      <c r="B30" s="176" t="s">
        <v>623</v>
      </c>
      <c r="C30" s="91" t="s">
        <v>163</v>
      </c>
      <c r="D30" s="91" t="s">
        <v>1</v>
      </c>
      <c r="E30" s="179"/>
      <c r="F30" s="181">
        <v>500</v>
      </c>
      <c r="G30" s="193" t="s">
        <v>1</v>
      </c>
      <c r="H30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0" s="181" t="str">
        <f>IF(Sklop19[[#This Row],[ZAHTEVANA SHEMA KAKOVOSTI]]&lt;&gt;"",Sklop19[[#This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+Sklop19[[#This Row],[cena/enota brez DDV v EUR]]*Sklop19[[#This Row],[Stopnja DDV (%)]]</f>
        <v>0</v>
      </c>
      <c r="R30" s="185">
        <f>+Sklop19[[#This Row],[cena/enota brez DDV v EUR]]+Sklop19[[#This Row],[Davek (EUR)]]</f>
        <v>0</v>
      </c>
      <c r="S30" s="185">
        <f>+Sklop19[[#This Row],[cena/enota brez DDV v EUR]]*Sklop19[[#This Row],[Okvirna količina]]</f>
        <v>0</v>
      </c>
      <c r="T30" s="185">
        <f>+Sklop19[[#This Row],[Končna cena/enoto mere (EUR) z DDV]]*Sklop19[[#This Row],[Okvirna količina]]</f>
        <v>0</v>
      </c>
      <c r="U30" s="194"/>
    </row>
    <row r="31" spans="1:21" s="63" customFormat="1" ht="12">
      <c r="A31" s="98" t="s">
        <v>18</v>
      </c>
      <c r="B31" s="176" t="s">
        <v>624</v>
      </c>
      <c r="C31" s="91" t="s">
        <v>163</v>
      </c>
      <c r="D31" s="91" t="s">
        <v>1</v>
      </c>
      <c r="E31" s="179"/>
      <c r="F31" s="181">
        <v>500</v>
      </c>
      <c r="G31" s="193" t="s">
        <v>1</v>
      </c>
      <c r="H31" s="1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1" s="181" t="str">
        <f>IF(Sklop19[[#This Row],[ZAHTEVANA SHEMA KAKOVOSTI]]&lt;&gt;"",Sklop19[[#This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+Sklop19[[#This Row],[cena/enota brez DDV v EUR]]*Sklop19[[#This Row],[Stopnja DDV (%)]]</f>
        <v>0</v>
      </c>
      <c r="R31" s="185">
        <f>+Sklop19[[#This Row],[cena/enota brez DDV v EUR]]+Sklop19[[#This Row],[Davek (EUR)]]</f>
        <v>0</v>
      </c>
      <c r="S31" s="185">
        <f>+Sklop19[[#This Row],[cena/enota brez DDV v EUR]]*Sklop19[[#This Row],[Okvirna količina]]</f>
        <v>0</v>
      </c>
      <c r="T31" s="185">
        <f>+Sklop19[[#This Row],[Končna cena/enoto mere (EUR) z DDV]]*Sklop19[[#This Row],[Okvirna količina]]</f>
        <v>0</v>
      </c>
      <c r="U31" s="194"/>
    </row>
    <row r="32" spans="1:21" ht="27" customHeight="1">
      <c r="A32" s="160" t="s">
        <v>184</v>
      </c>
      <c r="B32" s="161"/>
      <c r="C32" s="162"/>
      <c r="D32" s="162"/>
      <c r="E32" s="163"/>
      <c r="F32" s="164"/>
      <c r="G32" s="165"/>
      <c r="H32" s="166">
        <f>SUBTOTAL(109,Sklop19[Preračunana masa/volumen/kos na enoto kg])</f>
        <v>5499</v>
      </c>
      <c r="I32" s="166">
        <f>SUBTOTAL(109,Sklop19[Živila iz shem kakovosti (kg)])</f>
        <v>0</v>
      </c>
      <c r="J32" s="164"/>
      <c r="K32" s="167"/>
      <c r="L32" s="167"/>
      <c r="M32" s="168"/>
      <c r="N32" s="169"/>
      <c r="O32" s="169"/>
      <c r="P32" s="169"/>
      <c r="Q32" s="170"/>
      <c r="R32" s="171"/>
      <c r="S32" s="170">
        <f>SUBTOTAL(109,Sklop19[Vrednost za okvirno količino (EUR) brez DDV])</f>
        <v>0</v>
      </c>
      <c r="T32" s="170">
        <f>SUBTOTAL(109,Sklop19[Vrednost za okvirno količino (EUR) z DDV])</f>
        <v>0</v>
      </c>
      <c r="U32" s="172">
        <f>SUBTOTAL(103,Sklop19[Shema kakovosti
(nacionalne, evropske)
])</f>
        <v>0</v>
      </c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61"/>
      <c r="M33" s="61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180</v>
      </c>
      <c r="B34" s="21"/>
      <c r="C34" s="33"/>
      <c r="D34" s="33"/>
      <c r="E34" s="125"/>
      <c r="Q34" s="53"/>
      <c r="R34" s="53"/>
      <c r="S34" s="53"/>
      <c r="T34" s="53"/>
    </row>
    <row r="35" spans="1:22">
      <c r="A35" s="16" t="s">
        <v>182</v>
      </c>
      <c r="B35" s="21"/>
      <c r="C35" s="33"/>
      <c r="D35" s="33"/>
      <c r="E35" s="125"/>
    </row>
    <row r="36" spans="1:22">
      <c r="A36" s="118" t="s">
        <v>263</v>
      </c>
      <c r="F36" s="76"/>
      <c r="G36" s="76"/>
      <c r="H36" s="34"/>
      <c r="I36" s="34"/>
      <c r="J36" s="34"/>
      <c r="K36" s="34"/>
      <c r="L36" s="62"/>
      <c r="M36" s="62"/>
      <c r="N36" s="34"/>
      <c r="O36" s="34"/>
      <c r="P36" s="34"/>
      <c r="Q36" s="34"/>
      <c r="R36" s="34"/>
    </row>
    <row r="37" spans="1:22">
      <c r="A37" s="137" t="s">
        <v>228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5"/>
    </row>
    <row r="38" spans="1:22">
      <c r="A38" s="245" t="s">
        <v>253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62"/>
      <c r="N38" s="34"/>
      <c r="O38" s="34"/>
      <c r="P38" s="34"/>
      <c r="Q38" s="34"/>
      <c r="R38" s="34"/>
    </row>
    <row r="39" spans="1:22">
      <c r="N39" s="34"/>
      <c r="O39" s="34"/>
      <c r="P39" s="34"/>
      <c r="Q39" s="34"/>
      <c r="R39" s="34"/>
    </row>
    <row r="40" spans="1:22">
      <c r="A40" s="118" t="s">
        <v>67</v>
      </c>
      <c r="F40" s="76"/>
      <c r="G40" s="76" t="s">
        <v>68</v>
      </c>
      <c r="H40" s="34"/>
      <c r="I40" s="34"/>
      <c r="J40" s="34"/>
      <c r="K40" s="34"/>
      <c r="L40" s="62"/>
      <c r="M40" s="62"/>
      <c r="N40" s="119"/>
      <c r="O40" s="34"/>
      <c r="P40" s="34"/>
      <c r="Q40" s="34" t="s">
        <v>69</v>
      </c>
      <c r="R40" s="34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</sheetData>
  <sheetProtection insertRows="0" deleteRows="0"/>
  <protectedRanges>
    <protectedRange sqref="J39:P1048576 M38:P38 J1:P37 U1:U1048576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48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3"/>
  <sheetViews>
    <sheetView zoomScaleNormal="100" zoomScaleSheetLayoutView="100" workbookViewId="0">
      <selection activeCell="X39" sqref="X3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pred_rekapitulacija'!A33</f>
        <v>20.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pred_rekapitulacija'!B33</f>
        <v>SOKOVI, SIRUPI IN VODA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36">
      <c r="A16" s="93" t="s">
        <v>2</v>
      </c>
      <c r="B16" s="90" t="s">
        <v>625</v>
      </c>
      <c r="C16" s="139">
        <v>1</v>
      </c>
      <c r="D16" s="91" t="s">
        <v>96</v>
      </c>
      <c r="E16" s="131"/>
      <c r="F16" s="99">
        <v>480</v>
      </c>
      <c r="G16" s="217" t="s">
        <v>383</v>
      </c>
      <c r="H16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16" s="94" t="str">
        <f>IF(Sklop20[[#This Row],[ZAHTEVANA SHEMA KAKOVOSTI]]&lt;&gt;"",Sklop20[[#This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+Sklop20[[#This Row],[cena/enota brez DDV v EUR]]*Sklop20[[#This Row],[Stopnja DDV (%)]]</f>
        <v>0</v>
      </c>
      <c r="R16" s="97">
        <f>+Sklop20[[#This Row],[cena/enota brez DDV v EUR]]+Sklop20[[#This Row],[Davek (EUR)]]</f>
        <v>0</v>
      </c>
      <c r="S16" s="97">
        <f>+Sklop20[[#This Row],[cena/enota brez DDV v EUR]]*Sklop20[[#This Row],[Okvirna količina]]</f>
        <v>0</v>
      </c>
      <c r="T16" s="97">
        <f>+Sklop20[[#This Row],[Končna cena/enoto mere (EUR) z DDV]]*Sklop20[[#This Row],[Okvirna količina]]</f>
        <v>0</v>
      </c>
      <c r="U16" s="113"/>
    </row>
    <row r="17" spans="1:21" s="63" customFormat="1" ht="36">
      <c r="A17" s="98" t="s">
        <v>4</v>
      </c>
      <c r="B17" s="12" t="s">
        <v>626</v>
      </c>
      <c r="C17" s="91">
        <v>1</v>
      </c>
      <c r="D17" s="91" t="s">
        <v>96</v>
      </c>
      <c r="E17" s="131"/>
      <c r="F17" s="99">
        <v>600</v>
      </c>
      <c r="G17" s="217" t="s">
        <v>383</v>
      </c>
      <c r="H17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7" s="94" t="str">
        <f>IF(Sklop20[[#This Row],[ZAHTEVANA SHEMA KAKOVOSTI]]&lt;&gt;"",Sklop20[[#This Row],[Preračunana masa/volumen/kos na enoto kg]],"")</f>
        <v/>
      </c>
      <c r="J17" s="108"/>
      <c r="K17" s="100"/>
      <c r="L17" s="100"/>
      <c r="M17" s="111"/>
      <c r="N17" s="101"/>
      <c r="O17" s="101"/>
      <c r="P17" s="112"/>
      <c r="Q17" s="101">
        <f>+Sklop20[[#This Row],[cena/enota brez DDV v EUR]]*Sklop20[[#This Row],[Stopnja DDV (%)]]</f>
        <v>0</v>
      </c>
      <c r="R17" s="101">
        <f>+Sklop20[[#This Row],[cena/enota brez DDV v EUR]]+Sklop20[[#This Row],[Davek (EUR)]]</f>
        <v>0</v>
      </c>
      <c r="S17" s="101">
        <f>+Sklop20[[#This Row],[cena/enota brez DDV v EUR]]*Sklop20[[#This Row],[Okvirna količina]]</f>
        <v>0</v>
      </c>
      <c r="T17" s="101">
        <f>+Sklop20[[#This Row],[Končna cena/enoto mere (EUR) z DDV]]*Sklop20[[#This Row],[Okvirna količina]]</f>
        <v>0</v>
      </c>
      <c r="U17" s="114"/>
    </row>
    <row r="18" spans="1:21" s="63" customFormat="1" ht="36">
      <c r="A18" s="93" t="s">
        <v>5</v>
      </c>
      <c r="B18" s="176" t="s">
        <v>627</v>
      </c>
      <c r="C18" s="177">
        <v>1</v>
      </c>
      <c r="D18" s="91" t="s">
        <v>96</v>
      </c>
      <c r="E18" s="179"/>
      <c r="F18" s="181">
        <v>250</v>
      </c>
      <c r="G18" s="193" t="s">
        <v>383</v>
      </c>
      <c r="H18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8" s="181" t="str">
        <f>IF(Sklop20[[#This Row],[ZAHTEVANA SHEMA KAKOVOSTI]]&lt;&gt;"",Sklop20[[#This Row],[Preračunana masa/volumen/kos na enoto kg]],"")</f>
        <v/>
      </c>
      <c r="J18" s="182"/>
      <c r="K18" s="183"/>
      <c r="L18" s="183"/>
      <c r="M18" s="196"/>
      <c r="N18" s="185"/>
      <c r="O18" s="185"/>
      <c r="P18" s="187"/>
      <c r="Q18" s="185">
        <f>+Sklop20[[#This Row],[cena/enota brez DDV v EUR]]*Sklop20[[#This Row],[Stopnja DDV (%)]]</f>
        <v>0</v>
      </c>
      <c r="R18" s="185">
        <f>+Sklop20[[#This Row],[cena/enota brez DDV v EUR]]+Sklop20[[#This Row],[Davek (EUR)]]</f>
        <v>0</v>
      </c>
      <c r="S18" s="185">
        <f>+Sklop20[[#This Row],[cena/enota brez DDV v EUR]]*Sklop20[[#This Row],[Okvirna količina]]</f>
        <v>0</v>
      </c>
      <c r="T18" s="197">
        <f>+Sklop20[[#This Row],[Končna cena/enoto mere (EUR) z DDV]]*Sklop20[[#This Row],[Okvirna količina]]</f>
        <v>0</v>
      </c>
      <c r="U18" s="198"/>
    </row>
    <row r="19" spans="1:21" s="63" customFormat="1" ht="24">
      <c r="A19" s="98" t="s">
        <v>6</v>
      </c>
      <c r="B19" s="176" t="s">
        <v>628</v>
      </c>
      <c r="C19" s="177">
        <v>1</v>
      </c>
      <c r="D19" s="91" t="s">
        <v>96</v>
      </c>
      <c r="E19" s="179" t="s">
        <v>185</v>
      </c>
      <c r="F19" s="181">
        <v>500</v>
      </c>
      <c r="G19" s="193" t="s">
        <v>383</v>
      </c>
      <c r="H19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181">
        <f>IF(Sklop20[[#This Row],[ZAHTEVANA SHEMA KAKOVOSTI]]&lt;&gt;"",Sklop20[[#This Row],[Preračunana masa/volumen/kos na enoto kg]],"")</f>
        <v>500</v>
      </c>
      <c r="J19" s="182"/>
      <c r="K19" s="183"/>
      <c r="L19" s="183"/>
      <c r="M19" s="196"/>
      <c r="N19" s="185"/>
      <c r="O19" s="185"/>
      <c r="P19" s="187"/>
      <c r="Q19" s="185">
        <f>+Sklop20[[#This Row],[cena/enota brez DDV v EUR]]*Sklop20[[#This Row],[Stopnja DDV (%)]]</f>
        <v>0</v>
      </c>
      <c r="R19" s="185">
        <f>+Sklop20[[#This Row],[cena/enota brez DDV v EUR]]+Sklop20[[#This Row],[Davek (EUR)]]</f>
        <v>0</v>
      </c>
      <c r="S19" s="185">
        <f>+Sklop20[[#This Row],[cena/enota brez DDV v EUR]]*Sklop20[[#This Row],[Okvirna količina]]</f>
        <v>0</v>
      </c>
      <c r="T19" s="197">
        <f>+Sklop20[[#This Row],[Končna cena/enoto mere (EUR) z DDV]]*Sklop20[[#This Row],[Okvirna količina]]</f>
        <v>0</v>
      </c>
      <c r="U19" s="198"/>
    </row>
    <row r="20" spans="1:21" s="63" customFormat="1" ht="12">
      <c r="A20" s="93" t="s">
        <v>7</v>
      </c>
      <c r="B20" s="176" t="s">
        <v>633</v>
      </c>
      <c r="C20" s="177">
        <v>1</v>
      </c>
      <c r="D20" s="91" t="s">
        <v>96</v>
      </c>
      <c r="E20" s="179" t="s">
        <v>185</v>
      </c>
      <c r="F20" s="181">
        <v>500</v>
      </c>
      <c r="G20" s="193" t="s">
        <v>383</v>
      </c>
      <c r="H20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181">
        <f>IF(Sklop20[[#This Row],[ZAHTEVANA SHEMA KAKOVOSTI]]&lt;&gt;"",Sklop20[[#This Row],[Preračunana masa/volumen/kos na enoto kg]],"")</f>
        <v>500</v>
      </c>
      <c r="J20" s="182"/>
      <c r="K20" s="183"/>
      <c r="L20" s="183"/>
      <c r="M20" s="196"/>
      <c r="N20" s="185"/>
      <c r="O20" s="185"/>
      <c r="P20" s="187"/>
      <c r="Q20" s="185">
        <f>+Sklop20[[#This Row],[cena/enota brez DDV v EUR]]*Sklop20[[#This Row],[Stopnja DDV (%)]]</f>
        <v>0</v>
      </c>
      <c r="R20" s="185">
        <f>+Sklop20[[#This Row],[cena/enota brez DDV v EUR]]+Sklop20[[#This Row],[Davek (EUR)]]</f>
        <v>0</v>
      </c>
      <c r="S20" s="185">
        <f>+Sklop20[[#This Row],[cena/enota brez DDV v EUR]]*Sklop20[[#This Row],[Okvirna količina]]</f>
        <v>0</v>
      </c>
      <c r="T20" s="197">
        <f>+Sklop20[[#This Row],[Končna cena/enoto mere (EUR) z DDV]]*Sklop20[[#This Row],[Okvirna količina]]</f>
        <v>0</v>
      </c>
      <c r="U20" s="198"/>
    </row>
    <row r="21" spans="1:21" s="63" customFormat="1" ht="36">
      <c r="A21" s="98" t="s">
        <v>8</v>
      </c>
      <c r="B21" s="176" t="s">
        <v>629</v>
      </c>
      <c r="C21" s="177">
        <v>1</v>
      </c>
      <c r="D21" s="91" t="s">
        <v>96</v>
      </c>
      <c r="E21" s="179"/>
      <c r="F21" s="181">
        <v>180</v>
      </c>
      <c r="G21" s="193" t="s">
        <v>383</v>
      </c>
      <c r="H21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1" s="181" t="str">
        <f>IF(Sklop20[[#This Row],[ZAHTEVANA SHEMA KAKOVOSTI]]&lt;&gt;"",Sklop20[[#This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+Sklop20[[#This Row],[cena/enota brez DDV v EUR]]*Sklop20[[#This Row],[Stopnja DDV (%)]]</f>
        <v>0</v>
      </c>
      <c r="R21" s="185">
        <f>+Sklop20[[#This Row],[cena/enota brez DDV v EUR]]+Sklop20[[#This Row],[Davek (EUR)]]</f>
        <v>0</v>
      </c>
      <c r="S21" s="185">
        <f>+Sklop20[[#This Row],[cena/enota brez DDV v EUR]]*Sklop20[[#This Row],[Okvirna količina]]</f>
        <v>0</v>
      </c>
      <c r="T21" s="197">
        <f>+Sklop20[[#This Row],[Končna cena/enoto mere (EUR) z DDV]]*Sklop20[[#This Row],[Okvirna količina]]</f>
        <v>0</v>
      </c>
      <c r="U21" s="198"/>
    </row>
    <row r="22" spans="1:21" s="63" customFormat="1" ht="36">
      <c r="A22" s="93" t="s">
        <v>9</v>
      </c>
      <c r="B22" s="176" t="s">
        <v>630</v>
      </c>
      <c r="C22" s="177">
        <v>1</v>
      </c>
      <c r="D22" s="91" t="s">
        <v>96</v>
      </c>
      <c r="E22" s="179"/>
      <c r="F22" s="181">
        <v>180</v>
      </c>
      <c r="G22" s="193" t="s">
        <v>383</v>
      </c>
      <c r="H22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2" s="181" t="str">
        <f>IF(Sklop20[[#This Row],[ZAHTEVANA SHEMA KAKOVOSTI]]&lt;&gt;"",Sklop20[[#This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+Sklop20[[#This Row],[cena/enota brez DDV v EUR]]*Sklop20[[#This Row],[Stopnja DDV (%)]]</f>
        <v>0</v>
      </c>
      <c r="R22" s="185">
        <f>+Sklop20[[#This Row],[cena/enota brez DDV v EUR]]+Sklop20[[#This Row],[Davek (EUR)]]</f>
        <v>0</v>
      </c>
      <c r="S22" s="185">
        <f>+Sklop20[[#This Row],[cena/enota brez DDV v EUR]]*Sklop20[[#This Row],[Okvirna količina]]</f>
        <v>0</v>
      </c>
      <c r="T22" s="197">
        <f>+Sklop20[[#This Row],[Končna cena/enoto mere (EUR) z DDV]]*Sklop20[[#This Row],[Okvirna količina]]</f>
        <v>0</v>
      </c>
      <c r="U22" s="198"/>
    </row>
    <row r="23" spans="1:21" s="63" customFormat="1" ht="36">
      <c r="A23" s="98" t="s">
        <v>10</v>
      </c>
      <c r="B23" s="176" t="s">
        <v>634</v>
      </c>
      <c r="C23" s="177">
        <v>0.2</v>
      </c>
      <c r="D23" s="91" t="s">
        <v>96</v>
      </c>
      <c r="E23" s="179"/>
      <c r="F23" s="181">
        <v>500</v>
      </c>
      <c r="G23" s="193" t="s">
        <v>0</v>
      </c>
      <c r="H23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81" t="str">
        <f>IF(Sklop20[[#This Row],[ZAHTEVANA SHEMA KAKOVOSTI]]&lt;&gt;"",Sklop20[[#This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+Sklop20[[#This Row],[cena/enota brez DDV v EUR]]*Sklop20[[#This Row],[Stopnja DDV (%)]]</f>
        <v>0</v>
      </c>
      <c r="R23" s="185">
        <f>+Sklop20[[#This Row],[cena/enota brez DDV v EUR]]+Sklop20[[#This Row],[Davek (EUR)]]</f>
        <v>0</v>
      </c>
      <c r="S23" s="185">
        <f>+Sklop20[[#This Row],[cena/enota brez DDV v EUR]]*Sklop20[[#This Row],[Okvirna količina]]</f>
        <v>0</v>
      </c>
      <c r="T23" s="197">
        <f>+Sklop20[[#This Row],[Končna cena/enoto mere (EUR) z DDV]]*Sklop20[[#This Row],[Okvirna količina]]</f>
        <v>0</v>
      </c>
      <c r="U23" s="198"/>
    </row>
    <row r="24" spans="1:21" s="63" customFormat="1" ht="12">
      <c r="A24" s="93" t="s">
        <v>11</v>
      </c>
      <c r="B24" s="176" t="s">
        <v>635</v>
      </c>
      <c r="C24" s="177">
        <v>0.2</v>
      </c>
      <c r="D24" s="91" t="s">
        <v>96</v>
      </c>
      <c r="E24" s="179" t="s">
        <v>185</v>
      </c>
      <c r="F24" s="181">
        <v>500</v>
      </c>
      <c r="G24" s="193" t="s">
        <v>0</v>
      </c>
      <c r="H24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4" s="181">
        <f>IF(Sklop20[[#This Row],[ZAHTEVANA SHEMA KAKOVOSTI]]&lt;&gt;"",Sklop20[[#This Row],[Preračunana masa/volumen/kos na enoto kg]],"")</f>
        <v>100</v>
      </c>
      <c r="J24" s="182"/>
      <c r="K24" s="183"/>
      <c r="L24" s="183"/>
      <c r="M24" s="196"/>
      <c r="N24" s="185"/>
      <c r="O24" s="185"/>
      <c r="P24" s="187"/>
      <c r="Q24" s="185">
        <f>+Sklop20[[#This Row],[cena/enota brez DDV v EUR]]*Sklop20[[#This Row],[Stopnja DDV (%)]]</f>
        <v>0</v>
      </c>
      <c r="R24" s="185">
        <f>+Sklop20[[#This Row],[cena/enota brez DDV v EUR]]+Sklop20[[#This Row],[Davek (EUR)]]</f>
        <v>0</v>
      </c>
      <c r="S24" s="185">
        <f>+Sklop20[[#This Row],[cena/enota brez DDV v EUR]]*Sklop20[[#This Row],[Okvirna količina]]</f>
        <v>0</v>
      </c>
      <c r="T24" s="197">
        <f>+Sklop20[[#This Row],[Končna cena/enoto mere (EUR) z DDV]]*Sklop20[[#This Row],[Okvirna količina]]</f>
        <v>0</v>
      </c>
      <c r="U24" s="198"/>
    </row>
    <row r="25" spans="1:21" s="63" customFormat="1" ht="12">
      <c r="A25" s="98" t="s">
        <v>12</v>
      </c>
      <c r="B25" s="176" t="s">
        <v>636</v>
      </c>
      <c r="C25" s="177">
        <v>0.2</v>
      </c>
      <c r="D25" s="91" t="s">
        <v>96</v>
      </c>
      <c r="E25" s="179" t="s">
        <v>185</v>
      </c>
      <c r="F25" s="181">
        <v>2000</v>
      </c>
      <c r="G25" s="193" t="s">
        <v>0</v>
      </c>
      <c r="H25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5" s="181">
        <f>IF(Sklop20[[#This Row],[ZAHTEVANA SHEMA KAKOVOSTI]]&lt;&gt;"",Sklop20[[#This Row],[Preračunana masa/volumen/kos na enoto kg]],"")</f>
        <v>400</v>
      </c>
      <c r="J25" s="182"/>
      <c r="K25" s="183"/>
      <c r="L25" s="183"/>
      <c r="M25" s="196"/>
      <c r="N25" s="185"/>
      <c r="O25" s="185"/>
      <c r="P25" s="187"/>
      <c r="Q25" s="185">
        <f>+Sklop20[[#This Row],[cena/enota brez DDV v EUR]]*Sklop20[[#This Row],[Stopnja DDV (%)]]</f>
        <v>0</v>
      </c>
      <c r="R25" s="185">
        <f>+Sklop20[[#This Row],[cena/enota brez DDV v EUR]]+Sklop20[[#This Row],[Davek (EUR)]]</f>
        <v>0</v>
      </c>
      <c r="S25" s="185">
        <f>+Sklop20[[#This Row],[cena/enota brez DDV v EUR]]*Sklop20[[#This Row],[Okvirna količina]]</f>
        <v>0</v>
      </c>
      <c r="T25" s="197">
        <f>+Sklop20[[#This Row],[Končna cena/enoto mere (EUR) z DDV]]*Sklop20[[#This Row],[Okvirna količina]]</f>
        <v>0</v>
      </c>
      <c r="U25" s="198"/>
    </row>
    <row r="26" spans="1:21" s="63" customFormat="1" ht="24">
      <c r="A26" s="93" t="s">
        <v>13</v>
      </c>
      <c r="B26" s="176" t="s">
        <v>637</v>
      </c>
      <c r="C26" s="177">
        <v>0.2</v>
      </c>
      <c r="D26" s="91" t="s">
        <v>96</v>
      </c>
      <c r="E26" s="179"/>
      <c r="F26" s="181">
        <v>1000</v>
      </c>
      <c r="G26" s="193" t="s">
        <v>0</v>
      </c>
      <c r="H26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6" s="181" t="str">
        <f>IF(Sklop20[[#This Row],[ZAHTEVANA SHEMA KAKOVOSTI]]&lt;&gt;"",Sklop20[[#This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+Sklop20[[#This Row],[cena/enota brez DDV v EUR]]*Sklop20[[#This Row],[Stopnja DDV (%)]]</f>
        <v>0</v>
      </c>
      <c r="R26" s="185">
        <f>+Sklop20[[#This Row],[cena/enota brez DDV v EUR]]+Sklop20[[#This Row],[Davek (EUR)]]</f>
        <v>0</v>
      </c>
      <c r="S26" s="185">
        <f>+Sklop20[[#This Row],[cena/enota brez DDV v EUR]]*Sklop20[[#This Row],[Okvirna količina]]</f>
        <v>0</v>
      </c>
      <c r="T26" s="197">
        <f>+Sklop20[[#This Row],[Končna cena/enoto mere (EUR) z DDV]]*Sklop20[[#This Row],[Okvirna količina]]</f>
        <v>0</v>
      </c>
      <c r="U26" s="198"/>
    </row>
    <row r="27" spans="1:21" s="63" customFormat="1" ht="24">
      <c r="A27" s="98" t="s">
        <v>14</v>
      </c>
      <c r="B27" s="176" t="s">
        <v>631</v>
      </c>
      <c r="C27" s="177">
        <v>1</v>
      </c>
      <c r="D27" s="91" t="s">
        <v>96</v>
      </c>
      <c r="E27" s="179"/>
      <c r="F27" s="181">
        <v>600</v>
      </c>
      <c r="G27" s="193" t="s">
        <v>383</v>
      </c>
      <c r="H27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7" s="181" t="str">
        <f>IF(Sklop20[[#This Row],[ZAHTEVANA SHEMA KAKOVOSTI]]&lt;&gt;"",Sklop20[[#This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+Sklop20[[#This Row],[cena/enota brez DDV v EUR]]*Sklop20[[#This Row],[Stopnja DDV (%)]]</f>
        <v>0</v>
      </c>
      <c r="R27" s="185">
        <f>+Sklop20[[#This Row],[cena/enota brez DDV v EUR]]+Sklop20[[#This Row],[Davek (EUR)]]</f>
        <v>0</v>
      </c>
      <c r="S27" s="185">
        <f>+Sklop20[[#This Row],[cena/enota brez DDV v EUR]]*Sklop20[[#This Row],[Okvirna količina]]</f>
        <v>0</v>
      </c>
      <c r="T27" s="197">
        <f>+Sklop20[[#This Row],[Končna cena/enoto mere (EUR) z DDV]]*Sklop20[[#This Row],[Okvirna količina]]</f>
        <v>0</v>
      </c>
      <c r="U27" s="198"/>
    </row>
    <row r="28" spans="1:21" s="63" customFormat="1" ht="48">
      <c r="A28" s="93" t="s">
        <v>15</v>
      </c>
      <c r="B28" s="176" t="s">
        <v>632</v>
      </c>
      <c r="C28" s="177">
        <v>1</v>
      </c>
      <c r="D28" s="91" t="s">
        <v>96</v>
      </c>
      <c r="E28" s="179"/>
      <c r="F28" s="181">
        <v>150</v>
      </c>
      <c r="G28" s="193" t="s">
        <v>383</v>
      </c>
      <c r="H28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8" s="181" t="str">
        <f>IF(Sklop20[[#This Row],[ZAHTEVANA SHEMA KAKOVOSTI]]&lt;&gt;"",Sklop20[[#This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+Sklop20[[#This Row],[cena/enota brez DDV v EUR]]*Sklop20[[#This Row],[Stopnja DDV (%)]]</f>
        <v>0</v>
      </c>
      <c r="R28" s="185">
        <f>+Sklop20[[#This Row],[cena/enota brez DDV v EUR]]+Sklop20[[#This Row],[Davek (EUR)]]</f>
        <v>0</v>
      </c>
      <c r="S28" s="185">
        <f>+Sklop20[[#This Row],[cena/enota brez DDV v EUR]]*Sklop20[[#This Row],[Okvirna količina]]</f>
        <v>0</v>
      </c>
      <c r="T28" s="197">
        <f>+Sklop20[[#This Row],[Končna cena/enoto mere (EUR) z DDV]]*Sklop20[[#This Row],[Okvirna količina]]</f>
        <v>0</v>
      </c>
      <c r="U28" s="198"/>
    </row>
    <row r="29" spans="1:21" s="63" customFormat="1" ht="12">
      <c r="A29" s="98" t="s">
        <v>16</v>
      </c>
      <c r="B29" s="176" t="s">
        <v>638</v>
      </c>
      <c r="C29" s="177">
        <v>0.5</v>
      </c>
      <c r="D29" s="91" t="s">
        <v>96</v>
      </c>
      <c r="E29" s="179"/>
      <c r="F29" s="181">
        <v>4200</v>
      </c>
      <c r="G29" s="193" t="s">
        <v>0</v>
      </c>
      <c r="H29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2100</v>
      </c>
      <c r="I29" s="181" t="str">
        <f>IF(Sklop20[[#This Row],[ZAHTEVANA SHEMA KAKOVOSTI]]&lt;&gt;"",Sklop20[[#This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+Sklop20[[#This Row],[cena/enota brez DDV v EUR]]*Sklop20[[#This Row],[Stopnja DDV (%)]]</f>
        <v>0</v>
      </c>
      <c r="R29" s="185">
        <f>+Sklop20[[#This Row],[cena/enota brez DDV v EUR]]+Sklop20[[#This Row],[Davek (EUR)]]</f>
        <v>0</v>
      </c>
      <c r="S29" s="185">
        <f>+Sklop20[[#This Row],[cena/enota brez DDV v EUR]]*Sklop20[[#This Row],[Okvirna količina]]</f>
        <v>0</v>
      </c>
      <c r="T29" s="197">
        <f>+Sklop20[[#This Row],[Končna cena/enoto mere (EUR) z DDV]]*Sklop20[[#This Row],[Okvirna količina]]</f>
        <v>0</v>
      </c>
      <c r="U29" s="198"/>
    </row>
    <row r="30" spans="1:21" s="63" customFormat="1" ht="12">
      <c r="A30" s="93" t="s">
        <v>17</v>
      </c>
      <c r="B30" s="176" t="s">
        <v>639</v>
      </c>
      <c r="C30" s="177">
        <v>1.5</v>
      </c>
      <c r="D30" s="91" t="s">
        <v>96</v>
      </c>
      <c r="E30" s="179"/>
      <c r="F30" s="181">
        <v>150</v>
      </c>
      <c r="G30" s="193" t="s">
        <v>0</v>
      </c>
      <c r="H30" s="1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225</v>
      </c>
      <c r="I30" s="181" t="str">
        <f>IF(Sklop20[[#This Row],[ZAHTEVANA SHEMA KAKOVOSTI]]&lt;&gt;"",Sklop20[[#This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+Sklop20[[#This Row],[cena/enota brez DDV v EUR]]*Sklop20[[#This Row],[Stopnja DDV (%)]]</f>
        <v>0</v>
      </c>
      <c r="R30" s="185">
        <f>+Sklop20[[#This Row],[cena/enota brez DDV v EUR]]+Sklop20[[#This Row],[Davek (EUR)]]</f>
        <v>0</v>
      </c>
      <c r="S30" s="185">
        <f>+Sklop20[[#This Row],[cena/enota brez DDV v EUR]]*Sklop20[[#This Row],[Okvirna količina]]</f>
        <v>0</v>
      </c>
      <c r="T30" s="197">
        <f>+Sklop20[[#This Row],[Končna cena/enoto mere (EUR) z DDV]]*Sklop20[[#This Row],[Okvirna količina]]</f>
        <v>0</v>
      </c>
      <c r="U30" s="198"/>
    </row>
    <row r="31" spans="1:21" ht="27" customHeight="1">
      <c r="A31" s="160" t="s">
        <v>184</v>
      </c>
      <c r="B31" s="161"/>
      <c r="C31" s="162"/>
      <c r="D31" s="162"/>
      <c r="E31" s="163"/>
      <c r="F31" s="164"/>
      <c r="G31" s="165"/>
      <c r="H31" s="166">
        <f>SUBTOTAL(109,Sklop20[Preračunana masa/volumen/kos na enoto kg])</f>
        <v>6565</v>
      </c>
      <c r="I31" s="166">
        <f>SUBTOTAL(109,Sklop20[Živila iz shem kakovosti (kg)])</f>
        <v>1500</v>
      </c>
      <c r="J31" s="164"/>
      <c r="K31" s="167"/>
      <c r="L31" s="167"/>
      <c r="M31" s="168"/>
      <c r="N31" s="169"/>
      <c r="O31" s="169"/>
      <c r="P31" s="169"/>
      <c r="Q31" s="170"/>
      <c r="R31" s="171"/>
      <c r="S31" s="170">
        <f>SUBTOTAL(109,Sklop20[Vrednost za okvirno količino (EUR) brez DDV])</f>
        <v>0</v>
      </c>
      <c r="T31" s="170">
        <f>SUBTOTAL(109,Sklop20[Vrednost za okvirno količino (EUR) z DDV])</f>
        <v>0</v>
      </c>
      <c r="U31" s="172">
        <f>SUBTOTAL(103,Sklop20[Shema kakovosti
(nacionalne, evropske)
])</f>
        <v>0</v>
      </c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180</v>
      </c>
      <c r="B33" s="21"/>
      <c r="C33" s="33"/>
      <c r="D33" s="33"/>
      <c r="E33" s="125"/>
      <c r="Q33" s="53"/>
      <c r="R33" s="53"/>
      <c r="S33" s="53"/>
      <c r="T33" s="53"/>
    </row>
    <row r="34" spans="1:22">
      <c r="A34" s="16" t="s">
        <v>182</v>
      </c>
      <c r="B34" s="21"/>
      <c r="C34" s="33"/>
      <c r="D34" s="33"/>
      <c r="E34" s="125"/>
    </row>
    <row r="35" spans="1:22">
      <c r="A35" s="118" t="s">
        <v>263</v>
      </c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</row>
    <row r="36" spans="1:22">
      <c r="A36" s="137" t="s">
        <v>228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5"/>
    </row>
    <row r="37" spans="1:22">
      <c r="A37" s="245" t="s">
        <v>253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62"/>
      <c r="N37" s="34"/>
      <c r="O37" s="34"/>
      <c r="P37" s="34"/>
      <c r="Q37" s="34"/>
      <c r="R37" s="34"/>
    </row>
    <row r="38" spans="1:22">
      <c r="N38" s="34"/>
      <c r="O38" s="34"/>
      <c r="P38" s="34"/>
      <c r="Q38" s="34"/>
      <c r="R38" s="34"/>
    </row>
    <row r="39" spans="1:22">
      <c r="A39" s="118" t="s">
        <v>67</v>
      </c>
      <c r="F39" s="76"/>
      <c r="G39" s="76" t="s">
        <v>68</v>
      </c>
      <c r="H39" s="34"/>
      <c r="I39" s="34"/>
      <c r="J39" s="34"/>
      <c r="K39" s="34"/>
      <c r="L39" s="62"/>
      <c r="M39" s="62"/>
      <c r="N39" s="119"/>
      <c r="O39" s="34"/>
      <c r="P39" s="34"/>
      <c r="Q39" s="34" t="s">
        <v>69</v>
      </c>
      <c r="R39" s="34"/>
    </row>
    <row r="40" spans="1:22" ht="15">
      <c r="A40" s="9"/>
      <c r="B40" s="7"/>
      <c r="C40" s="31"/>
      <c r="D40" s="31"/>
      <c r="E40" s="30"/>
      <c r="F40" s="10"/>
      <c r="H40" s="11"/>
      <c r="I40" s="11"/>
      <c r="J40" s="11"/>
      <c r="K40" s="11"/>
      <c r="L40" s="61"/>
      <c r="M40" s="61"/>
      <c r="N40" s="11"/>
      <c r="O40" s="11"/>
      <c r="P40" s="11"/>
      <c r="Q40" s="11"/>
      <c r="R40" s="11"/>
      <c r="S40" s="5"/>
      <c r="T40" s="5"/>
      <c r="U40" s="10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</sheetData>
  <sheetProtection insertRows="0" deleteRows="0"/>
  <protectedRanges>
    <protectedRange sqref="J38:P1048576 M37:P37 U1:U1048576 J1:P36" name="Obseg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90"/>
  <sheetViews>
    <sheetView zoomScaleNormal="100" zoomScaleSheetLayoutView="100" workbookViewId="0">
      <selection activeCell="E170" sqref="E170"/>
    </sheetView>
  </sheetViews>
  <sheetFormatPr defaultColWidth="8.85546875" defaultRowHeight="12.75"/>
  <cols>
    <col min="1" max="1" width="4.285156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7.25" customHeight="1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7.25" customHeight="1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7.25" customHeight="1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7.25" customHeight="1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pred_rekapitulacija'!A34</f>
        <v>21.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235" t="str">
        <f>+'Ponudbeni pred_rekapitulacija'!B34</f>
        <v>OSTALO PREHRAMBENO BLAGO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2" customHeight="1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36">
      <c r="A16" s="93" t="s">
        <v>2</v>
      </c>
      <c r="B16" s="90" t="s">
        <v>727</v>
      </c>
      <c r="C16" s="139">
        <v>100</v>
      </c>
      <c r="D16" s="91" t="s">
        <v>160</v>
      </c>
      <c r="E16" s="131"/>
      <c r="F16" s="99">
        <v>700</v>
      </c>
      <c r="G16" s="138" t="s">
        <v>0</v>
      </c>
      <c r="H16" s="9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6" s="94" t="str">
        <f>IF(Sklop21[[#This Row],[ZAHTEVANA SHEMA KAKOVOSTI]]&lt;&gt;"",Sklop21[[#This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+Sklop21[[#This Row],[cena/enota brez DDV v EUR]]*Sklop21[[#This Row],[Stopnja DDV (%)]]</f>
        <v>0</v>
      </c>
      <c r="R16" s="97">
        <f>+Sklop21[[#This Row],[cena/enota brez DDV v EUR]]+Sklop21[[#This Row],[Davek (EUR)]]</f>
        <v>0</v>
      </c>
      <c r="S16" s="97">
        <f>+Sklop21[[#This Row],[cena/enota brez DDV v EUR]]*Sklop21[[#This Row],[Okvirna količina]]</f>
        <v>0</v>
      </c>
      <c r="T16" s="97">
        <f>+Sklop21[[#This Row],[Končna cena/enoto mere (EUR) z DDV]]*Sklop21[[#This Row],[Okvirna količina]]</f>
        <v>0</v>
      </c>
      <c r="U16" s="113"/>
    </row>
    <row r="17" spans="1:21" s="63" customFormat="1" ht="12">
      <c r="A17" s="93" t="s">
        <v>4</v>
      </c>
      <c r="B17" s="88" t="s">
        <v>728</v>
      </c>
      <c r="C17" s="140">
        <v>500</v>
      </c>
      <c r="D17" s="91" t="s">
        <v>160</v>
      </c>
      <c r="E17" s="131"/>
      <c r="F17" s="99">
        <v>200</v>
      </c>
      <c r="G17" s="134" t="s">
        <v>0</v>
      </c>
      <c r="H17" s="9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" s="94" t="str">
        <f>IF(Sklop21[[#This Row],[ZAHTEVANA SHEMA KAKOVOSTI]]&lt;&gt;"",Sklop21[[#This Row],[Preračunana masa/volumen/kos na enoto kg]],"")</f>
        <v/>
      </c>
      <c r="J17" s="108"/>
      <c r="K17" s="102"/>
      <c r="L17" s="102"/>
      <c r="M17" s="3"/>
      <c r="N17" s="101"/>
      <c r="O17" s="101"/>
      <c r="P17" s="112"/>
      <c r="Q17" s="101">
        <f>+Sklop21[[#This Row],[cena/enota brez DDV v EUR]]*Sklop21[[#This Row],[Stopnja DDV (%)]]</f>
        <v>0</v>
      </c>
      <c r="R17" s="101">
        <f>+Sklop21[[#This Row],[cena/enota brez DDV v EUR]]+Sklop21[[#This Row],[Davek (EUR)]]</f>
        <v>0</v>
      </c>
      <c r="S17" s="101">
        <f>+Sklop21[[#This Row],[cena/enota brez DDV v EUR]]*Sklop21[[#This Row],[Okvirna količina]]</f>
        <v>0</v>
      </c>
      <c r="T17" s="133">
        <f>+Sklop21[[#This Row],[Končna cena/enoto mere (EUR) z DDV]]*Sklop21[[#This Row],[Okvirna količina]]</f>
        <v>0</v>
      </c>
      <c r="U17" s="114"/>
    </row>
    <row r="18" spans="1:21" s="63" customFormat="1" ht="12">
      <c r="A18" s="93" t="s">
        <v>5</v>
      </c>
      <c r="B18" s="12" t="s">
        <v>729</v>
      </c>
      <c r="C18" s="91">
        <v>250</v>
      </c>
      <c r="D18" s="91" t="s">
        <v>160</v>
      </c>
      <c r="E18" s="131" t="s">
        <v>185</v>
      </c>
      <c r="F18" s="99">
        <v>10</v>
      </c>
      <c r="G18" s="138" t="s">
        <v>0</v>
      </c>
      <c r="H18" s="9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8" s="94">
        <f>IF(Sklop21[[#This Row],[ZAHTEVANA SHEMA KAKOVOSTI]]&lt;&gt;"",Sklop21[[#This Row],[Preračunana masa/volumen/kos na enoto kg]],"")</f>
        <v>2.5</v>
      </c>
      <c r="J18" s="108"/>
      <c r="K18" s="100"/>
      <c r="L18" s="100"/>
      <c r="M18" s="111"/>
      <c r="N18" s="101"/>
      <c r="O18" s="101"/>
      <c r="P18" s="112"/>
      <c r="Q18" s="101">
        <f>+Sklop21[[#This Row],[cena/enota brez DDV v EUR]]*Sklop21[[#This Row],[Stopnja DDV (%)]]</f>
        <v>0</v>
      </c>
      <c r="R18" s="101">
        <f>+Sklop21[[#This Row],[cena/enota brez DDV v EUR]]+Sklop21[[#This Row],[Davek (EUR)]]</f>
        <v>0</v>
      </c>
      <c r="S18" s="101">
        <f>+Sklop21[[#This Row],[cena/enota brez DDV v EUR]]*Sklop21[[#This Row],[Okvirna količina]]</f>
        <v>0</v>
      </c>
      <c r="T18" s="101">
        <f>+Sklop21[[#This Row],[Končna cena/enoto mere (EUR) z DDV]]*Sklop21[[#This Row],[Okvirna količina]]</f>
        <v>0</v>
      </c>
      <c r="U18" s="114"/>
    </row>
    <row r="19" spans="1:21" s="63" customFormat="1" ht="36">
      <c r="A19" s="93" t="s">
        <v>6</v>
      </c>
      <c r="B19" s="206" t="s">
        <v>730</v>
      </c>
      <c r="C19" s="177">
        <v>3000</v>
      </c>
      <c r="D19" s="91" t="s">
        <v>160</v>
      </c>
      <c r="E19" s="179"/>
      <c r="F19" s="181">
        <v>150</v>
      </c>
      <c r="G19" s="193" t="s">
        <v>0</v>
      </c>
      <c r="H1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19" s="181" t="str">
        <f>IF(Sklop21[[#This Row],[ZAHTEVANA SHEMA KAKOVOSTI]]&lt;&gt;"",Sklop21[[#This Row],[Preračunana masa/volumen/kos na enoto kg]],"")</f>
        <v/>
      </c>
      <c r="J19" s="182"/>
      <c r="K19" s="183"/>
      <c r="L19" s="183"/>
      <c r="M19" s="196"/>
      <c r="N19" s="185"/>
      <c r="O19" s="185"/>
      <c r="P19" s="187"/>
      <c r="Q19" s="185">
        <f>+Sklop21[[#This Row],[cena/enota brez DDV v EUR]]*Sklop21[[#This Row],[Stopnja DDV (%)]]</f>
        <v>0</v>
      </c>
      <c r="R19" s="185">
        <f>+Sklop21[[#This Row],[cena/enota brez DDV v EUR]]+Sklop21[[#This Row],[Davek (EUR)]]</f>
        <v>0</v>
      </c>
      <c r="S19" s="185">
        <f>+Sklop21[[#This Row],[cena/enota brez DDV v EUR]]*Sklop21[[#This Row],[Okvirna količina]]</f>
        <v>0</v>
      </c>
      <c r="T19" s="197">
        <f>+Sklop21[[#This Row],[Končna cena/enoto mere (EUR) z DDV]]*Sklop21[[#This Row],[Okvirna količina]]</f>
        <v>0</v>
      </c>
      <c r="U19" s="198"/>
    </row>
    <row r="20" spans="1:21" s="63" customFormat="1" ht="36">
      <c r="A20" s="93" t="s">
        <v>7</v>
      </c>
      <c r="B20" s="206" t="s">
        <v>731</v>
      </c>
      <c r="C20" s="177">
        <v>100</v>
      </c>
      <c r="D20" s="91" t="s">
        <v>160</v>
      </c>
      <c r="E20" s="179"/>
      <c r="F20" s="181">
        <v>300</v>
      </c>
      <c r="G20" s="193" t="s">
        <v>0</v>
      </c>
      <c r="H2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0" s="181" t="str">
        <f>IF(Sklop21[[#This Row],[ZAHTEVANA SHEMA KAKOVOSTI]]&lt;&gt;"",Sklop21[[#This Row],[Preračunana masa/volumen/kos na enoto kg]],"")</f>
        <v/>
      </c>
      <c r="J20" s="182"/>
      <c r="K20" s="183"/>
      <c r="L20" s="183"/>
      <c r="M20" s="196"/>
      <c r="N20" s="185"/>
      <c r="O20" s="185"/>
      <c r="P20" s="187"/>
      <c r="Q20" s="185">
        <f>+Sklop21[[#This Row],[cena/enota brez DDV v EUR]]*Sklop21[[#This Row],[Stopnja DDV (%)]]</f>
        <v>0</v>
      </c>
      <c r="R20" s="185">
        <f>+Sklop21[[#This Row],[cena/enota brez DDV v EUR]]+Sklop21[[#This Row],[Davek (EUR)]]</f>
        <v>0</v>
      </c>
      <c r="S20" s="185">
        <f>+Sklop21[[#This Row],[cena/enota brez DDV v EUR]]*Sklop21[[#This Row],[Okvirna količina]]</f>
        <v>0</v>
      </c>
      <c r="T20" s="197">
        <f>+Sklop21[[#This Row],[Končna cena/enoto mere (EUR) z DDV]]*Sklop21[[#This Row],[Okvirna količina]]</f>
        <v>0</v>
      </c>
      <c r="U20" s="198"/>
    </row>
    <row r="21" spans="1:21" s="63" customFormat="1" ht="36">
      <c r="A21" s="93" t="s">
        <v>8</v>
      </c>
      <c r="B21" s="206" t="s">
        <v>732</v>
      </c>
      <c r="C21" s="177">
        <v>400</v>
      </c>
      <c r="D21" s="91" t="s">
        <v>160</v>
      </c>
      <c r="E21" s="179"/>
      <c r="F21" s="181">
        <v>800</v>
      </c>
      <c r="G21" s="193" t="s">
        <v>0</v>
      </c>
      <c r="H2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</v>
      </c>
      <c r="I21" s="181" t="str">
        <f>IF(Sklop21[[#This Row],[ZAHTEVANA SHEMA KAKOVOSTI]]&lt;&gt;"",Sklop21[[#This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+Sklop21[[#This Row],[cena/enota brez DDV v EUR]]*Sklop21[[#This Row],[Stopnja DDV (%)]]</f>
        <v>0</v>
      </c>
      <c r="R21" s="185">
        <f>+Sklop21[[#This Row],[cena/enota brez DDV v EUR]]+Sklop21[[#This Row],[Davek (EUR)]]</f>
        <v>0</v>
      </c>
      <c r="S21" s="185">
        <f>+Sklop21[[#This Row],[cena/enota brez DDV v EUR]]*Sklop21[[#This Row],[Okvirna količina]]</f>
        <v>0</v>
      </c>
      <c r="T21" s="197">
        <f>+Sklop21[[#This Row],[Končna cena/enoto mere (EUR) z DDV]]*Sklop21[[#This Row],[Okvirna količina]]</f>
        <v>0</v>
      </c>
      <c r="U21" s="198"/>
    </row>
    <row r="22" spans="1:21" s="63" customFormat="1" ht="12">
      <c r="A22" s="93" t="s">
        <v>9</v>
      </c>
      <c r="B22" s="206" t="s">
        <v>733</v>
      </c>
      <c r="C22" s="177">
        <v>400</v>
      </c>
      <c r="D22" s="91" t="s">
        <v>160</v>
      </c>
      <c r="E22" s="179"/>
      <c r="F22" s="181">
        <v>250</v>
      </c>
      <c r="G22" s="193" t="s">
        <v>0</v>
      </c>
      <c r="H2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181" t="str">
        <f>IF(Sklop21[[#This Row],[ZAHTEVANA SHEMA KAKOVOSTI]]&lt;&gt;"",Sklop21[[#This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+Sklop21[[#This Row],[cena/enota brez DDV v EUR]]*Sklop21[[#This Row],[Stopnja DDV (%)]]</f>
        <v>0</v>
      </c>
      <c r="R22" s="185">
        <f>+Sklop21[[#This Row],[cena/enota brez DDV v EUR]]+Sklop21[[#This Row],[Davek (EUR)]]</f>
        <v>0</v>
      </c>
      <c r="S22" s="185">
        <f>+Sklop21[[#This Row],[cena/enota brez DDV v EUR]]*Sklop21[[#This Row],[Okvirna količina]]</f>
        <v>0</v>
      </c>
      <c r="T22" s="197">
        <f>+Sklop21[[#This Row],[Končna cena/enoto mere (EUR) z DDV]]*Sklop21[[#This Row],[Okvirna količina]]</f>
        <v>0</v>
      </c>
      <c r="U22" s="198"/>
    </row>
    <row r="23" spans="1:21" s="63" customFormat="1" ht="24">
      <c r="A23" s="93" t="s">
        <v>10</v>
      </c>
      <c r="B23" s="206" t="s">
        <v>734</v>
      </c>
      <c r="C23" s="177">
        <v>110</v>
      </c>
      <c r="D23" s="91" t="s">
        <v>160</v>
      </c>
      <c r="E23" s="179"/>
      <c r="F23" s="181">
        <v>110</v>
      </c>
      <c r="G23" s="193" t="s">
        <v>0</v>
      </c>
      <c r="H2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12.1</v>
      </c>
      <c r="I23" s="181" t="str">
        <f>IF(Sklop21[[#This Row],[ZAHTEVANA SHEMA KAKOVOSTI]]&lt;&gt;"",Sklop21[[#This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+Sklop21[[#This Row],[cena/enota brez DDV v EUR]]*Sklop21[[#This Row],[Stopnja DDV (%)]]</f>
        <v>0</v>
      </c>
      <c r="R23" s="185">
        <f>+Sklop21[[#This Row],[cena/enota brez DDV v EUR]]+Sklop21[[#This Row],[Davek (EUR)]]</f>
        <v>0</v>
      </c>
      <c r="S23" s="185">
        <f>+Sklop21[[#This Row],[cena/enota brez DDV v EUR]]*Sklop21[[#This Row],[Okvirna količina]]</f>
        <v>0</v>
      </c>
      <c r="T23" s="197">
        <f>+Sklop21[[#This Row],[Končna cena/enoto mere (EUR) z DDV]]*Sklop21[[#This Row],[Okvirna količina]]</f>
        <v>0</v>
      </c>
      <c r="U23" s="198"/>
    </row>
    <row r="24" spans="1:21" s="63" customFormat="1" ht="12">
      <c r="A24" s="93" t="s">
        <v>11</v>
      </c>
      <c r="B24" s="206" t="s">
        <v>735</v>
      </c>
      <c r="C24" s="177">
        <v>500</v>
      </c>
      <c r="D24" s="91" t="s">
        <v>160</v>
      </c>
      <c r="E24" s="179"/>
      <c r="F24" s="181">
        <v>20</v>
      </c>
      <c r="G24" s="193" t="s">
        <v>0</v>
      </c>
      <c r="H2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181" t="str">
        <f>IF(Sklop21[[#This Row],[ZAHTEVANA SHEMA KAKOVOSTI]]&lt;&gt;"",Sklop21[[#This Row],[Preračunana masa/volumen/kos na enoto kg]],"")</f>
        <v/>
      </c>
      <c r="J24" s="182"/>
      <c r="K24" s="183"/>
      <c r="L24" s="183"/>
      <c r="M24" s="196"/>
      <c r="N24" s="185"/>
      <c r="O24" s="185"/>
      <c r="P24" s="187"/>
      <c r="Q24" s="185">
        <f>+Sklop21[[#This Row],[cena/enota brez DDV v EUR]]*Sklop21[[#This Row],[Stopnja DDV (%)]]</f>
        <v>0</v>
      </c>
      <c r="R24" s="185">
        <f>+Sklop21[[#This Row],[cena/enota brez DDV v EUR]]+Sklop21[[#This Row],[Davek (EUR)]]</f>
        <v>0</v>
      </c>
      <c r="S24" s="185">
        <f>+Sklop21[[#This Row],[cena/enota brez DDV v EUR]]*Sklop21[[#This Row],[Okvirna količina]]</f>
        <v>0</v>
      </c>
      <c r="T24" s="197">
        <f>+Sklop21[[#This Row],[Končna cena/enoto mere (EUR) z DDV]]*Sklop21[[#This Row],[Okvirna količina]]</f>
        <v>0</v>
      </c>
      <c r="U24" s="198"/>
    </row>
    <row r="25" spans="1:21" s="63" customFormat="1" ht="12">
      <c r="A25" s="93" t="s">
        <v>12</v>
      </c>
      <c r="B25" s="206" t="s">
        <v>735</v>
      </c>
      <c r="C25" s="177">
        <v>100</v>
      </c>
      <c r="D25" s="91" t="s">
        <v>160</v>
      </c>
      <c r="E25" s="179"/>
      <c r="F25" s="181">
        <v>200</v>
      </c>
      <c r="G25" s="193" t="s">
        <v>0</v>
      </c>
      <c r="H2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5" s="181" t="str">
        <f>IF(Sklop21[[#This Row],[ZAHTEVANA SHEMA KAKOVOSTI]]&lt;&gt;"",Sklop21[[#This Row],[Preračunana masa/volumen/kos na enoto kg]],"")</f>
        <v/>
      </c>
      <c r="J25" s="182"/>
      <c r="K25" s="183"/>
      <c r="L25" s="183"/>
      <c r="M25" s="196"/>
      <c r="N25" s="185"/>
      <c r="O25" s="185"/>
      <c r="P25" s="187"/>
      <c r="Q25" s="185">
        <f>+Sklop21[[#This Row],[cena/enota brez DDV v EUR]]*Sklop21[[#This Row],[Stopnja DDV (%)]]</f>
        <v>0</v>
      </c>
      <c r="R25" s="185">
        <f>+Sklop21[[#This Row],[cena/enota brez DDV v EUR]]+Sklop21[[#This Row],[Davek (EUR)]]</f>
        <v>0</v>
      </c>
      <c r="S25" s="185">
        <f>+Sklop21[[#This Row],[cena/enota brez DDV v EUR]]*Sklop21[[#This Row],[Okvirna količina]]</f>
        <v>0</v>
      </c>
      <c r="T25" s="197">
        <f>+Sklop21[[#This Row],[Končna cena/enoto mere (EUR) z DDV]]*Sklop21[[#This Row],[Okvirna količina]]</f>
        <v>0</v>
      </c>
      <c r="U25" s="198"/>
    </row>
    <row r="26" spans="1:21" s="63" customFormat="1" ht="24">
      <c r="A26" s="93" t="s">
        <v>13</v>
      </c>
      <c r="B26" s="206" t="s">
        <v>736</v>
      </c>
      <c r="C26" s="177">
        <v>1000</v>
      </c>
      <c r="D26" s="91" t="s">
        <v>161</v>
      </c>
      <c r="E26" s="179"/>
      <c r="F26" s="181">
        <v>450</v>
      </c>
      <c r="G26" s="193" t="s">
        <v>96</v>
      </c>
      <c r="H2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26" s="181" t="str">
        <f>IF(Sklop21[[#This Row],[ZAHTEVANA SHEMA KAKOVOSTI]]&lt;&gt;"",Sklop21[[#This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+Sklop21[[#This Row],[cena/enota brez DDV v EUR]]*Sklop21[[#This Row],[Stopnja DDV (%)]]</f>
        <v>0</v>
      </c>
      <c r="R26" s="185">
        <f>+Sklop21[[#This Row],[cena/enota brez DDV v EUR]]+Sklop21[[#This Row],[Davek (EUR)]]</f>
        <v>0</v>
      </c>
      <c r="S26" s="185">
        <f>+Sklop21[[#This Row],[cena/enota brez DDV v EUR]]*Sklop21[[#This Row],[Okvirna količina]]</f>
        <v>0</v>
      </c>
      <c r="T26" s="197">
        <f>+Sklop21[[#This Row],[Končna cena/enoto mere (EUR) z DDV]]*Sklop21[[#This Row],[Okvirna količina]]</f>
        <v>0</v>
      </c>
      <c r="U26" s="198"/>
    </row>
    <row r="27" spans="1:21" s="63" customFormat="1" ht="24">
      <c r="A27" s="93" t="s">
        <v>14</v>
      </c>
      <c r="B27" s="206" t="s">
        <v>737</v>
      </c>
      <c r="C27" s="177">
        <v>1000</v>
      </c>
      <c r="D27" s="91" t="s">
        <v>161</v>
      </c>
      <c r="E27" s="179"/>
      <c r="F27" s="181">
        <v>230</v>
      </c>
      <c r="G27" s="193" t="s">
        <v>96</v>
      </c>
      <c r="H2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27" s="181" t="str">
        <f>IF(Sklop21[[#This Row],[ZAHTEVANA SHEMA KAKOVOSTI]]&lt;&gt;"",Sklop21[[#This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+Sklop21[[#This Row],[cena/enota brez DDV v EUR]]*Sklop21[[#This Row],[Stopnja DDV (%)]]</f>
        <v>0</v>
      </c>
      <c r="R27" s="185">
        <f>+Sklop21[[#This Row],[cena/enota brez DDV v EUR]]+Sklop21[[#This Row],[Davek (EUR)]]</f>
        <v>0</v>
      </c>
      <c r="S27" s="185">
        <f>+Sklop21[[#This Row],[cena/enota brez DDV v EUR]]*Sklop21[[#This Row],[Okvirna količina]]</f>
        <v>0</v>
      </c>
      <c r="T27" s="197">
        <f>+Sklop21[[#This Row],[Končna cena/enoto mere (EUR) z DDV]]*Sklop21[[#This Row],[Okvirna količina]]</f>
        <v>0</v>
      </c>
      <c r="U27" s="198"/>
    </row>
    <row r="28" spans="1:21" s="63" customFormat="1" ht="12">
      <c r="A28" s="93" t="s">
        <v>15</v>
      </c>
      <c r="B28" s="206" t="s">
        <v>738</v>
      </c>
      <c r="C28" s="177">
        <v>1000</v>
      </c>
      <c r="D28" s="91" t="s">
        <v>161</v>
      </c>
      <c r="E28" s="179"/>
      <c r="F28" s="181">
        <v>500</v>
      </c>
      <c r="G28" s="193" t="s">
        <v>96</v>
      </c>
      <c r="H2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8" s="181" t="str">
        <f>IF(Sklop21[[#This Row],[ZAHTEVANA SHEMA KAKOVOSTI]]&lt;&gt;"",Sklop21[[#This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+Sklop21[[#This Row],[cena/enota brez DDV v EUR]]*Sklop21[[#This Row],[Stopnja DDV (%)]]</f>
        <v>0</v>
      </c>
      <c r="R28" s="185">
        <f>+Sklop21[[#This Row],[cena/enota brez DDV v EUR]]+Sklop21[[#This Row],[Davek (EUR)]]</f>
        <v>0</v>
      </c>
      <c r="S28" s="185">
        <f>+Sklop21[[#This Row],[cena/enota brez DDV v EUR]]*Sklop21[[#This Row],[Okvirna količina]]</f>
        <v>0</v>
      </c>
      <c r="T28" s="197">
        <f>+Sklop21[[#This Row],[Končna cena/enoto mere (EUR) z DDV]]*Sklop21[[#This Row],[Okvirna količina]]</f>
        <v>0</v>
      </c>
      <c r="U28" s="198"/>
    </row>
    <row r="29" spans="1:21" s="63" customFormat="1" ht="12">
      <c r="A29" s="93" t="s">
        <v>16</v>
      </c>
      <c r="B29" s="206" t="s">
        <v>739</v>
      </c>
      <c r="C29" s="177">
        <v>500</v>
      </c>
      <c r="D29" s="91" t="s">
        <v>160</v>
      </c>
      <c r="E29" s="179"/>
      <c r="F29" s="181">
        <v>30</v>
      </c>
      <c r="G29" s="193" t="s">
        <v>0</v>
      </c>
      <c r="H2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9" s="181" t="str">
        <f>IF(Sklop21[[#This Row],[ZAHTEVANA SHEMA KAKOVOSTI]]&lt;&gt;"",Sklop21[[#This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+Sklop21[[#This Row],[cena/enota brez DDV v EUR]]*Sklop21[[#This Row],[Stopnja DDV (%)]]</f>
        <v>0</v>
      </c>
      <c r="R29" s="185">
        <f>+Sklop21[[#This Row],[cena/enota brez DDV v EUR]]+Sklop21[[#This Row],[Davek (EUR)]]</f>
        <v>0</v>
      </c>
      <c r="S29" s="185">
        <f>+Sklop21[[#This Row],[cena/enota brez DDV v EUR]]*Sklop21[[#This Row],[Okvirna količina]]</f>
        <v>0</v>
      </c>
      <c r="T29" s="197">
        <f>+Sklop21[[#This Row],[Končna cena/enoto mere (EUR) z DDV]]*Sklop21[[#This Row],[Okvirna količina]]</f>
        <v>0</v>
      </c>
      <c r="U29" s="198"/>
    </row>
    <row r="30" spans="1:21" s="63" customFormat="1" ht="12">
      <c r="A30" s="93" t="s">
        <v>17</v>
      </c>
      <c r="B30" s="206" t="s">
        <v>740</v>
      </c>
      <c r="C30" s="177">
        <v>200</v>
      </c>
      <c r="D30" s="91" t="s">
        <v>160</v>
      </c>
      <c r="E30" s="179"/>
      <c r="F30" s="181">
        <v>350</v>
      </c>
      <c r="G30" s="193" t="s">
        <v>0</v>
      </c>
      <c r="H3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30" s="181" t="str">
        <f>IF(Sklop21[[#This Row],[ZAHTEVANA SHEMA KAKOVOSTI]]&lt;&gt;"",Sklop21[[#This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+Sklop21[[#This Row],[cena/enota brez DDV v EUR]]*Sklop21[[#This Row],[Stopnja DDV (%)]]</f>
        <v>0</v>
      </c>
      <c r="R30" s="185">
        <f>+Sklop21[[#This Row],[cena/enota brez DDV v EUR]]+Sklop21[[#This Row],[Davek (EUR)]]</f>
        <v>0</v>
      </c>
      <c r="S30" s="185">
        <f>+Sklop21[[#This Row],[cena/enota brez DDV v EUR]]*Sklop21[[#This Row],[Okvirna količina]]</f>
        <v>0</v>
      </c>
      <c r="T30" s="197">
        <f>+Sklop21[[#This Row],[Končna cena/enoto mere (EUR) z DDV]]*Sklop21[[#This Row],[Okvirna količina]]</f>
        <v>0</v>
      </c>
      <c r="U30" s="198"/>
    </row>
    <row r="31" spans="1:21" s="63" customFormat="1" ht="12">
      <c r="A31" s="93" t="s">
        <v>18</v>
      </c>
      <c r="B31" s="206" t="s">
        <v>741</v>
      </c>
      <c r="C31" s="177">
        <v>200</v>
      </c>
      <c r="D31" s="91" t="s">
        <v>160</v>
      </c>
      <c r="E31" s="179"/>
      <c r="F31" s="181">
        <v>50</v>
      </c>
      <c r="G31" s="193" t="s">
        <v>0</v>
      </c>
      <c r="H3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1" s="181" t="str">
        <f>IF(Sklop21[[#This Row],[ZAHTEVANA SHEMA KAKOVOSTI]]&lt;&gt;"",Sklop21[[#This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+Sklop21[[#This Row],[cena/enota brez DDV v EUR]]*Sklop21[[#This Row],[Stopnja DDV (%)]]</f>
        <v>0</v>
      </c>
      <c r="R31" s="185">
        <f>+Sklop21[[#This Row],[cena/enota brez DDV v EUR]]+Sklop21[[#This Row],[Davek (EUR)]]</f>
        <v>0</v>
      </c>
      <c r="S31" s="185">
        <f>+Sklop21[[#This Row],[cena/enota brez DDV v EUR]]*Sklop21[[#This Row],[Okvirna količina]]</f>
        <v>0</v>
      </c>
      <c r="T31" s="197">
        <f>+Sklop21[[#This Row],[Končna cena/enoto mere (EUR) z DDV]]*Sklop21[[#This Row],[Okvirna količina]]</f>
        <v>0</v>
      </c>
      <c r="U31" s="198"/>
    </row>
    <row r="32" spans="1:21" s="63" customFormat="1" ht="12">
      <c r="A32" s="93" t="s">
        <v>19</v>
      </c>
      <c r="B32" s="206" t="s">
        <v>251</v>
      </c>
      <c r="C32" s="177">
        <v>500</v>
      </c>
      <c r="D32" s="91" t="s">
        <v>160</v>
      </c>
      <c r="E32" s="179"/>
      <c r="F32" s="181">
        <v>50</v>
      </c>
      <c r="G32" s="193" t="s">
        <v>0</v>
      </c>
      <c r="H3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2" s="181" t="str">
        <f>IF(Sklop21[[#This Row],[ZAHTEVANA SHEMA KAKOVOSTI]]&lt;&gt;"",Sklop21[[#This Row],[Preračunana masa/volumen/kos na enoto kg]],"")</f>
        <v/>
      </c>
      <c r="J32" s="182"/>
      <c r="K32" s="183"/>
      <c r="L32" s="183"/>
      <c r="M32" s="196"/>
      <c r="N32" s="185"/>
      <c r="O32" s="185"/>
      <c r="P32" s="187"/>
      <c r="Q32" s="185">
        <f>+Sklop21[[#This Row],[cena/enota brez DDV v EUR]]*Sklop21[[#This Row],[Stopnja DDV (%)]]</f>
        <v>0</v>
      </c>
      <c r="R32" s="185">
        <f>+Sklop21[[#This Row],[cena/enota brez DDV v EUR]]+Sklop21[[#This Row],[Davek (EUR)]]</f>
        <v>0</v>
      </c>
      <c r="S32" s="185">
        <f>+Sklop21[[#This Row],[cena/enota brez DDV v EUR]]*Sklop21[[#This Row],[Okvirna količina]]</f>
        <v>0</v>
      </c>
      <c r="T32" s="197">
        <f>+Sklop21[[#This Row],[Končna cena/enoto mere (EUR) z DDV]]*Sklop21[[#This Row],[Okvirna količina]]</f>
        <v>0</v>
      </c>
      <c r="U32" s="198"/>
    </row>
    <row r="33" spans="1:21" s="63" customFormat="1" ht="12">
      <c r="A33" s="93" t="s">
        <v>20</v>
      </c>
      <c r="B33" s="206" t="s">
        <v>251</v>
      </c>
      <c r="C33" s="177">
        <v>42</v>
      </c>
      <c r="D33" s="91" t="s">
        <v>160</v>
      </c>
      <c r="E33" s="179"/>
      <c r="F33" s="181">
        <v>80</v>
      </c>
      <c r="G33" s="193" t="s">
        <v>0</v>
      </c>
      <c r="H3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3.3600000000000003</v>
      </c>
      <c r="I33" s="181" t="str">
        <f>IF(Sklop21[[#This Row],[ZAHTEVANA SHEMA KAKOVOSTI]]&lt;&gt;"",Sklop21[[#This Row],[Preračunana masa/volumen/kos na enoto kg]],"")</f>
        <v/>
      </c>
      <c r="J33" s="182"/>
      <c r="K33" s="183"/>
      <c r="L33" s="183"/>
      <c r="M33" s="196"/>
      <c r="N33" s="185"/>
      <c r="O33" s="185"/>
      <c r="P33" s="187"/>
      <c r="Q33" s="185">
        <f>+Sklop21[[#This Row],[cena/enota brez DDV v EUR]]*Sklop21[[#This Row],[Stopnja DDV (%)]]</f>
        <v>0</v>
      </c>
      <c r="R33" s="185">
        <f>+Sklop21[[#This Row],[cena/enota brez DDV v EUR]]+Sklop21[[#This Row],[Davek (EUR)]]</f>
        <v>0</v>
      </c>
      <c r="S33" s="185">
        <f>+Sklop21[[#This Row],[cena/enota brez DDV v EUR]]*Sklop21[[#This Row],[Okvirna količina]]</f>
        <v>0</v>
      </c>
      <c r="T33" s="197">
        <f>+Sklop21[[#This Row],[Končna cena/enoto mere (EUR) z DDV]]*Sklop21[[#This Row],[Okvirna količina]]</f>
        <v>0</v>
      </c>
      <c r="U33" s="198"/>
    </row>
    <row r="34" spans="1:21" s="63" customFormat="1" ht="12">
      <c r="A34" s="93" t="s">
        <v>21</v>
      </c>
      <c r="B34" s="206" t="s">
        <v>640</v>
      </c>
      <c r="C34" s="177">
        <v>35</v>
      </c>
      <c r="D34" s="91" t="s">
        <v>160</v>
      </c>
      <c r="E34" s="179"/>
      <c r="F34" s="181">
        <v>200</v>
      </c>
      <c r="G34" s="193" t="s">
        <v>249</v>
      </c>
      <c r="H3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7.0000000000000009</v>
      </c>
      <c r="I34" s="181" t="str">
        <f>IF(Sklop21[[#This Row],[ZAHTEVANA SHEMA KAKOVOSTI]]&lt;&gt;"",Sklop21[[#This Row],[Preračunana masa/volumen/kos na enoto kg]],"")</f>
        <v/>
      </c>
      <c r="J34" s="182"/>
      <c r="K34" s="183"/>
      <c r="L34" s="183"/>
      <c r="M34" s="196"/>
      <c r="N34" s="185"/>
      <c r="O34" s="185"/>
      <c r="P34" s="187"/>
      <c r="Q34" s="185">
        <f>+Sklop21[[#This Row],[cena/enota brez DDV v EUR]]*Sklop21[[#This Row],[Stopnja DDV (%)]]</f>
        <v>0</v>
      </c>
      <c r="R34" s="185">
        <f>+Sklop21[[#This Row],[cena/enota brez DDV v EUR]]+Sklop21[[#This Row],[Davek (EUR)]]</f>
        <v>0</v>
      </c>
      <c r="S34" s="185">
        <f>+Sklop21[[#This Row],[cena/enota brez DDV v EUR]]*Sklop21[[#This Row],[Okvirna količina]]</f>
        <v>0</v>
      </c>
      <c r="T34" s="197">
        <f>+Sklop21[[#This Row],[Končna cena/enoto mere (EUR) z DDV]]*Sklop21[[#This Row],[Okvirna količina]]</f>
        <v>0</v>
      </c>
      <c r="U34" s="198"/>
    </row>
    <row r="35" spans="1:21" s="63" customFormat="1" ht="12">
      <c r="A35" s="93" t="s">
        <v>22</v>
      </c>
      <c r="B35" s="206" t="s">
        <v>742</v>
      </c>
      <c r="C35" s="177">
        <v>250</v>
      </c>
      <c r="D35" s="91" t="s">
        <v>160</v>
      </c>
      <c r="E35" s="179"/>
      <c r="F35" s="181">
        <v>220</v>
      </c>
      <c r="G35" s="193" t="s">
        <v>0</v>
      </c>
      <c r="H3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</v>
      </c>
      <c r="I35" s="181" t="str">
        <f>IF(Sklop21[[#This Row],[ZAHTEVANA SHEMA KAKOVOSTI]]&lt;&gt;"",Sklop21[[#This Row],[Preračunana masa/volumen/kos na enoto kg]],"")</f>
        <v/>
      </c>
      <c r="J35" s="182"/>
      <c r="K35" s="183"/>
      <c r="L35" s="183"/>
      <c r="M35" s="196"/>
      <c r="N35" s="185"/>
      <c r="O35" s="185"/>
      <c r="P35" s="187"/>
      <c r="Q35" s="185">
        <f>+Sklop21[[#This Row],[cena/enota brez DDV v EUR]]*Sklop21[[#This Row],[Stopnja DDV (%)]]</f>
        <v>0</v>
      </c>
      <c r="R35" s="185">
        <f>+Sklop21[[#This Row],[cena/enota brez DDV v EUR]]+Sklop21[[#This Row],[Davek (EUR)]]</f>
        <v>0</v>
      </c>
      <c r="S35" s="185">
        <f>+Sklop21[[#This Row],[cena/enota brez DDV v EUR]]*Sklop21[[#This Row],[Okvirna količina]]</f>
        <v>0</v>
      </c>
      <c r="T35" s="197">
        <f>+Sklop21[[#This Row],[Končna cena/enoto mere (EUR) z DDV]]*Sklop21[[#This Row],[Okvirna količina]]</f>
        <v>0</v>
      </c>
      <c r="U35" s="198"/>
    </row>
    <row r="36" spans="1:21" s="63" customFormat="1" ht="24">
      <c r="A36" s="93" t="s">
        <v>23</v>
      </c>
      <c r="B36" s="206" t="s">
        <v>743</v>
      </c>
      <c r="C36" s="177">
        <v>1000</v>
      </c>
      <c r="D36" s="91" t="s">
        <v>161</v>
      </c>
      <c r="E36" s="179"/>
      <c r="F36" s="181">
        <v>180</v>
      </c>
      <c r="G36" s="193" t="s">
        <v>96</v>
      </c>
      <c r="H3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36" s="181" t="str">
        <f>IF(Sklop21[[#This Row],[ZAHTEVANA SHEMA KAKOVOSTI]]&lt;&gt;"",Sklop21[[#This Row],[Preračunana masa/volumen/kos na enoto kg]],"")</f>
        <v/>
      </c>
      <c r="J36" s="182"/>
      <c r="K36" s="183"/>
      <c r="L36" s="183"/>
      <c r="M36" s="196"/>
      <c r="N36" s="185"/>
      <c r="O36" s="185"/>
      <c r="P36" s="187"/>
      <c r="Q36" s="185">
        <f>+Sklop21[[#This Row],[cena/enota brez DDV v EUR]]*Sklop21[[#This Row],[Stopnja DDV (%)]]</f>
        <v>0</v>
      </c>
      <c r="R36" s="185">
        <f>+Sklop21[[#This Row],[cena/enota brez DDV v EUR]]+Sklop21[[#This Row],[Davek (EUR)]]</f>
        <v>0</v>
      </c>
      <c r="S36" s="185">
        <f>+Sklop21[[#This Row],[cena/enota brez DDV v EUR]]*Sklop21[[#This Row],[Okvirna količina]]</f>
        <v>0</v>
      </c>
      <c r="T36" s="197">
        <f>+Sklop21[[#This Row],[Končna cena/enoto mere (EUR) z DDV]]*Sklop21[[#This Row],[Okvirna količina]]</f>
        <v>0</v>
      </c>
      <c r="U36" s="198"/>
    </row>
    <row r="37" spans="1:21" s="63" customFormat="1" ht="24">
      <c r="A37" s="93" t="s">
        <v>24</v>
      </c>
      <c r="B37" s="206" t="s">
        <v>744</v>
      </c>
      <c r="C37" s="177">
        <v>1000</v>
      </c>
      <c r="D37" s="91" t="s">
        <v>161</v>
      </c>
      <c r="E37" s="179"/>
      <c r="F37" s="181">
        <v>2200</v>
      </c>
      <c r="G37" s="193" t="s">
        <v>96</v>
      </c>
      <c r="H3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2200</v>
      </c>
      <c r="I37" s="181" t="str">
        <f>IF(Sklop21[[#This Row],[ZAHTEVANA SHEMA KAKOVOSTI]]&lt;&gt;"",Sklop21[[#This Row],[Preračunana masa/volumen/kos na enoto kg]],"")</f>
        <v/>
      </c>
      <c r="J37" s="182"/>
      <c r="K37" s="183"/>
      <c r="L37" s="183"/>
      <c r="M37" s="196"/>
      <c r="N37" s="185"/>
      <c r="O37" s="185"/>
      <c r="P37" s="187"/>
      <c r="Q37" s="185">
        <f>+Sklop21[[#This Row],[cena/enota brez DDV v EUR]]*Sklop21[[#This Row],[Stopnja DDV (%)]]</f>
        <v>0</v>
      </c>
      <c r="R37" s="185">
        <f>+Sklop21[[#This Row],[cena/enota brez DDV v EUR]]+Sklop21[[#This Row],[Davek (EUR)]]</f>
        <v>0</v>
      </c>
      <c r="S37" s="185">
        <f>+Sklop21[[#This Row],[cena/enota brez DDV v EUR]]*Sklop21[[#This Row],[Okvirna količina]]</f>
        <v>0</v>
      </c>
      <c r="T37" s="197">
        <f>+Sklop21[[#This Row],[Končna cena/enoto mere (EUR) z DDV]]*Sklop21[[#This Row],[Okvirna količina]]</f>
        <v>0</v>
      </c>
      <c r="U37" s="198"/>
    </row>
    <row r="38" spans="1:21" s="63" customFormat="1" ht="24">
      <c r="A38" s="93" t="s">
        <v>25</v>
      </c>
      <c r="B38" s="206" t="s">
        <v>745</v>
      </c>
      <c r="C38" s="177">
        <v>10000</v>
      </c>
      <c r="D38" s="91" t="s">
        <v>161</v>
      </c>
      <c r="E38" s="179"/>
      <c r="F38" s="181">
        <v>120</v>
      </c>
      <c r="G38" s="193" t="s">
        <v>0</v>
      </c>
      <c r="H3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1200</v>
      </c>
      <c r="I38" s="181" t="str">
        <f>IF(Sklop21[[#This Row],[ZAHTEVANA SHEMA KAKOVOSTI]]&lt;&gt;"",Sklop21[[#This Row],[Preračunana masa/volumen/kos na enoto kg]],"")</f>
        <v/>
      </c>
      <c r="J38" s="182"/>
      <c r="K38" s="183"/>
      <c r="L38" s="183"/>
      <c r="M38" s="196"/>
      <c r="N38" s="185"/>
      <c r="O38" s="185"/>
      <c r="P38" s="187"/>
      <c r="Q38" s="185">
        <f>+Sklop21[[#This Row],[cena/enota brez DDV v EUR]]*Sklop21[[#This Row],[Stopnja DDV (%)]]</f>
        <v>0</v>
      </c>
      <c r="R38" s="185">
        <f>+Sklop21[[#This Row],[cena/enota brez DDV v EUR]]+Sklop21[[#This Row],[Davek (EUR)]]</f>
        <v>0</v>
      </c>
      <c r="S38" s="185">
        <f>+Sklop21[[#This Row],[cena/enota brez DDV v EUR]]*Sklop21[[#This Row],[Okvirna količina]]</f>
        <v>0</v>
      </c>
      <c r="T38" s="197">
        <f>+Sklop21[[#This Row],[Končna cena/enoto mere (EUR) z DDV]]*Sklop21[[#This Row],[Okvirna količina]]</f>
        <v>0</v>
      </c>
      <c r="U38" s="198"/>
    </row>
    <row r="39" spans="1:21" s="63" customFormat="1" ht="24">
      <c r="A39" s="93" t="s">
        <v>26</v>
      </c>
      <c r="B39" s="206" t="s">
        <v>746</v>
      </c>
      <c r="C39" s="177">
        <v>1000</v>
      </c>
      <c r="D39" s="91" t="s">
        <v>161</v>
      </c>
      <c r="E39" s="179"/>
      <c r="F39" s="181">
        <v>350</v>
      </c>
      <c r="G39" s="193" t="s">
        <v>96</v>
      </c>
      <c r="H3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39" s="181" t="str">
        <f>IF(Sklop21[[#This Row],[ZAHTEVANA SHEMA KAKOVOSTI]]&lt;&gt;"",Sklop21[[#This Row],[Preračunana masa/volumen/kos na enoto kg]],"")</f>
        <v/>
      </c>
      <c r="J39" s="182"/>
      <c r="K39" s="183"/>
      <c r="L39" s="183"/>
      <c r="M39" s="196"/>
      <c r="N39" s="185"/>
      <c r="O39" s="185"/>
      <c r="P39" s="187"/>
      <c r="Q39" s="185">
        <f>+Sklop21[[#This Row],[cena/enota brez DDV v EUR]]*Sklop21[[#This Row],[Stopnja DDV (%)]]</f>
        <v>0</v>
      </c>
      <c r="R39" s="185">
        <f>+Sklop21[[#This Row],[cena/enota brez DDV v EUR]]+Sklop21[[#This Row],[Davek (EUR)]]</f>
        <v>0</v>
      </c>
      <c r="S39" s="185">
        <f>+Sklop21[[#This Row],[cena/enota brez DDV v EUR]]*Sklop21[[#This Row],[Okvirna količina]]</f>
        <v>0</v>
      </c>
      <c r="T39" s="197">
        <f>+Sklop21[[#This Row],[Končna cena/enoto mere (EUR) z DDV]]*Sklop21[[#This Row],[Okvirna količina]]</f>
        <v>0</v>
      </c>
      <c r="U39" s="198"/>
    </row>
    <row r="40" spans="1:21" s="63" customFormat="1" ht="24">
      <c r="A40" s="93" t="s">
        <v>27</v>
      </c>
      <c r="B40" s="206" t="s">
        <v>747</v>
      </c>
      <c r="C40" s="177">
        <v>1000</v>
      </c>
      <c r="D40" s="91" t="s">
        <v>161</v>
      </c>
      <c r="E40" s="179"/>
      <c r="F40" s="181">
        <v>170</v>
      </c>
      <c r="G40" s="193" t="s">
        <v>96</v>
      </c>
      <c r="H4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40" s="181" t="str">
        <f>IF(Sklop21[[#This Row],[ZAHTEVANA SHEMA KAKOVOSTI]]&lt;&gt;"",Sklop21[[#This Row],[Preračunana masa/volumen/kos na enoto kg]],"")</f>
        <v/>
      </c>
      <c r="J40" s="182"/>
      <c r="K40" s="183"/>
      <c r="L40" s="183"/>
      <c r="M40" s="196"/>
      <c r="N40" s="185"/>
      <c r="O40" s="185"/>
      <c r="P40" s="187"/>
      <c r="Q40" s="185">
        <f>+Sklop21[[#This Row],[cena/enota brez DDV v EUR]]*Sklop21[[#This Row],[Stopnja DDV (%)]]</f>
        <v>0</v>
      </c>
      <c r="R40" s="185">
        <f>+Sklop21[[#This Row],[cena/enota brez DDV v EUR]]+Sklop21[[#This Row],[Davek (EUR)]]</f>
        <v>0</v>
      </c>
      <c r="S40" s="185">
        <f>+Sklop21[[#This Row],[cena/enota brez DDV v EUR]]*Sklop21[[#This Row],[Okvirna količina]]</f>
        <v>0</v>
      </c>
      <c r="T40" s="197">
        <f>+Sklop21[[#This Row],[Končna cena/enoto mere (EUR) z DDV]]*Sklop21[[#This Row],[Okvirna količina]]</f>
        <v>0</v>
      </c>
      <c r="U40" s="198"/>
    </row>
    <row r="41" spans="1:21" s="63" customFormat="1" ht="12">
      <c r="A41" s="93" t="s">
        <v>28</v>
      </c>
      <c r="B41" s="206" t="s">
        <v>748</v>
      </c>
      <c r="C41" s="177">
        <v>1000</v>
      </c>
      <c r="D41" s="91" t="s">
        <v>160</v>
      </c>
      <c r="E41" s="179"/>
      <c r="F41" s="181">
        <v>50</v>
      </c>
      <c r="G41" s="193" t="s">
        <v>1</v>
      </c>
      <c r="H4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1" s="181" t="str">
        <f>IF(Sklop21[[#This Row],[ZAHTEVANA SHEMA KAKOVOSTI]]&lt;&gt;"",Sklop21[[#This Row],[Preračunana masa/volumen/kos na enoto kg]],"")</f>
        <v/>
      </c>
      <c r="J41" s="182"/>
      <c r="K41" s="183"/>
      <c r="L41" s="183"/>
      <c r="M41" s="196"/>
      <c r="N41" s="185"/>
      <c r="O41" s="185"/>
      <c r="P41" s="187"/>
      <c r="Q41" s="185">
        <f>+Sklop21[[#This Row],[cena/enota brez DDV v EUR]]*Sklop21[[#This Row],[Stopnja DDV (%)]]</f>
        <v>0</v>
      </c>
      <c r="R41" s="185">
        <f>+Sklop21[[#This Row],[cena/enota brez DDV v EUR]]+Sklop21[[#This Row],[Davek (EUR)]]</f>
        <v>0</v>
      </c>
      <c r="S41" s="185">
        <f>+Sklop21[[#This Row],[cena/enota brez DDV v EUR]]*Sklop21[[#This Row],[Okvirna količina]]</f>
        <v>0</v>
      </c>
      <c r="T41" s="197">
        <f>+Sklop21[[#This Row],[Končna cena/enoto mere (EUR) z DDV]]*Sklop21[[#This Row],[Okvirna količina]]</f>
        <v>0</v>
      </c>
      <c r="U41" s="198"/>
    </row>
    <row r="42" spans="1:21" s="63" customFormat="1" ht="12">
      <c r="A42" s="93" t="s">
        <v>29</v>
      </c>
      <c r="B42" s="206" t="s">
        <v>748</v>
      </c>
      <c r="C42" s="177">
        <v>13</v>
      </c>
      <c r="D42" s="91" t="s">
        <v>160</v>
      </c>
      <c r="E42" s="179"/>
      <c r="F42" s="181">
        <v>50</v>
      </c>
      <c r="G42" s="193" t="s">
        <v>0</v>
      </c>
      <c r="H4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0.65</v>
      </c>
      <c r="I42" s="181" t="str">
        <f>IF(Sklop21[[#This Row],[ZAHTEVANA SHEMA KAKOVOSTI]]&lt;&gt;"",Sklop21[[#This Row],[Preračunana masa/volumen/kos na enoto kg]],"")</f>
        <v/>
      </c>
      <c r="J42" s="182"/>
      <c r="K42" s="183"/>
      <c r="L42" s="183"/>
      <c r="M42" s="196"/>
      <c r="N42" s="185"/>
      <c r="O42" s="185"/>
      <c r="P42" s="187"/>
      <c r="Q42" s="185">
        <f>+Sklop21[[#This Row],[cena/enota brez DDV v EUR]]*Sklop21[[#This Row],[Stopnja DDV (%)]]</f>
        <v>0</v>
      </c>
      <c r="R42" s="185">
        <f>+Sklop21[[#This Row],[cena/enota brez DDV v EUR]]+Sklop21[[#This Row],[Davek (EUR)]]</f>
        <v>0</v>
      </c>
      <c r="S42" s="185">
        <f>+Sklop21[[#This Row],[cena/enota brez DDV v EUR]]*Sklop21[[#This Row],[Okvirna količina]]</f>
        <v>0</v>
      </c>
      <c r="T42" s="197">
        <f>+Sklop21[[#This Row],[Končna cena/enoto mere (EUR) z DDV]]*Sklop21[[#This Row],[Okvirna količina]]</f>
        <v>0</v>
      </c>
      <c r="U42" s="198"/>
    </row>
    <row r="43" spans="1:21" s="63" customFormat="1" ht="12">
      <c r="A43" s="93" t="s">
        <v>30</v>
      </c>
      <c r="B43" s="206" t="s">
        <v>749</v>
      </c>
      <c r="C43" s="177">
        <v>17</v>
      </c>
      <c r="D43" s="91" t="s">
        <v>160</v>
      </c>
      <c r="E43" s="179" t="s">
        <v>185</v>
      </c>
      <c r="F43" s="181">
        <v>50</v>
      </c>
      <c r="G43" s="193" t="s">
        <v>0</v>
      </c>
      <c r="H4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0.85000000000000009</v>
      </c>
      <c r="I43" s="181">
        <f>IF(Sklop21[[#This Row],[ZAHTEVANA SHEMA KAKOVOSTI]]&lt;&gt;"",Sklop21[[#This Row],[Preračunana masa/volumen/kos na enoto kg]],"")</f>
        <v>0.85000000000000009</v>
      </c>
      <c r="J43" s="182"/>
      <c r="K43" s="183"/>
      <c r="L43" s="183"/>
      <c r="M43" s="196"/>
      <c r="N43" s="185"/>
      <c r="O43" s="185"/>
      <c r="P43" s="187"/>
      <c r="Q43" s="185">
        <f>+Sklop21[[#This Row],[cena/enota brez DDV v EUR]]*Sklop21[[#This Row],[Stopnja DDV (%)]]</f>
        <v>0</v>
      </c>
      <c r="R43" s="185">
        <f>+Sklop21[[#This Row],[cena/enota brez DDV v EUR]]+Sklop21[[#This Row],[Davek (EUR)]]</f>
        <v>0</v>
      </c>
      <c r="S43" s="185">
        <f>+Sklop21[[#This Row],[cena/enota brez DDV v EUR]]*Sklop21[[#This Row],[Okvirna količina]]</f>
        <v>0</v>
      </c>
      <c r="T43" s="197">
        <f>+Sklop21[[#This Row],[Končna cena/enoto mere (EUR) z DDV]]*Sklop21[[#This Row],[Okvirna količina]]</f>
        <v>0</v>
      </c>
      <c r="U43" s="198"/>
    </row>
    <row r="44" spans="1:21" s="63" customFormat="1" ht="12">
      <c r="A44" s="93" t="s">
        <v>31</v>
      </c>
      <c r="B44" s="206" t="s">
        <v>750</v>
      </c>
      <c r="C44" s="177">
        <v>1000</v>
      </c>
      <c r="D44" s="91" t="s">
        <v>160</v>
      </c>
      <c r="E44" s="179"/>
      <c r="F44" s="181">
        <v>200</v>
      </c>
      <c r="G44" s="193" t="s">
        <v>1</v>
      </c>
      <c r="H4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44" s="181" t="str">
        <f>IF(Sklop21[[#This Row],[ZAHTEVANA SHEMA KAKOVOSTI]]&lt;&gt;"",Sklop21[[#This Row],[Preračunana masa/volumen/kos na enoto kg]],"")</f>
        <v/>
      </c>
      <c r="J44" s="182"/>
      <c r="K44" s="183"/>
      <c r="L44" s="183"/>
      <c r="M44" s="196"/>
      <c r="N44" s="185"/>
      <c r="O44" s="185"/>
      <c r="P44" s="187"/>
      <c r="Q44" s="185">
        <f>+Sklop21[[#This Row],[cena/enota brez DDV v EUR]]*Sklop21[[#This Row],[Stopnja DDV (%)]]</f>
        <v>0</v>
      </c>
      <c r="R44" s="185">
        <f>+Sklop21[[#This Row],[cena/enota brez DDV v EUR]]+Sklop21[[#This Row],[Davek (EUR)]]</f>
        <v>0</v>
      </c>
      <c r="S44" s="185">
        <f>+Sklop21[[#This Row],[cena/enota brez DDV v EUR]]*Sklop21[[#This Row],[Okvirna količina]]</f>
        <v>0</v>
      </c>
      <c r="T44" s="197">
        <f>+Sklop21[[#This Row],[Končna cena/enoto mere (EUR) z DDV]]*Sklop21[[#This Row],[Okvirna količina]]</f>
        <v>0</v>
      </c>
      <c r="U44" s="198"/>
    </row>
    <row r="45" spans="1:21" s="63" customFormat="1" ht="12">
      <c r="A45" s="93" t="s">
        <v>32</v>
      </c>
      <c r="B45" s="206" t="s">
        <v>751</v>
      </c>
      <c r="C45" s="177">
        <v>1000</v>
      </c>
      <c r="D45" s="91" t="s">
        <v>160</v>
      </c>
      <c r="E45" s="179"/>
      <c r="F45" s="181">
        <v>60</v>
      </c>
      <c r="G45" s="193" t="s">
        <v>1</v>
      </c>
      <c r="H4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45" s="181" t="str">
        <f>IF(Sklop21[[#This Row],[ZAHTEVANA SHEMA KAKOVOSTI]]&lt;&gt;"",Sklop21[[#This Row],[Preračunana masa/volumen/kos na enoto kg]],"")</f>
        <v/>
      </c>
      <c r="J45" s="182"/>
      <c r="K45" s="183"/>
      <c r="L45" s="183"/>
      <c r="M45" s="196"/>
      <c r="N45" s="185"/>
      <c r="O45" s="185"/>
      <c r="P45" s="187"/>
      <c r="Q45" s="185">
        <f>+Sklop21[[#This Row],[cena/enota brez DDV v EUR]]*Sklop21[[#This Row],[Stopnja DDV (%)]]</f>
        <v>0</v>
      </c>
      <c r="R45" s="185">
        <f>+Sklop21[[#This Row],[cena/enota brez DDV v EUR]]+Sklop21[[#This Row],[Davek (EUR)]]</f>
        <v>0</v>
      </c>
      <c r="S45" s="185">
        <f>+Sklop21[[#This Row],[cena/enota brez DDV v EUR]]*Sklop21[[#This Row],[Okvirna količina]]</f>
        <v>0</v>
      </c>
      <c r="T45" s="197">
        <f>+Sklop21[[#This Row],[Končna cena/enoto mere (EUR) z DDV]]*Sklop21[[#This Row],[Okvirna količina]]</f>
        <v>0</v>
      </c>
      <c r="U45" s="198"/>
    </row>
    <row r="46" spans="1:21" s="63" customFormat="1" ht="24">
      <c r="A46" s="93" t="s">
        <v>33</v>
      </c>
      <c r="B46" s="206" t="s">
        <v>752</v>
      </c>
      <c r="C46" s="177">
        <v>1000</v>
      </c>
      <c r="D46" s="91" t="s">
        <v>160</v>
      </c>
      <c r="E46" s="179"/>
      <c r="F46" s="181">
        <v>800</v>
      </c>
      <c r="G46" s="193" t="s">
        <v>1</v>
      </c>
      <c r="H4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6" s="181" t="str">
        <f>IF(Sklop21[[#This Row],[ZAHTEVANA SHEMA KAKOVOSTI]]&lt;&gt;"",Sklop21[[#This Row],[Preračunana masa/volumen/kos na enoto kg]],"")</f>
        <v/>
      </c>
      <c r="J46" s="182"/>
      <c r="K46" s="183"/>
      <c r="L46" s="183"/>
      <c r="M46" s="196"/>
      <c r="N46" s="185"/>
      <c r="O46" s="185"/>
      <c r="P46" s="187"/>
      <c r="Q46" s="185">
        <f>+Sklop21[[#This Row],[cena/enota brez DDV v EUR]]*Sklop21[[#This Row],[Stopnja DDV (%)]]</f>
        <v>0</v>
      </c>
      <c r="R46" s="185">
        <f>+Sklop21[[#This Row],[cena/enota brez DDV v EUR]]+Sklop21[[#This Row],[Davek (EUR)]]</f>
        <v>0</v>
      </c>
      <c r="S46" s="185">
        <f>+Sklop21[[#This Row],[cena/enota brez DDV v EUR]]*Sklop21[[#This Row],[Okvirna količina]]</f>
        <v>0</v>
      </c>
      <c r="T46" s="197">
        <f>+Sklop21[[#This Row],[Končna cena/enoto mere (EUR) z DDV]]*Sklop21[[#This Row],[Okvirna količina]]</f>
        <v>0</v>
      </c>
      <c r="U46" s="198"/>
    </row>
    <row r="47" spans="1:21" s="63" customFormat="1" ht="48">
      <c r="A47" s="93" t="s">
        <v>34</v>
      </c>
      <c r="B47" s="206" t="s">
        <v>753</v>
      </c>
      <c r="C47" s="177">
        <v>5000</v>
      </c>
      <c r="D47" s="91" t="s">
        <v>160</v>
      </c>
      <c r="E47" s="179"/>
      <c r="F47" s="181">
        <v>400</v>
      </c>
      <c r="G47" s="193" t="s">
        <v>0</v>
      </c>
      <c r="H4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47" s="181" t="str">
        <f>IF(Sklop21[[#This Row],[ZAHTEVANA SHEMA KAKOVOSTI]]&lt;&gt;"",Sklop21[[#This Row],[Preračunana masa/volumen/kos na enoto kg]],"")</f>
        <v/>
      </c>
      <c r="J47" s="182"/>
      <c r="K47" s="183"/>
      <c r="L47" s="183"/>
      <c r="M47" s="196"/>
      <c r="N47" s="185"/>
      <c r="O47" s="185"/>
      <c r="P47" s="187"/>
      <c r="Q47" s="185">
        <f>+Sklop21[[#This Row],[cena/enota brez DDV v EUR]]*Sklop21[[#This Row],[Stopnja DDV (%)]]</f>
        <v>0</v>
      </c>
      <c r="R47" s="185">
        <f>+Sklop21[[#This Row],[cena/enota brez DDV v EUR]]+Sklop21[[#This Row],[Davek (EUR)]]</f>
        <v>0</v>
      </c>
      <c r="S47" s="185">
        <f>+Sklop21[[#This Row],[cena/enota brez DDV v EUR]]*Sklop21[[#This Row],[Okvirna količina]]</f>
        <v>0</v>
      </c>
      <c r="T47" s="197">
        <f>+Sklop21[[#This Row],[Končna cena/enoto mere (EUR) z DDV]]*Sklop21[[#This Row],[Okvirna količina]]</f>
        <v>0</v>
      </c>
      <c r="U47" s="198"/>
    </row>
    <row r="48" spans="1:21" s="63" customFormat="1" ht="12">
      <c r="A48" s="93" t="s">
        <v>35</v>
      </c>
      <c r="B48" s="206" t="s">
        <v>754</v>
      </c>
      <c r="C48" s="177">
        <v>1000</v>
      </c>
      <c r="D48" s="91" t="s">
        <v>160</v>
      </c>
      <c r="E48" s="179"/>
      <c r="F48" s="181">
        <v>380</v>
      </c>
      <c r="G48" s="193" t="s">
        <v>1</v>
      </c>
      <c r="H4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380</v>
      </c>
      <c r="I48" s="181" t="str">
        <f>IF(Sklop21[[#This Row],[ZAHTEVANA SHEMA KAKOVOSTI]]&lt;&gt;"",Sklop21[[#This Row],[Preračunana masa/volumen/kos na enoto kg]],"")</f>
        <v/>
      </c>
      <c r="J48" s="182"/>
      <c r="K48" s="183"/>
      <c r="L48" s="183"/>
      <c r="M48" s="196"/>
      <c r="N48" s="185"/>
      <c r="O48" s="185"/>
      <c r="P48" s="187"/>
      <c r="Q48" s="185">
        <f>+Sklop21[[#This Row],[cena/enota brez DDV v EUR]]*Sklop21[[#This Row],[Stopnja DDV (%)]]</f>
        <v>0</v>
      </c>
      <c r="R48" s="185">
        <f>+Sklop21[[#This Row],[cena/enota brez DDV v EUR]]+Sklop21[[#This Row],[Davek (EUR)]]</f>
        <v>0</v>
      </c>
      <c r="S48" s="185">
        <f>+Sklop21[[#This Row],[cena/enota brez DDV v EUR]]*Sklop21[[#This Row],[Okvirna količina]]</f>
        <v>0</v>
      </c>
      <c r="T48" s="197">
        <f>+Sklop21[[#This Row],[Končna cena/enoto mere (EUR) z DDV]]*Sklop21[[#This Row],[Okvirna količina]]</f>
        <v>0</v>
      </c>
      <c r="U48" s="198"/>
    </row>
    <row r="49" spans="1:21" s="63" customFormat="1" ht="12">
      <c r="A49" s="93" t="s">
        <v>36</v>
      </c>
      <c r="B49" s="206" t="s">
        <v>250</v>
      </c>
      <c r="C49" s="177">
        <v>1000</v>
      </c>
      <c r="D49" s="91" t="s">
        <v>160</v>
      </c>
      <c r="E49" s="179"/>
      <c r="F49" s="181">
        <v>1500</v>
      </c>
      <c r="G49" s="193" t="s">
        <v>1</v>
      </c>
      <c r="H4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49" s="181" t="str">
        <f>IF(Sklop21[[#This Row],[ZAHTEVANA SHEMA KAKOVOSTI]]&lt;&gt;"",Sklop21[[#This Row],[Preračunana masa/volumen/kos na enoto kg]],"")</f>
        <v/>
      </c>
      <c r="J49" s="182"/>
      <c r="K49" s="183"/>
      <c r="L49" s="183"/>
      <c r="M49" s="196"/>
      <c r="N49" s="185"/>
      <c r="O49" s="185"/>
      <c r="P49" s="187"/>
      <c r="Q49" s="185">
        <f>+Sklop21[[#This Row],[cena/enota brez DDV v EUR]]*Sklop21[[#This Row],[Stopnja DDV (%)]]</f>
        <v>0</v>
      </c>
      <c r="R49" s="185">
        <f>+Sklop21[[#This Row],[cena/enota brez DDV v EUR]]+Sklop21[[#This Row],[Davek (EUR)]]</f>
        <v>0</v>
      </c>
      <c r="S49" s="185">
        <f>+Sklop21[[#This Row],[cena/enota brez DDV v EUR]]*Sklop21[[#This Row],[Okvirna količina]]</f>
        <v>0</v>
      </c>
      <c r="T49" s="197">
        <f>+Sklop21[[#This Row],[Končna cena/enoto mere (EUR) z DDV]]*Sklop21[[#This Row],[Okvirna količina]]</f>
        <v>0</v>
      </c>
      <c r="U49" s="198"/>
    </row>
    <row r="50" spans="1:21" s="63" customFormat="1" ht="12">
      <c r="A50" s="93" t="s">
        <v>37</v>
      </c>
      <c r="B50" s="206" t="s">
        <v>755</v>
      </c>
      <c r="C50" s="177">
        <v>500</v>
      </c>
      <c r="D50" s="91" t="s">
        <v>160</v>
      </c>
      <c r="E50" s="179"/>
      <c r="F50" s="181">
        <v>400</v>
      </c>
      <c r="G50" s="193" t="s">
        <v>0</v>
      </c>
      <c r="H5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0" s="181" t="str">
        <f>IF(Sklop21[[#This Row],[ZAHTEVANA SHEMA KAKOVOSTI]]&lt;&gt;"",Sklop21[[#This Row],[Preračunana masa/volumen/kos na enoto kg]],"")</f>
        <v/>
      </c>
      <c r="J50" s="182"/>
      <c r="K50" s="183"/>
      <c r="L50" s="183"/>
      <c r="M50" s="196"/>
      <c r="N50" s="185"/>
      <c r="O50" s="185"/>
      <c r="P50" s="187"/>
      <c r="Q50" s="185">
        <f>+Sklop21[[#This Row],[cena/enota brez DDV v EUR]]*Sklop21[[#This Row],[Stopnja DDV (%)]]</f>
        <v>0</v>
      </c>
      <c r="R50" s="185">
        <f>+Sklop21[[#This Row],[cena/enota brez DDV v EUR]]+Sklop21[[#This Row],[Davek (EUR)]]</f>
        <v>0</v>
      </c>
      <c r="S50" s="185">
        <f>+Sklop21[[#This Row],[cena/enota brez DDV v EUR]]*Sklop21[[#This Row],[Okvirna količina]]</f>
        <v>0</v>
      </c>
      <c r="T50" s="197">
        <f>+Sklop21[[#This Row],[Končna cena/enoto mere (EUR) z DDV]]*Sklop21[[#This Row],[Okvirna količina]]</f>
        <v>0</v>
      </c>
      <c r="U50" s="198"/>
    </row>
    <row r="51" spans="1:21" s="63" customFormat="1" ht="12">
      <c r="A51" s="93" t="s">
        <v>38</v>
      </c>
      <c r="B51" s="206" t="s">
        <v>756</v>
      </c>
      <c r="C51" s="177">
        <v>1000</v>
      </c>
      <c r="D51" s="91" t="s">
        <v>160</v>
      </c>
      <c r="E51" s="179"/>
      <c r="F51" s="181">
        <v>22</v>
      </c>
      <c r="G51" s="193" t="s">
        <v>0</v>
      </c>
      <c r="H5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51" s="181" t="str">
        <f>IF(Sklop21[[#This Row],[ZAHTEVANA SHEMA KAKOVOSTI]]&lt;&gt;"",Sklop21[[#This Row],[Preračunana masa/volumen/kos na enoto kg]],"")</f>
        <v/>
      </c>
      <c r="J51" s="182"/>
      <c r="K51" s="183"/>
      <c r="L51" s="183"/>
      <c r="M51" s="196"/>
      <c r="N51" s="185"/>
      <c r="O51" s="185"/>
      <c r="P51" s="187"/>
      <c r="Q51" s="185">
        <f>+Sklop21[[#This Row],[cena/enota brez DDV v EUR]]*Sklop21[[#This Row],[Stopnja DDV (%)]]</f>
        <v>0</v>
      </c>
      <c r="R51" s="185">
        <f>+Sklop21[[#This Row],[cena/enota brez DDV v EUR]]+Sklop21[[#This Row],[Davek (EUR)]]</f>
        <v>0</v>
      </c>
      <c r="S51" s="185">
        <f>+Sklop21[[#This Row],[cena/enota brez DDV v EUR]]*Sklop21[[#This Row],[Okvirna količina]]</f>
        <v>0</v>
      </c>
      <c r="T51" s="197">
        <f>+Sklop21[[#This Row],[Končna cena/enoto mere (EUR) z DDV]]*Sklop21[[#This Row],[Okvirna količina]]</f>
        <v>0</v>
      </c>
      <c r="U51" s="198"/>
    </row>
    <row r="52" spans="1:21" s="63" customFormat="1" ht="12">
      <c r="A52" s="93" t="s">
        <v>39</v>
      </c>
      <c r="B52" s="206" t="s">
        <v>757</v>
      </c>
      <c r="C52" s="177">
        <v>1000</v>
      </c>
      <c r="D52" s="91" t="s">
        <v>160</v>
      </c>
      <c r="E52" s="179"/>
      <c r="F52" s="181">
        <v>1400</v>
      </c>
      <c r="G52" s="193" t="s">
        <v>0</v>
      </c>
      <c r="H5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1400</v>
      </c>
      <c r="I52" s="181" t="str">
        <f>IF(Sklop21[[#This Row],[ZAHTEVANA SHEMA KAKOVOSTI]]&lt;&gt;"",Sklop21[[#This Row],[Preračunana masa/volumen/kos na enoto kg]],"")</f>
        <v/>
      </c>
      <c r="J52" s="182"/>
      <c r="K52" s="183"/>
      <c r="L52" s="183"/>
      <c r="M52" s="196"/>
      <c r="N52" s="185"/>
      <c r="O52" s="185"/>
      <c r="P52" s="187"/>
      <c r="Q52" s="185">
        <f>+Sklop21[[#This Row],[cena/enota brez DDV v EUR]]*Sklop21[[#This Row],[Stopnja DDV (%)]]</f>
        <v>0</v>
      </c>
      <c r="R52" s="185">
        <f>+Sklop21[[#This Row],[cena/enota brez DDV v EUR]]+Sklop21[[#This Row],[Davek (EUR)]]</f>
        <v>0</v>
      </c>
      <c r="S52" s="185">
        <f>+Sklop21[[#This Row],[cena/enota brez DDV v EUR]]*Sklop21[[#This Row],[Okvirna količina]]</f>
        <v>0</v>
      </c>
      <c r="T52" s="197">
        <f>+Sklop21[[#This Row],[Končna cena/enoto mere (EUR) z DDV]]*Sklop21[[#This Row],[Okvirna količina]]</f>
        <v>0</v>
      </c>
      <c r="U52" s="198"/>
    </row>
    <row r="53" spans="1:21" s="63" customFormat="1" ht="12">
      <c r="A53" s="93" t="s">
        <v>40</v>
      </c>
      <c r="B53" s="206" t="s">
        <v>758</v>
      </c>
      <c r="C53" s="177">
        <v>1000</v>
      </c>
      <c r="D53" s="91" t="s">
        <v>160</v>
      </c>
      <c r="E53" s="179"/>
      <c r="F53" s="181">
        <v>60</v>
      </c>
      <c r="G53" s="193" t="s">
        <v>0</v>
      </c>
      <c r="H5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3" s="181" t="str">
        <f>IF(Sklop21[[#This Row],[ZAHTEVANA SHEMA KAKOVOSTI]]&lt;&gt;"",Sklop21[[#This Row],[Preračunana masa/volumen/kos na enoto kg]],"")</f>
        <v/>
      </c>
      <c r="J53" s="182"/>
      <c r="K53" s="183"/>
      <c r="L53" s="183"/>
      <c r="M53" s="196"/>
      <c r="N53" s="185"/>
      <c r="O53" s="185"/>
      <c r="P53" s="187"/>
      <c r="Q53" s="185">
        <f>+Sklop21[[#This Row],[cena/enota brez DDV v EUR]]*Sklop21[[#This Row],[Stopnja DDV (%)]]</f>
        <v>0</v>
      </c>
      <c r="R53" s="185">
        <f>+Sklop21[[#This Row],[cena/enota brez DDV v EUR]]+Sklop21[[#This Row],[Davek (EUR)]]</f>
        <v>0</v>
      </c>
      <c r="S53" s="185">
        <f>+Sklop21[[#This Row],[cena/enota brez DDV v EUR]]*Sklop21[[#This Row],[Okvirna količina]]</f>
        <v>0</v>
      </c>
      <c r="T53" s="197">
        <f>+Sklop21[[#This Row],[Končna cena/enoto mere (EUR) z DDV]]*Sklop21[[#This Row],[Okvirna količina]]</f>
        <v>0</v>
      </c>
      <c r="U53" s="198"/>
    </row>
    <row r="54" spans="1:21" s="63" customFormat="1" ht="12">
      <c r="A54" s="93" t="s">
        <v>41</v>
      </c>
      <c r="B54" s="206" t="s">
        <v>759</v>
      </c>
      <c r="C54" s="177">
        <v>50</v>
      </c>
      <c r="D54" s="91" t="s">
        <v>160</v>
      </c>
      <c r="E54" s="179"/>
      <c r="F54" s="181">
        <v>20</v>
      </c>
      <c r="G54" s="193" t="s">
        <v>249</v>
      </c>
      <c r="H5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54" s="181" t="str">
        <f>IF(Sklop21[[#This Row],[ZAHTEVANA SHEMA KAKOVOSTI]]&lt;&gt;"",Sklop21[[#This Row],[Preračunana masa/volumen/kos na enoto kg]],"")</f>
        <v/>
      </c>
      <c r="J54" s="182"/>
      <c r="K54" s="183"/>
      <c r="L54" s="183"/>
      <c r="M54" s="196"/>
      <c r="N54" s="185"/>
      <c r="O54" s="185"/>
      <c r="P54" s="187"/>
      <c r="Q54" s="185">
        <f>+Sklop21[[#This Row],[cena/enota brez DDV v EUR]]*Sklop21[[#This Row],[Stopnja DDV (%)]]</f>
        <v>0</v>
      </c>
      <c r="R54" s="185">
        <f>+Sklop21[[#This Row],[cena/enota brez DDV v EUR]]+Sklop21[[#This Row],[Davek (EUR)]]</f>
        <v>0</v>
      </c>
      <c r="S54" s="185">
        <f>+Sklop21[[#This Row],[cena/enota brez DDV v EUR]]*Sklop21[[#This Row],[Okvirna količina]]</f>
        <v>0</v>
      </c>
      <c r="T54" s="197">
        <f>+Sklop21[[#This Row],[Končna cena/enoto mere (EUR) z DDV]]*Sklop21[[#This Row],[Okvirna količina]]</f>
        <v>0</v>
      </c>
      <c r="U54" s="198"/>
    </row>
    <row r="55" spans="1:21" s="63" customFormat="1" ht="12">
      <c r="A55" s="93" t="s">
        <v>42</v>
      </c>
      <c r="B55" s="206" t="s">
        <v>252</v>
      </c>
      <c r="C55" s="177">
        <v>20</v>
      </c>
      <c r="D55" s="91" t="s">
        <v>160</v>
      </c>
      <c r="E55" s="179"/>
      <c r="F55" s="181">
        <v>20</v>
      </c>
      <c r="G55" s="193" t="s">
        <v>0</v>
      </c>
      <c r="H5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55" s="181" t="str">
        <f>IF(Sklop21[[#This Row],[ZAHTEVANA SHEMA KAKOVOSTI]]&lt;&gt;"",Sklop21[[#This Row],[Preračunana masa/volumen/kos na enoto kg]],"")</f>
        <v/>
      </c>
      <c r="J55" s="182"/>
      <c r="K55" s="183"/>
      <c r="L55" s="183"/>
      <c r="M55" s="196"/>
      <c r="N55" s="185"/>
      <c r="O55" s="185"/>
      <c r="P55" s="187"/>
      <c r="Q55" s="185">
        <f>+Sklop21[[#This Row],[cena/enota brez DDV v EUR]]*Sklop21[[#This Row],[Stopnja DDV (%)]]</f>
        <v>0</v>
      </c>
      <c r="R55" s="185">
        <f>+Sklop21[[#This Row],[cena/enota brez DDV v EUR]]+Sklop21[[#This Row],[Davek (EUR)]]</f>
        <v>0</v>
      </c>
      <c r="S55" s="185">
        <f>+Sklop21[[#This Row],[cena/enota brez DDV v EUR]]*Sklop21[[#This Row],[Okvirna količina]]</f>
        <v>0</v>
      </c>
      <c r="T55" s="197">
        <f>+Sklop21[[#This Row],[Končna cena/enoto mere (EUR) z DDV]]*Sklop21[[#This Row],[Okvirna količina]]</f>
        <v>0</v>
      </c>
      <c r="U55" s="198"/>
    </row>
    <row r="56" spans="1:21" s="63" customFormat="1" ht="12">
      <c r="A56" s="93" t="s">
        <v>43</v>
      </c>
      <c r="B56" s="206" t="s">
        <v>760</v>
      </c>
      <c r="C56" s="177">
        <v>100</v>
      </c>
      <c r="D56" s="91" t="s">
        <v>160</v>
      </c>
      <c r="E56" s="179"/>
      <c r="F56" s="181">
        <v>5</v>
      </c>
      <c r="G56" s="193" t="s">
        <v>0</v>
      </c>
      <c r="H5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56" s="181" t="str">
        <f>IF(Sklop21[[#This Row],[ZAHTEVANA SHEMA KAKOVOSTI]]&lt;&gt;"",Sklop21[[#This Row],[Preračunana masa/volumen/kos na enoto kg]],"")</f>
        <v/>
      </c>
      <c r="J56" s="182"/>
      <c r="K56" s="183"/>
      <c r="L56" s="183"/>
      <c r="M56" s="196"/>
      <c r="N56" s="185"/>
      <c r="O56" s="185"/>
      <c r="P56" s="187"/>
      <c r="Q56" s="185">
        <f>+Sklop21[[#This Row],[cena/enota brez DDV v EUR]]*Sklop21[[#This Row],[Stopnja DDV (%)]]</f>
        <v>0</v>
      </c>
      <c r="R56" s="185">
        <f>+Sklop21[[#This Row],[cena/enota brez DDV v EUR]]+Sklop21[[#This Row],[Davek (EUR)]]</f>
        <v>0</v>
      </c>
      <c r="S56" s="185">
        <f>+Sklop21[[#This Row],[cena/enota brez DDV v EUR]]*Sklop21[[#This Row],[Okvirna količina]]</f>
        <v>0</v>
      </c>
      <c r="T56" s="197">
        <f>+Sklop21[[#This Row],[Končna cena/enoto mere (EUR) z DDV]]*Sklop21[[#This Row],[Okvirna količina]]</f>
        <v>0</v>
      </c>
      <c r="U56" s="198"/>
    </row>
    <row r="57" spans="1:21" s="63" customFormat="1" ht="12">
      <c r="A57" s="93" t="s">
        <v>44</v>
      </c>
      <c r="B57" s="206" t="s">
        <v>761</v>
      </c>
      <c r="C57" s="177">
        <v>110</v>
      </c>
      <c r="D57" s="91" t="s">
        <v>160</v>
      </c>
      <c r="E57" s="179"/>
      <c r="F57" s="181">
        <v>220</v>
      </c>
      <c r="G57" s="193" t="s">
        <v>0</v>
      </c>
      <c r="H5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24.2</v>
      </c>
      <c r="I57" s="181" t="str">
        <f>IF(Sklop21[[#This Row],[ZAHTEVANA SHEMA KAKOVOSTI]]&lt;&gt;"",Sklop21[[#This Row],[Preračunana masa/volumen/kos na enoto kg]],"")</f>
        <v/>
      </c>
      <c r="J57" s="182"/>
      <c r="K57" s="183"/>
      <c r="L57" s="183"/>
      <c r="M57" s="196"/>
      <c r="N57" s="185"/>
      <c r="O57" s="185"/>
      <c r="P57" s="187"/>
      <c r="Q57" s="185">
        <f>+Sklop21[[#This Row],[cena/enota brez DDV v EUR]]*Sklop21[[#This Row],[Stopnja DDV (%)]]</f>
        <v>0</v>
      </c>
      <c r="R57" s="185">
        <f>+Sklop21[[#This Row],[cena/enota brez DDV v EUR]]+Sklop21[[#This Row],[Davek (EUR)]]</f>
        <v>0</v>
      </c>
      <c r="S57" s="185">
        <f>+Sklop21[[#This Row],[cena/enota brez DDV v EUR]]*Sklop21[[#This Row],[Okvirna količina]]</f>
        <v>0</v>
      </c>
      <c r="T57" s="197">
        <f>+Sklop21[[#This Row],[Končna cena/enoto mere (EUR) z DDV]]*Sklop21[[#This Row],[Okvirna količina]]</f>
        <v>0</v>
      </c>
      <c r="U57" s="198"/>
    </row>
    <row r="58" spans="1:21" s="63" customFormat="1" ht="12">
      <c r="A58" s="93" t="s">
        <v>49</v>
      </c>
      <c r="B58" s="206" t="s">
        <v>231</v>
      </c>
      <c r="C58" s="177">
        <v>330</v>
      </c>
      <c r="D58" s="91" t="s">
        <v>160</v>
      </c>
      <c r="E58" s="179"/>
      <c r="F58" s="181">
        <v>120</v>
      </c>
      <c r="G58" s="193" t="s">
        <v>0</v>
      </c>
      <c r="H5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39.6</v>
      </c>
      <c r="I58" s="181" t="str">
        <f>IF(Sklop21[[#This Row],[ZAHTEVANA SHEMA KAKOVOSTI]]&lt;&gt;"",Sklop21[[#This Row],[Preračunana masa/volumen/kos na enoto kg]],"")</f>
        <v/>
      </c>
      <c r="J58" s="182"/>
      <c r="K58" s="183"/>
      <c r="L58" s="183"/>
      <c r="M58" s="196"/>
      <c r="N58" s="185"/>
      <c r="O58" s="185"/>
      <c r="P58" s="187"/>
      <c r="Q58" s="185">
        <f>+Sklop21[[#This Row],[cena/enota brez DDV v EUR]]*Sklop21[[#This Row],[Stopnja DDV (%)]]</f>
        <v>0</v>
      </c>
      <c r="R58" s="185">
        <f>+Sklop21[[#This Row],[cena/enota brez DDV v EUR]]+Sklop21[[#This Row],[Davek (EUR)]]</f>
        <v>0</v>
      </c>
      <c r="S58" s="185">
        <f>+Sklop21[[#This Row],[cena/enota brez DDV v EUR]]*Sklop21[[#This Row],[Okvirna količina]]</f>
        <v>0</v>
      </c>
      <c r="T58" s="197">
        <f>+Sklop21[[#This Row],[Končna cena/enoto mere (EUR) z DDV]]*Sklop21[[#This Row],[Okvirna količina]]</f>
        <v>0</v>
      </c>
      <c r="U58" s="198"/>
    </row>
    <row r="59" spans="1:21" s="63" customFormat="1" ht="12">
      <c r="A59" s="93" t="s">
        <v>45</v>
      </c>
      <c r="B59" s="206" t="s">
        <v>762</v>
      </c>
      <c r="C59" s="177">
        <v>150</v>
      </c>
      <c r="D59" s="91" t="s">
        <v>160</v>
      </c>
      <c r="E59" s="179"/>
      <c r="F59" s="181">
        <v>500</v>
      </c>
      <c r="G59" s="193" t="s">
        <v>0</v>
      </c>
      <c r="H5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59" s="181" t="str">
        <f>IF(Sklop21[[#This Row],[ZAHTEVANA SHEMA KAKOVOSTI]]&lt;&gt;"",Sklop21[[#This Row],[Preračunana masa/volumen/kos na enoto kg]],"")</f>
        <v/>
      </c>
      <c r="J59" s="182"/>
      <c r="K59" s="183"/>
      <c r="L59" s="183"/>
      <c r="M59" s="196"/>
      <c r="N59" s="185"/>
      <c r="O59" s="185"/>
      <c r="P59" s="187"/>
      <c r="Q59" s="185">
        <f>+Sklop21[[#This Row],[cena/enota brez DDV v EUR]]*Sklop21[[#This Row],[Stopnja DDV (%)]]</f>
        <v>0</v>
      </c>
      <c r="R59" s="185">
        <f>+Sklop21[[#This Row],[cena/enota brez DDV v EUR]]+Sklop21[[#This Row],[Davek (EUR)]]</f>
        <v>0</v>
      </c>
      <c r="S59" s="185">
        <f>+Sklop21[[#This Row],[cena/enota brez DDV v EUR]]*Sklop21[[#This Row],[Okvirna količina]]</f>
        <v>0</v>
      </c>
      <c r="T59" s="197">
        <f>+Sklop21[[#This Row],[Končna cena/enoto mere (EUR) z DDV]]*Sklop21[[#This Row],[Okvirna količina]]</f>
        <v>0</v>
      </c>
      <c r="U59" s="198"/>
    </row>
    <row r="60" spans="1:21" s="63" customFormat="1" ht="12">
      <c r="A60" s="93" t="s">
        <v>46</v>
      </c>
      <c r="B60" s="206" t="s">
        <v>763</v>
      </c>
      <c r="C60" s="177">
        <v>150</v>
      </c>
      <c r="D60" s="91" t="s">
        <v>160</v>
      </c>
      <c r="E60" s="179"/>
      <c r="F60" s="181">
        <v>1500</v>
      </c>
      <c r="G60" s="193" t="s">
        <v>0</v>
      </c>
      <c r="H6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60" s="181" t="str">
        <f>IF(Sklop21[[#This Row],[ZAHTEVANA SHEMA KAKOVOSTI]]&lt;&gt;"",Sklop21[[#This Row],[Preračunana masa/volumen/kos na enoto kg]],"")</f>
        <v/>
      </c>
      <c r="J60" s="182"/>
      <c r="K60" s="183"/>
      <c r="L60" s="183"/>
      <c r="M60" s="196"/>
      <c r="N60" s="185"/>
      <c r="O60" s="185"/>
      <c r="P60" s="187"/>
      <c r="Q60" s="185">
        <f>+Sklop21[[#This Row],[cena/enota brez DDV v EUR]]*Sklop21[[#This Row],[Stopnja DDV (%)]]</f>
        <v>0</v>
      </c>
      <c r="R60" s="185">
        <f>+Sklop21[[#This Row],[cena/enota brez DDV v EUR]]+Sklop21[[#This Row],[Davek (EUR)]]</f>
        <v>0</v>
      </c>
      <c r="S60" s="185">
        <f>+Sklop21[[#This Row],[cena/enota brez DDV v EUR]]*Sklop21[[#This Row],[Okvirna količina]]</f>
        <v>0</v>
      </c>
      <c r="T60" s="197">
        <f>+Sklop21[[#This Row],[Končna cena/enoto mere (EUR) z DDV]]*Sklop21[[#This Row],[Okvirna količina]]</f>
        <v>0</v>
      </c>
      <c r="U60" s="198"/>
    </row>
    <row r="61" spans="1:21" s="63" customFormat="1" ht="12">
      <c r="A61" s="93" t="s">
        <v>50</v>
      </c>
      <c r="B61" s="206" t="s">
        <v>764</v>
      </c>
      <c r="C61" s="177">
        <v>150</v>
      </c>
      <c r="D61" s="91" t="s">
        <v>160</v>
      </c>
      <c r="E61" s="179"/>
      <c r="F61" s="181">
        <v>3000</v>
      </c>
      <c r="G61" s="193" t="s">
        <v>0</v>
      </c>
      <c r="H6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61" s="181" t="str">
        <f>IF(Sklop21[[#This Row],[ZAHTEVANA SHEMA KAKOVOSTI]]&lt;&gt;"",Sklop21[[#This Row],[Preračunana masa/volumen/kos na enoto kg]],"")</f>
        <v/>
      </c>
      <c r="J61" s="182"/>
      <c r="K61" s="183"/>
      <c r="L61" s="183"/>
      <c r="M61" s="196"/>
      <c r="N61" s="185"/>
      <c r="O61" s="185"/>
      <c r="P61" s="187"/>
      <c r="Q61" s="185">
        <f>+Sklop21[[#This Row],[cena/enota brez DDV v EUR]]*Sklop21[[#This Row],[Stopnja DDV (%)]]</f>
        <v>0</v>
      </c>
      <c r="R61" s="185">
        <f>+Sklop21[[#This Row],[cena/enota brez DDV v EUR]]+Sklop21[[#This Row],[Davek (EUR)]]</f>
        <v>0</v>
      </c>
      <c r="S61" s="185">
        <f>+Sklop21[[#This Row],[cena/enota brez DDV v EUR]]*Sklop21[[#This Row],[Okvirna količina]]</f>
        <v>0</v>
      </c>
      <c r="T61" s="197">
        <f>+Sklop21[[#This Row],[Končna cena/enoto mere (EUR) z DDV]]*Sklop21[[#This Row],[Okvirna količina]]</f>
        <v>0</v>
      </c>
      <c r="U61" s="198"/>
    </row>
    <row r="62" spans="1:21" s="63" customFormat="1" ht="12">
      <c r="A62" s="93" t="s">
        <v>51</v>
      </c>
      <c r="B62" s="206" t="s">
        <v>765</v>
      </c>
      <c r="C62" s="177">
        <v>40</v>
      </c>
      <c r="D62" s="91" t="s">
        <v>160</v>
      </c>
      <c r="E62" s="179"/>
      <c r="F62" s="181">
        <v>20</v>
      </c>
      <c r="G62" s="193" t="s">
        <v>0</v>
      </c>
      <c r="H6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62" s="181" t="str">
        <f>IF(Sklop21[[#This Row],[ZAHTEVANA SHEMA KAKOVOSTI]]&lt;&gt;"",Sklop21[[#This Row],[Preračunana masa/volumen/kos na enoto kg]],"")</f>
        <v/>
      </c>
      <c r="J62" s="182"/>
      <c r="K62" s="183"/>
      <c r="L62" s="183"/>
      <c r="M62" s="196"/>
      <c r="N62" s="185"/>
      <c r="O62" s="185"/>
      <c r="P62" s="187"/>
      <c r="Q62" s="185">
        <f>+Sklop21[[#This Row],[cena/enota brez DDV v EUR]]*Sklop21[[#This Row],[Stopnja DDV (%)]]</f>
        <v>0</v>
      </c>
      <c r="R62" s="185">
        <f>+Sklop21[[#This Row],[cena/enota brez DDV v EUR]]+Sklop21[[#This Row],[Davek (EUR)]]</f>
        <v>0</v>
      </c>
      <c r="S62" s="185">
        <f>+Sklop21[[#This Row],[cena/enota brez DDV v EUR]]*Sklop21[[#This Row],[Okvirna količina]]</f>
        <v>0</v>
      </c>
      <c r="T62" s="197">
        <f>+Sklop21[[#This Row],[Končna cena/enoto mere (EUR) z DDV]]*Sklop21[[#This Row],[Okvirna količina]]</f>
        <v>0</v>
      </c>
      <c r="U62" s="198"/>
    </row>
    <row r="63" spans="1:21" s="63" customFormat="1" ht="36">
      <c r="A63" s="93" t="s">
        <v>47</v>
      </c>
      <c r="B63" s="206" t="s">
        <v>788</v>
      </c>
      <c r="C63" s="177">
        <v>25</v>
      </c>
      <c r="D63" s="91" t="s">
        <v>160</v>
      </c>
      <c r="E63" s="179"/>
      <c r="F63" s="181">
        <v>5600</v>
      </c>
      <c r="G63" s="193" t="s">
        <v>0</v>
      </c>
      <c r="H6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63" s="181" t="str">
        <f>IF(Sklop21[[#This Row],[ZAHTEVANA SHEMA KAKOVOSTI]]&lt;&gt;"",Sklop21[[#This Row],[Preračunana masa/volumen/kos na enoto kg]],"")</f>
        <v/>
      </c>
      <c r="J63" s="182"/>
      <c r="K63" s="183"/>
      <c r="L63" s="183"/>
      <c r="M63" s="196"/>
      <c r="N63" s="185"/>
      <c r="O63" s="185"/>
      <c r="P63" s="187"/>
      <c r="Q63" s="185">
        <f>+Sklop21[[#This Row],[cena/enota brez DDV v EUR]]*Sklop21[[#This Row],[Stopnja DDV (%)]]</f>
        <v>0</v>
      </c>
      <c r="R63" s="185">
        <f>+Sklop21[[#This Row],[cena/enota brez DDV v EUR]]+Sklop21[[#This Row],[Davek (EUR)]]</f>
        <v>0</v>
      </c>
      <c r="S63" s="185">
        <f>+Sklop21[[#This Row],[cena/enota brez DDV v EUR]]*Sklop21[[#This Row],[Okvirna količina]]</f>
        <v>0</v>
      </c>
      <c r="T63" s="197">
        <f>+Sklop21[[#This Row],[Končna cena/enoto mere (EUR) z DDV]]*Sklop21[[#This Row],[Okvirna količina]]</f>
        <v>0</v>
      </c>
      <c r="U63" s="198"/>
    </row>
    <row r="64" spans="1:21" s="63" customFormat="1" ht="12">
      <c r="A64" s="93" t="s">
        <v>52</v>
      </c>
      <c r="B64" s="206" t="s">
        <v>766</v>
      </c>
      <c r="C64" s="177">
        <v>1000</v>
      </c>
      <c r="D64" s="91" t="s">
        <v>160</v>
      </c>
      <c r="E64" s="179"/>
      <c r="F64" s="181">
        <v>20</v>
      </c>
      <c r="G64" s="193" t="s">
        <v>1</v>
      </c>
      <c r="H6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4" s="181" t="str">
        <f>IF(Sklop21[[#This Row],[ZAHTEVANA SHEMA KAKOVOSTI]]&lt;&gt;"",Sklop21[[#This Row],[Preračunana masa/volumen/kos na enoto kg]],"")</f>
        <v/>
      </c>
      <c r="J64" s="182"/>
      <c r="K64" s="183"/>
      <c r="L64" s="183"/>
      <c r="M64" s="196"/>
      <c r="N64" s="185"/>
      <c r="O64" s="185"/>
      <c r="P64" s="187"/>
      <c r="Q64" s="185">
        <f>+Sklop21[[#This Row],[cena/enota brez DDV v EUR]]*Sklop21[[#This Row],[Stopnja DDV (%)]]</f>
        <v>0</v>
      </c>
      <c r="R64" s="185">
        <f>+Sklop21[[#This Row],[cena/enota brez DDV v EUR]]+Sklop21[[#This Row],[Davek (EUR)]]</f>
        <v>0</v>
      </c>
      <c r="S64" s="185">
        <f>+Sklop21[[#This Row],[cena/enota brez DDV v EUR]]*Sklop21[[#This Row],[Okvirna količina]]</f>
        <v>0</v>
      </c>
      <c r="T64" s="197">
        <f>+Sklop21[[#This Row],[Končna cena/enoto mere (EUR) z DDV]]*Sklop21[[#This Row],[Okvirna količina]]</f>
        <v>0</v>
      </c>
      <c r="U64" s="198"/>
    </row>
    <row r="65" spans="1:21" s="63" customFormat="1" ht="36">
      <c r="A65" s="93" t="s">
        <v>48</v>
      </c>
      <c r="B65" s="206" t="s">
        <v>767</v>
      </c>
      <c r="C65" s="177">
        <v>4000</v>
      </c>
      <c r="D65" s="91" t="s">
        <v>160</v>
      </c>
      <c r="E65" s="179" t="s">
        <v>187</v>
      </c>
      <c r="F65" s="181">
        <v>135</v>
      </c>
      <c r="G65" s="193" t="s">
        <v>0</v>
      </c>
      <c r="H6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540</v>
      </c>
      <c r="I65" s="181">
        <f>IF(Sklop21[[#This Row],[ZAHTEVANA SHEMA KAKOVOSTI]]&lt;&gt;"",Sklop21[[#This Row],[Preračunana masa/volumen/kos na enoto kg]],"")</f>
        <v>540</v>
      </c>
      <c r="J65" s="182"/>
      <c r="K65" s="183"/>
      <c r="L65" s="183"/>
      <c r="M65" s="196"/>
      <c r="N65" s="185"/>
      <c r="O65" s="185"/>
      <c r="P65" s="187"/>
      <c r="Q65" s="185">
        <f>+Sklop21[[#This Row],[cena/enota brez DDV v EUR]]*Sklop21[[#This Row],[Stopnja DDV (%)]]</f>
        <v>0</v>
      </c>
      <c r="R65" s="185">
        <f>+Sklop21[[#This Row],[cena/enota brez DDV v EUR]]+Sklop21[[#This Row],[Davek (EUR)]]</f>
        <v>0</v>
      </c>
      <c r="S65" s="185">
        <f>+Sklop21[[#This Row],[cena/enota brez DDV v EUR]]*Sklop21[[#This Row],[Okvirna količina]]</f>
        <v>0</v>
      </c>
      <c r="T65" s="197">
        <f>+Sklop21[[#This Row],[Končna cena/enoto mere (EUR) z DDV]]*Sklop21[[#This Row],[Okvirna količina]]</f>
        <v>0</v>
      </c>
      <c r="U65" s="198"/>
    </row>
    <row r="66" spans="1:21" s="63" customFormat="1" ht="36">
      <c r="A66" s="93" t="s">
        <v>53</v>
      </c>
      <c r="B66" s="206" t="s">
        <v>767</v>
      </c>
      <c r="C66" s="177">
        <v>900</v>
      </c>
      <c r="D66" s="91" t="s">
        <v>160</v>
      </c>
      <c r="E66" s="179" t="s">
        <v>187</v>
      </c>
      <c r="F66" s="181">
        <v>370</v>
      </c>
      <c r="G66" s="193" t="s">
        <v>0</v>
      </c>
      <c r="H6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333</v>
      </c>
      <c r="I66" s="181">
        <f>IF(Sklop21[[#This Row],[ZAHTEVANA SHEMA KAKOVOSTI]]&lt;&gt;"",Sklop21[[#This Row],[Preračunana masa/volumen/kos na enoto kg]],"")</f>
        <v>333</v>
      </c>
      <c r="J66" s="182"/>
      <c r="K66" s="183"/>
      <c r="L66" s="183"/>
      <c r="M66" s="196"/>
      <c r="N66" s="185"/>
      <c r="O66" s="185"/>
      <c r="P66" s="187"/>
      <c r="Q66" s="185">
        <f>+Sklop21[[#This Row],[cena/enota brez DDV v EUR]]*Sklop21[[#This Row],[Stopnja DDV (%)]]</f>
        <v>0</v>
      </c>
      <c r="R66" s="185">
        <f>+Sklop21[[#This Row],[cena/enota brez DDV v EUR]]+Sklop21[[#This Row],[Davek (EUR)]]</f>
        <v>0</v>
      </c>
      <c r="S66" s="185">
        <f>+Sklop21[[#This Row],[cena/enota brez DDV v EUR]]*Sklop21[[#This Row],[Okvirna količina]]</f>
        <v>0</v>
      </c>
      <c r="T66" s="197">
        <f>+Sklop21[[#This Row],[Končna cena/enoto mere (EUR) z DDV]]*Sklop21[[#This Row],[Okvirna količina]]</f>
        <v>0</v>
      </c>
      <c r="U66" s="198"/>
    </row>
    <row r="67" spans="1:21" s="63" customFormat="1" ht="36">
      <c r="A67" s="93" t="s">
        <v>54</v>
      </c>
      <c r="B67" s="206" t="s">
        <v>768</v>
      </c>
      <c r="C67" s="177">
        <v>900</v>
      </c>
      <c r="D67" s="91" t="s">
        <v>160</v>
      </c>
      <c r="E67" s="179" t="s">
        <v>187</v>
      </c>
      <c r="F67" s="181">
        <v>500</v>
      </c>
      <c r="G67" s="193" t="s">
        <v>0</v>
      </c>
      <c r="H6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67" s="181">
        <f>IF(Sklop21[[#This Row],[ZAHTEVANA SHEMA KAKOVOSTI]]&lt;&gt;"",Sklop21[[#This Row],[Preračunana masa/volumen/kos na enoto kg]],"")</f>
        <v>450</v>
      </c>
      <c r="J67" s="182"/>
      <c r="K67" s="183"/>
      <c r="L67" s="183"/>
      <c r="M67" s="196"/>
      <c r="N67" s="185"/>
      <c r="O67" s="185"/>
      <c r="P67" s="187"/>
      <c r="Q67" s="185">
        <f>+Sklop21[[#This Row],[cena/enota brez DDV v EUR]]*Sklop21[[#This Row],[Stopnja DDV (%)]]</f>
        <v>0</v>
      </c>
      <c r="R67" s="185">
        <f>+Sklop21[[#This Row],[cena/enota brez DDV v EUR]]+Sklop21[[#This Row],[Davek (EUR)]]</f>
        <v>0</v>
      </c>
      <c r="S67" s="185">
        <f>+Sklop21[[#This Row],[cena/enota brez DDV v EUR]]*Sklop21[[#This Row],[Okvirna količina]]</f>
        <v>0</v>
      </c>
      <c r="T67" s="197">
        <f>+Sklop21[[#This Row],[Končna cena/enoto mere (EUR) z DDV]]*Sklop21[[#This Row],[Okvirna količina]]</f>
        <v>0</v>
      </c>
      <c r="U67" s="198"/>
    </row>
    <row r="68" spans="1:21" s="63" customFormat="1" ht="36">
      <c r="A68" s="93" t="s">
        <v>55</v>
      </c>
      <c r="B68" s="206" t="s">
        <v>769</v>
      </c>
      <c r="C68" s="177">
        <v>900</v>
      </c>
      <c r="D68" s="91" t="s">
        <v>160</v>
      </c>
      <c r="E68" s="179" t="s">
        <v>187</v>
      </c>
      <c r="F68" s="181">
        <v>70</v>
      </c>
      <c r="G68" s="193" t="s">
        <v>0</v>
      </c>
      <c r="H6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63</v>
      </c>
      <c r="I68" s="181">
        <f>IF(Sklop21[[#This Row],[ZAHTEVANA SHEMA KAKOVOSTI]]&lt;&gt;"",Sklop21[[#This Row],[Preračunana masa/volumen/kos na enoto kg]],"")</f>
        <v>63</v>
      </c>
      <c r="J68" s="182"/>
      <c r="K68" s="183"/>
      <c r="L68" s="183"/>
      <c r="M68" s="196"/>
      <c r="N68" s="185"/>
      <c r="O68" s="185"/>
      <c r="P68" s="187"/>
      <c r="Q68" s="185">
        <f>+Sklop21[[#This Row],[cena/enota brez DDV v EUR]]*Sklop21[[#This Row],[Stopnja DDV (%)]]</f>
        <v>0</v>
      </c>
      <c r="R68" s="185">
        <f>+Sklop21[[#This Row],[cena/enota brez DDV v EUR]]+Sklop21[[#This Row],[Davek (EUR)]]</f>
        <v>0</v>
      </c>
      <c r="S68" s="185">
        <f>+Sklop21[[#This Row],[cena/enota brez DDV v EUR]]*Sklop21[[#This Row],[Okvirna količina]]</f>
        <v>0</v>
      </c>
      <c r="T68" s="197">
        <f>+Sklop21[[#This Row],[Končna cena/enoto mere (EUR) z DDV]]*Sklop21[[#This Row],[Okvirna količina]]</f>
        <v>0</v>
      </c>
      <c r="U68" s="198"/>
    </row>
    <row r="69" spans="1:21" s="63" customFormat="1" ht="12">
      <c r="A69" s="93" t="s">
        <v>56</v>
      </c>
      <c r="B69" s="206" t="s">
        <v>259</v>
      </c>
      <c r="C69" s="177">
        <v>680</v>
      </c>
      <c r="D69" s="91" t="s">
        <v>160</v>
      </c>
      <c r="E69" s="179"/>
      <c r="F69" s="181">
        <v>300</v>
      </c>
      <c r="G69" s="193" t="s">
        <v>0</v>
      </c>
      <c r="H6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204.00000000000003</v>
      </c>
      <c r="I69" s="181" t="str">
        <f>IF(Sklop21[[#This Row],[ZAHTEVANA SHEMA KAKOVOSTI]]&lt;&gt;"",Sklop21[[#This Row],[Preračunana masa/volumen/kos na enoto kg]],"")</f>
        <v/>
      </c>
      <c r="J69" s="182"/>
      <c r="K69" s="183"/>
      <c r="L69" s="183"/>
      <c r="M69" s="196"/>
      <c r="N69" s="185"/>
      <c r="O69" s="185"/>
      <c r="P69" s="187"/>
      <c r="Q69" s="185">
        <f>+Sklop21[[#This Row],[cena/enota brez DDV v EUR]]*Sklop21[[#This Row],[Stopnja DDV (%)]]</f>
        <v>0</v>
      </c>
      <c r="R69" s="185">
        <f>+Sklop21[[#This Row],[cena/enota brez DDV v EUR]]+Sklop21[[#This Row],[Davek (EUR)]]</f>
        <v>0</v>
      </c>
      <c r="S69" s="185">
        <f>+Sklop21[[#This Row],[cena/enota brez DDV v EUR]]*Sklop21[[#This Row],[Okvirna količina]]</f>
        <v>0</v>
      </c>
      <c r="T69" s="197">
        <f>+Sklop21[[#This Row],[Končna cena/enoto mere (EUR) z DDV]]*Sklop21[[#This Row],[Okvirna količina]]</f>
        <v>0</v>
      </c>
      <c r="U69" s="198"/>
    </row>
    <row r="70" spans="1:21" s="63" customFormat="1" ht="12">
      <c r="A70" s="93" t="s">
        <v>57</v>
      </c>
      <c r="B70" s="206" t="s">
        <v>770</v>
      </c>
      <c r="C70" s="177">
        <v>800</v>
      </c>
      <c r="D70" s="91" t="s">
        <v>160</v>
      </c>
      <c r="E70" s="179"/>
      <c r="F70" s="181">
        <v>380</v>
      </c>
      <c r="G70" s="193" t="s">
        <v>0</v>
      </c>
      <c r="H7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70" s="181" t="str">
        <f>IF(Sklop21[[#This Row],[ZAHTEVANA SHEMA KAKOVOSTI]]&lt;&gt;"",Sklop21[[#This Row],[Preračunana masa/volumen/kos na enoto kg]],"")</f>
        <v/>
      </c>
      <c r="J70" s="182"/>
      <c r="K70" s="183"/>
      <c r="L70" s="183"/>
      <c r="M70" s="196"/>
      <c r="N70" s="185"/>
      <c r="O70" s="185"/>
      <c r="P70" s="187"/>
      <c r="Q70" s="185">
        <f>+Sklop21[[#This Row],[cena/enota brez DDV v EUR]]*Sklop21[[#This Row],[Stopnja DDV (%)]]</f>
        <v>0</v>
      </c>
      <c r="R70" s="185">
        <f>+Sklop21[[#This Row],[cena/enota brez DDV v EUR]]+Sklop21[[#This Row],[Davek (EUR)]]</f>
        <v>0</v>
      </c>
      <c r="S70" s="185">
        <f>+Sklop21[[#This Row],[cena/enota brez DDV v EUR]]*Sklop21[[#This Row],[Okvirna količina]]</f>
        <v>0</v>
      </c>
      <c r="T70" s="197">
        <f>+Sklop21[[#This Row],[Končna cena/enoto mere (EUR) z DDV]]*Sklop21[[#This Row],[Okvirna količina]]</f>
        <v>0</v>
      </c>
      <c r="U70" s="198"/>
    </row>
    <row r="71" spans="1:21" s="63" customFormat="1" ht="12">
      <c r="A71" s="93" t="s">
        <v>58</v>
      </c>
      <c r="B71" s="206" t="s">
        <v>771</v>
      </c>
      <c r="C71" s="177">
        <v>2500</v>
      </c>
      <c r="D71" s="91" t="s">
        <v>160</v>
      </c>
      <c r="E71" s="179"/>
      <c r="F71" s="181">
        <v>250</v>
      </c>
      <c r="G71" s="193" t="s">
        <v>0</v>
      </c>
      <c r="H7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625</v>
      </c>
      <c r="I71" s="181" t="str">
        <f>IF(Sklop21[[#This Row],[ZAHTEVANA SHEMA KAKOVOSTI]]&lt;&gt;"",Sklop21[[#This Row],[Preračunana masa/volumen/kos na enoto kg]],"")</f>
        <v/>
      </c>
      <c r="J71" s="182"/>
      <c r="K71" s="183"/>
      <c r="L71" s="183"/>
      <c r="M71" s="196"/>
      <c r="N71" s="185"/>
      <c r="O71" s="185"/>
      <c r="P71" s="187"/>
      <c r="Q71" s="185">
        <f>+Sklop21[[#This Row],[cena/enota brez DDV v EUR]]*Sklop21[[#This Row],[Stopnja DDV (%)]]</f>
        <v>0</v>
      </c>
      <c r="R71" s="185">
        <f>+Sklop21[[#This Row],[cena/enota brez DDV v EUR]]+Sklop21[[#This Row],[Davek (EUR)]]</f>
        <v>0</v>
      </c>
      <c r="S71" s="185">
        <f>+Sklop21[[#This Row],[cena/enota brez DDV v EUR]]*Sklop21[[#This Row],[Okvirna količina]]</f>
        <v>0</v>
      </c>
      <c r="T71" s="197">
        <f>+Sklop21[[#This Row],[Končna cena/enoto mere (EUR) z DDV]]*Sklop21[[#This Row],[Okvirna količina]]</f>
        <v>0</v>
      </c>
      <c r="U71" s="198"/>
    </row>
    <row r="72" spans="1:21" s="63" customFormat="1" ht="12">
      <c r="A72" s="93" t="s">
        <v>59</v>
      </c>
      <c r="B72" s="206" t="s">
        <v>772</v>
      </c>
      <c r="C72" s="177">
        <v>2500</v>
      </c>
      <c r="D72" s="91" t="s">
        <v>160</v>
      </c>
      <c r="E72" s="179"/>
      <c r="F72" s="181">
        <v>20</v>
      </c>
      <c r="G72" s="193" t="s">
        <v>0</v>
      </c>
      <c r="H7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2" s="181" t="str">
        <f>IF(Sklop21[[#This Row],[ZAHTEVANA SHEMA KAKOVOSTI]]&lt;&gt;"",Sklop21[[#This Row],[Preračunana masa/volumen/kos na enoto kg]],"")</f>
        <v/>
      </c>
      <c r="J72" s="182"/>
      <c r="K72" s="183"/>
      <c r="L72" s="183"/>
      <c r="M72" s="196"/>
      <c r="N72" s="185"/>
      <c r="O72" s="185"/>
      <c r="P72" s="187"/>
      <c r="Q72" s="185">
        <f>+Sklop21[[#This Row],[cena/enota brez DDV v EUR]]*Sklop21[[#This Row],[Stopnja DDV (%)]]</f>
        <v>0</v>
      </c>
      <c r="R72" s="185">
        <f>+Sklop21[[#This Row],[cena/enota brez DDV v EUR]]+Sklop21[[#This Row],[Davek (EUR)]]</f>
        <v>0</v>
      </c>
      <c r="S72" s="185">
        <f>+Sklop21[[#This Row],[cena/enota brez DDV v EUR]]*Sklop21[[#This Row],[Okvirna količina]]</f>
        <v>0</v>
      </c>
      <c r="T72" s="197">
        <f>+Sklop21[[#This Row],[Končna cena/enoto mere (EUR) z DDV]]*Sklop21[[#This Row],[Okvirna količina]]</f>
        <v>0</v>
      </c>
      <c r="U72" s="198"/>
    </row>
    <row r="73" spans="1:21" s="63" customFormat="1" ht="12">
      <c r="A73" s="93" t="s">
        <v>60</v>
      </c>
      <c r="B73" s="206" t="s">
        <v>773</v>
      </c>
      <c r="C73" s="177">
        <v>680</v>
      </c>
      <c r="D73" s="91" t="s">
        <v>160</v>
      </c>
      <c r="E73" s="179"/>
      <c r="F73" s="181">
        <v>200</v>
      </c>
      <c r="G73" s="193" t="s">
        <v>0</v>
      </c>
      <c r="H7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136</v>
      </c>
      <c r="I73" s="181" t="str">
        <f>IF(Sklop21[[#This Row],[ZAHTEVANA SHEMA KAKOVOSTI]]&lt;&gt;"",Sklop21[[#This Row],[Preračunana masa/volumen/kos na enoto kg]],"")</f>
        <v/>
      </c>
      <c r="J73" s="182"/>
      <c r="K73" s="183"/>
      <c r="L73" s="183"/>
      <c r="M73" s="196"/>
      <c r="N73" s="185"/>
      <c r="O73" s="185"/>
      <c r="P73" s="187"/>
      <c r="Q73" s="185">
        <f>+Sklop21[[#This Row],[cena/enota brez DDV v EUR]]*Sklop21[[#This Row],[Stopnja DDV (%)]]</f>
        <v>0</v>
      </c>
      <c r="R73" s="185">
        <f>+Sklop21[[#This Row],[cena/enota brez DDV v EUR]]+Sklop21[[#This Row],[Davek (EUR)]]</f>
        <v>0</v>
      </c>
      <c r="S73" s="185">
        <f>+Sklop21[[#This Row],[cena/enota brez DDV v EUR]]*Sklop21[[#This Row],[Okvirna količina]]</f>
        <v>0</v>
      </c>
      <c r="T73" s="197">
        <f>+Sklop21[[#This Row],[Končna cena/enoto mere (EUR) z DDV]]*Sklop21[[#This Row],[Okvirna količina]]</f>
        <v>0</v>
      </c>
      <c r="U73" s="198"/>
    </row>
    <row r="74" spans="1:21" s="63" customFormat="1" ht="12">
      <c r="A74" s="93" t="s">
        <v>61</v>
      </c>
      <c r="B74" s="206" t="s">
        <v>774</v>
      </c>
      <c r="C74" s="177">
        <v>180</v>
      </c>
      <c r="D74" s="91" t="s">
        <v>160</v>
      </c>
      <c r="E74" s="179"/>
      <c r="F74" s="181">
        <v>250</v>
      </c>
      <c r="G74" s="193" t="s">
        <v>0</v>
      </c>
      <c r="H7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74" s="181" t="str">
        <f>IF(Sklop21[[#This Row],[ZAHTEVANA SHEMA KAKOVOSTI]]&lt;&gt;"",Sklop21[[#This Row],[Preračunana masa/volumen/kos na enoto kg]],"")</f>
        <v/>
      </c>
      <c r="J74" s="182"/>
      <c r="K74" s="183"/>
      <c r="L74" s="183"/>
      <c r="M74" s="196"/>
      <c r="N74" s="185"/>
      <c r="O74" s="185"/>
      <c r="P74" s="187"/>
      <c r="Q74" s="185">
        <f>+Sklop21[[#This Row],[cena/enota brez DDV v EUR]]*Sklop21[[#This Row],[Stopnja DDV (%)]]</f>
        <v>0</v>
      </c>
      <c r="R74" s="185">
        <f>+Sklop21[[#This Row],[cena/enota brez DDV v EUR]]+Sklop21[[#This Row],[Davek (EUR)]]</f>
        <v>0</v>
      </c>
      <c r="S74" s="185">
        <f>+Sklop21[[#This Row],[cena/enota brez DDV v EUR]]*Sklop21[[#This Row],[Okvirna količina]]</f>
        <v>0</v>
      </c>
      <c r="T74" s="197">
        <f>+Sklop21[[#This Row],[Končna cena/enoto mere (EUR) z DDV]]*Sklop21[[#This Row],[Okvirna količina]]</f>
        <v>0</v>
      </c>
      <c r="U74" s="198"/>
    </row>
    <row r="75" spans="1:21" s="63" customFormat="1" ht="36">
      <c r="A75" s="93" t="s">
        <v>62</v>
      </c>
      <c r="B75" s="206" t="s">
        <v>775</v>
      </c>
      <c r="C75" s="177">
        <v>2500</v>
      </c>
      <c r="D75" s="91" t="s">
        <v>160</v>
      </c>
      <c r="E75" s="179"/>
      <c r="F75" s="181">
        <v>110</v>
      </c>
      <c r="G75" s="193" t="s">
        <v>0</v>
      </c>
      <c r="H7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275</v>
      </c>
      <c r="I75" s="181" t="str">
        <f>IF(Sklop21[[#This Row],[ZAHTEVANA SHEMA KAKOVOSTI]]&lt;&gt;"",Sklop21[[#This Row],[Preračunana masa/volumen/kos na enoto kg]],"")</f>
        <v/>
      </c>
      <c r="J75" s="182"/>
      <c r="K75" s="183"/>
      <c r="L75" s="183"/>
      <c r="M75" s="196"/>
      <c r="N75" s="185"/>
      <c r="O75" s="185"/>
      <c r="P75" s="187"/>
      <c r="Q75" s="185">
        <f>+Sklop21[[#This Row],[cena/enota brez DDV v EUR]]*Sklop21[[#This Row],[Stopnja DDV (%)]]</f>
        <v>0</v>
      </c>
      <c r="R75" s="185">
        <f>+Sklop21[[#This Row],[cena/enota brez DDV v EUR]]+Sklop21[[#This Row],[Davek (EUR)]]</f>
        <v>0</v>
      </c>
      <c r="S75" s="185">
        <f>+Sklop21[[#This Row],[cena/enota brez DDV v EUR]]*Sklop21[[#This Row],[Okvirna količina]]</f>
        <v>0</v>
      </c>
      <c r="T75" s="197">
        <f>+Sklop21[[#This Row],[Končna cena/enoto mere (EUR) z DDV]]*Sklop21[[#This Row],[Okvirna količina]]</f>
        <v>0</v>
      </c>
      <c r="U75" s="198"/>
    </row>
    <row r="76" spans="1:21" s="63" customFormat="1" ht="60">
      <c r="A76" s="93" t="s">
        <v>64</v>
      </c>
      <c r="B76" s="206" t="s">
        <v>776</v>
      </c>
      <c r="C76" s="177">
        <v>2600</v>
      </c>
      <c r="D76" s="91" t="s">
        <v>160</v>
      </c>
      <c r="E76" s="179"/>
      <c r="F76" s="181">
        <v>260</v>
      </c>
      <c r="G76" s="193" t="s">
        <v>0</v>
      </c>
      <c r="H7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676</v>
      </c>
      <c r="I76" s="181" t="str">
        <f>IF(Sklop21[[#This Row],[ZAHTEVANA SHEMA KAKOVOSTI]]&lt;&gt;"",Sklop21[[#This Row],[Preračunana masa/volumen/kos na enoto kg]],"")</f>
        <v/>
      </c>
      <c r="J76" s="182"/>
      <c r="K76" s="183"/>
      <c r="L76" s="183"/>
      <c r="M76" s="196"/>
      <c r="N76" s="185"/>
      <c r="O76" s="185"/>
      <c r="P76" s="187"/>
      <c r="Q76" s="185">
        <f>+Sklop21[[#This Row],[cena/enota brez DDV v EUR]]*Sklop21[[#This Row],[Stopnja DDV (%)]]</f>
        <v>0</v>
      </c>
      <c r="R76" s="185">
        <f>+Sklop21[[#This Row],[cena/enota brez DDV v EUR]]+Sklop21[[#This Row],[Davek (EUR)]]</f>
        <v>0</v>
      </c>
      <c r="S76" s="185">
        <f>+Sklop21[[#This Row],[cena/enota brez DDV v EUR]]*Sklop21[[#This Row],[Okvirna količina]]</f>
        <v>0</v>
      </c>
      <c r="T76" s="197">
        <f>+Sklop21[[#This Row],[Končna cena/enoto mere (EUR) z DDV]]*Sklop21[[#This Row],[Okvirna količina]]</f>
        <v>0</v>
      </c>
      <c r="U76" s="198"/>
    </row>
    <row r="77" spans="1:21" s="63" customFormat="1" ht="60">
      <c r="A77" s="93" t="s">
        <v>70</v>
      </c>
      <c r="B77" s="206" t="s">
        <v>777</v>
      </c>
      <c r="C77" s="177">
        <v>400</v>
      </c>
      <c r="D77" s="91" t="s">
        <v>160</v>
      </c>
      <c r="E77" s="179"/>
      <c r="F77" s="181">
        <v>300</v>
      </c>
      <c r="G77" s="193" t="s">
        <v>0</v>
      </c>
      <c r="H7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77" s="181" t="str">
        <f>IF(Sklop21[[#This Row],[ZAHTEVANA SHEMA KAKOVOSTI]]&lt;&gt;"",Sklop21[[#This Row],[Preračunana masa/volumen/kos na enoto kg]],"")</f>
        <v/>
      </c>
      <c r="J77" s="182"/>
      <c r="K77" s="183"/>
      <c r="L77" s="183"/>
      <c r="M77" s="196"/>
      <c r="N77" s="185"/>
      <c r="O77" s="185"/>
      <c r="P77" s="187"/>
      <c r="Q77" s="185">
        <f>+Sklop21[[#This Row],[cena/enota brez DDV v EUR]]*Sklop21[[#This Row],[Stopnja DDV (%)]]</f>
        <v>0</v>
      </c>
      <c r="R77" s="185">
        <f>+Sklop21[[#This Row],[cena/enota brez DDV v EUR]]+Sklop21[[#This Row],[Davek (EUR)]]</f>
        <v>0</v>
      </c>
      <c r="S77" s="185">
        <f>+Sklop21[[#This Row],[cena/enota brez DDV v EUR]]*Sklop21[[#This Row],[Okvirna količina]]</f>
        <v>0</v>
      </c>
      <c r="T77" s="197">
        <f>+Sklop21[[#This Row],[Končna cena/enoto mere (EUR) z DDV]]*Sklop21[[#This Row],[Okvirna količina]]</f>
        <v>0</v>
      </c>
      <c r="U77" s="198"/>
    </row>
    <row r="78" spans="1:21" s="63" customFormat="1" ht="24">
      <c r="A78" s="93" t="s">
        <v>71</v>
      </c>
      <c r="B78" s="206" t="s">
        <v>778</v>
      </c>
      <c r="C78" s="177">
        <v>670</v>
      </c>
      <c r="D78" s="91" t="s">
        <v>160</v>
      </c>
      <c r="E78" s="179"/>
      <c r="F78" s="181">
        <v>1200</v>
      </c>
      <c r="G78" s="193" t="s">
        <v>0</v>
      </c>
      <c r="H7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804</v>
      </c>
      <c r="I78" s="181" t="str">
        <f>IF(Sklop21[[#This Row],[ZAHTEVANA SHEMA KAKOVOSTI]]&lt;&gt;"",Sklop21[[#This Row],[Preračunana masa/volumen/kos na enoto kg]],"")</f>
        <v/>
      </c>
      <c r="J78" s="182"/>
      <c r="K78" s="183"/>
      <c r="L78" s="183"/>
      <c r="M78" s="196"/>
      <c r="N78" s="185"/>
      <c r="O78" s="185"/>
      <c r="P78" s="187"/>
      <c r="Q78" s="185">
        <f>+Sklop21[[#This Row],[cena/enota brez DDV v EUR]]*Sklop21[[#This Row],[Stopnja DDV (%)]]</f>
        <v>0</v>
      </c>
      <c r="R78" s="185">
        <f>+Sklop21[[#This Row],[cena/enota brez DDV v EUR]]+Sklop21[[#This Row],[Davek (EUR)]]</f>
        <v>0</v>
      </c>
      <c r="S78" s="185">
        <f>+Sklop21[[#This Row],[cena/enota brez DDV v EUR]]*Sklop21[[#This Row],[Okvirna količina]]</f>
        <v>0</v>
      </c>
      <c r="T78" s="197">
        <f>+Sklop21[[#This Row],[Končna cena/enoto mere (EUR) z DDV]]*Sklop21[[#This Row],[Okvirna količina]]</f>
        <v>0</v>
      </c>
      <c r="U78" s="198"/>
    </row>
    <row r="79" spans="1:21" s="63" customFormat="1" ht="24">
      <c r="A79" s="93" t="s">
        <v>72</v>
      </c>
      <c r="B79" s="206" t="s">
        <v>779</v>
      </c>
      <c r="C79" s="177">
        <v>700</v>
      </c>
      <c r="D79" s="91" t="s">
        <v>160</v>
      </c>
      <c r="E79" s="179"/>
      <c r="F79" s="181">
        <v>280</v>
      </c>
      <c r="G79" s="193" t="s">
        <v>0</v>
      </c>
      <c r="H7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196</v>
      </c>
      <c r="I79" s="181" t="str">
        <f>IF(Sklop21[[#This Row],[ZAHTEVANA SHEMA KAKOVOSTI]]&lt;&gt;"",Sklop21[[#This Row],[Preračunana masa/volumen/kos na enoto kg]],"")</f>
        <v/>
      </c>
      <c r="J79" s="182"/>
      <c r="K79" s="183"/>
      <c r="L79" s="183"/>
      <c r="M79" s="196"/>
      <c r="N79" s="185"/>
      <c r="O79" s="185"/>
      <c r="P79" s="187"/>
      <c r="Q79" s="185">
        <f>+Sklop21[[#This Row],[cena/enota brez DDV v EUR]]*Sklop21[[#This Row],[Stopnja DDV (%)]]</f>
        <v>0</v>
      </c>
      <c r="R79" s="185">
        <f>+Sklop21[[#This Row],[cena/enota brez DDV v EUR]]+Sklop21[[#This Row],[Davek (EUR)]]</f>
        <v>0</v>
      </c>
      <c r="S79" s="185">
        <f>+Sklop21[[#This Row],[cena/enota brez DDV v EUR]]*Sklop21[[#This Row],[Okvirna količina]]</f>
        <v>0</v>
      </c>
      <c r="T79" s="197">
        <f>+Sklop21[[#This Row],[Končna cena/enoto mere (EUR) z DDV]]*Sklop21[[#This Row],[Okvirna količina]]</f>
        <v>0</v>
      </c>
      <c r="U79" s="198"/>
    </row>
    <row r="80" spans="1:21" s="63" customFormat="1" ht="24">
      <c r="A80" s="93" t="s">
        <v>73</v>
      </c>
      <c r="B80" s="206" t="s">
        <v>780</v>
      </c>
      <c r="C80" s="177">
        <v>670</v>
      </c>
      <c r="D80" s="91" t="s">
        <v>160</v>
      </c>
      <c r="E80" s="179"/>
      <c r="F80" s="181">
        <v>100</v>
      </c>
      <c r="G80" s="193" t="s">
        <v>0</v>
      </c>
      <c r="H8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I80" s="181" t="str">
        <f>IF(Sklop21[[#This Row],[ZAHTEVANA SHEMA KAKOVOSTI]]&lt;&gt;"",Sklop21[[#This Row],[Preračunana masa/volumen/kos na enoto kg]],"")</f>
        <v/>
      </c>
      <c r="J80" s="182"/>
      <c r="K80" s="183"/>
      <c r="L80" s="183"/>
      <c r="M80" s="196"/>
      <c r="N80" s="185"/>
      <c r="O80" s="185"/>
      <c r="P80" s="187"/>
      <c r="Q80" s="185">
        <f>+Sklop21[[#This Row],[cena/enota brez DDV v EUR]]*Sklop21[[#This Row],[Stopnja DDV (%)]]</f>
        <v>0</v>
      </c>
      <c r="R80" s="185">
        <f>+Sklop21[[#This Row],[cena/enota brez DDV v EUR]]+Sklop21[[#This Row],[Davek (EUR)]]</f>
        <v>0</v>
      </c>
      <c r="S80" s="185">
        <f>+Sklop21[[#This Row],[cena/enota brez DDV v EUR]]*Sklop21[[#This Row],[Okvirna količina]]</f>
        <v>0</v>
      </c>
      <c r="T80" s="197">
        <f>+Sklop21[[#This Row],[Končna cena/enoto mere (EUR) z DDV]]*Sklop21[[#This Row],[Okvirna količina]]</f>
        <v>0</v>
      </c>
      <c r="U80" s="198"/>
    </row>
    <row r="81" spans="1:21" s="63" customFormat="1" ht="48">
      <c r="A81" s="93" t="s">
        <v>74</v>
      </c>
      <c r="B81" s="206" t="s">
        <v>781</v>
      </c>
      <c r="C81" s="177">
        <v>240</v>
      </c>
      <c r="D81" s="91" t="s">
        <v>160</v>
      </c>
      <c r="E81" s="179"/>
      <c r="F81" s="181">
        <v>250</v>
      </c>
      <c r="G81" s="193" t="s">
        <v>0</v>
      </c>
      <c r="H8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81" s="181" t="str">
        <f>IF(Sklop21[[#This Row],[ZAHTEVANA SHEMA KAKOVOSTI]]&lt;&gt;"",Sklop21[[#This Row],[Preračunana masa/volumen/kos na enoto kg]],"")</f>
        <v/>
      </c>
      <c r="J81" s="182"/>
      <c r="K81" s="183"/>
      <c r="L81" s="183"/>
      <c r="M81" s="196"/>
      <c r="N81" s="185"/>
      <c r="O81" s="185"/>
      <c r="P81" s="187"/>
      <c r="Q81" s="185">
        <f>+Sklop21[[#This Row],[cena/enota brez DDV v EUR]]*Sklop21[[#This Row],[Stopnja DDV (%)]]</f>
        <v>0</v>
      </c>
      <c r="R81" s="185">
        <f>+Sklop21[[#This Row],[cena/enota brez DDV v EUR]]+Sklop21[[#This Row],[Davek (EUR)]]</f>
        <v>0</v>
      </c>
      <c r="S81" s="185">
        <f>+Sklop21[[#This Row],[cena/enota brez DDV v EUR]]*Sklop21[[#This Row],[Okvirna količina]]</f>
        <v>0</v>
      </c>
      <c r="T81" s="197">
        <f>+Sklop21[[#This Row],[Končna cena/enoto mere (EUR) z DDV]]*Sklop21[[#This Row],[Okvirna količina]]</f>
        <v>0</v>
      </c>
      <c r="U81" s="198"/>
    </row>
    <row r="82" spans="1:21" s="63" customFormat="1" ht="12">
      <c r="A82" s="93" t="s">
        <v>75</v>
      </c>
      <c r="B82" s="206" t="s">
        <v>782</v>
      </c>
      <c r="C82" s="177">
        <v>165</v>
      </c>
      <c r="D82" s="91" t="s">
        <v>160</v>
      </c>
      <c r="E82" s="179"/>
      <c r="F82" s="181">
        <v>300</v>
      </c>
      <c r="G82" s="193" t="s">
        <v>0</v>
      </c>
      <c r="H8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49.5</v>
      </c>
      <c r="I82" s="181" t="str">
        <f>IF(Sklop21[[#This Row],[ZAHTEVANA SHEMA KAKOVOSTI]]&lt;&gt;"",Sklop21[[#This Row],[Preračunana masa/volumen/kos na enoto kg]],"")</f>
        <v/>
      </c>
      <c r="J82" s="182"/>
      <c r="K82" s="183"/>
      <c r="L82" s="183"/>
      <c r="M82" s="196"/>
      <c r="N82" s="185"/>
      <c r="O82" s="185"/>
      <c r="P82" s="187"/>
      <c r="Q82" s="185">
        <f>+Sklop21[[#This Row],[cena/enota brez DDV v EUR]]*Sklop21[[#This Row],[Stopnja DDV (%)]]</f>
        <v>0</v>
      </c>
      <c r="R82" s="185">
        <f>+Sklop21[[#This Row],[cena/enota brez DDV v EUR]]+Sklop21[[#This Row],[Davek (EUR)]]</f>
        <v>0</v>
      </c>
      <c r="S82" s="185">
        <f>+Sklop21[[#This Row],[cena/enota brez DDV v EUR]]*Sklop21[[#This Row],[Okvirna količina]]</f>
        <v>0</v>
      </c>
      <c r="T82" s="197">
        <f>+Sklop21[[#This Row],[Končna cena/enoto mere (EUR) z DDV]]*Sklop21[[#This Row],[Okvirna količina]]</f>
        <v>0</v>
      </c>
      <c r="U82" s="198"/>
    </row>
    <row r="83" spans="1:21" s="63" customFormat="1" ht="48">
      <c r="A83" s="93" t="s">
        <v>76</v>
      </c>
      <c r="B83" s="206" t="s">
        <v>783</v>
      </c>
      <c r="C83" s="177">
        <v>850</v>
      </c>
      <c r="D83" s="91" t="s">
        <v>160</v>
      </c>
      <c r="E83" s="179"/>
      <c r="F83" s="181">
        <v>300</v>
      </c>
      <c r="G83" s="193" t="s">
        <v>0</v>
      </c>
      <c r="H8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255</v>
      </c>
      <c r="I83" s="181" t="str">
        <f>IF(Sklop21[[#This Row],[ZAHTEVANA SHEMA KAKOVOSTI]]&lt;&gt;"",Sklop21[[#This Row],[Preračunana masa/volumen/kos na enoto kg]],"")</f>
        <v/>
      </c>
      <c r="J83" s="182"/>
      <c r="K83" s="183"/>
      <c r="L83" s="183"/>
      <c r="M83" s="196"/>
      <c r="N83" s="185"/>
      <c r="O83" s="185"/>
      <c r="P83" s="187"/>
      <c r="Q83" s="185">
        <f>+Sklop21[[#This Row],[cena/enota brez DDV v EUR]]*Sklop21[[#This Row],[Stopnja DDV (%)]]</f>
        <v>0</v>
      </c>
      <c r="R83" s="185">
        <f>+Sklop21[[#This Row],[cena/enota brez DDV v EUR]]+Sklop21[[#This Row],[Davek (EUR)]]</f>
        <v>0</v>
      </c>
      <c r="S83" s="185">
        <f>+Sklop21[[#This Row],[cena/enota brez DDV v EUR]]*Sklop21[[#This Row],[Okvirna količina]]</f>
        <v>0</v>
      </c>
      <c r="T83" s="197">
        <f>+Sklop21[[#This Row],[Končna cena/enoto mere (EUR) z DDV]]*Sklop21[[#This Row],[Okvirna količina]]</f>
        <v>0</v>
      </c>
      <c r="U83" s="198"/>
    </row>
    <row r="84" spans="1:21" s="63" customFormat="1" ht="48">
      <c r="A84" s="93" t="s">
        <v>77</v>
      </c>
      <c r="B84" s="206" t="s">
        <v>784</v>
      </c>
      <c r="C84" s="177">
        <v>850</v>
      </c>
      <c r="D84" s="91" t="s">
        <v>160</v>
      </c>
      <c r="E84" s="179"/>
      <c r="F84" s="181">
        <v>300</v>
      </c>
      <c r="G84" s="193" t="s">
        <v>0</v>
      </c>
      <c r="H8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255</v>
      </c>
      <c r="I84" s="181" t="str">
        <f>IF(Sklop21[[#This Row],[ZAHTEVANA SHEMA KAKOVOSTI]]&lt;&gt;"",Sklop21[[#This Row],[Preračunana masa/volumen/kos na enoto kg]],"")</f>
        <v/>
      </c>
      <c r="J84" s="182"/>
      <c r="K84" s="183"/>
      <c r="L84" s="183"/>
      <c r="M84" s="196"/>
      <c r="N84" s="185"/>
      <c r="O84" s="185"/>
      <c r="P84" s="187"/>
      <c r="Q84" s="185">
        <f>+Sklop21[[#This Row],[cena/enota brez DDV v EUR]]*Sklop21[[#This Row],[Stopnja DDV (%)]]</f>
        <v>0</v>
      </c>
      <c r="R84" s="185">
        <f>+Sklop21[[#This Row],[cena/enota brez DDV v EUR]]+Sklop21[[#This Row],[Davek (EUR)]]</f>
        <v>0</v>
      </c>
      <c r="S84" s="185">
        <f>+Sklop21[[#This Row],[cena/enota brez DDV v EUR]]*Sklop21[[#This Row],[Okvirna količina]]</f>
        <v>0</v>
      </c>
      <c r="T84" s="197">
        <f>+Sklop21[[#This Row],[Končna cena/enoto mere (EUR) z DDV]]*Sklop21[[#This Row],[Okvirna količina]]</f>
        <v>0</v>
      </c>
      <c r="U84" s="198"/>
    </row>
    <row r="85" spans="1:21" s="63" customFormat="1" ht="48">
      <c r="A85" s="93" t="s">
        <v>78</v>
      </c>
      <c r="B85" s="206" t="s">
        <v>785</v>
      </c>
      <c r="C85" s="177">
        <v>850</v>
      </c>
      <c r="D85" s="91" t="s">
        <v>160</v>
      </c>
      <c r="E85" s="179"/>
      <c r="F85" s="181">
        <v>150</v>
      </c>
      <c r="G85" s="193" t="s">
        <v>0</v>
      </c>
      <c r="H8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127.5</v>
      </c>
      <c r="I85" s="181" t="str">
        <f>IF(Sklop21[[#This Row],[ZAHTEVANA SHEMA KAKOVOSTI]]&lt;&gt;"",Sklop21[[#This Row],[Preračunana masa/volumen/kos na enoto kg]],"")</f>
        <v/>
      </c>
      <c r="J85" s="182"/>
      <c r="K85" s="183"/>
      <c r="L85" s="183"/>
      <c r="M85" s="196"/>
      <c r="N85" s="185"/>
      <c r="O85" s="185"/>
      <c r="P85" s="187"/>
      <c r="Q85" s="185">
        <f>+Sklop21[[#This Row],[cena/enota brez DDV v EUR]]*Sklop21[[#This Row],[Stopnja DDV (%)]]</f>
        <v>0</v>
      </c>
      <c r="R85" s="185">
        <f>+Sklop21[[#This Row],[cena/enota brez DDV v EUR]]+Sklop21[[#This Row],[Davek (EUR)]]</f>
        <v>0</v>
      </c>
      <c r="S85" s="185">
        <f>+Sklop21[[#This Row],[cena/enota brez DDV v EUR]]*Sklop21[[#This Row],[Okvirna količina]]</f>
        <v>0</v>
      </c>
      <c r="T85" s="197">
        <f>+Sklop21[[#This Row],[Končna cena/enoto mere (EUR) z DDV]]*Sklop21[[#This Row],[Okvirna količina]]</f>
        <v>0</v>
      </c>
      <c r="U85" s="198"/>
    </row>
    <row r="86" spans="1:21" s="63" customFormat="1" ht="48">
      <c r="A86" s="93" t="s">
        <v>79</v>
      </c>
      <c r="B86" s="206" t="s">
        <v>786</v>
      </c>
      <c r="C86" s="177">
        <v>850</v>
      </c>
      <c r="D86" s="91" t="s">
        <v>160</v>
      </c>
      <c r="E86" s="179"/>
      <c r="F86" s="181">
        <v>100</v>
      </c>
      <c r="G86" s="193" t="s">
        <v>0</v>
      </c>
      <c r="H8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I86" s="181" t="str">
        <f>IF(Sklop21[[#This Row],[ZAHTEVANA SHEMA KAKOVOSTI]]&lt;&gt;"",Sklop21[[#This Row],[Preračunana masa/volumen/kos na enoto kg]],"")</f>
        <v/>
      </c>
      <c r="J86" s="182"/>
      <c r="K86" s="183"/>
      <c r="L86" s="183"/>
      <c r="M86" s="196"/>
      <c r="N86" s="185"/>
      <c r="O86" s="185"/>
      <c r="P86" s="187"/>
      <c r="Q86" s="185">
        <f>+Sklop21[[#This Row],[cena/enota brez DDV v EUR]]*Sklop21[[#This Row],[Stopnja DDV (%)]]</f>
        <v>0</v>
      </c>
      <c r="R86" s="185">
        <f>+Sklop21[[#This Row],[cena/enota brez DDV v EUR]]+Sklop21[[#This Row],[Davek (EUR)]]</f>
        <v>0</v>
      </c>
      <c r="S86" s="185">
        <f>+Sklop21[[#This Row],[cena/enota brez DDV v EUR]]*Sklop21[[#This Row],[Okvirna količina]]</f>
        <v>0</v>
      </c>
      <c r="T86" s="197">
        <f>+Sklop21[[#This Row],[Končna cena/enoto mere (EUR) z DDV]]*Sklop21[[#This Row],[Okvirna količina]]</f>
        <v>0</v>
      </c>
      <c r="U86" s="198"/>
    </row>
    <row r="87" spans="1:21" s="63" customFormat="1" ht="48">
      <c r="A87" s="93" t="s">
        <v>80</v>
      </c>
      <c r="B87" s="219" t="s">
        <v>787</v>
      </c>
      <c r="C87" s="177">
        <v>850</v>
      </c>
      <c r="D87" s="91" t="s">
        <v>160</v>
      </c>
      <c r="E87" s="179"/>
      <c r="F87" s="181">
        <v>50</v>
      </c>
      <c r="G87" s="193" t="s">
        <v>0</v>
      </c>
      <c r="H8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42.5</v>
      </c>
      <c r="I87" s="181" t="str">
        <f>IF(Sklop21[[#This Row],[ZAHTEVANA SHEMA KAKOVOSTI]]&lt;&gt;"",Sklop21[[#This Row],[Preračunana masa/volumen/kos na enoto kg]],"")</f>
        <v/>
      </c>
      <c r="J87" s="182"/>
      <c r="K87" s="183"/>
      <c r="L87" s="183"/>
      <c r="M87" s="196"/>
      <c r="N87" s="185"/>
      <c r="O87" s="185"/>
      <c r="P87" s="187"/>
      <c r="Q87" s="185">
        <f>+Sklop21[[#This Row],[cena/enota brez DDV v EUR]]*Sklop21[[#This Row],[Stopnja DDV (%)]]</f>
        <v>0</v>
      </c>
      <c r="R87" s="185">
        <f>+Sklop21[[#This Row],[cena/enota brez DDV v EUR]]+Sklop21[[#This Row],[Davek (EUR)]]</f>
        <v>0</v>
      </c>
      <c r="S87" s="185">
        <f>+Sklop21[[#This Row],[cena/enota brez DDV v EUR]]*Sklop21[[#This Row],[Okvirna količina]]</f>
        <v>0</v>
      </c>
      <c r="T87" s="197">
        <f>+Sklop21[[#This Row],[Končna cena/enoto mere (EUR) z DDV]]*Sklop21[[#This Row],[Okvirna količina]]</f>
        <v>0</v>
      </c>
      <c r="U87" s="198"/>
    </row>
    <row r="88" spans="1:21" s="226" customFormat="1" ht="12">
      <c r="A88" s="93" t="s">
        <v>81</v>
      </c>
      <c r="B88" s="219" t="s">
        <v>875</v>
      </c>
      <c r="C88" s="177">
        <v>690</v>
      </c>
      <c r="D88" s="91" t="s">
        <v>160</v>
      </c>
      <c r="E88" s="179"/>
      <c r="F88" s="220">
        <v>10</v>
      </c>
      <c r="G88" s="213" t="s">
        <v>0</v>
      </c>
      <c r="H88" s="214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6.8999999999999995</v>
      </c>
      <c r="I88" s="220" t="str">
        <f>IF(Sklop21[[#This Row],[ZAHTEVANA SHEMA KAKOVOSTI]]&lt;&gt;"",Sklop21[[#This Row],[Preračunana masa/volumen/kos na enoto kg]],"")</f>
        <v/>
      </c>
      <c r="J88" s="221"/>
      <c r="K88" s="222"/>
      <c r="L88" s="222"/>
      <c r="M88" s="196"/>
      <c r="N88" s="223"/>
      <c r="O88" s="223"/>
      <c r="P88" s="224"/>
      <c r="Q88" s="223">
        <f>+Sklop21[[#This Row],[cena/enota brez DDV v EUR]]*Sklop21[[#This Row],[Stopnja DDV (%)]]</f>
        <v>0</v>
      </c>
      <c r="R88" s="223">
        <f>+Sklop21[[#This Row],[cena/enota brez DDV v EUR]]+Sklop21[[#This Row],[Davek (EUR)]]</f>
        <v>0</v>
      </c>
      <c r="S88" s="223">
        <f>+Sklop21[[#This Row],[cena/enota brez DDV v EUR]]*Sklop21[[#This Row],[Okvirna količina]]</f>
        <v>0</v>
      </c>
      <c r="T88" s="225">
        <f>+Sklop21[[#This Row],[Končna cena/enoto mere (EUR) z DDV]]*Sklop21[[#This Row],[Okvirna količina]]</f>
        <v>0</v>
      </c>
      <c r="U88" s="195"/>
    </row>
    <row r="89" spans="1:21" s="63" customFormat="1" ht="12">
      <c r="A89" s="93" t="s">
        <v>82</v>
      </c>
      <c r="B89" s="206" t="s">
        <v>789</v>
      </c>
      <c r="C89" s="177">
        <v>4250</v>
      </c>
      <c r="D89" s="91" t="s">
        <v>160</v>
      </c>
      <c r="E89" s="179"/>
      <c r="F89" s="181">
        <v>1100</v>
      </c>
      <c r="G89" s="193" t="s">
        <v>0</v>
      </c>
      <c r="H8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4675</v>
      </c>
      <c r="I89" s="181" t="str">
        <f>IF(Sklop21[[#This Row],[ZAHTEVANA SHEMA KAKOVOSTI]]&lt;&gt;"",Sklop21[[#This Row],[Preračunana masa/volumen/kos na enoto kg]],"")</f>
        <v/>
      </c>
      <c r="J89" s="182"/>
      <c r="K89" s="183"/>
      <c r="L89" s="183"/>
      <c r="M89" s="196"/>
      <c r="N89" s="185"/>
      <c r="O89" s="185"/>
      <c r="P89" s="187"/>
      <c r="Q89" s="185">
        <f>+Sklop21[[#This Row],[cena/enota brez DDV v EUR]]*Sklop21[[#This Row],[Stopnja DDV (%)]]</f>
        <v>0</v>
      </c>
      <c r="R89" s="185">
        <f>+Sklop21[[#This Row],[cena/enota brez DDV v EUR]]+Sklop21[[#This Row],[Davek (EUR)]]</f>
        <v>0</v>
      </c>
      <c r="S89" s="185">
        <f>+Sklop21[[#This Row],[cena/enota brez DDV v EUR]]*Sklop21[[#This Row],[Okvirna količina]]</f>
        <v>0</v>
      </c>
      <c r="T89" s="197">
        <f>+Sklop21[[#This Row],[Končna cena/enoto mere (EUR) z DDV]]*Sklop21[[#This Row],[Okvirna količina]]</f>
        <v>0</v>
      </c>
      <c r="U89" s="198"/>
    </row>
    <row r="90" spans="1:21" s="63" customFormat="1" ht="12">
      <c r="A90" s="93" t="s">
        <v>83</v>
      </c>
      <c r="B90" s="206" t="s">
        <v>789</v>
      </c>
      <c r="C90" s="177">
        <v>670</v>
      </c>
      <c r="D90" s="91" t="s">
        <v>160</v>
      </c>
      <c r="E90" s="179"/>
      <c r="F90" s="181">
        <v>60</v>
      </c>
      <c r="G90" s="193" t="s">
        <v>0</v>
      </c>
      <c r="H9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40.200000000000003</v>
      </c>
      <c r="I90" s="181" t="str">
        <f>IF(Sklop21[[#This Row],[ZAHTEVANA SHEMA KAKOVOSTI]]&lt;&gt;"",Sklop21[[#This Row],[Preračunana masa/volumen/kos na enoto kg]],"")</f>
        <v/>
      </c>
      <c r="J90" s="182"/>
      <c r="K90" s="183"/>
      <c r="L90" s="183"/>
      <c r="M90" s="196"/>
      <c r="N90" s="185"/>
      <c r="O90" s="185"/>
      <c r="P90" s="187"/>
      <c r="Q90" s="185">
        <f>+Sklop21[[#This Row],[cena/enota brez DDV v EUR]]*Sklop21[[#This Row],[Stopnja DDV (%)]]</f>
        <v>0</v>
      </c>
      <c r="R90" s="185">
        <f>+Sklop21[[#This Row],[cena/enota brez DDV v EUR]]+Sklop21[[#This Row],[Davek (EUR)]]</f>
        <v>0</v>
      </c>
      <c r="S90" s="185">
        <f>+Sklop21[[#This Row],[cena/enota brez DDV v EUR]]*Sklop21[[#This Row],[Okvirna količina]]</f>
        <v>0</v>
      </c>
      <c r="T90" s="197">
        <f>+Sklop21[[#This Row],[Končna cena/enoto mere (EUR) z DDV]]*Sklop21[[#This Row],[Okvirna količina]]</f>
        <v>0</v>
      </c>
      <c r="U90" s="198"/>
    </row>
    <row r="91" spans="1:21" s="63" customFormat="1" ht="48">
      <c r="A91" s="93" t="s">
        <v>84</v>
      </c>
      <c r="B91" s="206" t="s">
        <v>790</v>
      </c>
      <c r="C91" s="177">
        <v>4500</v>
      </c>
      <c r="D91" s="91" t="s">
        <v>160</v>
      </c>
      <c r="E91" s="179"/>
      <c r="F91" s="181">
        <v>200</v>
      </c>
      <c r="G91" s="193" t="s">
        <v>0</v>
      </c>
      <c r="H9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91" s="181" t="str">
        <f>IF(Sklop21[[#This Row],[ZAHTEVANA SHEMA KAKOVOSTI]]&lt;&gt;"",Sklop21[[#This Row],[Preračunana masa/volumen/kos na enoto kg]],"")</f>
        <v/>
      </c>
      <c r="J91" s="182"/>
      <c r="K91" s="183"/>
      <c r="L91" s="183"/>
      <c r="M91" s="196"/>
      <c r="N91" s="185"/>
      <c r="O91" s="185"/>
      <c r="P91" s="187"/>
      <c r="Q91" s="185">
        <f>+Sklop21[[#This Row],[cena/enota brez DDV v EUR]]*Sklop21[[#This Row],[Stopnja DDV (%)]]</f>
        <v>0</v>
      </c>
      <c r="R91" s="185">
        <f>+Sklop21[[#This Row],[cena/enota brez DDV v EUR]]+Sklop21[[#This Row],[Davek (EUR)]]</f>
        <v>0</v>
      </c>
      <c r="S91" s="185">
        <f>+Sklop21[[#This Row],[cena/enota brez DDV v EUR]]*Sklop21[[#This Row],[Okvirna količina]]</f>
        <v>0</v>
      </c>
      <c r="T91" s="197">
        <f>+Sklop21[[#This Row],[Končna cena/enoto mere (EUR) z DDV]]*Sklop21[[#This Row],[Okvirna količina]]</f>
        <v>0</v>
      </c>
      <c r="U91" s="198"/>
    </row>
    <row r="92" spans="1:21" s="63" customFormat="1" ht="12">
      <c r="A92" s="93" t="s">
        <v>85</v>
      </c>
      <c r="B92" s="206" t="s">
        <v>791</v>
      </c>
      <c r="C92" s="177">
        <v>800</v>
      </c>
      <c r="D92" s="91" t="s">
        <v>160</v>
      </c>
      <c r="E92" s="179"/>
      <c r="F92" s="181">
        <v>140</v>
      </c>
      <c r="G92" s="193" t="s">
        <v>0</v>
      </c>
      <c r="H9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</v>
      </c>
      <c r="I92" s="181" t="str">
        <f>IF(Sklop21[[#This Row],[ZAHTEVANA SHEMA KAKOVOSTI]]&lt;&gt;"",Sklop21[[#This Row],[Preračunana masa/volumen/kos na enoto kg]],"")</f>
        <v/>
      </c>
      <c r="J92" s="182"/>
      <c r="K92" s="183"/>
      <c r="L92" s="183"/>
      <c r="M92" s="196"/>
      <c r="N92" s="185"/>
      <c r="O92" s="185"/>
      <c r="P92" s="187"/>
      <c r="Q92" s="185">
        <f>+Sklop21[[#This Row],[cena/enota brez DDV v EUR]]*Sklop21[[#This Row],[Stopnja DDV (%)]]</f>
        <v>0</v>
      </c>
      <c r="R92" s="185">
        <f>+Sklop21[[#This Row],[cena/enota brez DDV v EUR]]+Sklop21[[#This Row],[Davek (EUR)]]</f>
        <v>0</v>
      </c>
      <c r="S92" s="185">
        <f>+Sklop21[[#This Row],[cena/enota brez DDV v EUR]]*Sklop21[[#This Row],[Okvirna količina]]</f>
        <v>0</v>
      </c>
      <c r="T92" s="197">
        <f>+Sklop21[[#This Row],[Končna cena/enoto mere (EUR) z DDV]]*Sklop21[[#This Row],[Okvirna količina]]</f>
        <v>0</v>
      </c>
      <c r="U92" s="198"/>
    </row>
    <row r="93" spans="1:21" s="63" customFormat="1" ht="24">
      <c r="A93" s="93" t="s">
        <v>86</v>
      </c>
      <c r="B93" s="206" t="s">
        <v>641</v>
      </c>
      <c r="C93" s="177">
        <v>2500</v>
      </c>
      <c r="D93" s="91" t="s">
        <v>160</v>
      </c>
      <c r="E93" s="179"/>
      <c r="F93" s="181">
        <v>200</v>
      </c>
      <c r="G93" s="193" t="s">
        <v>0</v>
      </c>
      <c r="H9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93" s="181" t="str">
        <f>IF(Sklop21[[#This Row],[ZAHTEVANA SHEMA KAKOVOSTI]]&lt;&gt;"",Sklop21[[#This Row],[Preračunana masa/volumen/kos na enoto kg]],"")</f>
        <v/>
      </c>
      <c r="J93" s="182"/>
      <c r="K93" s="183"/>
      <c r="L93" s="183"/>
      <c r="M93" s="196"/>
      <c r="N93" s="185"/>
      <c r="O93" s="185"/>
      <c r="P93" s="187"/>
      <c r="Q93" s="185">
        <f>+Sklop21[[#This Row],[cena/enota brez DDV v EUR]]*Sklop21[[#This Row],[Stopnja DDV (%)]]</f>
        <v>0</v>
      </c>
      <c r="R93" s="185">
        <f>+Sklop21[[#This Row],[cena/enota brez DDV v EUR]]+Sklop21[[#This Row],[Davek (EUR)]]</f>
        <v>0</v>
      </c>
      <c r="S93" s="185">
        <f>+Sklop21[[#This Row],[cena/enota brez DDV v EUR]]*Sklop21[[#This Row],[Okvirna količina]]</f>
        <v>0</v>
      </c>
      <c r="T93" s="197">
        <f>+Sklop21[[#This Row],[Končna cena/enoto mere (EUR) z DDV]]*Sklop21[[#This Row],[Okvirna količina]]</f>
        <v>0</v>
      </c>
      <c r="U93" s="198"/>
    </row>
    <row r="94" spans="1:21" s="63" customFormat="1" ht="60">
      <c r="A94" s="93" t="s">
        <v>87</v>
      </c>
      <c r="B94" s="206" t="s">
        <v>792</v>
      </c>
      <c r="C94" s="177">
        <v>95</v>
      </c>
      <c r="D94" s="91" t="s">
        <v>160</v>
      </c>
      <c r="E94" s="179"/>
      <c r="F94" s="181">
        <v>1500</v>
      </c>
      <c r="G94" s="193" t="s">
        <v>0</v>
      </c>
      <c r="H9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142.5</v>
      </c>
      <c r="I94" s="181" t="str">
        <f>IF(Sklop21[[#This Row],[ZAHTEVANA SHEMA KAKOVOSTI]]&lt;&gt;"",Sklop21[[#This Row],[Preračunana masa/volumen/kos na enoto kg]],"")</f>
        <v/>
      </c>
      <c r="J94" s="182"/>
      <c r="K94" s="183"/>
      <c r="L94" s="183"/>
      <c r="M94" s="196"/>
      <c r="N94" s="185"/>
      <c r="O94" s="185"/>
      <c r="P94" s="187"/>
      <c r="Q94" s="185">
        <f>+Sklop21[[#This Row],[cena/enota brez DDV v EUR]]*Sklop21[[#This Row],[Stopnja DDV (%)]]</f>
        <v>0</v>
      </c>
      <c r="R94" s="185">
        <f>+Sklop21[[#This Row],[cena/enota brez DDV v EUR]]+Sklop21[[#This Row],[Davek (EUR)]]</f>
        <v>0</v>
      </c>
      <c r="S94" s="185">
        <f>+Sklop21[[#This Row],[cena/enota brez DDV v EUR]]*Sklop21[[#This Row],[Okvirna količina]]</f>
        <v>0</v>
      </c>
      <c r="T94" s="197">
        <f>+Sklop21[[#This Row],[Končna cena/enoto mere (EUR) z DDV]]*Sklop21[[#This Row],[Okvirna količina]]</f>
        <v>0</v>
      </c>
      <c r="U94" s="198"/>
    </row>
    <row r="95" spans="1:21" s="63" customFormat="1" ht="72">
      <c r="A95" s="93" t="s">
        <v>88</v>
      </c>
      <c r="B95" s="206" t="s">
        <v>793</v>
      </c>
      <c r="C95" s="177">
        <v>95</v>
      </c>
      <c r="D95" s="91" t="s">
        <v>160</v>
      </c>
      <c r="E95" s="179"/>
      <c r="F95" s="181">
        <v>3500</v>
      </c>
      <c r="G95" s="193" t="s">
        <v>0</v>
      </c>
      <c r="H9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332.5</v>
      </c>
      <c r="I95" s="181" t="str">
        <f>IF(Sklop21[[#This Row],[ZAHTEVANA SHEMA KAKOVOSTI]]&lt;&gt;"",Sklop21[[#This Row],[Preračunana masa/volumen/kos na enoto kg]],"")</f>
        <v/>
      </c>
      <c r="J95" s="182"/>
      <c r="K95" s="183"/>
      <c r="L95" s="183"/>
      <c r="M95" s="196"/>
      <c r="N95" s="185"/>
      <c r="O95" s="185"/>
      <c r="P95" s="187"/>
      <c r="Q95" s="185">
        <f>+Sklop21[[#This Row],[cena/enota brez DDV v EUR]]*Sklop21[[#This Row],[Stopnja DDV (%)]]</f>
        <v>0</v>
      </c>
      <c r="R95" s="185">
        <f>+Sklop21[[#This Row],[cena/enota brez DDV v EUR]]+Sklop21[[#This Row],[Davek (EUR)]]</f>
        <v>0</v>
      </c>
      <c r="S95" s="185">
        <f>+Sklop21[[#This Row],[cena/enota brez DDV v EUR]]*Sklop21[[#This Row],[Okvirna količina]]</f>
        <v>0</v>
      </c>
      <c r="T95" s="197">
        <f>+Sklop21[[#This Row],[Končna cena/enoto mere (EUR) z DDV]]*Sklop21[[#This Row],[Okvirna količina]]</f>
        <v>0</v>
      </c>
      <c r="U95" s="198"/>
    </row>
    <row r="96" spans="1:21" s="63" customFormat="1" ht="24">
      <c r="A96" s="93" t="s">
        <v>89</v>
      </c>
      <c r="B96" s="206" t="s">
        <v>794</v>
      </c>
      <c r="C96" s="177">
        <v>100</v>
      </c>
      <c r="D96" s="91" t="s">
        <v>160</v>
      </c>
      <c r="E96" s="179"/>
      <c r="F96" s="181">
        <v>3200</v>
      </c>
      <c r="G96" s="193" t="s">
        <v>0</v>
      </c>
      <c r="H9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</v>
      </c>
      <c r="I96" s="181" t="str">
        <f>IF(Sklop21[[#This Row],[ZAHTEVANA SHEMA KAKOVOSTI]]&lt;&gt;"",Sklop21[[#This Row],[Preračunana masa/volumen/kos na enoto kg]],"")</f>
        <v/>
      </c>
      <c r="J96" s="182"/>
      <c r="K96" s="183"/>
      <c r="L96" s="183"/>
      <c r="M96" s="196"/>
      <c r="N96" s="185"/>
      <c r="O96" s="185"/>
      <c r="P96" s="187"/>
      <c r="Q96" s="185">
        <f>+Sklop21[[#This Row],[cena/enota brez DDV v EUR]]*Sklop21[[#This Row],[Stopnja DDV (%)]]</f>
        <v>0</v>
      </c>
      <c r="R96" s="185">
        <f>+Sklop21[[#This Row],[cena/enota brez DDV v EUR]]+Sklop21[[#This Row],[Davek (EUR)]]</f>
        <v>0</v>
      </c>
      <c r="S96" s="185">
        <f>+Sklop21[[#This Row],[cena/enota brez DDV v EUR]]*Sklop21[[#This Row],[Okvirna količina]]</f>
        <v>0</v>
      </c>
      <c r="T96" s="197">
        <f>+Sklop21[[#This Row],[Končna cena/enoto mere (EUR) z DDV]]*Sklop21[[#This Row],[Okvirna količina]]</f>
        <v>0</v>
      </c>
      <c r="U96" s="198"/>
    </row>
    <row r="97" spans="1:21" s="63" customFormat="1" ht="84">
      <c r="A97" s="93" t="s">
        <v>90</v>
      </c>
      <c r="B97" s="206" t="s">
        <v>795</v>
      </c>
      <c r="C97" s="177">
        <v>1730</v>
      </c>
      <c r="D97" s="91" t="s">
        <v>160</v>
      </c>
      <c r="E97" s="179"/>
      <c r="F97" s="181">
        <v>380</v>
      </c>
      <c r="G97" s="193" t="s">
        <v>0</v>
      </c>
      <c r="H9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657.4</v>
      </c>
      <c r="I97" s="181" t="str">
        <f>IF(Sklop21[[#This Row],[ZAHTEVANA SHEMA KAKOVOSTI]]&lt;&gt;"",Sklop21[[#This Row],[Preračunana masa/volumen/kos na enoto kg]],"")</f>
        <v/>
      </c>
      <c r="J97" s="182"/>
      <c r="K97" s="183"/>
      <c r="L97" s="183"/>
      <c r="M97" s="196"/>
      <c r="N97" s="185"/>
      <c r="O97" s="185"/>
      <c r="P97" s="187"/>
      <c r="Q97" s="185">
        <f>+Sklop21[[#This Row],[cena/enota brez DDV v EUR]]*Sklop21[[#This Row],[Stopnja DDV (%)]]</f>
        <v>0</v>
      </c>
      <c r="R97" s="185">
        <f>+Sklop21[[#This Row],[cena/enota brez DDV v EUR]]+Sklop21[[#This Row],[Davek (EUR)]]</f>
        <v>0</v>
      </c>
      <c r="S97" s="185">
        <f>+Sklop21[[#This Row],[cena/enota brez DDV v EUR]]*Sklop21[[#This Row],[Okvirna količina]]</f>
        <v>0</v>
      </c>
      <c r="T97" s="197">
        <f>+Sklop21[[#This Row],[Končna cena/enoto mere (EUR) z DDV]]*Sklop21[[#This Row],[Okvirna količina]]</f>
        <v>0</v>
      </c>
      <c r="U97" s="198"/>
    </row>
    <row r="98" spans="1:21" s="63" customFormat="1" ht="84">
      <c r="A98" s="93" t="s">
        <v>91</v>
      </c>
      <c r="B98" s="206" t="s">
        <v>795</v>
      </c>
      <c r="C98" s="177">
        <v>160</v>
      </c>
      <c r="D98" s="91" t="s">
        <v>160</v>
      </c>
      <c r="E98" s="179"/>
      <c r="F98" s="181">
        <v>400</v>
      </c>
      <c r="G98" s="193" t="s">
        <v>0</v>
      </c>
      <c r="H9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</v>
      </c>
      <c r="I98" s="181" t="str">
        <f>IF(Sklop21[[#This Row],[ZAHTEVANA SHEMA KAKOVOSTI]]&lt;&gt;"",Sklop21[[#This Row],[Preračunana masa/volumen/kos na enoto kg]],"")</f>
        <v/>
      </c>
      <c r="J98" s="182"/>
      <c r="K98" s="183"/>
      <c r="L98" s="183"/>
      <c r="M98" s="196"/>
      <c r="N98" s="185"/>
      <c r="O98" s="185"/>
      <c r="P98" s="187"/>
      <c r="Q98" s="185">
        <f>+Sklop21[[#This Row],[cena/enota brez DDV v EUR]]*Sklop21[[#This Row],[Stopnja DDV (%)]]</f>
        <v>0</v>
      </c>
      <c r="R98" s="185">
        <f>+Sklop21[[#This Row],[cena/enota brez DDV v EUR]]+Sklop21[[#This Row],[Davek (EUR)]]</f>
        <v>0</v>
      </c>
      <c r="S98" s="185">
        <f>+Sklop21[[#This Row],[cena/enota brez DDV v EUR]]*Sklop21[[#This Row],[Okvirna količina]]</f>
        <v>0</v>
      </c>
      <c r="T98" s="197">
        <f>+Sklop21[[#This Row],[Končna cena/enoto mere (EUR) z DDV]]*Sklop21[[#This Row],[Okvirna količina]]</f>
        <v>0</v>
      </c>
      <c r="U98" s="198"/>
    </row>
    <row r="99" spans="1:21" s="63" customFormat="1" ht="84">
      <c r="A99" s="93" t="s">
        <v>92</v>
      </c>
      <c r="B99" s="206" t="s">
        <v>795</v>
      </c>
      <c r="C99" s="177">
        <v>80</v>
      </c>
      <c r="D99" s="91" t="s">
        <v>160</v>
      </c>
      <c r="E99" s="179"/>
      <c r="F99" s="181">
        <v>200</v>
      </c>
      <c r="G99" s="193" t="s">
        <v>0</v>
      </c>
      <c r="H9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99" s="181" t="str">
        <f>IF(Sklop21[[#This Row],[ZAHTEVANA SHEMA KAKOVOSTI]]&lt;&gt;"",Sklop21[[#This Row],[Preračunana masa/volumen/kos na enoto kg]],"")</f>
        <v/>
      </c>
      <c r="J99" s="182"/>
      <c r="K99" s="183"/>
      <c r="L99" s="183"/>
      <c r="M99" s="196"/>
      <c r="N99" s="185"/>
      <c r="O99" s="185"/>
      <c r="P99" s="187"/>
      <c r="Q99" s="185">
        <f>+Sklop21[[#This Row],[cena/enota brez DDV v EUR]]*Sklop21[[#This Row],[Stopnja DDV (%)]]</f>
        <v>0</v>
      </c>
      <c r="R99" s="185">
        <f>+Sklop21[[#This Row],[cena/enota brez DDV v EUR]]+Sklop21[[#This Row],[Davek (EUR)]]</f>
        <v>0</v>
      </c>
      <c r="S99" s="185">
        <f>+Sklop21[[#This Row],[cena/enota brez DDV v EUR]]*Sklop21[[#This Row],[Okvirna količina]]</f>
        <v>0</v>
      </c>
      <c r="T99" s="197">
        <f>+Sklop21[[#This Row],[Končna cena/enoto mere (EUR) z DDV]]*Sklop21[[#This Row],[Okvirna količina]]</f>
        <v>0</v>
      </c>
      <c r="U99" s="198"/>
    </row>
    <row r="100" spans="1:21" s="63" customFormat="1" ht="12">
      <c r="A100" s="93" t="s">
        <v>93</v>
      </c>
      <c r="B100" s="206" t="s">
        <v>796</v>
      </c>
      <c r="C100" s="177">
        <v>100</v>
      </c>
      <c r="D100" s="91" t="s">
        <v>160</v>
      </c>
      <c r="E100" s="179"/>
      <c r="F100" s="181">
        <v>16</v>
      </c>
      <c r="G100" s="193" t="s">
        <v>0</v>
      </c>
      <c r="H10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00" s="181" t="str">
        <f>IF(Sklop21[[#This Row],[ZAHTEVANA SHEMA KAKOVOSTI]]&lt;&gt;"",Sklop21[[#This Row],[Preračunana masa/volumen/kos na enoto kg]],"")</f>
        <v/>
      </c>
      <c r="J100" s="182"/>
      <c r="K100" s="183"/>
      <c r="L100" s="183"/>
      <c r="M100" s="196"/>
      <c r="N100" s="185"/>
      <c r="O100" s="185"/>
      <c r="P100" s="187"/>
      <c r="Q100" s="185">
        <f>+Sklop21[[#This Row],[cena/enota brez DDV v EUR]]*Sklop21[[#This Row],[Stopnja DDV (%)]]</f>
        <v>0</v>
      </c>
      <c r="R100" s="185">
        <f>+Sklop21[[#This Row],[cena/enota brez DDV v EUR]]+Sklop21[[#This Row],[Davek (EUR)]]</f>
        <v>0</v>
      </c>
      <c r="S100" s="185">
        <f>+Sklop21[[#This Row],[cena/enota brez DDV v EUR]]*Sklop21[[#This Row],[Okvirna količina]]</f>
        <v>0</v>
      </c>
      <c r="T100" s="197">
        <f>+Sklop21[[#This Row],[Končna cena/enoto mere (EUR) z DDV]]*Sklop21[[#This Row],[Okvirna količina]]</f>
        <v>0</v>
      </c>
      <c r="U100" s="198"/>
    </row>
    <row r="101" spans="1:21" s="63" customFormat="1" ht="24">
      <c r="A101" s="93" t="s">
        <v>94</v>
      </c>
      <c r="B101" s="206" t="s">
        <v>797</v>
      </c>
      <c r="C101" s="177">
        <v>800</v>
      </c>
      <c r="D101" s="91" t="s">
        <v>160</v>
      </c>
      <c r="E101" s="179"/>
      <c r="F101" s="181">
        <v>150</v>
      </c>
      <c r="G101" s="193" t="s">
        <v>0</v>
      </c>
      <c r="H10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01" s="181" t="str">
        <f>IF(Sklop21[[#This Row],[ZAHTEVANA SHEMA KAKOVOSTI]]&lt;&gt;"",Sklop21[[#This Row],[Preračunana masa/volumen/kos na enoto kg]],"")</f>
        <v/>
      </c>
      <c r="J101" s="182"/>
      <c r="K101" s="183"/>
      <c r="L101" s="183"/>
      <c r="M101" s="196"/>
      <c r="N101" s="185"/>
      <c r="O101" s="185"/>
      <c r="P101" s="187"/>
      <c r="Q101" s="185">
        <f>+Sklop21[[#This Row],[cena/enota brez DDV v EUR]]*Sklop21[[#This Row],[Stopnja DDV (%)]]</f>
        <v>0</v>
      </c>
      <c r="R101" s="185">
        <f>+Sklop21[[#This Row],[cena/enota brez DDV v EUR]]+Sklop21[[#This Row],[Davek (EUR)]]</f>
        <v>0</v>
      </c>
      <c r="S101" s="185">
        <f>+Sklop21[[#This Row],[cena/enota brez DDV v EUR]]*Sklop21[[#This Row],[Okvirna količina]]</f>
        <v>0</v>
      </c>
      <c r="T101" s="197">
        <f>+Sklop21[[#This Row],[Končna cena/enoto mere (EUR) z DDV]]*Sklop21[[#This Row],[Okvirna količina]]</f>
        <v>0</v>
      </c>
      <c r="U101" s="198"/>
    </row>
    <row r="102" spans="1:21" s="63" customFormat="1" ht="24">
      <c r="A102" s="93" t="s">
        <v>101</v>
      </c>
      <c r="B102" s="206" t="s">
        <v>798</v>
      </c>
      <c r="C102" s="177">
        <v>125</v>
      </c>
      <c r="D102" s="91" t="s">
        <v>160</v>
      </c>
      <c r="E102" s="179"/>
      <c r="F102" s="181">
        <v>300</v>
      </c>
      <c r="G102" s="193" t="s">
        <v>0</v>
      </c>
      <c r="H10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37.5</v>
      </c>
      <c r="I102" s="181" t="str">
        <f>IF(Sklop21[[#This Row],[ZAHTEVANA SHEMA KAKOVOSTI]]&lt;&gt;"",Sklop21[[#This Row],[Preračunana masa/volumen/kos na enoto kg]],"")</f>
        <v/>
      </c>
      <c r="J102" s="182"/>
      <c r="K102" s="183"/>
      <c r="L102" s="183"/>
      <c r="M102" s="196"/>
      <c r="N102" s="185"/>
      <c r="O102" s="185"/>
      <c r="P102" s="187"/>
      <c r="Q102" s="185">
        <f>+Sklop21[[#This Row],[cena/enota brez DDV v EUR]]*Sklop21[[#This Row],[Stopnja DDV (%)]]</f>
        <v>0</v>
      </c>
      <c r="R102" s="185">
        <f>+Sklop21[[#This Row],[cena/enota brez DDV v EUR]]+Sklop21[[#This Row],[Davek (EUR)]]</f>
        <v>0</v>
      </c>
      <c r="S102" s="185">
        <f>+Sklop21[[#This Row],[cena/enota brez DDV v EUR]]*Sklop21[[#This Row],[Okvirna količina]]</f>
        <v>0</v>
      </c>
      <c r="T102" s="197">
        <f>+Sklop21[[#This Row],[Končna cena/enoto mere (EUR) z DDV]]*Sklop21[[#This Row],[Okvirna količina]]</f>
        <v>0</v>
      </c>
      <c r="U102" s="198"/>
    </row>
    <row r="103" spans="1:21" s="63" customFormat="1" ht="24">
      <c r="A103" s="93" t="s">
        <v>102</v>
      </c>
      <c r="B103" s="206" t="s">
        <v>799</v>
      </c>
      <c r="C103" s="177">
        <v>1000</v>
      </c>
      <c r="D103" s="91" t="s">
        <v>160</v>
      </c>
      <c r="E103" s="179"/>
      <c r="F103" s="181">
        <v>60</v>
      </c>
      <c r="G103" s="193" t="s">
        <v>1</v>
      </c>
      <c r="H10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3" s="181" t="str">
        <f>IF(Sklop21[[#This Row],[ZAHTEVANA SHEMA KAKOVOSTI]]&lt;&gt;"",Sklop21[[#This Row],[Preračunana masa/volumen/kos na enoto kg]],"")</f>
        <v/>
      </c>
      <c r="J103" s="182"/>
      <c r="K103" s="183"/>
      <c r="L103" s="183"/>
      <c r="M103" s="196"/>
      <c r="N103" s="185"/>
      <c r="O103" s="185"/>
      <c r="P103" s="187"/>
      <c r="Q103" s="185">
        <f>+Sklop21[[#This Row],[cena/enota brez DDV v EUR]]*Sklop21[[#This Row],[Stopnja DDV (%)]]</f>
        <v>0</v>
      </c>
      <c r="R103" s="185">
        <f>+Sklop21[[#This Row],[cena/enota brez DDV v EUR]]+Sklop21[[#This Row],[Davek (EUR)]]</f>
        <v>0</v>
      </c>
      <c r="S103" s="185">
        <f>+Sklop21[[#This Row],[cena/enota brez DDV v EUR]]*Sklop21[[#This Row],[Okvirna količina]]</f>
        <v>0</v>
      </c>
      <c r="T103" s="197">
        <f>+Sklop21[[#This Row],[Končna cena/enoto mere (EUR) z DDV]]*Sklop21[[#This Row],[Okvirna količina]]</f>
        <v>0</v>
      </c>
      <c r="U103" s="198"/>
    </row>
    <row r="104" spans="1:21" s="63" customFormat="1" ht="24">
      <c r="A104" s="93" t="s">
        <v>103</v>
      </c>
      <c r="B104" s="206" t="s">
        <v>800</v>
      </c>
      <c r="C104" s="177">
        <v>1000</v>
      </c>
      <c r="D104" s="91" t="s">
        <v>160</v>
      </c>
      <c r="E104" s="179"/>
      <c r="F104" s="181">
        <v>90</v>
      </c>
      <c r="G104" s="193" t="s">
        <v>1</v>
      </c>
      <c r="H10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104" s="181" t="str">
        <f>IF(Sklop21[[#This Row],[ZAHTEVANA SHEMA KAKOVOSTI]]&lt;&gt;"",Sklop21[[#This Row],[Preračunana masa/volumen/kos na enoto kg]],"")</f>
        <v/>
      </c>
      <c r="J104" s="182"/>
      <c r="K104" s="183"/>
      <c r="L104" s="183"/>
      <c r="M104" s="196"/>
      <c r="N104" s="185"/>
      <c r="O104" s="185"/>
      <c r="P104" s="187"/>
      <c r="Q104" s="185">
        <f>+Sklop21[[#This Row],[cena/enota brez DDV v EUR]]*Sklop21[[#This Row],[Stopnja DDV (%)]]</f>
        <v>0</v>
      </c>
      <c r="R104" s="185">
        <f>+Sklop21[[#This Row],[cena/enota brez DDV v EUR]]+Sklop21[[#This Row],[Davek (EUR)]]</f>
        <v>0</v>
      </c>
      <c r="S104" s="185">
        <f>+Sklop21[[#This Row],[cena/enota brez DDV v EUR]]*Sklop21[[#This Row],[Okvirna količina]]</f>
        <v>0</v>
      </c>
      <c r="T104" s="197">
        <f>+Sklop21[[#This Row],[Končna cena/enoto mere (EUR) z DDV]]*Sklop21[[#This Row],[Okvirna količina]]</f>
        <v>0</v>
      </c>
      <c r="U104" s="198"/>
    </row>
    <row r="105" spans="1:21" s="63" customFormat="1" ht="24">
      <c r="A105" s="93" t="s">
        <v>104</v>
      </c>
      <c r="B105" s="206" t="s">
        <v>801</v>
      </c>
      <c r="C105" s="177">
        <v>1000</v>
      </c>
      <c r="D105" s="91" t="s">
        <v>160</v>
      </c>
      <c r="E105" s="179"/>
      <c r="F105" s="181">
        <v>130</v>
      </c>
      <c r="G105" s="193" t="s">
        <v>1</v>
      </c>
      <c r="H10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105" s="181" t="str">
        <f>IF(Sklop21[[#This Row],[ZAHTEVANA SHEMA KAKOVOSTI]]&lt;&gt;"",Sklop21[[#This Row],[Preračunana masa/volumen/kos na enoto kg]],"")</f>
        <v/>
      </c>
      <c r="J105" s="182"/>
      <c r="K105" s="183"/>
      <c r="L105" s="183"/>
      <c r="M105" s="196"/>
      <c r="N105" s="185"/>
      <c r="O105" s="185"/>
      <c r="P105" s="187"/>
      <c r="Q105" s="185">
        <f>+Sklop21[[#This Row],[cena/enota brez DDV v EUR]]*Sklop21[[#This Row],[Stopnja DDV (%)]]</f>
        <v>0</v>
      </c>
      <c r="R105" s="185">
        <f>+Sklop21[[#This Row],[cena/enota brez DDV v EUR]]+Sklop21[[#This Row],[Davek (EUR)]]</f>
        <v>0</v>
      </c>
      <c r="S105" s="185">
        <f>+Sklop21[[#This Row],[cena/enota brez DDV v EUR]]*Sklop21[[#This Row],[Okvirna količina]]</f>
        <v>0</v>
      </c>
      <c r="T105" s="197">
        <f>+Sklop21[[#This Row],[Končna cena/enoto mere (EUR) z DDV]]*Sklop21[[#This Row],[Okvirna količina]]</f>
        <v>0</v>
      </c>
      <c r="U105" s="198"/>
    </row>
    <row r="106" spans="1:21" s="63" customFormat="1" ht="24">
      <c r="A106" s="93" t="s">
        <v>105</v>
      </c>
      <c r="B106" s="206" t="s">
        <v>802</v>
      </c>
      <c r="C106" s="177">
        <v>1000</v>
      </c>
      <c r="D106" s="91" t="s">
        <v>160</v>
      </c>
      <c r="E106" s="179"/>
      <c r="F106" s="181">
        <v>160</v>
      </c>
      <c r="G106" s="193" t="s">
        <v>1</v>
      </c>
      <c r="H10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106" s="181" t="str">
        <f>IF(Sklop21[[#This Row],[ZAHTEVANA SHEMA KAKOVOSTI]]&lt;&gt;"",Sklop21[[#This Row],[Preračunana masa/volumen/kos na enoto kg]],"")</f>
        <v/>
      </c>
      <c r="J106" s="182"/>
      <c r="K106" s="183"/>
      <c r="L106" s="183"/>
      <c r="M106" s="196"/>
      <c r="N106" s="185"/>
      <c r="O106" s="185"/>
      <c r="P106" s="187"/>
      <c r="Q106" s="185">
        <f>+Sklop21[[#This Row],[cena/enota brez DDV v EUR]]*Sklop21[[#This Row],[Stopnja DDV (%)]]</f>
        <v>0</v>
      </c>
      <c r="R106" s="185">
        <f>+Sklop21[[#This Row],[cena/enota brez DDV v EUR]]+Sklop21[[#This Row],[Davek (EUR)]]</f>
        <v>0</v>
      </c>
      <c r="S106" s="185">
        <f>+Sklop21[[#This Row],[cena/enota brez DDV v EUR]]*Sklop21[[#This Row],[Okvirna količina]]</f>
        <v>0</v>
      </c>
      <c r="T106" s="197">
        <f>+Sklop21[[#This Row],[Končna cena/enoto mere (EUR) z DDV]]*Sklop21[[#This Row],[Okvirna količina]]</f>
        <v>0</v>
      </c>
      <c r="U106" s="198"/>
    </row>
    <row r="107" spans="1:21" s="63" customFormat="1" ht="24">
      <c r="A107" s="93" t="s">
        <v>106</v>
      </c>
      <c r="B107" s="206" t="s">
        <v>803</v>
      </c>
      <c r="C107" s="177">
        <v>1000</v>
      </c>
      <c r="D107" s="91" t="s">
        <v>160</v>
      </c>
      <c r="E107" s="179"/>
      <c r="F107" s="181">
        <v>100</v>
      </c>
      <c r="G107" s="193" t="s">
        <v>1</v>
      </c>
      <c r="H10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07" s="181" t="str">
        <f>IF(Sklop21[[#This Row],[ZAHTEVANA SHEMA KAKOVOSTI]]&lt;&gt;"",Sklop21[[#This Row],[Preračunana masa/volumen/kos na enoto kg]],"")</f>
        <v/>
      </c>
      <c r="J107" s="182"/>
      <c r="K107" s="183"/>
      <c r="L107" s="183"/>
      <c r="M107" s="196"/>
      <c r="N107" s="185"/>
      <c r="O107" s="185"/>
      <c r="P107" s="187"/>
      <c r="Q107" s="185">
        <f>+Sklop21[[#This Row],[cena/enota brez DDV v EUR]]*Sklop21[[#This Row],[Stopnja DDV (%)]]</f>
        <v>0</v>
      </c>
      <c r="R107" s="185">
        <f>+Sklop21[[#This Row],[cena/enota brez DDV v EUR]]+Sklop21[[#This Row],[Davek (EUR)]]</f>
        <v>0</v>
      </c>
      <c r="S107" s="185">
        <f>+Sklop21[[#This Row],[cena/enota brez DDV v EUR]]*Sklop21[[#This Row],[Okvirna količina]]</f>
        <v>0</v>
      </c>
      <c r="T107" s="197">
        <f>+Sklop21[[#This Row],[Končna cena/enoto mere (EUR) z DDV]]*Sklop21[[#This Row],[Okvirna količina]]</f>
        <v>0</v>
      </c>
      <c r="U107" s="198"/>
    </row>
    <row r="108" spans="1:21" s="63" customFormat="1" ht="24">
      <c r="A108" s="93" t="s">
        <v>107</v>
      </c>
      <c r="B108" s="206" t="s">
        <v>804</v>
      </c>
      <c r="C108" s="177">
        <v>1000</v>
      </c>
      <c r="D108" s="91" t="s">
        <v>160</v>
      </c>
      <c r="E108" s="179"/>
      <c r="F108" s="181">
        <v>60</v>
      </c>
      <c r="G108" s="193" t="s">
        <v>1</v>
      </c>
      <c r="H10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8" s="181" t="str">
        <f>IF(Sklop21[[#This Row],[ZAHTEVANA SHEMA KAKOVOSTI]]&lt;&gt;"",Sklop21[[#This Row],[Preračunana masa/volumen/kos na enoto kg]],"")</f>
        <v/>
      </c>
      <c r="J108" s="182"/>
      <c r="K108" s="183"/>
      <c r="L108" s="183"/>
      <c r="M108" s="196"/>
      <c r="N108" s="185"/>
      <c r="O108" s="185"/>
      <c r="P108" s="187"/>
      <c r="Q108" s="185">
        <f>+Sklop21[[#This Row],[cena/enota brez DDV v EUR]]*Sklop21[[#This Row],[Stopnja DDV (%)]]</f>
        <v>0</v>
      </c>
      <c r="R108" s="185">
        <f>+Sklop21[[#This Row],[cena/enota brez DDV v EUR]]+Sklop21[[#This Row],[Davek (EUR)]]</f>
        <v>0</v>
      </c>
      <c r="S108" s="185">
        <f>+Sklop21[[#This Row],[cena/enota brez DDV v EUR]]*Sklop21[[#This Row],[Okvirna količina]]</f>
        <v>0</v>
      </c>
      <c r="T108" s="197">
        <f>+Sklop21[[#This Row],[Končna cena/enoto mere (EUR) z DDV]]*Sklop21[[#This Row],[Okvirna količina]]</f>
        <v>0</v>
      </c>
      <c r="U108" s="198"/>
    </row>
    <row r="109" spans="1:21" s="63" customFormat="1" ht="24">
      <c r="A109" s="93" t="s">
        <v>108</v>
      </c>
      <c r="B109" s="206" t="s">
        <v>805</v>
      </c>
      <c r="C109" s="177">
        <v>1000</v>
      </c>
      <c r="D109" s="91" t="s">
        <v>160</v>
      </c>
      <c r="E109" s="179"/>
      <c r="F109" s="181">
        <v>110</v>
      </c>
      <c r="G109" s="193" t="s">
        <v>1</v>
      </c>
      <c r="H10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</v>
      </c>
      <c r="I109" s="181" t="str">
        <f>IF(Sklop21[[#This Row],[ZAHTEVANA SHEMA KAKOVOSTI]]&lt;&gt;"",Sklop21[[#This Row],[Preračunana masa/volumen/kos na enoto kg]],"")</f>
        <v/>
      </c>
      <c r="J109" s="182"/>
      <c r="K109" s="183"/>
      <c r="L109" s="183"/>
      <c r="M109" s="196"/>
      <c r="N109" s="185"/>
      <c r="O109" s="185"/>
      <c r="P109" s="187"/>
      <c r="Q109" s="185">
        <f>+Sklop21[[#This Row],[cena/enota brez DDV v EUR]]*Sklop21[[#This Row],[Stopnja DDV (%)]]</f>
        <v>0</v>
      </c>
      <c r="R109" s="185">
        <f>+Sklop21[[#This Row],[cena/enota brez DDV v EUR]]+Sklop21[[#This Row],[Davek (EUR)]]</f>
        <v>0</v>
      </c>
      <c r="S109" s="185">
        <f>+Sklop21[[#This Row],[cena/enota brez DDV v EUR]]*Sklop21[[#This Row],[Okvirna količina]]</f>
        <v>0</v>
      </c>
      <c r="T109" s="197">
        <f>+Sklop21[[#This Row],[Končna cena/enoto mere (EUR) z DDV]]*Sklop21[[#This Row],[Okvirna količina]]</f>
        <v>0</v>
      </c>
      <c r="U109" s="198"/>
    </row>
    <row r="110" spans="1:21" s="63" customFormat="1" ht="24">
      <c r="A110" s="93" t="s">
        <v>109</v>
      </c>
      <c r="B110" s="206" t="s">
        <v>806</v>
      </c>
      <c r="C110" s="177">
        <v>1000</v>
      </c>
      <c r="D110" s="91" t="s">
        <v>160</v>
      </c>
      <c r="E110" s="179"/>
      <c r="F110" s="181">
        <v>140</v>
      </c>
      <c r="G110" s="193" t="s">
        <v>1</v>
      </c>
      <c r="H11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110" s="181" t="str">
        <f>IF(Sklop21[[#This Row],[ZAHTEVANA SHEMA KAKOVOSTI]]&lt;&gt;"",Sklop21[[#This Row],[Preračunana masa/volumen/kos na enoto kg]],"")</f>
        <v/>
      </c>
      <c r="J110" s="182"/>
      <c r="K110" s="183"/>
      <c r="L110" s="183"/>
      <c r="M110" s="196"/>
      <c r="N110" s="185"/>
      <c r="O110" s="185"/>
      <c r="P110" s="187"/>
      <c r="Q110" s="185">
        <f>+Sklop21[[#This Row],[cena/enota brez DDV v EUR]]*Sklop21[[#This Row],[Stopnja DDV (%)]]</f>
        <v>0</v>
      </c>
      <c r="R110" s="185">
        <f>+Sklop21[[#This Row],[cena/enota brez DDV v EUR]]+Sklop21[[#This Row],[Davek (EUR)]]</f>
        <v>0</v>
      </c>
      <c r="S110" s="185">
        <f>+Sklop21[[#This Row],[cena/enota brez DDV v EUR]]*Sklop21[[#This Row],[Okvirna količina]]</f>
        <v>0</v>
      </c>
      <c r="T110" s="197">
        <f>+Sklop21[[#This Row],[Končna cena/enoto mere (EUR) z DDV]]*Sklop21[[#This Row],[Okvirna količina]]</f>
        <v>0</v>
      </c>
      <c r="U110" s="198"/>
    </row>
    <row r="111" spans="1:21" s="63" customFormat="1" ht="24">
      <c r="A111" s="93" t="s">
        <v>110</v>
      </c>
      <c r="B111" s="206" t="s">
        <v>807</v>
      </c>
      <c r="C111" s="177">
        <v>1000</v>
      </c>
      <c r="D111" s="91" t="s">
        <v>160</v>
      </c>
      <c r="E111" s="179"/>
      <c r="F111" s="181">
        <v>60</v>
      </c>
      <c r="G111" s="193" t="s">
        <v>1</v>
      </c>
      <c r="H11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11" s="181" t="str">
        <f>IF(Sklop21[[#This Row],[ZAHTEVANA SHEMA KAKOVOSTI]]&lt;&gt;"",Sklop21[[#This Row],[Preračunana masa/volumen/kos na enoto kg]],"")</f>
        <v/>
      </c>
      <c r="J111" s="182"/>
      <c r="K111" s="183"/>
      <c r="L111" s="183"/>
      <c r="M111" s="196"/>
      <c r="N111" s="185"/>
      <c r="O111" s="185"/>
      <c r="P111" s="187"/>
      <c r="Q111" s="185">
        <f>+Sklop21[[#This Row],[cena/enota brez DDV v EUR]]*Sklop21[[#This Row],[Stopnja DDV (%)]]</f>
        <v>0</v>
      </c>
      <c r="R111" s="185">
        <f>+Sklop21[[#This Row],[cena/enota brez DDV v EUR]]+Sklop21[[#This Row],[Davek (EUR)]]</f>
        <v>0</v>
      </c>
      <c r="S111" s="185">
        <f>+Sklop21[[#This Row],[cena/enota brez DDV v EUR]]*Sklop21[[#This Row],[Okvirna količina]]</f>
        <v>0</v>
      </c>
      <c r="T111" s="197">
        <f>+Sklop21[[#This Row],[Končna cena/enoto mere (EUR) z DDV]]*Sklop21[[#This Row],[Okvirna količina]]</f>
        <v>0</v>
      </c>
      <c r="U111" s="198"/>
    </row>
    <row r="112" spans="1:21" s="63" customFormat="1" ht="24">
      <c r="A112" s="93" t="s">
        <v>111</v>
      </c>
      <c r="B112" s="206" t="s">
        <v>808</v>
      </c>
      <c r="C112" s="177">
        <v>400</v>
      </c>
      <c r="D112" s="91" t="s">
        <v>160</v>
      </c>
      <c r="E112" s="179" t="s">
        <v>185</v>
      </c>
      <c r="F112" s="181">
        <v>70</v>
      </c>
      <c r="G112" s="193" t="s">
        <v>0</v>
      </c>
      <c r="H11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</v>
      </c>
      <c r="I112" s="181">
        <f>IF(Sklop21[[#This Row],[ZAHTEVANA SHEMA KAKOVOSTI]]&lt;&gt;"",Sklop21[[#This Row],[Preračunana masa/volumen/kos na enoto kg]],"")</f>
        <v>28</v>
      </c>
      <c r="J112" s="182"/>
      <c r="K112" s="183"/>
      <c r="L112" s="183"/>
      <c r="M112" s="196"/>
      <c r="N112" s="185"/>
      <c r="O112" s="185"/>
      <c r="P112" s="187"/>
      <c r="Q112" s="185">
        <f>+Sklop21[[#This Row],[cena/enota brez DDV v EUR]]*Sklop21[[#This Row],[Stopnja DDV (%)]]</f>
        <v>0</v>
      </c>
      <c r="R112" s="185">
        <f>+Sklop21[[#This Row],[cena/enota brez DDV v EUR]]+Sklop21[[#This Row],[Davek (EUR)]]</f>
        <v>0</v>
      </c>
      <c r="S112" s="185">
        <f>+Sklop21[[#This Row],[cena/enota brez DDV v EUR]]*Sklop21[[#This Row],[Okvirna količina]]</f>
        <v>0</v>
      </c>
      <c r="T112" s="197">
        <f>+Sklop21[[#This Row],[Končna cena/enoto mere (EUR) z DDV]]*Sklop21[[#This Row],[Okvirna količina]]</f>
        <v>0</v>
      </c>
      <c r="U112" s="198"/>
    </row>
    <row r="113" spans="1:21" s="63" customFormat="1" ht="12">
      <c r="A113" s="93" t="s">
        <v>112</v>
      </c>
      <c r="B113" s="206" t="s">
        <v>809</v>
      </c>
      <c r="C113" s="177">
        <v>750</v>
      </c>
      <c r="D113" s="91" t="s">
        <v>160</v>
      </c>
      <c r="E113" s="179" t="s">
        <v>185</v>
      </c>
      <c r="F113" s="181">
        <v>80</v>
      </c>
      <c r="G113" s="193" t="s">
        <v>0</v>
      </c>
      <c r="H11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13" s="181">
        <f>IF(Sklop21[[#This Row],[ZAHTEVANA SHEMA KAKOVOSTI]]&lt;&gt;"",Sklop21[[#This Row],[Preračunana masa/volumen/kos na enoto kg]],"")</f>
        <v>60</v>
      </c>
      <c r="J113" s="182"/>
      <c r="K113" s="183"/>
      <c r="L113" s="183"/>
      <c r="M113" s="196"/>
      <c r="N113" s="185"/>
      <c r="O113" s="185"/>
      <c r="P113" s="187"/>
      <c r="Q113" s="185">
        <f>+Sklop21[[#This Row],[cena/enota brez DDV v EUR]]*Sklop21[[#This Row],[Stopnja DDV (%)]]</f>
        <v>0</v>
      </c>
      <c r="R113" s="185">
        <f>+Sklop21[[#This Row],[cena/enota brez DDV v EUR]]+Sklop21[[#This Row],[Davek (EUR)]]</f>
        <v>0</v>
      </c>
      <c r="S113" s="185">
        <f>+Sklop21[[#This Row],[cena/enota brez DDV v EUR]]*Sklop21[[#This Row],[Okvirna količina]]</f>
        <v>0</v>
      </c>
      <c r="T113" s="197">
        <f>+Sklop21[[#This Row],[Končna cena/enoto mere (EUR) z DDV]]*Sklop21[[#This Row],[Okvirna količina]]</f>
        <v>0</v>
      </c>
      <c r="U113" s="198"/>
    </row>
    <row r="114" spans="1:21" s="63" customFormat="1" ht="12">
      <c r="A114" s="93" t="s">
        <v>113</v>
      </c>
      <c r="B114" s="206" t="s">
        <v>810</v>
      </c>
      <c r="C114" s="177">
        <v>400</v>
      </c>
      <c r="D114" s="91" t="s">
        <v>160</v>
      </c>
      <c r="E114" s="179" t="s">
        <v>185</v>
      </c>
      <c r="F114" s="181">
        <v>35</v>
      </c>
      <c r="G114" s="193" t="s">
        <v>0</v>
      </c>
      <c r="H11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114" s="181">
        <f>IF(Sklop21[[#This Row],[ZAHTEVANA SHEMA KAKOVOSTI]]&lt;&gt;"",Sklop21[[#This Row],[Preračunana masa/volumen/kos na enoto kg]],"")</f>
        <v>14</v>
      </c>
      <c r="J114" s="182"/>
      <c r="K114" s="183"/>
      <c r="L114" s="183"/>
      <c r="M114" s="196"/>
      <c r="N114" s="185"/>
      <c r="O114" s="185"/>
      <c r="P114" s="187"/>
      <c r="Q114" s="185">
        <f>+Sklop21[[#This Row],[cena/enota brez DDV v EUR]]*Sklop21[[#This Row],[Stopnja DDV (%)]]</f>
        <v>0</v>
      </c>
      <c r="R114" s="185">
        <f>+Sklop21[[#This Row],[cena/enota brez DDV v EUR]]+Sklop21[[#This Row],[Davek (EUR)]]</f>
        <v>0</v>
      </c>
      <c r="S114" s="185">
        <f>+Sklop21[[#This Row],[cena/enota brez DDV v EUR]]*Sklop21[[#This Row],[Okvirna količina]]</f>
        <v>0</v>
      </c>
      <c r="T114" s="197">
        <f>+Sklop21[[#This Row],[Končna cena/enoto mere (EUR) z DDV]]*Sklop21[[#This Row],[Okvirna količina]]</f>
        <v>0</v>
      </c>
      <c r="U114" s="198"/>
    </row>
    <row r="115" spans="1:21" s="63" customFormat="1" ht="12">
      <c r="A115" s="93" t="s">
        <v>114</v>
      </c>
      <c r="B115" s="206" t="s">
        <v>811</v>
      </c>
      <c r="C115" s="177">
        <v>265</v>
      </c>
      <c r="D115" s="91" t="s">
        <v>160</v>
      </c>
      <c r="E115" s="179"/>
      <c r="F115" s="181">
        <v>30</v>
      </c>
      <c r="G115" s="193" t="s">
        <v>0</v>
      </c>
      <c r="H11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7.95</v>
      </c>
      <c r="I115" s="181" t="str">
        <f>IF(Sklop21[[#This Row],[ZAHTEVANA SHEMA KAKOVOSTI]]&lt;&gt;"",Sklop21[[#This Row],[Preračunana masa/volumen/kos na enoto kg]],"")</f>
        <v/>
      </c>
      <c r="J115" s="182"/>
      <c r="K115" s="183"/>
      <c r="L115" s="183"/>
      <c r="M115" s="196"/>
      <c r="N115" s="185"/>
      <c r="O115" s="185"/>
      <c r="P115" s="187"/>
      <c r="Q115" s="185">
        <f>+Sklop21[[#This Row],[cena/enota brez DDV v EUR]]*Sklop21[[#This Row],[Stopnja DDV (%)]]</f>
        <v>0</v>
      </c>
      <c r="R115" s="185">
        <f>+Sklop21[[#This Row],[cena/enota brez DDV v EUR]]+Sklop21[[#This Row],[Davek (EUR)]]</f>
        <v>0</v>
      </c>
      <c r="S115" s="185">
        <f>+Sklop21[[#This Row],[cena/enota brez DDV v EUR]]*Sklop21[[#This Row],[Okvirna količina]]</f>
        <v>0</v>
      </c>
      <c r="T115" s="197">
        <f>+Sklop21[[#This Row],[Končna cena/enoto mere (EUR) z DDV]]*Sklop21[[#This Row],[Okvirna količina]]</f>
        <v>0</v>
      </c>
      <c r="U115" s="198"/>
    </row>
    <row r="116" spans="1:21" s="63" customFormat="1" ht="12">
      <c r="A116" s="93" t="s">
        <v>115</v>
      </c>
      <c r="B116" s="206" t="s">
        <v>812</v>
      </c>
      <c r="C116" s="177">
        <v>600</v>
      </c>
      <c r="D116" s="91" t="s">
        <v>160</v>
      </c>
      <c r="E116" s="179"/>
      <c r="F116" s="181">
        <v>10</v>
      </c>
      <c r="G116" s="193" t="s">
        <v>0</v>
      </c>
      <c r="H11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16" s="181" t="str">
        <f>IF(Sklop21[[#This Row],[ZAHTEVANA SHEMA KAKOVOSTI]]&lt;&gt;"",Sklop21[[#This Row],[Preračunana masa/volumen/kos na enoto kg]],"")</f>
        <v/>
      </c>
      <c r="J116" s="182"/>
      <c r="K116" s="183"/>
      <c r="L116" s="183"/>
      <c r="M116" s="196"/>
      <c r="N116" s="185"/>
      <c r="O116" s="185"/>
      <c r="P116" s="187"/>
      <c r="Q116" s="185">
        <f>+Sklop21[[#This Row],[cena/enota brez DDV v EUR]]*Sklop21[[#This Row],[Stopnja DDV (%)]]</f>
        <v>0</v>
      </c>
      <c r="R116" s="185">
        <f>+Sklop21[[#This Row],[cena/enota brez DDV v EUR]]+Sklop21[[#This Row],[Davek (EUR)]]</f>
        <v>0</v>
      </c>
      <c r="S116" s="185">
        <f>+Sklop21[[#This Row],[cena/enota brez DDV v EUR]]*Sklop21[[#This Row],[Okvirna količina]]</f>
        <v>0</v>
      </c>
      <c r="T116" s="197">
        <f>+Sklop21[[#This Row],[Končna cena/enoto mere (EUR) z DDV]]*Sklop21[[#This Row],[Okvirna količina]]</f>
        <v>0</v>
      </c>
      <c r="U116" s="198"/>
    </row>
    <row r="117" spans="1:21" s="63" customFormat="1" ht="12">
      <c r="A117" s="93" t="s">
        <v>116</v>
      </c>
      <c r="B117" s="206" t="s">
        <v>812</v>
      </c>
      <c r="C117" s="177">
        <v>45</v>
      </c>
      <c r="D117" s="91" t="s">
        <v>160</v>
      </c>
      <c r="E117" s="179"/>
      <c r="F117" s="181">
        <v>280</v>
      </c>
      <c r="G117" s="193" t="s">
        <v>0</v>
      </c>
      <c r="H11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12.6</v>
      </c>
      <c r="I117" s="181" t="str">
        <f>IF(Sklop21[[#This Row],[ZAHTEVANA SHEMA KAKOVOSTI]]&lt;&gt;"",Sklop21[[#This Row],[Preračunana masa/volumen/kos na enoto kg]],"")</f>
        <v/>
      </c>
      <c r="J117" s="182"/>
      <c r="K117" s="183"/>
      <c r="L117" s="183"/>
      <c r="M117" s="196"/>
      <c r="N117" s="185"/>
      <c r="O117" s="185"/>
      <c r="P117" s="187"/>
      <c r="Q117" s="185">
        <f>+Sklop21[[#This Row],[cena/enota brez DDV v EUR]]*Sklop21[[#This Row],[Stopnja DDV (%)]]</f>
        <v>0</v>
      </c>
      <c r="R117" s="185">
        <f>+Sklop21[[#This Row],[cena/enota brez DDV v EUR]]+Sklop21[[#This Row],[Davek (EUR)]]</f>
        <v>0</v>
      </c>
      <c r="S117" s="185">
        <f>+Sklop21[[#This Row],[cena/enota brez DDV v EUR]]*Sklop21[[#This Row],[Okvirna količina]]</f>
        <v>0</v>
      </c>
      <c r="T117" s="197">
        <f>+Sklop21[[#This Row],[Končna cena/enoto mere (EUR) z DDV]]*Sklop21[[#This Row],[Okvirna količina]]</f>
        <v>0</v>
      </c>
      <c r="U117" s="198"/>
    </row>
    <row r="118" spans="1:21" s="63" customFormat="1" ht="12">
      <c r="A118" s="93" t="s">
        <v>117</v>
      </c>
      <c r="B118" s="206" t="s">
        <v>813</v>
      </c>
      <c r="C118" s="177">
        <v>100</v>
      </c>
      <c r="D118" s="91" t="s">
        <v>160</v>
      </c>
      <c r="E118" s="179"/>
      <c r="F118" s="181">
        <v>5</v>
      </c>
      <c r="G118" s="193" t="s">
        <v>0</v>
      </c>
      <c r="H11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8" s="181" t="str">
        <f>IF(Sklop21[[#This Row],[ZAHTEVANA SHEMA KAKOVOSTI]]&lt;&gt;"",Sklop21[[#This Row],[Preračunana masa/volumen/kos na enoto kg]],"")</f>
        <v/>
      </c>
      <c r="J118" s="182"/>
      <c r="K118" s="183"/>
      <c r="L118" s="183"/>
      <c r="M118" s="196"/>
      <c r="N118" s="185"/>
      <c r="O118" s="185"/>
      <c r="P118" s="187"/>
      <c r="Q118" s="185">
        <f>+Sklop21[[#This Row],[cena/enota brez DDV v EUR]]*Sklop21[[#This Row],[Stopnja DDV (%)]]</f>
        <v>0</v>
      </c>
      <c r="R118" s="185">
        <f>+Sklop21[[#This Row],[cena/enota brez DDV v EUR]]+Sklop21[[#This Row],[Davek (EUR)]]</f>
        <v>0</v>
      </c>
      <c r="S118" s="185">
        <f>+Sklop21[[#This Row],[cena/enota brez DDV v EUR]]*Sklop21[[#This Row],[Okvirna količina]]</f>
        <v>0</v>
      </c>
      <c r="T118" s="197">
        <f>+Sklop21[[#This Row],[Končna cena/enoto mere (EUR) z DDV]]*Sklop21[[#This Row],[Okvirna količina]]</f>
        <v>0</v>
      </c>
      <c r="U118" s="198"/>
    </row>
    <row r="119" spans="1:21" s="63" customFormat="1" ht="12">
      <c r="A119" s="93" t="s">
        <v>118</v>
      </c>
      <c r="B119" s="206" t="s">
        <v>814</v>
      </c>
      <c r="C119" s="177">
        <v>1000</v>
      </c>
      <c r="D119" s="91" t="s">
        <v>160</v>
      </c>
      <c r="E119" s="179"/>
      <c r="F119" s="181">
        <v>300</v>
      </c>
      <c r="G119" s="193" t="s">
        <v>0</v>
      </c>
      <c r="H11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19" s="181" t="str">
        <f>IF(Sklop21[[#This Row],[ZAHTEVANA SHEMA KAKOVOSTI]]&lt;&gt;"",Sklop21[[#This Row],[Preračunana masa/volumen/kos na enoto kg]],"")</f>
        <v/>
      </c>
      <c r="J119" s="182"/>
      <c r="K119" s="183"/>
      <c r="L119" s="183"/>
      <c r="M119" s="196"/>
      <c r="N119" s="185"/>
      <c r="O119" s="185"/>
      <c r="P119" s="187"/>
      <c r="Q119" s="185">
        <f>+Sklop21[[#This Row],[cena/enota brez DDV v EUR]]*Sklop21[[#This Row],[Stopnja DDV (%)]]</f>
        <v>0</v>
      </c>
      <c r="R119" s="185">
        <f>+Sklop21[[#This Row],[cena/enota brez DDV v EUR]]+Sklop21[[#This Row],[Davek (EUR)]]</f>
        <v>0</v>
      </c>
      <c r="S119" s="185">
        <f>+Sklop21[[#This Row],[cena/enota brez DDV v EUR]]*Sklop21[[#This Row],[Okvirna količina]]</f>
        <v>0</v>
      </c>
      <c r="T119" s="197">
        <f>+Sklop21[[#This Row],[Končna cena/enoto mere (EUR) z DDV]]*Sklop21[[#This Row],[Okvirna količina]]</f>
        <v>0</v>
      </c>
      <c r="U119" s="198"/>
    </row>
    <row r="120" spans="1:21" s="63" customFormat="1" ht="12">
      <c r="A120" s="93" t="s">
        <v>119</v>
      </c>
      <c r="B120" s="206" t="s">
        <v>815</v>
      </c>
      <c r="C120" s="177">
        <v>40</v>
      </c>
      <c r="D120" s="91" t="s">
        <v>160</v>
      </c>
      <c r="E120" s="179" t="s">
        <v>185</v>
      </c>
      <c r="F120" s="181">
        <v>20</v>
      </c>
      <c r="G120" s="193" t="s">
        <v>0</v>
      </c>
      <c r="H12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20" s="181">
        <f>IF(Sklop21[[#This Row],[ZAHTEVANA SHEMA KAKOVOSTI]]&lt;&gt;"",Sklop21[[#This Row],[Preračunana masa/volumen/kos na enoto kg]],"")</f>
        <v>0.8</v>
      </c>
      <c r="J120" s="182"/>
      <c r="K120" s="183"/>
      <c r="L120" s="183"/>
      <c r="M120" s="196"/>
      <c r="N120" s="185"/>
      <c r="O120" s="185"/>
      <c r="P120" s="187"/>
      <c r="Q120" s="185">
        <f>+Sklop21[[#This Row],[cena/enota brez DDV v EUR]]*Sklop21[[#This Row],[Stopnja DDV (%)]]</f>
        <v>0</v>
      </c>
      <c r="R120" s="185">
        <f>+Sklop21[[#This Row],[cena/enota brez DDV v EUR]]+Sklop21[[#This Row],[Davek (EUR)]]</f>
        <v>0</v>
      </c>
      <c r="S120" s="185">
        <f>+Sklop21[[#This Row],[cena/enota brez DDV v EUR]]*Sklop21[[#This Row],[Okvirna količina]]</f>
        <v>0</v>
      </c>
      <c r="T120" s="197">
        <f>+Sklop21[[#This Row],[Končna cena/enoto mere (EUR) z DDV]]*Sklop21[[#This Row],[Okvirna količina]]</f>
        <v>0</v>
      </c>
      <c r="U120" s="198"/>
    </row>
    <row r="121" spans="1:21" s="63" customFormat="1" ht="12">
      <c r="A121" s="93" t="s">
        <v>120</v>
      </c>
      <c r="B121" s="206" t="s">
        <v>816</v>
      </c>
      <c r="C121" s="177">
        <v>35</v>
      </c>
      <c r="D121" s="91" t="s">
        <v>160</v>
      </c>
      <c r="E121" s="179" t="s">
        <v>185</v>
      </c>
      <c r="F121" s="181">
        <v>6</v>
      </c>
      <c r="G121" s="193" t="s">
        <v>0</v>
      </c>
      <c r="H12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21" s="181">
        <f>IF(Sklop21[[#This Row],[ZAHTEVANA SHEMA KAKOVOSTI]]&lt;&gt;"",Sklop21[[#This Row],[Preračunana masa/volumen/kos na enoto kg]],"")</f>
        <v>0.21000000000000002</v>
      </c>
      <c r="J121" s="182"/>
      <c r="K121" s="183"/>
      <c r="L121" s="183"/>
      <c r="M121" s="196"/>
      <c r="N121" s="185"/>
      <c r="O121" s="185"/>
      <c r="P121" s="187"/>
      <c r="Q121" s="185">
        <f>+Sklop21[[#This Row],[cena/enota brez DDV v EUR]]*Sklop21[[#This Row],[Stopnja DDV (%)]]</f>
        <v>0</v>
      </c>
      <c r="R121" s="185">
        <f>+Sklop21[[#This Row],[cena/enota brez DDV v EUR]]+Sklop21[[#This Row],[Davek (EUR)]]</f>
        <v>0</v>
      </c>
      <c r="S121" s="185">
        <f>+Sklop21[[#This Row],[cena/enota brez DDV v EUR]]*Sklop21[[#This Row],[Okvirna količina]]</f>
        <v>0</v>
      </c>
      <c r="T121" s="197">
        <f>+Sklop21[[#This Row],[Končna cena/enoto mere (EUR) z DDV]]*Sklop21[[#This Row],[Okvirna količina]]</f>
        <v>0</v>
      </c>
      <c r="U121" s="198"/>
    </row>
    <row r="122" spans="1:21" s="63" customFormat="1" ht="12">
      <c r="A122" s="93" t="s">
        <v>121</v>
      </c>
      <c r="B122" s="206" t="s">
        <v>817</v>
      </c>
      <c r="C122" s="177">
        <v>155</v>
      </c>
      <c r="D122" s="91" t="s">
        <v>160</v>
      </c>
      <c r="E122" s="179"/>
      <c r="F122" s="181">
        <v>10</v>
      </c>
      <c r="G122" s="193" t="s">
        <v>0</v>
      </c>
      <c r="H12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1.55</v>
      </c>
      <c r="I122" s="181" t="str">
        <f>IF(Sklop21[[#This Row],[ZAHTEVANA SHEMA KAKOVOSTI]]&lt;&gt;"",Sklop21[[#This Row],[Preračunana masa/volumen/kos na enoto kg]],"")</f>
        <v/>
      </c>
      <c r="J122" s="182"/>
      <c r="K122" s="183"/>
      <c r="L122" s="183"/>
      <c r="M122" s="196"/>
      <c r="N122" s="185"/>
      <c r="O122" s="185"/>
      <c r="P122" s="187"/>
      <c r="Q122" s="185">
        <f>+Sklop21[[#This Row],[cena/enota brez DDV v EUR]]*Sklop21[[#This Row],[Stopnja DDV (%)]]</f>
        <v>0</v>
      </c>
      <c r="R122" s="185">
        <f>+Sklop21[[#This Row],[cena/enota brez DDV v EUR]]+Sklop21[[#This Row],[Davek (EUR)]]</f>
        <v>0</v>
      </c>
      <c r="S122" s="185">
        <f>+Sklop21[[#This Row],[cena/enota brez DDV v EUR]]*Sklop21[[#This Row],[Okvirna količina]]</f>
        <v>0</v>
      </c>
      <c r="T122" s="197">
        <f>+Sklop21[[#This Row],[Končna cena/enoto mere (EUR) z DDV]]*Sklop21[[#This Row],[Okvirna količina]]</f>
        <v>0</v>
      </c>
      <c r="U122" s="198"/>
    </row>
    <row r="123" spans="1:21" s="63" customFormat="1" ht="12">
      <c r="A123" s="93" t="s">
        <v>122</v>
      </c>
      <c r="B123" s="206" t="s">
        <v>818</v>
      </c>
      <c r="C123" s="177">
        <v>200</v>
      </c>
      <c r="D123" s="91" t="s">
        <v>160</v>
      </c>
      <c r="E123" s="179"/>
      <c r="F123" s="181">
        <v>80</v>
      </c>
      <c r="G123" s="193" t="s">
        <v>0</v>
      </c>
      <c r="H12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123" s="181" t="str">
        <f>IF(Sklop21[[#This Row],[ZAHTEVANA SHEMA KAKOVOSTI]]&lt;&gt;"",Sklop21[[#This Row],[Preračunana masa/volumen/kos na enoto kg]],"")</f>
        <v/>
      </c>
      <c r="J123" s="182"/>
      <c r="K123" s="183"/>
      <c r="L123" s="183"/>
      <c r="M123" s="196"/>
      <c r="N123" s="185"/>
      <c r="O123" s="185"/>
      <c r="P123" s="187"/>
      <c r="Q123" s="185">
        <f>+Sklop21[[#This Row],[cena/enota brez DDV v EUR]]*Sklop21[[#This Row],[Stopnja DDV (%)]]</f>
        <v>0</v>
      </c>
      <c r="R123" s="185">
        <f>+Sklop21[[#This Row],[cena/enota brez DDV v EUR]]+Sklop21[[#This Row],[Davek (EUR)]]</f>
        <v>0</v>
      </c>
      <c r="S123" s="185">
        <f>+Sklop21[[#This Row],[cena/enota brez DDV v EUR]]*Sklop21[[#This Row],[Okvirna količina]]</f>
        <v>0</v>
      </c>
      <c r="T123" s="197">
        <f>+Sklop21[[#This Row],[Končna cena/enoto mere (EUR) z DDV]]*Sklop21[[#This Row],[Okvirna količina]]</f>
        <v>0</v>
      </c>
      <c r="U123" s="198"/>
    </row>
    <row r="124" spans="1:21" s="63" customFormat="1" ht="12">
      <c r="A124" s="93" t="s">
        <v>123</v>
      </c>
      <c r="B124" s="206" t="s">
        <v>819</v>
      </c>
      <c r="C124" s="177">
        <v>1000</v>
      </c>
      <c r="D124" s="91" t="s">
        <v>160</v>
      </c>
      <c r="E124" s="179"/>
      <c r="F124" s="181">
        <v>6</v>
      </c>
      <c r="G124" s="193" t="s">
        <v>1</v>
      </c>
      <c r="H12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24" s="181" t="str">
        <f>IF(Sklop21[[#This Row],[ZAHTEVANA SHEMA KAKOVOSTI]]&lt;&gt;"",Sklop21[[#This Row],[Preračunana masa/volumen/kos na enoto kg]],"")</f>
        <v/>
      </c>
      <c r="J124" s="182"/>
      <c r="K124" s="183"/>
      <c r="L124" s="183"/>
      <c r="M124" s="196"/>
      <c r="N124" s="185"/>
      <c r="O124" s="185"/>
      <c r="P124" s="187"/>
      <c r="Q124" s="185">
        <f>+Sklop21[[#This Row],[cena/enota brez DDV v EUR]]*Sklop21[[#This Row],[Stopnja DDV (%)]]</f>
        <v>0</v>
      </c>
      <c r="R124" s="185">
        <f>+Sklop21[[#This Row],[cena/enota brez DDV v EUR]]+Sklop21[[#This Row],[Davek (EUR)]]</f>
        <v>0</v>
      </c>
      <c r="S124" s="185">
        <f>+Sklop21[[#This Row],[cena/enota brez DDV v EUR]]*Sklop21[[#This Row],[Okvirna količina]]</f>
        <v>0</v>
      </c>
      <c r="T124" s="197">
        <f>+Sklop21[[#This Row],[Končna cena/enoto mere (EUR) z DDV]]*Sklop21[[#This Row],[Okvirna količina]]</f>
        <v>0</v>
      </c>
      <c r="U124" s="198"/>
    </row>
    <row r="125" spans="1:21" s="63" customFormat="1" ht="12">
      <c r="A125" s="93" t="s">
        <v>124</v>
      </c>
      <c r="B125" s="206" t="s">
        <v>820</v>
      </c>
      <c r="C125" s="177">
        <v>1000</v>
      </c>
      <c r="D125" s="91" t="s">
        <v>160</v>
      </c>
      <c r="E125" s="179"/>
      <c r="F125" s="181">
        <v>6</v>
      </c>
      <c r="G125" s="193" t="s">
        <v>1</v>
      </c>
      <c r="H12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25" s="181" t="str">
        <f>IF(Sklop21[[#This Row],[ZAHTEVANA SHEMA KAKOVOSTI]]&lt;&gt;"",Sklop21[[#This Row],[Preračunana masa/volumen/kos na enoto kg]],"")</f>
        <v/>
      </c>
      <c r="J125" s="182"/>
      <c r="K125" s="183"/>
      <c r="L125" s="183"/>
      <c r="M125" s="196"/>
      <c r="N125" s="185"/>
      <c r="O125" s="185"/>
      <c r="P125" s="187"/>
      <c r="Q125" s="185">
        <f>+Sklop21[[#This Row],[cena/enota brez DDV v EUR]]*Sklop21[[#This Row],[Stopnja DDV (%)]]</f>
        <v>0</v>
      </c>
      <c r="R125" s="185">
        <f>+Sklop21[[#This Row],[cena/enota brez DDV v EUR]]+Sklop21[[#This Row],[Davek (EUR)]]</f>
        <v>0</v>
      </c>
      <c r="S125" s="185">
        <f>+Sklop21[[#This Row],[cena/enota brez DDV v EUR]]*Sklop21[[#This Row],[Okvirna količina]]</f>
        <v>0</v>
      </c>
      <c r="T125" s="197">
        <f>+Sklop21[[#This Row],[Končna cena/enoto mere (EUR) z DDV]]*Sklop21[[#This Row],[Okvirna količina]]</f>
        <v>0</v>
      </c>
      <c r="U125" s="198"/>
    </row>
    <row r="126" spans="1:21" s="63" customFormat="1" ht="12">
      <c r="A126" s="93" t="s">
        <v>125</v>
      </c>
      <c r="B126" s="206" t="s">
        <v>821</v>
      </c>
      <c r="C126" s="177">
        <v>40</v>
      </c>
      <c r="D126" s="91" t="s">
        <v>160</v>
      </c>
      <c r="E126" s="179"/>
      <c r="F126" s="181">
        <v>2</v>
      </c>
      <c r="G126" s="193" t="s">
        <v>0</v>
      </c>
      <c r="H12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0.08</v>
      </c>
      <c r="I126" s="181" t="str">
        <f>IF(Sklop21[[#This Row],[ZAHTEVANA SHEMA KAKOVOSTI]]&lt;&gt;"",Sklop21[[#This Row],[Preračunana masa/volumen/kos na enoto kg]],"")</f>
        <v/>
      </c>
      <c r="J126" s="182"/>
      <c r="K126" s="183"/>
      <c r="L126" s="183"/>
      <c r="M126" s="196"/>
      <c r="N126" s="185"/>
      <c r="O126" s="185"/>
      <c r="P126" s="187"/>
      <c r="Q126" s="185">
        <f>+Sklop21[[#This Row],[cena/enota brez DDV v EUR]]*Sklop21[[#This Row],[Stopnja DDV (%)]]</f>
        <v>0</v>
      </c>
      <c r="R126" s="185">
        <f>+Sklop21[[#This Row],[cena/enota brez DDV v EUR]]+Sklop21[[#This Row],[Davek (EUR)]]</f>
        <v>0</v>
      </c>
      <c r="S126" s="185">
        <f>+Sklop21[[#This Row],[cena/enota brez DDV v EUR]]*Sklop21[[#This Row],[Okvirna količina]]</f>
        <v>0</v>
      </c>
      <c r="T126" s="197">
        <f>+Sklop21[[#This Row],[Končna cena/enoto mere (EUR) z DDV]]*Sklop21[[#This Row],[Okvirna količina]]</f>
        <v>0</v>
      </c>
      <c r="U126" s="198"/>
    </row>
    <row r="127" spans="1:21" s="63" customFormat="1" ht="12">
      <c r="A127" s="93" t="s">
        <v>126</v>
      </c>
      <c r="B127" s="206" t="s">
        <v>822</v>
      </c>
      <c r="C127" s="177">
        <v>38</v>
      </c>
      <c r="D127" s="91" t="s">
        <v>160</v>
      </c>
      <c r="E127" s="179"/>
      <c r="F127" s="181">
        <v>11</v>
      </c>
      <c r="G127" s="193" t="s">
        <v>0</v>
      </c>
      <c r="H12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0.41799999999999998</v>
      </c>
      <c r="I127" s="181" t="str">
        <f>IF(Sklop21[[#This Row],[ZAHTEVANA SHEMA KAKOVOSTI]]&lt;&gt;"",Sklop21[[#This Row],[Preračunana masa/volumen/kos na enoto kg]],"")</f>
        <v/>
      </c>
      <c r="J127" s="182"/>
      <c r="K127" s="183"/>
      <c r="L127" s="183"/>
      <c r="M127" s="196"/>
      <c r="N127" s="185"/>
      <c r="O127" s="185"/>
      <c r="P127" s="187"/>
      <c r="Q127" s="185">
        <f>+Sklop21[[#This Row],[cena/enota brez DDV v EUR]]*Sklop21[[#This Row],[Stopnja DDV (%)]]</f>
        <v>0</v>
      </c>
      <c r="R127" s="185">
        <f>+Sklop21[[#This Row],[cena/enota brez DDV v EUR]]+Sklop21[[#This Row],[Davek (EUR)]]</f>
        <v>0</v>
      </c>
      <c r="S127" s="185">
        <f>+Sklop21[[#This Row],[cena/enota brez DDV v EUR]]*Sklop21[[#This Row],[Okvirna količina]]</f>
        <v>0</v>
      </c>
      <c r="T127" s="197">
        <f>+Sklop21[[#This Row],[Končna cena/enoto mere (EUR) z DDV]]*Sklop21[[#This Row],[Okvirna količina]]</f>
        <v>0</v>
      </c>
      <c r="U127" s="198"/>
    </row>
    <row r="128" spans="1:21" s="63" customFormat="1" ht="12">
      <c r="A128" s="93" t="s">
        <v>127</v>
      </c>
      <c r="B128" s="206" t="s">
        <v>823</v>
      </c>
      <c r="C128" s="177">
        <v>100</v>
      </c>
      <c r="D128" s="91" t="s">
        <v>160</v>
      </c>
      <c r="E128" s="179"/>
      <c r="F128" s="181">
        <v>5</v>
      </c>
      <c r="G128" s="193" t="s">
        <v>0</v>
      </c>
      <c r="H12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28" s="181" t="str">
        <f>IF(Sklop21[[#This Row],[ZAHTEVANA SHEMA KAKOVOSTI]]&lt;&gt;"",Sklop21[[#This Row],[Preračunana masa/volumen/kos na enoto kg]],"")</f>
        <v/>
      </c>
      <c r="J128" s="182"/>
      <c r="K128" s="183"/>
      <c r="L128" s="183"/>
      <c r="M128" s="196"/>
      <c r="N128" s="185"/>
      <c r="O128" s="185"/>
      <c r="P128" s="187"/>
      <c r="Q128" s="185">
        <f>+Sklop21[[#This Row],[cena/enota brez DDV v EUR]]*Sklop21[[#This Row],[Stopnja DDV (%)]]</f>
        <v>0</v>
      </c>
      <c r="R128" s="185">
        <f>+Sklop21[[#This Row],[cena/enota brez DDV v EUR]]+Sklop21[[#This Row],[Davek (EUR)]]</f>
        <v>0</v>
      </c>
      <c r="S128" s="185">
        <f>+Sklop21[[#This Row],[cena/enota brez DDV v EUR]]*Sklop21[[#This Row],[Okvirna količina]]</f>
        <v>0</v>
      </c>
      <c r="T128" s="197">
        <f>+Sklop21[[#This Row],[Končna cena/enoto mere (EUR) z DDV]]*Sklop21[[#This Row],[Okvirna količina]]</f>
        <v>0</v>
      </c>
      <c r="U128" s="198"/>
    </row>
    <row r="129" spans="1:21" s="63" customFormat="1" ht="12">
      <c r="A129" s="93" t="s">
        <v>128</v>
      </c>
      <c r="B129" s="206" t="s">
        <v>824</v>
      </c>
      <c r="C129" s="177">
        <v>100</v>
      </c>
      <c r="D129" s="91" t="s">
        <v>160</v>
      </c>
      <c r="E129" s="179"/>
      <c r="F129" s="181">
        <v>40</v>
      </c>
      <c r="G129" s="193" t="s">
        <v>0</v>
      </c>
      <c r="H12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9" s="181" t="str">
        <f>IF(Sklop21[[#This Row],[ZAHTEVANA SHEMA KAKOVOSTI]]&lt;&gt;"",Sklop21[[#This Row],[Preračunana masa/volumen/kos na enoto kg]],"")</f>
        <v/>
      </c>
      <c r="J129" s="182"/>
      <c r="K129" s="183"/>
      <c r="L129" s="183"/>
      <c r="M129" s="196"/>
      <c r="N129" s="185"/>
      <c r="O129" s="185"/>
      <c r="P129" s="187"/>
      <c r="Q129" s="185">
        <f>+Sklop21[[#This Row],[cena/enota brez DDV v EUR]]*Sklop21[[#This Row],[Stopnja DDV (%)]]</f>
        <v>0</v>
      </c>
      <c r="R129" s="185">
        <f>+Sklop21[[#This Row],[cena/enota brez DDV v EUR]]+Sklop21[[#This Row],[Davek (EUR)]]</f>
        <v>0</v>
      </c>
      <c r="S129" s="185">
        <f>+Sklop21[[#This Row],[cena/enota brez DDV v EUR]]*Sklop21[[#This Row],[Okvirna količina]]</f>
        <v>0</v>
      </c>
      <c r="T129" s="197">
        <f>+Sklop21[[#This Row],[Končna cena/enoto mere (EUR) z DDV]]*Sklop21[[#This Row],[Okvirna količina]]</f>
        <v>0</v>
      </c>
      <c r="U129" s="198"/>
    </row>
    <row r="130" spans="1:21" s="63" customFormat="1" ht="12">
      <c r="A130" s="93" t="s">
        <v>234</v>
      </c>
      <c r="B130" s="206" t="s">
        <v>825</v>
      </c>
      <c r="C130" s="177">
        <v>100</v>
      </c>
      <c r="D130" s="91" t="s">
        <v>160</v>
      </c>
      <c r="E130" s="179"/>
      <c r="F130" s="181">
        <v>12</v>
      </c>
      <c r="G130" s="193" t="s">
        <v>0</v>
      </c>
      <c r="H13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1.2000000000000002</v>
      </c>
      <c r="I130" s="181" t="str">
        <f>IF(Sklop21[[#This Row],[ZAHTEVANA SHEMA KAKOVOSTI]]&lt;&gt;"",Sklop21[[#This Row],[Preračunana masa/volumen/kos na enoto kg]],"")</f>
        <v/>
      </c>
      <c r="J130" s="182"/>
      <c r="K130" s="183"/>
      <c r="L130" s="183"/>
      <c r="M130" s="196"/>
      <c r="N130" s="185"/>
      <c r="O130" s="185"/>
      <c r="P130" s="187"/>
      <c r="Q130" s="185">
        <f>+Sklop21[[#This Row],[cena/enota brez DDV v EUR]]*Sklop21[[#This Row],[Stopnja DDV (%)]]</f>
        <v>0</v>
      </c>
      <c r="R130" s="185">
        <f>+Sklop21[[#This Row],[cena/enota brez DDV v EUR]]+Sklop21[[#This Row],[Davek (EUR)]]</f>
        <v>0</v>
      </c>
      <c r="S130" s="185">
        <f>+Sklop21[[#This Row],[cena/enota brez DDV v EUR]]*Sklop21[[#This Row],[Okvirna količina]]</f>
        <v>0</v>
      </c>
      <c r="T130" s="197">
        <f>+Sklop21[[#This Row],[Končna cena/enoto mere (EUR) z DDV]]*Sklop21[[#This Row],[Okvirna količina]]</f>
        <v>0</v>
      </c>
      <c r="U130" s="198"/>
    </row>
    <row r="131" spans="1:21" s="63" customFormat="1" ht="12">
      <c r="A131" s="93" t="s">
        <v>235</v>
      </c>
      <c r="B131" s="206" t="s">
        <v>826</v>
      </c>
      <c r="C131" s="177">
        <v>9</v>
      </c>
      <c r="D131" s="91" t="s">
        <v>160</v>
      </c>
      <c r="E131" s="179" t="s">
        <v>185</v>
      </c>
      <c r="F131" s="181">
        <v>1</v>
      </c>
      <c r="G131" s="193" t="s">
        <v>0</v>
      </c>
      <c r="H13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8.9999999999999993E-3</v>
      </c>
      <c r="I131" s="181">
        <f>IF(Sklop21[[#This Row],[ZAHTEVANA SHEMA KAKOVOSTI]]&lt;&gt;"",Sklop21[[#This Row],[Preračunana masa/volumen/kos na enoto kg]],"")</f>
        <v>8.9999999999999993E-3</v>
      </c>
      <c r="J131" s="182"/>
      <c r="K131" s="183"/>
      <c r="L131" s="183"/>
      <c r="M131" s="196"/>
      <c r="N131" s="185"/>
      <c r="O131" s="185"/>
      <c r="P131" s="187"/>
      <c r="Q131" s="185">
        <f>+Sklop21[[#This Row],[cena/enota brez DDV v EUR]]*Sklop21[[#This Row],[Stopnja DDV (%)]]</f>
        <v>0</v>
      </c>
      <c r="R131" s="185">
        <f>+Sklop21[[#This Row],[cena/enota brez DDV v EUR]]+Sklop21[[#This Row],[Davek (EUR)]]</f>
        <v>0</v>
      </c>
      <c r="S131" s="185">
        <f>+Sklop21[[#This Row],[cena/enota brez DDV v EUR]]*Sklop21[[#This Row],[Okvirna količina]]</f>
        <v>0</v>
      </c>
      <c r="T131" s="197">
        <f>+Sklop21[[#This Row],[Končna cena/enoto mere (EUR) z DDV]]*Sklop21[[#This Row],[Okvirna količina]]</f>
        <v>0</v>
      </c>
      <c r="U131" s="198"/>
    </row>
    <row r="132" spans="1:21" s="63" customFormat="1" ht="12">
      <c r="A132" s="93" t="s">
        <v>236</v>
      </c>
      <c r="B132" s="206" t="s">
        <v>827</v>
      </c>
      <c r="C132" s="177">
        <v>340</v>
      </c>
      <c r="D132" s="91" t="s">
        <v>160</v>
      </c>
      <c r="E132" s="179"/>
      <c r="F132" s="181">
        <v>6</v>
      </c>
      <c r="G132" s="193" t="s">
        <v>0</v>
      </c>
      <c r="H13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2.04</v>
      </c>
      <c r="I132" s="181" t="str">
        <f>IF(Sklop21[[#This Row],[ZAHTEVANA SHEMA KAKOVOSTI]]&lt;&gt;"",Sklop21[[#This Row],[Preračunana masa/volumen/kos na enoto kg]],"")</f>
        <v/>
      </c>
      <c r="J132" s="182"/>
      <c r="K132" s="183"/>
      <c r="L132" s="183"/>
      <c r="M132" s="196"/>
      <c r="N132" s="185"/>
      <c r="O132" s="185"/>
      <c r="P132" s="187"/>
      <c r="Q132" s="185">
        <f>+Sklop21[[#This Row],[cena/enota brez DDV v EUR]]*Sklop21[[#This Row],[Stopnja DDV (%)]]</f>
        <v>0</v>
      </c>
      <c r="R132" s="185">
        <f>+Sklop21[[#This Row],[cena/enota brez DDV v EUR]]+Sklop21[[#This Row],[Davek (EUR)]]</f>
        <v>0</v>
      </c>
      <c r="S132" s="185">
        <f>+Sklop21[[#This Row],[cena/enota brez DDV v EUR]]*Sklop21[[#This Row],[Okvirna količina]]</f>
        <v>0</v>
      </c>
      <c r="T132" s="197">
        <f>+Sklop21[[#This Row],[Končna cena/enoto mere (EUR) z DDV]]*Sklop21[[#This Row],[Okvirna količina]]</f>
        <v>0</v>
      </c>
      <c r="U132" s="198"/>
    </row>
    <row r="133" spans="1:21" s="63" customFormat="1" ht="12">
      <c r="A133" s="93" t="s">
        <v>237</v>
      </c>
      <c r="B133" s="206" t="s">
        <v>828</v>
      </c>
      <c r="C133" s="177">
        <v>1000</v>
      </c>
      <c r="D133" s="91" t="s">
        <v>160</v>
      </c>
      <c r="E133" s="179"/>
      <c r="F133" s="181">
        <v>50</v>
      </c>
      <c r="G133" s="193" t="s">
        <v>0</v>
      </c>
      <c r="H13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33" s="181" t="str">
        <f>IF(Sklop21[[#This Row],[ZAHTEVANA SHEMA KAKOVOSTI]]&lt;&gt;"",Sklop21[[#This Row],[Preračunana masa/volumen/kos na enoto kg]],"")</f>
        <v/>
      </c>
      <c r="J133" s="182"/>
      <c r="K133" s="183"/>
      <c r="L133" s="183"/>
      <c r="M133" s="196"/>
      <c r="N133" s="185"/>
      <c r="O133" s="185"/>
      <c r="P133" s="187"/>
      <c r="Q133" s="185">
        <f>+Sklop21[[#This Row],[cena/enota brez DDV v EUR]]*Sklop21[[#This Row],[Stopnja DDV (%)]]</f>
        <v>0</v>
      </c>
      <c r="R133" s="185">
        <f>+Sklop21[[#This Row],[cena/enota brez DDV v EUR]]+Sklop21[[#This Row],[Davek (EUR)]]</f>
        <v>0</v>
      </c>
      <c r="S133" s="185">
        <f>+Sklop21[[#This Row],[cena/enota brez DDV v EUR]]*Sklop21[[#This Row],[Okvirna količina]]</f>
        <v>0</v>
      </c>
      <c r="T133" s="197">
        <f>+Sklop21[[#This Row],[Končna cena/enoto mere (EUR) z DDV]]*Sklop21[[#This Row],[Okvirna količina]]</f>
        <v>0</v>
      </c>
      <c r="U133" s="198"/>
    </row>
    <row r="134" spans="1:21" s="63" customFormat="1" ht="12">
      <c r="A134" s="93" t="s">
        <v>238</v>
      </c>
      <c r="B134" s="206" t="s">
        <v>829</v>
      </c>
      <c r="C134" s="177">
        <v>100</v>
      </c>
      <c r="D134" s="91" t="s">
        <v>160</v>
      </c>
      <c r="E134" s="179"/>
      <c r="F134" s="181">
        <v>20</v>
      </c>
      <c r="G134" s="193" t="s">
        <v>0</v>
      </c>
      <c r="H13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4" s="181" t="str">
        <f>IF(Sklop21[[#This Row],[ZAHTEVANA SHEMA KAKOVOSTI]]&lt;&gt;"",Sklop21[[#This Row],[Preračunana masa/volumen/kos na enoto kg]],"")</f>
        <v/>
      </c>
      <c r="J134" s="182"/>
      <c r="K134" s="183"/>
      <c r="L134" s="183"/>
      <c r="M134" s="196"/>
      <c r="N134" s="185"/>
      <c r="O134" s="185"/>
      <c r="P134" s="187"/>
      <c r="Q134" s="185">
        <f>+Sklop21[[#This Row],[cena/enota brez DDV v EUR]]*Sklop21[[#This Row],[Stopnja DDV (%)]]</f>
        <v>0</v>
      </c>
      <c r="R134" s="185">
        <f>+Sklop21[[#This Row],[cena/enota brez DDV v EUR]]+Sklop21[[#This Row],[Davek (EUR)]]</f>
        <v>0</v>
      </c>
      <c r="S134" s="185">
        <f>+Sklop21[[#This Row],[cena/enota brez DDV v EUR]]*Sklop21[[#This Row],[Okvirna količina]]</f>
        <v>0</v>
      </c>
      <c r="T134" s="197">
        <f>+Sklop21[[#This Row],[Končna cena/enoto mere (EUR) z DDV]]*Sklop21[[#This Row],[Okvirna količina]]</f>
        <v>0</v>
      </c>
      <c r="U134" s="198"/>
    </row>
    <row r="135" spans="1:21" s="63" customFormat="1" ht="12">
      <c r="A135" s="93" t="s">
        <v>239</v>
      </c>
      <c r="B135" s="206" t="s">
        <v>830</v>
      </c>
      <c r="C135" s="177">
        <v>100</v>
      </c>
      <c r="D135" s="91" t="s">
        <v>160</v>
      </c>
      <c r="E135" s="179"/>
      <c r="F135" s="181">
        <v>6</v>
      </c>
      <c r="G135" s="193" t="s">
        <v>0</v>
      </c>
      <c r="H13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0.60000000000000009</v>
      </c>
      <c r="I135" s="181" t="str">
        <f>IF(Sklop21[[#This Row],[ZAHTEVANA SHEMA KAKOVOSTI]]&lt;&gt;"",Sklop21[[#This Row],[Preračunana masa/volumen/kos na enoto kg]],"")</f>
        <v/>
      </c>
      <c r="J135" s="182"/>
      <c r="K135" s="183"/>
      <c r="L135" s="183"/>
      <c r="M135" s="196"/>
      <c r="N135" s="185"/>
      <c r="O135" s="185"/>
      <c r="P135" s="187"/>
      <c r="Q135" s="185">
        <f>+Sklop21[[#This Row],[cena/enota brez DDV v EUR]]*Sklop21[[#This Row],[Stopnja DDV (%)]]</f>
        <v>0</v>
      </c>
      <c r="R135" s="185">
        <f>+Sklop21[[#This Row],[cena/enota brez DDV v EUR]]+Sklop21[[#This Row],[Davek (EUR)]]</f>
        <v>0</v>
      </c>
      <c r="S135" s="185">
        <f>+Sklop21[[#This Row],[cena/enota brez DDV v EUR]]*Sklop21[[#This Row],[Okvirna količina]]</f>
        <v>0</v>
      </c>
      <c r="T135" s="197">
        <f>+Sklop21[[#This Row],[Končna cena/enoto mere (EUR) z DDV]]*Sklop21[[#This Row],[Okvirna količina]]</f>
        <v>0</v>
      </c>
      <c r="U135" s="198"/>
    </row>
    <row r="136" spans="1:21" s="63" customFormat="1" ht="12">
      <c r="A136" s="93" t="s">
        <v>240</v>
      </c>
      <c r="B136" s="206" t="s">
        <v>831</v>
      </c>
      <c r="C136" s="177">
        <v>35</v>
      </c>
      <c r="D136" s="91" t="s">
        <v>160</v>
      </c>
      <c r="E136" s="179" t="s">
        <v>185</v>
      </c>
      <c r="F136" s="181">
        <v>6</v>
      </c>
      <c r="G136" s="193" t="s">
        <v>0</v>
      </c>
      <c r="H13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36" s="181">
        <f>IF(Sklop21[[#This Row],[ZAHTEVANA SHEMA KAKOVOSTI]]&lt;&gt;"",Sklop21[[#This Row],[Preračunana masa/volumen/kos na enoto kg]],"")</f>
        <v>0.21000000000000002</v>
      </c>
      <c r="J136" s="182"/>
      <c r="K136" s="183"/>
      <c r="L136" s="183"/>
      <c r="M136" s="196"/>
      <c r="N136" s="185"/>
      <c r="O136" s="185"/>
      <c r="P136" s="187"/>
      <c r="Q136" s="185">
        <f>+Sklop21[[#This Row],[cena/enota brez DDV v EUR]]*Sklop21[[#This Row],[Stopnja DDV (%)]]</f>
        <v>0</v>
      </c>
      <c r="R136" s="185">
        <f>+Sklop21[[#This Row],[cena/enota brez DDV v EUR]]+Sklop21[[#This Row],[Davek (EUR)]]</f>
        <v>0</v>
      </c>
      <c r="S136" s="185">
        <f>+Sklop21[[#This Row],[cena/enota brez DDV v EUR]]*Sklop21[[#This Row],[Okvirna količina]]</f>
        <v>0</v>
      </c>
      <c r="T136" s="197">
        <f>+Sklop21[[#This Row],[Končna cena/enoto mere (EUR) z DDV]]*Sklop21[[#This Row],[Okvirna količina]]</f>
        <v>0</v>
      </c>
      <c r="U136" s="198"/>
    </row>
    <row r="137" spans="1:21" s="63" customFormat="1" ht="12">
      <c r="A137" s="93" t="s">
        <v>241</v>
      </c>
      <c r="B137" s="206" t="s">
        <v>832</v>
      </c>
      <c r="C137" s="177">
        <v>35</v>
      </c>
      <c r="D137" s="91" t="s">
        <v>160</v>
      </c>
      <c r="E137" s="179" t="s">
        <v>185</v>
      </c>
      <c r="F137" s="181">
        <v>6</v>
      </c>
      <c r="G137" s="193" t="s">
        <v>0</v>
      </c>
      <c r="H13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37" s="181">
        <f>IF(Sklop21[[#This Row],[ZAHTEVANA SHEMA KAKOVOSTI]]&lt;&gt;"",Sklop21[[#This Row],[Preračunana masa/volumen/kos na enoto kg]],"")</f>
        <v>0.21000000000000002</v>
      </c>
      <c r="J137" s="182"/>
      <c r="K137" s="183"/>
      <c r="L137" s="183"/>
      <c r="M137" s="196"/>
      <c r="N137" s="185"/>
      <c r="O137" s="185"/>
      <c r="P137" s="187"/>
      <c r="Q137" s="185">
        <f>+Sklop21[[#This Row],[cena/enota brez DDV v EUR]]*Sklop21[[#This Row],[Stopnja DDV (%)]]</f>
        <v>0</v>
      </c>
      <c r="R137" s="185">
        <f>+Sklop21[[#This Row],[cena/enota brez DDV v EUR]]+Sklop21[[#This Row],[Davek (EUR)]]</f>
        <v>0</v>
      </c>
      <c r="S137" s="185">
        <f>+Sklop21[[#This Row],[cena/enota brez DDV v EUR]]*Sklop21[[#This Row],[Okvirna količina]]</f>
        <v>0</v>
      </c>
      <c r="T137" s="197">
        <f>+Sklop21[[#This Row],[Končna cena/enoto mere (EUR) z DDV]]*Sklop21[[#This Row],[Okvirna količina]]</f>
        <v>0</v>
      </c>
      <c r="U137" s="198"/>
    </row>
    <row r="138" spans="1:21" s="63" customFormat="1" ht="12">
      <c r="A138" s="93" t="s">
        <v>242</v>
      </c>
      <c r="B138" s="206" t="s">
        <v>833</v>
      </c>
      <c r="C138" s="177">
        <v>220</v>
      </c>
      <c r="D138" s="91" t="s">
        <v>160</v>
      </c>
      <c r="E138" s="179"/>
      <c r="F138" s="181">
        <v>30</v>
      </c>
      <c r="G138" s="193" t="s">
        <v>0</v>
      </c>
      <c r="H13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6.6</v>
      </c>
      <c r="I138" s="181" t="str">
        <f>IF(Sklop21[[#This Row],[ZAHTEVANA SHEMA KAKOVOSTI]]&lt;&gt;"",Sklop21[[#This Row],[Preračunana masa/volumen/kos na enoto kg]],"")</f>
        <v/>
      </c>
      <c r="J138" s="182"/>
      <c r="K138" s="183"/>
      <c r="L138" s="183"/>
      <c r="M138" s="196"/>
      <c r="N138" s="185"/>
      <c r="O138" s="185"/>
      <c r="P138" s="187"/>
      <c r="Q138" s="185">
        <f>+Sklop21[[#This Row],[cena/enota brez DDV v EUR]]*Sklop21[[#This Row],[Stopnja DDV (%)]]</f>
        <v>0</v>
      </c>
      <c r="R138" s="185">
        <f>+Sklop21[[#This Row],[cena/enota brez DDV v EUR]]+Sklop21[[#This Row],[Davek (EUR)]]</f>
        <v>0</v>
      </c>
      <c r="S138" s="185">
        <f>+Sklop21[[#This Row],[cena/enota brez DDV v EUR]]*Sklop21[[#This Row],[Okvirna količina]]</f>
        <v>0</v>
      </c>
      <c r="T138" s="197">
        <f>+Sklop21[[#This Row],[Končna cena/enoto mere (EUR) z DDV]]*Sklop21[[#This Row],[Okvirna količina]]</f>
        <v>0</v>
      </c>
      <c r="U138" s="198"/>
    </row>
    <row r="139" spans="1:21" s="63" customFormat="1" ht="12">
      <c r="A139" s="93" t="s">
        <v>243</v>
      </c>
      <c r="B139" s="206" t="s">
        <v>834</v>
      </c>
      <c r="C139" s="177">
        <v>290</v>
      </c>
      <c r="D139" s="91" t="s">
        <v>160</v>
      </c>
      <c r="E139" s="179"/>
      <c r="F139" s="181">
        <v>2</v>
      </c>
      <c r="G139" s="193" t="s">
        <v>0</v>
      </c>
      <c r="H13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0.57999999999999996</v>
      </c>
      <c r="I139" s="181" t="str">
        <f>IF(Sklop21[[#This Row],[ZAHTEVANA SHEMA KAKOVOSTI]]&lt;&gt;"",Sklop21[[#This Row],[Preračunana masa/volumen/kos na enoto kg]],"")</f>
        <v/>
      </c>
      <c r="J139" s="182"/>
      <c r="K139" s="183"/>
      <c r="L139" s="183"/>
      <c r="M139" s="196"/>
      <c r="N139" s="185"/>
      <c r="O139" s="185"/>
      <c r="P139" s="187"/>
      <c r="Q139" s="185">
        <f>+Sklop21[[#This Row],[cena/enota brez DDV v EUR]]*Sklop21[[#This Row],[Stopnja DDV (%)]]</f>
        <v>0</v>
      </c>
      <c r="R139" s="185">
        <f>+Sklop21[[#This Row],[cena/enota brez DDV v EUR]]+Sklop21[[#This Row],[Davek (EUR)]]</f>
        <v>0</v>
      </c>
      <c r="S139" s="185">
        <f>+Sklop21[[#This Row],[cena/enota brez DDV v EUR]]*Sklop21[[#This Row],[Okvirna količina]]</f>
        <v>0</v>
      </c>
      <c r="T139" s="197">
        <f>+Sklop21[[#This Row],[Končna cena/enoto mere (EUR) z DDV]]*Sklop21[[#This Row],[Okvirna količina]]</f>
        <v>0</v>
      </c>
      <c r="U139" s="198"/>
    </row>
    <row r="140" spans="1:21" s="63" customFormat="1" ht="12">
      <c r="A140" s="93" t="s">
        <v>244</v>
      </c>
      <c r="B140" s="206" t="s">
        <v>835</v>
      </c>
      <c r="C140" s="177">
        <v>10</v>
      </c>
      <c r="D140" s="91" t="s">
        <v>160</v>
      </c>
      <c r="E140" s="179"/>
      <c r="F140" s="181">
        <v>60</v>
      </c>
      <c r="G140" s="193" t="s">
        <v>0</v>
      </c>
      <c r="H14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</v>
      </c>
      <c r="I140" s="181" t="str">
        <f>IF(Sklop21[[#This Row],[ZAHTEVANA SHEMA KAKOVOSTI]]&lt;&gt;"",Sklop21[[#This Row],[Preračunana masa/volumen/kos na enoto kg]],"")</f>
        <v/>
      </c>
      <c r="J140" s="182"/>
      <c r="K140" s="183"/>
      <c r="L140" s="183"/>
      <c r="M140" s="196"/>
      <c r="N140" s="185"/>
      <c r="O140" s="185"/>
      <c r="P140" s="187"/>
      <c r="Q140" s="185">
        <f>+Sklop21[[#This Row],[cena/enota brez DDV v EUR]]*Sklop21[[#This Row],[Stopnja DDV (%)]]</f>
        <v>0</v>
      </c>
      <c r="R140" s="185">
        <f>+Sklop21[[#This Row],[cena/enota brez DDV v EUR]]+Sklop21[[#This Row],[Davek (EUR)]]</f>
        <v>0</v>
      </c>
      <c r="S140" s="185">
        <f>+Sklop21[[#This Row],[cena/enota brez DDV v EUR]]*Sklop21[[#This Row],[Okvirna količina]]</f>
        <v>0</v>
      </c>
      <c r="T140" s="197">
        <f>+Sklop21[[#This Row],[Končna cena/enoto mere (EUR) z DDV]]*Sklop21[[#This Row],[Okvirna količina]]</f>
        <v>0</v>
      </c>
      <c r="U140" s="198"/>
    </row>
    <row r="141" spans="1:21" s="63" customFormat="1" ht="12">
      <c r="A141" s="93" t="s">
        <v>245</v>
      </c>
      <c r="B141" s="206" t="s">
        <v>836</v>
      </c>
      <c r="C141" s="177">
        <v>400</v>
      </c>
      <c r="D141" s="91" t="s">
        <v>160</v>
      </c>
      <c r="E141" s="179"/>
      <c r="F141" s="181">
        <v>4</v>
      </c>
      <c r="G141" s="193" t="s">
        <v>0</v>
      </c>
      <c r="H14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41" s="181" t="str">
        <f>IF(Sklop21[[#This Row],[ZAHTEVANA SHEMA KAKOVOSTI]]&lt;&gt;"",Sklop21[[#This Row],[Preračunana masa/volumen/kos na enoto kg]],"")</f>
        <v/>
      </c>
      <c r="J141" s="182"/>
      <c r="K141" s="183"/>
      <c r="L141" s="183"/>
      <c r="M141" s="196"/>
      <c r="N141" s="185"/>
      <c r="O141" s="185"/>
      <c r="P141" s="187"/>
      <c r="Q141" s="185">
        <f>+Sklop21[[#This Row],[cena/enota brez DDV v EUR]]*Sklop21[[#This Row],[Stopnja DDV (%)]]</f>
        <v>0</v>
      </c>
      <c r="R141" s="185">
        <f>+Sklop21[[#This Row],[cena/enota brez DDV v EUR]]+Sklop21[[#This Row],[Davek (EUR)]]</f>
        <v>0</v>
      </c>
      <c r="S141" s="185">
        <f>+Sklop21[[#This Row],[cena/enota brez DDV v EUR]]*Sklop21[[#This Row],[Okvirna količina]]</f>
        <v>0</v>
      </c>
      <c r="T141" s="197">
        <f>+Sklop21[[#This Row],[Končna cena/enoto mere (EUR) z DDV]]*Sklop21[[#This Row],[Okvirna količina]]</f>
        <v>0</v>
      </c>
      <c r="U141" s="198"/>
    </row>
    <row r="142" spans="1:21" s="63" customFormat="1" ht="12">
      <c r="A142" s="93" t="s">
        <v>246</v>
      </c>
      <c r="B142" s="206" t="s">
        <v>837</v>
      </c>
      <c r="C142" s="177">
        <v>100</v>
      </c>
      <c r="D142" s="91" t="s">
        <v>160</v>
      </c>
      <c r="E142" s="179"/>
      <c r="F142" s="181">
        <v>3</v>
      </c>
      <c r="G142" s="193" t="s">
        <v>0</v>
      </c>
      <c r="H14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0.30000000000000004</v>
      </c>
      <c r="I142" s="181" t="str">
        <f>IF(Sklop21[[#This Row],[ZAHTEVANA SHEMA KAKOVOSTI]]&lt;&gt;"",Sklop21[[#This Row],[Preračunana masa/volumen/kos na enoto kg]],"")</f>
        <v/>
      </c>
      <c r="J142" s="182"/>
      <c r="K142" s="183"/>
      <c r="L142" s="183"/>
      <c r="M142" s="196"/>
      <c r="N142" s="185"/>
      <c r="O142" s="185"/>
      <c r="P142" s="187"/>
      <c r="Q142" s="185">
        <f>+Sklop21[[#This Row],[cena/enota brez DDV v EUR]]*Sklop21[[#This Row],[Stopnja DDV (%)]]</f>
        <v>0</v>
      </c>
      <c r="R142" s="185">
        <f>+Sklop21[[#This Row],[cena/enota brez DDV v EUR]]+Sklop21[[#This Row],[Davek (EUR)]]</f>
        <v>0</v>
      </c>
      <c r="S142" s="185">
        <f>+Sklop21[[#This Row],[cena/enota brez DDV v EUR]]*Sklop21[[#This Row],[Okvirna količina]]</f>
        <v>0</v>
      </c>
      <c r="T142" s="197">
        <f>+Sklop21[[#This Row],[Končna cena/enoto mere (EUR) z DDV]]*Sklop21[[#This Row],[Okvirna količina]]</f>
        <v>0</v>
      </c>
      <c r="U142" s="198"/>
    </row>
    <row r="143" spans="1:21" s="63" customFormat="1" ht="12">
      <c r="A143" s="93" t="s">
        <v>247</v>
      </c>
      <c r="B143" s="206" t="s">
        <v>838</v>
      </c>
      <c r="C143" s="177">
        <v>130</v>
      </c>
      <c r="D143" s="91" t="s">
        <v>160</v>
      </c>
      <c r="E143" s="179"/>
      <c r="F143" s="181">
        <v>30</v>
      </c>
      <c r="G143" s="193" t="s">
        <v>0</v>
      </c>
      <c r="H14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3.9000000000000004</v>
      </c>
      <c r="I143" s="181" t="str">
        <f>IF(Sklop21[[#This Row],[ZAHTEVANA SHEMA KAKOVOSTI]]&lt;&gt;"",Sklop21[[#This Row],[Preračunana masa/volumen/kos na enoto kg]],"")</f>
        <v/>
      </c>
      <c r="J143" s="182"/>
      <c r="K143" s="183"/>
      <c r="L143" s="183"/>
      <c r="M143" s="196"/>
      <c r="N143" s="185"/>
      <c r="O143" s="185"/>
      <c r="P143" s="187"/>
      <c r="Q143" s="185">
        <f>+Sklop21[[#This Row],[cena/enota brez DDV v EUR]]*Sklop21[[#This Row],[Stopnja DDV (%)]]</f>
        <v>0</v>
      </c>
      <c r="R143" s="185">
        <f>+Sklop21[[#This Row],[cena/enota brez DDV v EUR]]+Sklop21[[#This Row],[Davek (EUR)]]</f>
        <v>0</v>
      </c>
      <c r="S143" s="185">
        <f>+Sklop21[[#This Row],[cena/enota brez DDV v EUR]]*Sklop21[[#This Row],[Okvirna količina]]</f>
        <v>0</v>
      </c>
      <c r="T143" s="197">
        <f>+Sklop21[[#This Row],[Končna cena/enoto mere (EUR) z DDV]]*Sklop21[[#This Row],[Okvirna količina]]</f>
        <v>0</v>
      </c>
      <c r="U143" s="198"/>
    </row>
    <row r="144" spans="1:21" s="63" customFormat="1" ht="36">
      <c r="A144" s="93" t="s">
        <v>248</v>
      </c>
      <c r="B144" s="206" t="s">
        <v>839</v>
      </c>
      <c r="C144" s="177">
        <v>1000</v>
      </c>
      <c r="D144" s="91" t="s">
        <v>160</v>
      </c>
      <c r="E144" s="179"/>
      <c r="F144" s="181">
        <v>510</v>
      </c>
      <c r="G144" s="193" t="s">
        <v>1</v>
      </c>
      <c r="H14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510</v>
      </c>
      <c r="I144" s="181" t="str">
        <f>IF(Sklop21[[#This Row],[ZAHTEVANA SHEMA KAKOVOSTI]]&lt;&gt;"",Sklop21[[#This Row],[Preračunana masa/volumen/kos na enoto kg]],"")</f>
        <v/>
      </c>
      <c r="J144" s="182"/>
      <c r="K144" s="183"/>
      <c r="L144" s="183"/>
      <c r="M144" s="196"/>
      <c r="N144" s="185"/>
      <c r="O144" s="185"/>
      <c r="P144" s="187"/>
      <c r="Q144" s="185">
        <f>+Sklop21[[#This Row],[cena/enota brez DDV v EUR]]*Sklop21[[#This Row],[Stopnja DDV (%)]]</f>
        <v>0</v>
      </c>
      <c r="R144" s="185">
        <f>+Sklop21[[#This Row],[cena/enota brez DDV v EUR]]+Sklop21[[#This Row],[Davek (EUR)]]</f>
        <v>0</v>
      </c>
      <c r="S144" s="185">
        <f>+Sklop21[[#This Row],[cena/enota brez DDV v EUR]]*Sklop21[[#This Row],[Okvirna količina]]</f>
        <v>0</v>
      </c>
      <c r="T144" s="197">
        <f>+Sklop21[[#This Row],[Končna cena/enoto mere (EUR) z DDV]]*Sklop21[[#This Row],[Okvirna količina]]</f>
        <v>0</v>
      </c>
      <c r="U144" s="198"/>
    </row>
    <row r="145" spans="1:21" s="63" customFormat="1" ht="48">
      <c r="A145" s="93" t="s">
        <v>642</v>
      </c>
      <c r="B145" s="206" t="s">
        <v>840</v>
      </c>
      <c r="C145" s="177">
        <v>400</v>
      </c>
      <c r="D145" s="91" t="s">
        <v>160</v>
      </c>
      <c r="E145" s="179"/>
      <c r="F145" s="181">
        <v>50</v>
      </c>
      <c r="G145" s="193" t="s">
        <v>0</v>
      </c>
      <c r="H14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45" s="181" t="str">
        <f>IF(Sklop21[[#This Row],[ZAHTEVANA SHEMA KAKOVOSTI]]&lt;&gt;"",Sklop21[[#This Row],[Preračunana masa/volumen/kos na enoto kg]],"")</f>
        <v/>
      </c>
      <c r="J145" s="182"/>
      <c r="K145" s="183"/>
      <c r="L145" s="183"/>
      <c r="M145" s="196"/>
      <c r="N145" s="185"/>
      <c r="O145" s="185"/>
      <c r="P145" s="187"/>
      <c r="Q145" s="185">
        <f>+Sklop21[[#This Row],[cena/enota brez DDV v EUR]]*Sklop21[[#This Row],[Stopnja DDV (%)]]</f>
        <v>0</v>
      </c>
      <c r="R145" s="185">
        <f>+Sklop21[[#This Row],[cena/enota brez DDV v EUR]]+Sklop21[[#This Row],[Davek (EUR)]]</f>
        <v>0</v>
      </c>
      <c r="S145" s="185">
        <f>+Sklop21[[#This Row],[cena/enota brez DDV v EUR]]*Sklop21[[#This Row],[Okvirna količina]]</f>
        <v>0</v>
      </c>
      <c r="T145" s="197">
        <f>+Sklop21[[#This Row],[Končna cena/enoto mere (EUR) z DDV]]*Sklop21[[#This Row],[Okvirna količina]]</f>
        <v>0</v>
      </c>
      <c r="U145" s="198"/>
    </row>
    <row r="146" spans="1:21" s="63" customFormat="1" ht="12">
      <c r="A146" s="93" t="s">
        <v>643</v>
      </c>
      <c r="B146" s="206" t="s">
        <v>841</v>
      </c>
      <c r="C146" s="177">
        <v>150</v>
      </c>
      <c r="D146" s="91" t="s">
        <v>160</v>
      </c>
      <c r="E146" s="179"/>
      <c r="F146" s="181">
        <v>30</v>
      </c>
      <c r="G146" s="193" t="s">
        <v>0</v>
      </c>
      <c r="H14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146" s="181" t="str">
        <f>IF(Sklop21[[#This Row],[ZAHTEVANA SHEMA KAKOVOSTI]]&lt;&gt;"",Sklop21[[#This Row],[Preračunana masa/volumen/kos na enoto kg]],"")</f>
        <v/>
      </c>
      <c r="J146" s="182"/>
      <c r="K146" s="183"/>
      <c r="L146" s="183"/>
      <c r="M146" s="196"/>
      <c r="N146" s="185"/>
      <c r="O146" s="185"/>
      <c r="P146" s="187"/>
      <c r="Q146" s="185">
        <f>+Sklop21[[#This Row],[cena/enota brez DDV v EUR]]*Sklop21[[#This Row],[Stopnja DDV (%)]]</f>
        <v>0</v>
      </c>
      <c r="R146" s="185">
        <f>+Sklop21[[#This Row],[cena/enota brez DDV v EUR]]+Sklop21[[#This Row],[Davek (EUR)]]</f>
        <v>0</v>
      </c>
      <c r="S146" s="185">
        <f>+Sklop21[[#This Row],[cena/enota brez DDV v EUR]]*Sklop21[[#This Row],[Okvirna količina]]</f>
        <v>0</v>
      </c>
      <c r="T146" s="197">
        <f>+Sklop21[[#This Row],[Končna cena/enoto mere (EUR) z DDV]]*Sklop21[[#This Row],[Okvirna količina]]</f>
        <v>0</v>
      </c>
      <c r="U146" s="198"/>
    </row>
    <row r="147" spans="1:21" s="63" customFormat="1" ht="24">
      <c r="A147" s="93" t="s">
        <v>644</v>
      </c>
      <c r="B147" s="206" t="s">
        <v>842</v>
      </c>
      <c r="C147" s="177">
        <v>200</v>
      </c>
      <c r="D147" s="91" t="s">
        <v>160</v>
      </c>
      <c r="E147" s="179"/>
      <c r="F147" s="181">
        <v>60</v>
      </c>
      <c r="G147" s="193" t="s">
        <v>0</v>
      </c>
      <c r="H147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47" s="181" t="str">
        <f>IF(Sklop21[[#This Row],[ZAHTEVANA SHEMA KAKOVOSTI]]&lt;&gt;"",Sklop21[[#This Row],[Preračunana masa/volumen/kos na enoto kg]],"")</f>
        <v/>
      </c>
      <c r="J147" s="182"/>
      <c r="K147" s="183"/>
      <c r="L147" s="183"/>
      <c r="M147" s="196"/>
      <c r="N147" s="185"/>
      <c r="O147" s="185"/>
      <c r="P147" s="187"/>
      <c r="Q147" s="185">
        <f>+Sklop21[[#This Row],[cena/enota brez DDV v EUR]]*Sklop21[[#This Row],[Stopnja DDV (%)]]</f>
        <v>0</v>
      </c>
      <c r="R147" s="185">
        <f>+Sklop21[[#This Row],[cena/enota brez DDV v EUR]]+Sklop21[[#This Row],[Davek (EUR)]]</f>
        <v>0</v>
      </c>
      <c r="S147" s="185">
        <f>+Sklop21[[#This Row],[cena/enota brez DDV v EUR]]*Sklop21[[#This Row],[Okvirna količina]]</f>
        <v>0</v>
      </c>
      <c r="T147" s="197">
        <f>+Sklop21[[#This Row],[Končna cena/enoto mere (EUR) z DDV]]*Sklop21[[#This Row],[Okvirna količina]]</f>
        <v>0</v>
      </c>
      <c r="U147" s="198"/>
    </row>
    <row r="148" spans="1:21" s="63" customFormat="1" ht="24">
      <c r="A148" s="93" t="s">
        <v>645</v>
      </c>
      <c r="B148" s="206" t="s">
        <v>843</v>
      </c>
      <c r="C148" s="177">
        <v>150</v>
      </c>
      <c r="D148" s="91" t="s">
        <v>160</v>
      </c>
      <c r="E148" s="179"/>
      <c r="F148" s="181">
        <v>60</v>
      </c>
      <c r="G148" s="193" t="s">
        <v>0</v>
      </c>
      <c r="H148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148" s="181" t="str">
        <f>IF(Sklop21[[#This Row],[ZAHTEVANA SHEMA KAKOVOSTI]]&lt;&gt;"",Sklop21[[#This Row],[Preračunana masa/volumen/kos na enoto kg]],"")</f>
        <v/>
      </c>
      <c r="J148" s="182"/>
      <c r="K148" s="183"/>
      <c r="L148" s="183"/>
      <c r="M148" s="196"/>
      <c r="N148" s="185"/>
      <c r="O148" s="185"/>
      <c r="P148" s="187"/>
      <c r="Q148" s="185">
        <f>+Sklop21[[#This Row],[cena/enota brez DDV v EUR]]*Sklop21[[#This Row],[Stopnja DDV (%)]]</f>
        <v>0</v>
      </c>
      <c r="R148" s="185">
        <f>+Sklop21[[#This Row],[cena/enota brez DDV v EUR]]+Sklop21[[#This Row],[Davek (EUR)]]</f>
        <v>0</v>
      </c>
      <c r="S148" s="185">
        <f>+Sklop21[[#This Row],[cena/enota brez DDV v EUR]]*Sklop21[[#This Row],[Okvirna količina]]</f>
        <v>0</v>
      </c>
      <c r="T148" s="197">
        <f>+Sklop21[[#This Row],[Končna cena/enoto mere (EUR) z DDV]]*Sklop21[[#This Row],[Okvirna količina]]</f>
        <v>0</v>
      </c>
      <c r="U148" s="198"/>
    </row>
    <row r="149" spans="1:21" s="63" customFormat="1" ht="12">
      <c r="A149" s="93" t="s">
        <v>646</v>
      </c>
      <c r="B149" s="206" t="s">
        <v>844</v>
      </c>
      <c r="C149" s="177">
        <v>120</v>
      </c>
      <c r="D149" s="91" t="s">
        <v>160</v>
      </c>
      <c r="E149" s="179"/>
      <c r="F149" s="181">
        <v>2000</v>
      </c>
      <c r="G149" s="193" t="s">
        <v>0</v>
      </c>
      <c r="H149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149" s="181" t="str">
        <f>IF(Sklop21[[#This Row],[ZAHTEVANA SHEMA KAKOVOSTI]]&lt;&gt;"",Sklop21[[#This Row],[Preračunana masa/volumen/kos na enoto kg]],"")</f>
        <v/>
      </c>
      <c r="J149" s="182"/>
      <c r="K149" s="183"/>
      <c r="L149" s="183"/>
      <c r="M149" s="196"/>
      <c r="N149" s="185"/>
      <c r="O149" s="185"/>
      <c r="P149" s="187"/>
      <c r="Q149" s="185">
        <f>+Sklop21[[#This Row],[cena/enota brez DDV v EUR]]*Sklop21[[#This Row],[Stopnja DDV (%)]]</f>
        <v>0</v>
      </c>
      <c r="R149" s="185">
        <f>+Sklop21[[#This Row],[cena/enota brez DDV v EUR]]+Sklop21[[#This Row],[Davek (EUR)]]</f>
        <v>0</v>
      </c>
      <c r="S149" s="185">
        <f>+Sklop21[[#This Row],[cena/enota brez DDV v EUR]]*Sklop21[[#This Row],[Okvirna količina]]</f>
        <v>0</v>
      </c>
      <c r="T149" s="197">
        <f>+Sklop21[[#This Row],[Končna cena/enoto mere (EUR) z DDV]]*Sklop21[[#This Row],[Okvirna količina]]</f>
        <v>0</v>
      </c>
      <c r="U149" s="198"/>
    </row>
    <row r="150" spans="1:21" s="63" customFormat="1" ht="12">
      <c r="A150" s="93" t="s">
        <v>647</v>
      </c>
      <c r="B150" s="206" t="s">
        <v>232</v>
      </c>
      <c r="C150" s="177">
        <v>180</v>
      </c>
      <c r="D150" s="91" t="s">
        <v>160</v>
      </c>
      <c r="E150" s="179"/>
      <c r="F150" s="181">
        <v>1600</v>
      </c>
      <c r="G150" s="193" t="s">
        <v>0</v>
      </c>
      <c r="H150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150" s="181" t="str">
        <f>IF(Sklop21[[#This Row],[ZAHTEVANA SHEMA KAKOVOSTI]]&lt;&gt;"",Sklop21[[#This Row],[Preračunana masa/volumen/kos na enoto kg]],"")</f>
        <v/>
      </c>
      <c r="J150" s="182"/>
      <c r="K150" s="183"/>
      <c r="L150" s="183"/>
      <c r="M150" s="196"/>
      <c r="N150" s="185"/>
      <c r="O150" s="185"/>
      <c r="P150" s="187"/>
      <c r="Q150" s="185">
        <f>+Sklop21[[#This Row],[cena/enota brez DDV v EUR]]*Sklop21[[#This Row],[Stopnja DDV (%)]]</f>
        <v>0</v>
      </c>
      <c r="R150" s="185">
        <f>+Sklop21[[#This Row],[cena/enota brez DDV v EUR]]+Sklop21[[#This Row],[Davek (EUR)]]</f>
        <v>0</v>
      </c>
      <c r="S150" s="185">
        <f>+Sklop21[[#This Row],[cena/enota brez DDV v EUR]]*Sklop21[[#This Row],[Okvirna količina]]</f>
        <v>0</v>
      </c>
      <c r="T150" s="197">
        <f>+Sklop21[[#This Row],[Končna cena/enoto mere (EUR) z DDV]]*Sklop21[[#This Row],[Okvirna količina]]</f>
        <v>0</v>
      </c>
      <c r="U150" s="198"/>
    </row>
    <row r="151" spans="1:21" s="63" customFormat="1" ht="24">
      <c r="A151" s="93" t="s">
        <v>648</v>
      </c>
      <c r="B151" s="206" t="s">
        <v>845</v>
      </c>
      <c r="C151" s="177">
        <v>125</v>
      </c>
      <c r="D151" s="91" t="s">
        <v>160</v>
      </c>
      <c r="E151" s="179"/>
      <c r="F151" s="181">
        <v>1500</v>
      </c>
      <c r="G151" s="193" t="s">
        <v>0</v>
      </c>
      <c r="H151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187.5</v>
      </c>
      <c r="I151" s="181" t="str">
        <f>IF(Sklop21[[#This Row],[ZAHTEVANA SHEMA KAKOVOSTI]]&lt;&gt;"",Sklop21[[#This Row],[Preračunana masa/volumen/kos na enoto kg]],"")</f>
        <v/>
      </c>
      <c r="J151" s="182"/>
      <c r="K151" s="183"/>
      <c r="L151" s="183"/>
      <c r="M151" s="196"/>
      <c r="N151" s="185"/>
      <c r="O151" s="185"/>
      <c r="P151" s="187"/>
      <c r="Q151" s="185">
        <f>+Sklop21[[#This Row],[cena/enota brez DDV v EUR]]*Sklop21[[#This Row],[Stopnja DDV (%)]]</f>
        <v>0</v>
      </c>
      <c r="R151" s="185">
        <f>+Sklop21[[#This Row],[cena/enota brez DDV v EUR]]+Sklop21[[#This Row],[Davek (EUR)]]</f>
        <v>0</v>
      </c>
      <c r="S151" s="185">
        <f>+Sklop21[[#This Row],[cena/enota brez DDV v EUR]]*Sklop21[[#This Row],[Okvirna količina]]</f>
        <v>0</v>
      </c>
      <c r="T151" s="197">
        <f>+Sklop21[[#This Row],[Končna cena/enoto mere (EUR) z DDV]]*Sklop21[[#This Row],[Okvirna količina]]</f>
        <v>0</v>
      </c>
      <c r="U151" s="198"/>
    </row>
    <row r="152" spans="1:21" s="63" customFormat="1" ht="36">
      <c r="A152" s="93" t="s">
        <v>649</v>
      </c>
      <c r="B152" s="206" t="s">
        <v>846</v>
      </c>
      <c r="C152" s="177">
        <v>120</v>
      </c>
      <c r="D152" s="91" t="s">
        <v>160</v>
      </c>
      <c r="E152" s="179"/>
      <c r="F152" s="181">
        <v>1900</v>
      </c>
      <c r="G152" s="193" t="s">
        <v>0</v>
      </c>
      <c r="H152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228</v>
      </c>
      <c r="I152" s="181" t="str">
        <f>IF(Sklop21[[#This Row],[ZAHTEVANA SHEMA KAKOVOSTI]]&lt;&gt;"",Sklop21[[#This Row],[Preračunana masa/volumen/kos na enoto kg]],"")</f>
        <v/>
      </c>
      <c r="J152" s="182"/>
      <c r="K152" s="183"/>
      <c r="L152" s="183"/>
      <c r="M152" s="196"/>
      <c r="N152" s="185"/>
      <c r="O152" s="185"/>
      <c r="P152" s="187"/>
      <c r="Q152" s="185">
        <f>+Sklop21[[#This Row],[cena/enota brez DDV v EUR]]*Sklop21[[#This Row],[Stopnja DDV (%)]]</f>
        <v>0</v>
      </c>
      <c r="R152" s="185">
        <f>+Sklop21[[#This Row],[cena/enota brez DDV v EUR]]+Sklop21[[#This Row],[Davek (EUR)]]</f>
        <v>0</v>
      </c>
      <c r="S152" s="185">
        <f>+Sklop21[[#This Row],[cena/enota brez DDV v EUR]]*Sklop21[[#This Row],[Okvirna količina]]</f>
        <v>0</v>
      </c>
      <c r="T152" s="197">
        <f>+Sklop21[[#This Row],[Končna cena/enoto mere (EUR) z DDV]]*Sklop21[[#This Row],[Okvirna količina]]</f>
        <v>0</v>
      </c>
      <c r="U152" s="198"/>
    </row>
    <row r="153" spans="1:21" s="63" customFormat="1" ht="24">
      <c r="A153" s="93" t="s">
        <v>650</v>
      </c>
      <c r="B153" s="206" t="s">
        <v>847</v>
      </c>
      <c r="C153" s="177">
        <v>250</v>
      </c>
      <c r="D153" s="91" t="s">
        <v>160</v>
      </c>
      <c r="E153" s="179"/>
      <c r="F153" s="181">
        <v>1000</v>
      </c>
      <c r="G153" s="193" t="s">
        <v>0</v>
      </c>
      <c r="H153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3" s="181" t="str">
        <f>IF(Sklop21[[#This Row],[ZAHTEVANA SHEMA KAKOVOSTI]]&lt;&gt;"",Sklop21[[#This Row],[Preračunana masa/volumen/kos na enoto kg]],"")</f>
        <v/>
      </c>
      <c r="J153" s="182"/>
      <c r="K153" s="183"/>
      <c r="L153" s="183"/>
      <c r="M153" s="196"/>
      <c r="N153" s="185"/>
      <c r="O153" s="185"/>
      <c r="P153" s="187"/>
      <c r="Q153" s="185">
        <f>+Sklop21[[#This Row],[cena/enota brez DDV v EUR]]*Sklop21[[#This Row],[Stopnja DDV (%)]]</f>
        <v>0</v>
      </c>
      <c r="R153" s="185">
        <f>+Sklop21[[#This Row],[cena/enota brez DDV v EUR]]+Sklop21[[#This Row],[Davek (EUR)]]</f>
        <v>0</v>
      </c>
      <c r="S153" s="185">
        <f>+Sklop21[[#This Row],[cena/enota brez DDV v EUR]]*Sklop21[[#This Row],[Okvirna količina]]</f>
        <v>0</v>
      </c>
      <c r="T153" s="197">
        <f>+Sklop21[[#This Row],[Končna cena/enoto mere (EUR) z DDV]]*Sklop21[[#This Row],[Okvirna količina]]</f>
        <v>0</v>
      </c>
      <c r="U153" s="198"/>
    </row>
    <row r="154" spans="1:21" s="63" customFormat="1" ht="24">
      <c r="A154" s="93" t="s">
        <v>651</v>
      </c>
      <c r="B154" s="206" t="s">
        <v>848</v>
      </c>
      <c r="C154" s="177">
        <v>250</v>
      </c>
      <c r="D154" s="91" t="s">
        <v>160</v>
      </c>
      <c r="E154" s="179"/>
      <c r="F154" s="181">
        <v>1000</v>
      </c>
      <c r="G154" s="193" t="s">
        <v>0</v>
      </c>
      <c r="H154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4" s="181" t="str">
        <f>IF(Sklop21[[#This Row],[ZAHTEVANA SHEMA KAKOVOSTI]]&lt;&gt;"",Sklop21[[#This Row],[Preračunana masa/volumen/kos na enoto kg]],"")</f>
        <v/>
      </c>
      <c r="J154" s="182"/>
      <c r="K154" s="183"/>
      <c r="L154" s="183"/>
      <c r="M154" s="196"/>
      <c r="N154" s="185"/>
      <c r="O154" s="185"/>
      <c r="P154" s="187"/>
      <c r="Q154" s="185">
        <f>+Sklop21[[#This Row],[cena/enota brez DDV v EUR]]*Sklop21[[#This Row],[Stopnja DDV (%)]]</f>
        <v>0</v>
      </c>
      <c r="R154" s="185">
        <f>+Sklop21[[#This Row],[cena/enota brez DDV v EUR]]+Sklop21[[#This Row],[Davek (EUR)]]</f>
        <v>0</v>
      </c>
      <c r="S154" s="185">
        <f>+Sklop21[[#This Row],[cena/enota brez DDV v EUR]]*Sklop21[[#This Row],[Okvirna količina]]</f>
        <v>0</v>
      </c>
      <c r="T154" s="197">
        <f>+Sklop21[[#This Row],[Končna cena/enoto mere (EUR) z DDV]]*Sklop21[[#This Row],[Okvirna količina]]</f>
        <v>0</v>
      </c>
      <c r="U154" s="198"/>
    </row>
    <row r="155" spans="1:21" s="63" customFormat="1" ht="12">
      <c r="A155" s="93" t="s">
        <v>652</v>
      </c>
      <c r="B155" s="206" t="s">
        <v>849</v>
      </c>
      <c r="C155" s="177">
        <v>1000</v>
      </c>
      <c r="D155" s="91" t="s">
        <v>160</v>
      </c>
      <c r="E155" s="179"/>
      <c r="F155" s="181">
        <v>300</v>
      </c>
      <c r="G155" s="193" t="s">
        <v>0</v>
      </c>
      <c r="H155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55" s="181" t="str">
        <f>IF(Sklop21[[#This Row],[ZAHTEVANA SHEMA KAKOVOSTI]]&lt;&gt;"",Sklop21[[#This Row],[Preračunana masa/volumen/kos na enoto kg]],"")</f>
        <v/>
      </c>
      <c r="J155" s="182"/>
      <c r="K155" s="183"/>
      <c r="L155" s="183"/>
      <c r="M155" s="196"/>
      <c r="N155" s="185"/>
      <c r="O155" s="185"/>
      <c r="P155" s="187"/>
      <c r="Q155" s="185">
        <f>+Sklop21[[#This Row],[cena/enota brez DDV v EUR]]*Sklop21[[#This Row],[Stopnja DDV (%)]]</f>
        <v>0</v>
      </c>
      <c r="R155" s="185">
        <f>+Sklop21[[#This Row],[cena/enota brez DDV v EUR]]+Sklop21[[#This Row],[Davek (EUR)]]</f>
        <v>0</v>
      </c>
      <c r="S155" s="185">
        <f>+Sklop21[[#This Row],[cena/enota brez DDV v EUR]]*Sklop21[[#This Row],[Okvirna količina]]</f>
        <v>0</v>
      </c>
      <c r="T155" s="197">
        <f>+Sklop21[[#This Row],[Končna cena/enoto mere (EUR) z DDV]]*Sklop21[[#This Row],[Okvirna količina]]</f>
        <v>0</v>
      </c>
      <c r="U155" s="198"/>
    </row>
    <row r="156" spans="1:21" s="63" customFormat="1" ht="12">
      <c r="A156" s="93" t="s">
        <v>653</v>
      </c>
      <c r="B156" s="206" t="s">
        <v>850</v>
      </c>
      <c r="C156" s="177">
        <v>230</v>
      </c>
      <c r="D156" s="91" t="s">
        <v>160</v>
      </c>
      <c r="E156" s="179"/>
      <c r="F156" s="181">
        <v>1000</v>
      </c>
      <c r="G156" s="193" t="s">
        <v>0</v>
      </c>
      <c r="H156" s="180">
        <f>IFERROR(IF(Sklop21[[#This Row],[ ZAHTEVANO PAKIRANJE       Enota]]="g",Sklop21[[#This Row],[ZAHTEVANO PAKIRANJE                    Masa/volumen]]/1000*Sklop21[[#This Row],[Okvirna količina]],IF(Sklop21[[#This Row],[ ZAHTEVANO PAKIRANJE       Enota]]="l",Sklop16[[#This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156" s="181" t="str">
        <f>IF(Sklop21[[#This Row],[ZAHTEVANA SHEMA KAKOVOSTI]]&lt;&gt;"",Sklop21[[#This Row],[Preračunana masa/volumen/kos na enoto kg]],"")</f>
        <v/>
      </c>
      <c r="J156" s="182"/>
      <c r="K156" s="183"/>
      <c r="L156" s="183"/>
      <c r="M156" s="196"/>
      <c r="N156" s="185"/>
      <c r="O156" s="185"/>
      <c r="P156" s="187"/>
      <c r="Q156" s="185">
        <f>+Sklop21[[#This Row],[cena/enota brez DDV v EUR]]*Sklop21[[#This Row],[Stopnja DDV (%)]]</f>
        <v>0</v>
      </c>
      <c r="R156" s="185">
        <f>+Sklop21[[#This Row],[cena/enota brez DDV v EUR]]+Sklop21[[#This Row],[Davek (EUR)]]</f>
        <v>0</v>
      </c>
      <c r="S156" s="185">
        <f>+Sklop21[[#This Row],[cena/enota brez DDV v EUR]]*Sklop21[[#This Row],[Okvirna količina]]</f>
        <v>0</v>
      </c>
      <c r="T156" s="197">
        <f>+Sklop21[[#This Row],[Končna cena/enoto mere (EUR) z DDV]]*Sklop21[[#This Row],[Okvirna količina]]</f>
        <v>0</v>
      </c>
      <c r="U156" s="198"/>
    </row>
    <row r="157" spans="1:21" ht="27" customHeight="1">
      <c r="A157" s="160" t="s">
        <v>184</v>
      </c>
      <c r="B157" s="161"/>
      <c r="C157" s="162"/>
      <c r="D157" s="162"/>
      <c r="E157" s="163"/>
      <c r="F157" s="164"/>
      <c r="G157" s="165"/>
      <c r="H157" s="166">
        <f>SUBTOTAL(109,Sklop21[Preračunana masa/volumen/kos na enoto kg])</f>
        <v>31891.516999999996</v>
      </c>
      <c r="I157" s="166">
        <f>SUBTOTAL(109,Sklop21[Živila iz shem kakovosti (kg)])</f>
        <v>1492.789</v>
      </c>
      <c r="J157" s="164"/>
      <c r="K157" s="167"/>
      <c r="L157" s="167"/>
      <c r="M157" s="168"/>
      <c r="N157" s="169"/>
      <c r="O157" s="169"/>
      <c r="P157" s="169"/>
      <c r="Q157" s="170"/>
      <c r="R157" s="171"/>
      <c r="S157" s="170">
        <f>SUBTOTAL(109,Sklop21[Vrednost za okvirno količino (EUR) brez DDV])</f>
        <v>0</v>
      </c>
      <c r="T157" s="170">
        <f>SUBTOTAL(109,Sklop21[Vrednost za okvirno količino (EUR) z DDV])</f>
        <v>0</v>
      </c>
      <c r="U157" s="172">
        <f>SUBTOTAL(103,Sklop21[Shema kakovosti
(nacionalne, evropske)
])</f>
        <v>0</v>
      </c>
    </row>
    <row r="158" spans="1:21" ht="15">
      <c r="A158" s="9"/>
      <c r="B158" s="7"/>
      <c r="C158" s="31"/>
      <c r="D158" s="31"/>
      <c r="E158" s="30"/>
      <c r="F158" s="10"/>
      <c r="H158" s="11"/>
      <c r="I158" s="11"/>
      <c r="J158" s="11"/>
      <c r="K158" s="11"/>
      <c r="L158" s="61"/>
      <c r="M158" s="61"/>
      <c r="N158" s="11"/>
      <c r="O158" s="11"/>
      <c r="P158" s="11"/>
      <c r="Q158" s="11"/>
      <c r="R158" s="11"/>
      <c r="S158" s="5"/>
      <c r="T158" s="5"/>
      <c r="U158" s="10"/>
    </row>
    <row r="159" spans="1:21">
      <c r="A159" s="53" t="s">
        <v>180</v>
      </c>
      <c r="B159" s="21"/>
      <c r="C159" s="33"/>
      <c r="D159" s="33"/>
      <c r="E159" s="125"/>
      <c r="Q159" s="53"/>
      <c r="R159" s="53"/>
      <c r="S159" s="53"/>
      <c r="T159" s="53"/>
    </row>
    <row r="160" spans="1:21">
      <c r="A160" s="16" t="s">
        <v>182</v>
      </c>
      <c r="B160" s="21"/>
      <c r="C160" s="33"/>
      <c r="D160" s="33"/>
      <c r="E160" s="125"/>
    </row>
    <row r="161" spans="1:22">
      <c r="A161" s="118" t="s">
        <v>263</v>
      </c>
      <c r="F161" s="76"/>
      <c r="G161" s="76"/>
      <c r="H161" s="34"/>
      <c r="I161" s="34"/>
      <c r="J161" s="34"/>
      <c r="K161" s="34"/>
      <c r="L161" s="62"/>
      <c r="M161" s="62"/>
      <c r="N161" s="34"/>
      <c r="O161" s="34"/>
      <c r="P161" s="34"/>
      <c r="Q161" s="34"/>
      <c r="R161" s="34"/>
    </row>
    <row r="162" spans="1:22">
      <c r="A162" s="137" t="s">
        <v>228</v>
      </c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5"/>
    </row>
    <row r="163" spans="1:22">
      <c r="A163" s="245" t="s">
        <v>253</v>
      </c>
      <c r="B163" s="245"/>
      <c r="C163" s="245"/>
      <c r="D163" s="245"/>
      <c r="E163" s="245"/>
      <c r="F163" s="245"/>
      <c r="G163" s="245"/>
      <c r="H163" s="245"/>
      <c r="I163" s="245"/>
      <c r="J163" s="245"/>
      <c r="K163" s="245"/>
      <c r="L163" s="245"/>
      <c r="M163" s="62"/>
      <c r="N163" s="34"/>
      <c r="O163" s="34"/>
      <c r="P163" s="34"/>
      <c r="Q163" s="34"/>
      <c r="R163" s="34"/>
    </row>
    <row r="164" spans="1:22">
      <c r="A164" s="246" t="s">
        <v>258</v>
      </c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  <c r="L164" s="246"/>
      <c r="N164" s="34"/>
      <c r="O164" s="34"/>
      <c r="P164" s="34"/>
      <c r="Q164" s="34"/>
      <c r="R164" s="34"/>
    </row>
    <row r="165" spans="1:22">
      <c r="A165" s="227"/>
      <c r="B165" s="227"/>
      <c r="C165" s="227"/>
      <c r="D165" s="227"/>
      <c r="E165" s="227"/>
      <c r="F165" s="227"/>
      <c r="G165" s="227"/>
      <c r="H165" s="227"/>
      <c r="I165" s="227"/>
      <c r="J165" s="227"/>
      <c r="K165" s="227"/>
      <c r="L165" s="227"/>
      <c r="N165" s="146"/>
      <c r="O165" s="146"/>
      <c r="P165" s="146"/>
      <c r="Q165" s="146"/>
      <c r="R165" s="146"/>
      <c r="U165" s="145"/>
    </row>
    <row r="166" spans="1:22">
      <c r="A166" s="118" t="s">
        <v>67</v>
      </c>
      <c r="F166" s="76"/>
      <c r="G166" s="76" t="s">
        <v>68</v>
      </c>
      <c r="H166" s="34"/>
      <c r="I166" s="34"/>
      <c r="J166" s="34"/>
      <c r="K166" s="34"/>
      <c r="L166" s="62"/>
      <c r="M166" s="62"/>
      <c r="N166" s="119"/>
      <c r="O166" s="34"/>
      <c r="P166" s="34"/>
      <c r="Q166" s="34" t="s">
        <v>69</v>
      </c>
      <c r="R166" s="34"/>
    </row>
    <row r="167" spans="1:22" ht="15">
      <c r="A167" s="9"/>
      <c r="B167" s="7"/>
      <c r="C167" s="31"/>
      <c r="D167" s="31"/>
      <c r="E167" s="30"/>
      <c r="F167" s="10"/>
      <c r="H167" s="11"/>
      <c r="I167" s="11"/>
      <c r="J167" s="11"/>
      <c r="K167" s="11"/>
      <c r="L167" s="61"/>
      <c r="M167" s="61"/>
      <c r="N167" s="11"/>
      <c r="O167" s="11"/>
      <c r="P167" s="11"/>
      <c r="Q167" s="11"/>
      <c r="R167" s="11"/>
      <c r="S167" s="5"/>
      <c r="T167" s="5"/>
      <c r="U167" s="10"/>
    </row>
    <row r="168" spans="1:22">
      <c r="B168" s="21"/>
      <c r="C168" s="33"/>
      <c r="D168" s="33"/>
      <c r="E168" s="125"/>
    </row>
    <row r="169" spans="1:22">
      <c r="B169" s="21"/>
      <c r="C169" s="33"/>
      <c r="D169" s="33"/>
      <c r="E169" s="125"/>
    </row>
    <row r="170" spans="1:22">
      <c r="B170" s="21"/>
      <c r="C170" s="33"/>
      <c r="D170" s="33"/>
      <c r="E170" s="125"/>
    </row>
    <row r="171" spans="1:22">
      <c r="B171" s="21"/>
      <c r="C171" s="33"/>
      <c r="D171" s="33"/>
      <c r="E171" s="125"/>
    </row>
    <row r="172" spans="1:22">
      <c r="B172" s="21"/>
      <c r="C172" s="33"/>
      <c r="D172" s="33"/>
      <c r="E172" s="125"/>
    </row>
    <row r="173" spans="1:22">
      <c r="B173" s="21"/>
      <c r="C173" s="33"/>
      <c r="D173" s="33"/>
      <c r="E173" s="125"/>
    </row>
    <row r="174" spans="1:22">
      <c r="B174" s="21"/>
      <c r="C174" s="33"/>
      <c r="D174" s="33"/>
      <c r="E174" s="125"/>
    </row>
    <row r="175" spans="1:22">
      <c r="B175" s="21"/>
      <c r="C175" s="33"/>
      <c r="D175" s="33"/>
      <c r="E175" s="125"/>
    </row>
    <row r="176" spans="1:22">
      <c r="B176" s="21"/>
      <c r="C176" s="33"/>
      <c r="D176" s="33"/>
      <c r="E176" s="125"/>
    </row>
    <row r="177" spans="1:22">
      <c r="B177" s="21"/>
      <c r="C177" s="33"/>
      <c r="D177" s="33"/>
      <c r="E177" s="125"/>
    </row>
    <row r="178" spans="1:22">
      <c r="B178" s="21"/>
      <c r="C178" s="33"/>
      <c r="D178" s="33"/>
      <c r="E178" s="125"/>
    </row>
    <row r="179" spans="1:22">
      <c r="B179" s="21"/>
      <c r="C179" s="33"/>
      <c r="D179" s="33"/>
      <c r="E179" s="125"/>
    </row>
    <row r="180" spans="1:22">
      <c r="B180" s="21"/>
      <c r="C180" s="33"/>
      <c r="D180" s="33"/>
      <c r="E180" s="125"/>
    </row>
    <row r="181" spans="1:22">
      <c r="B181" s="21"/>
      <c r="C181" s="33"/>
      <c r="D181" s="33"/>
      <c r="E181" s="125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5"/>
      <c r="F322" s="126"/>
      <c r="G322" s="126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5"/>
      <c r="F323" s="126"/>
      <c r="G323" s="126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5"/>
      <c r="F324" s="126"/>
      <c r="G324" s="126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5"/>
      <c r="F325" s="126"/>
      <c r="G325" s="126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5"/>
      <c r="F326" s="126"/>
      <c r="G326" s="126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5"/>
      <c r="F327" s="126"/>
      <c r="G327" s="126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5"/>
      <c r="F328" s="126"/>
      <c r="G328" s="126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5"/>
      <c r="F329" s="126"/>
      <c r="G329" s="126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5"/>
      <c r="F330" s="126"/>
      <c r="G330" s="126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5"/>
      <c r="F331" s="126"/>
      <c r="G331" s="126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5"/>
      <c r="F332" s="126"/>
      <c r="G332" s="126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5"/>
      <c r="F333" s="126"/>
      <c r="G333" s="126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5"/>
      <c r="F334" s="126"/>
      <c r="G334" s="126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5"/>
      <c r="F335" s="126"/>
      <c r="G335" s="126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5"/>
      <c r="F336" s="126"/>
      <c r="G336" s="126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5"/>
      <c r="F337" s="126"/>
      <c r="G337" s="126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5"/>
      <c r="F338" s="126"/>
      <c r="G338" s="126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5"/>
      <c r="F339" s="126"/>
      <c r="G339" s="126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5"/>
      <c r="F340" s="126"/>
      <c r="G340" s="126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5"/>
      <c r="F341" s="126"/>
      <c r="G341" s="126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5"/>
      <c r="F342" s="126"/>
      <c r="G342" s="126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5"/>
      <c r="F343" s="126"/>
      <c r="G343" s="126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  <row r="344" spans="1:22" s="23" customFormat="1">
      <c r="A344" s="16"/>
      <c r="B344" s="21"/>
      <c r="C344" s="33"/>
      <c r="D344" s="33"/>
      <c r="E344" s="125"/>
      <c r="F344" s="126"/>
      <c r="G344" s="126"/>
      <c r="L344" s="16"/>
      <c r="M344" s="16"/>
      <c r="N344" s="16"/>
      <c r="O344" s="16"/>
      <c r="P344" s="16"/>
      <c r="Q344" s="16"/>
      <c r="R344" s="16"/>
      <c r="S344" s="16"/>
      <c r="T344" s="16"/>
      <c r="U344" s="76"/>
      <c r="V344" s="16"/>
    </row>
    <row r="345" spans="1:22" s="23" customFormat="1">
      <c r="A345" s="16"/>
      <c r="B345" s="21"/>
      <c r="C345" s="33"/>
      <c r="D345" s="33"/>
      <c r="E345" s="125"/>
      <c r="F345" s="126"/>
      <c r="G345" s="126"/>
      <c r="L345" s="16"/>
      <c r="M345" s="16"/>
      <c r="N345" s="16"/>
      <c r="O345" s="16"/>
      <c r="P345" s="16"/>
      <c r="Q345" s="16"/>
      <c r="R345" s="16"/>
      <c r="S345" s="16"/>
      <c r="T345" s="16"/>
      <c r="U345" s="76"/>
      <c r="V345" s="16"/>
    </row>
    <row r="346" spans="1:22" s="23" customFormat="1">
      <c r="A346" s="16"/>
      <c r="B346" s="21"/>
      <c r="C346" s="33"/>
      <c r="D346" s="33"/>
      <c r="E346" s="125"/>
      <c r="F346" s="126"/>
      <c r="G346" s="126"/>
      <c r="L346" s="16"/>
      <c r="M346" s="16"/>
      <c r="N346" s="16"/>
      <c r="O346" s="16"/>
      <c r="P346" s="16"/>
      <c r="Q346" s="16"/>
      <c r="R346" s="16"/>
      <c r="S346" s="16"/>
      <c r="T346" s="16"/>
      <c r="U346" s="76"/>
      <c r="V346" s="16"/>
    </row>
    <row r="347" spans="1:22" s="23" customFormat="1">
      <c r="A347" s="16"/>
      <c r="B347" s="21"/>
      <c r="C347" s="33"/>
      <c r="D347" s="33"/>
      <c r="E347" s="125"/>
      <c r="F347" s="126"/>
      <c r="G347" s="126"/>
      <c r="L347" s="16"/>
      <c r="M347" s="16"/>
      <c r="N347" s="16"/>
      <c r="O347" s="16"/>
      <c r="P347" s="16"/>
      <c r="Q347" s="16"/>
      <c r="R347" s="16"/>
      <c r="S347" s="16"/>
      <c r="T347" s="16"/>
      <c r="U347" s="76"/>
      <c r="V347" s="16"/>
    </row>
    <row r="348" spans="1:22" s="23" customFormat="1">
      <c r="A348" s="16"/>
      <c r="B348" s="21"/>
      <c r="C348" s="33"/>
      <c r="D348" s="33"/>
      <c r="E348" s="125"/>
      <c r="F348" s="126"/>
      <c r="G348" s="126"/>
      <c r="L348" s="16"/>
      <c r="M348" s="16"/>
      <c r="N348" s="16"/>
      <c r="O348" s="16"/>
      <c r="P348" s="16"/>
      <c r="Q348" s="16"/>
      <c r="R348" s="16"/>
      <c r="S348" s="16"/>
      <c r="T348" s="16"/>
      <c r="U348" s="76"/>
      <c r="V348" s="16"/>
    </row>
    <row r="349" spans="1:22" s="23" customFormat="1">
      <c r="A349" s="16"/>
      <c r="B349" s="21"/>
      <c r="C349" s="33"/>
      <c r="D349" s="33"/>
      <c r="E349" s="125"/>
      <c r="F349" s="126"/>
      <c r="G349" s="126"/>
      <c r="L349" s="16"/>
      <c r="M349" s="16"/>
      <c r="N349" s="16"/>
      <c r="O349" s="16"/>
      <c r="P349" s="16"/>
      <c r="Q349" s="16"/>
      <c r="R349" s="16"/>
      <c r="S349" s="16"/>
      <c r="T349" s="16"/>
      <c r="U349" s="76"/>
      <c r="V349" s="16"/>
    </row>
    <row r="350" spans="1:22" s="23" customFormat="1">
      <c r="A350" s="16"/>
      <c r="B350" s="21"/>
      <c r="C350" s="33"/>
      <c r="D350" s="33"/>
      <c r="E350" s="125"/>
      <c r="F350" s="126"/>
      <c r="G350" s="126"/>
      <c r="L350" s="16"/>
      <c r="M350" s="16"/>
      <c r="N350" s="16"/>
      <c r="O350" s="16"/>
      <c r="P350" s="16"/>
      <c r="Q350" s="16"/>
      <c r="R350" s="16"/>
      <c r="S350" s="16"/>
      <c r="T350" s="16"/>
      <c r="U350" s="76"/>
      <c r="V350" s="16"/>
    </row>
    <row r="351" spans="1:22" s="23" customFormat="1">
      <c r="A351" s="16"/>
      <c r="B351" s="21"/>
      <c r="C351" s="33"/>
      <c r="D351" s="33"/>
      <c r="E351" s="125"/>
      <c r="F351" s="126"/>
      <c r="G351" s="126"/>
      <c r="L351" s="16"/>
      <c r="M351" s="16"/>
      <c r="N351" s="16"/>
      <c r="O351" s="16"/>
      <c r="P351" s="16"/>
      <c r="Q351" s="16"/>
      <c r="R351" s="16"/>
      <c r="S351" s="16"/>
      <c r="T351" s="16"/>
      <c r="U351" s="76"/>
      <c r="V351" s="16"/>
    </row>
    <row r="352" spans="1:22" s="23" customFormat="1">
      <c r="A352" s="16"/>
      <c r="B352" s="21"/>
      <c r="C352" s="33"/>
      <c r="D352" s="33"/>
      <c r="E352" s="125"/>
      <c r="F352" s="126"/>
      <c r="G352" s="126"/>
      <c r="L352" s="16"/>
      <c r="M352" s="16"/>
      <c r="N352" s="16"/>
      <c r="O352" s="16"/>
      <c r="P352" s="16"/>
      <c r="Q352" s="16"/>
      <c r="R352" s="16"/>
      <c r="S352" s="16"/>
      <c r="T352" s="16"/>
      <c r="U352" s="76"/>
      <c r="V352" s="16"/>
    </row>
    <row r="353" spans="1:22" s="23" customFormat="1">
      <c r="A353" s="16"/>
      <c r="B353" s="21"/>
      <c r="C353" s="33"/>
      <c r="D353" s="33"/>
      <c r="E353" s="125"/>
      <c r="F353" s="126"/>
      <c r="G353" s="126"/>
      <c r="L353" s="16"/>
      <c r="M353" s="16"/>
      <c r="N353" s="16"/>
      <c r="O353" s="16"/>
      <c r="P353" s="16"/>
      <c r="Q353" s="16"/>
      <c r="R353" s="16"/>
      <c r="S353" s="16"/>
      <c r="T353" s="16"/>
      <c r="U353" s="76"/>
      <c r="V353" s="16"/>
    </row>
    <row r="354" spans="1:22" s="23" customFormat="1">
      <c r="A354" s="16"/>
      <c r="B354" s="21"/>
      <c r="C354" s="33"/>
      <c r="D354" s="33"/>
      <c r="E354" s="125"/>
      <c r="F354" s="126"/>
      <c r="G354" s="126"/>
      <c r="L354" s="16"/>
      <c r="M354" s="16"/>
      <c r="N354" s="16"/>
      <c r="O354" s="16"/>
      <c r="P354" s="16"/>
      <c r="Q354" s="16"/>
      <c r="R354" s="16"/>
      <c r="S354" s="16"/>
      <c r="T354" s="16"/>
      <c r="U354" s="76"/>
      <c r="V354" s="16"/>
    </row>
    <row r="355" spans="1:22" s="23" customFormat="1">
      <c r="A355" s="16"/>
      <c r="B355" s="21"/>
      <c r="C355" s="33"/>
      <c r="D355" s="33"/>
      <c r="E355" s="125"/>
      <c r="F355" s="126"/>
      <c r="G355" s="126"/>
      <c r="L355" s="16"/>
      <c r="M355" s="16"/>
      <c r="N355" s="16"/>
      <c r="O355" s="16"/>
      <c r="P355" s="16"/>
      <c r="Q355" s="16"/>
      <c r="R355" s="16"/>
      <c r="S355" s="16"/>
      <c r="T355" s="16"/>
      <c r="U355" s="76"/>
      <c r="V355" s="16"/>
    </row>
    <row r="356" spans="1:22" s="23" customFormat="1">
      <c r="A356" s="16"/>
      <c r="B356" s="21"/>
      <c r="C356" s="33"/>
      <c r="D356" s="33"/>
      <c r="E356" s="125"/>
      <c r="F356" s="126"/>
      <c r="G356" s="126"/>
      <c r="L356" s="16"/>
      <c r="M356" s="16"/>
      <c r="N356" s="16"/>
      <c r="O356" s="16"/>
      <c r="P356" s="16"/>
      <c r="Q356" s="16"/>
      <c r="R356" s="16"/>
      <c r="S356" s="16"/>
      <c r="T356" s="16"/>
      <c r="U356" s="76"/>
      <c r="V356" s="16"/>
    </row>
    <row r="357" spans="1:22" s="23" customFormat="1">
      <c r="A357" s="16"/>
      <c r="B357" s="21"/>
      <c r="C357" s="33"/>
      <c r="D357" s="33"/>
      <c r="E357" s="125"/>
      <c r="F357" s="126"/>
      <c r="G357" s="126"/>
      <c r="L357" s="16"/>
      <c r="M357" s="16"/>
      <c r="N357" s="16"/>
      <c r="O357" s="16"/>
      <c r="P357" s="16"/>
      <c r="Q357" s="16"/>
      <c r="R357" s="16"/>
      <c r="S357" s="16"/>
      <c r="T357" s="16"/>
      <c r="U357" s="76"/>
      <c r="V357" s="16"/>
    </row>
    <row r="358" spans="1:22" s="23" customFormat="1">
      <c r="A358" s="16"/>
      <c r="B358" s="21"/>
      <c r="C358" s="33"/>
      <c r="D358" s="33"/>
      <c r="E358" s="125"/>
      <c r="F358" s="126"/>
      <c r="G358" s="126"/>
      <c r="L358" s="16"/>
      <c r="M358" s="16"/>
      <c r="N358" s="16"/>
      <c r="O358" s="16"/>
      <c r="P358" s="16"/>
      <c r="Q358" s="16"/>
      <c r="R358" s="16"/>
      <c r="S358" s="16"/>
      <c r="T358" s="16"/>
      <c r="U358" s="76"/>
      <c r="V358" s="16"/>
    </row>
    <row r="359" spans="1:22" s="23" customFormat="1">
      <c r="A359" s="16"/>
      <c r="B359" s="21"/>
      <c r="C359" s="33"/>
      <c r="D359" s="33"/>
      <c r="E359" s="125"/>
      <c r="F359" s="126"/>
      <c r="G359" s="126"/>
      <c r="L359" s="16"/>
      <c r="M359" s="16"/>
      <c r="N359" s="16"/>
      <c r="O359" s="16"/>
      <c r="P359" s="16"/>
      <c r="Q359" s="16"/>
      <c r="R359" s="16"/>
      <c r="S359" s="16"/>
      <c r="T359" s="16"/>
      <c r="U359" s="76"/>
      <c r="V359" s="16"/>
    </row>
    <row r="360" spans="1:22" s="23" customFormat="1">
      <c r="A360" s="16"/>
      <c r="B360" s="21"/>
      <c r="C360" s="33"/>
      <c r="D360" s="33"/>
      <c r="E360" s="125"/>
      <c r="F360" s="126"/>
      <c r="G360" s="126"/>
      <c r="L360" s="16"/>
      <c r="M360" s="16"/>
      <c r="N360" s="16"/>
      <c r="O360" s="16"/>
      <c r="P360" s="16"/>
      <c r="Q360" s="16"/>
      <c r="R360" s="16"/>
      <c r="S360" s="16"/>
      <c r="T360" s="16"/>
      <c r="U360" s="76"/>
      <c r="V360" s="16"/>
    </row>
    <row r="361" spans="1:22" s="23" customFormat="1">
      <c r="A361" s="16"/>
      <c r="B361" s="21"/>
      <c r="C361" s="33"/>
      <c r="D361" s="33"/>
      <c r="E361" s="125"/>
      <c r="F361" s="126"/>
      <c r="G361" s="126"/>
      <c r="L361" s="16"/>
      <c r="M361" s="16"/>
      <c r="N361" s="16"/>
      <c r="O361" s="16"/>
      <c r="P361" s="16"/>
      <c r="Q361" s="16"/>
      <c r="R361" s="16"/>
      <c r="S361" s="16"/>
      <c r="T361" s="16"/>
      <c r="U361" s="76"/>
      <c r="V361" s="16"/>
    </row>
    <row r="362" spans="1:22" s="23" customFormat="1">
      <c r="A362" s="16"/>
      <c r="B362" s="21"/>
      <c r="C362" s="33"/>
      <c r="D362" s="33"/>
      <c r="E362" s="125"/>
      <c r="F362" s="126"/>
      <c r="G362" s="126"/>
      <c r="L362" s="16"/>
      <c r="M362" s="16"/>
      <c r="N362" s="16"/>
      <c r="O362" s="16"/>
      <c r="P362" s="16"/>
      <c r="Q362" s="16"/>
      <c r="R362" s="16"/>
      <c r="S362" s="16"/>
      <c r="T362" s="16"/>
      <c r="U362" s="76"/>
      <c r="V362" s="16"/>
    </row>
    <row r="363" spans="1:22" s="23" customFormat="1">
      <c r="A363" s="16"/>
      <c r="B363" s="21"/>
      <c r="C363" s="33"/>
      <c r="D363" s="33"/>
      <c r="E363" s="125"/>
      <c r="F363" s="126"/>
      <c r="G363" s="126"/>
      <c r="L363" s="16"/>
      <c r="M363" s="16"/>
      <c r="N363" s="16"/>
      <c r="O363" s="16"/>
      <c r="P363" s="16"/>
      <c r="Q363" s="16"/>
      <c r="R363" s="16"/>
      <c r="S363" s="16"/>
      <c r="T363" s="16"/>
      <c r="U363" s="76"/>
      <c r="V363" s="16"/>
    </row>
    <row r="364" spans="1:22" s="23" customFormat="1">
      <c r="A364" s="16"/>
      <c r="B364" s="21"/>
      <c r="C364" s="33"/>
      <c r="D364" s="33"/>
      <c r="E364" s="125"/>
      <c r="F364" s="126"/>
      <c r="G364" s="126"/>
      <c r="L364" s="16"/>
      <c r="M364" s="16"/>
      <c r="N364" s="16"/>
      <c r="O364" s="16"/>
      <c r="P364" s="16"/>
      <c r="Q364" s="16"/>
      <c r="R364" s="16"/>
      <c r="S364" s="16"/>
      <c r="T364" s="16"/>
      <c r="U364" s="76"/>
      <c r="V364" s="16"/>
    </row>
    <row r="365" spans="1:22" s="23" customFormat="1">
      <c r="A365" s="16"/>
      <c r="B365" s="21"/>
      <c r="C365" s="33"/>
      <c r="D365" s="33"/>
      <c r="E365" s="125"/>
      <c r="F365" s="126"/>
      <c r="G365" s="126"/>
      <c r="L365" s="16"/>
      <c r="M365" s="16"/>
      <c r="N365" s="16"/>
      <c r="O365" s="16"/>
      <c r="P365" s="16"/>
      <c r="Q365" s="16"/>
      <c r="R365" s="16"/>
      <c r="S365" s="16"/>
      <c r="T365" s="16"/>
      <c r="U365" s="76"/>
      <c r="V365" s="16"/>
    </row>
    <row r="366" spans="1:22" s="23" customFormat="1">
      <c r="A366" s="16"/>
      <c r="B366" s="21"/>
      <c r="C366" s="33"/>
      <c r="D366" s="33"/>
      <c r="E366" s="125"/>
      <c r="F366" s="126"/>
      <c r="G366" s="126"/>
      <c r="L366" s="16"/>
      <c r="M366" s="16"/>
      <c r="N366" s="16"/>
      <c r="O366" s="16"/>
      <c r="P366" s="16"/>
      <c r="Q366" s="16"/>
      <c r="R366" s="16"/>
      <c r="S366" s="16"/>
      <c r="T366" s="16"/>
      <c r="U366" s="76"/>
      <c r="V366" s="16"/>
    </row>
    <row r="367" spans="1:22" s="23" customFormat="1">
      <c r="A367" s="16"/>
      <c r="B367" s="21"/>
      <c r="C367" s="33"/>
      <c r="D367" s="33"/>
      <c r="E367" s="125"/>
      <c r="F367" s="126"/>
      <c r="G367" s="126"/>
      <c r="L367" s="16"/>
      <c r="M367" s="16"/>
      <c r="N367" s="16"/>
      <c r="O367" s="16"/>
      <c r="P367" s="16"/>
      <c r="Q367" s="16"/>
      <c r="R367" s="16"/>
      <c r="S367" s="16"/>
      <c r="T367" s="16"/>
      <c r="U367" s="76"/>
      <c r="V367" s="16"/>
    </row>
    <row r="368" spans="1:22" s="23" customFormat="1">
      <c r="A368" s="16"/>
      <c r="B368" s="21"/>
      <c r="C368" s="33"/>
      <c r="D368" s="33"/>
      <c r="E368" s="125"/>
      <c r="F368" s="126"/>
      <c r="G368" s="126"/>
      <c r="L368" s="16"/>
      <c r="M368" s="16"/>
      <c r="N368" s="16"/>
      <c r="O368" s="16"/>
      <c r="P368" s="16"/>
      <c r="Q368" s="16"/>
      <c r="R368" s="16"/>
      <c r="S368" s="16"/>
      <c r="T368" s="16"/>
      <c r="U368" s="76"/>
      <c r="V368" s="16"/>
    </row>
    <row r="369" spans="1:22" s="23" customFormat="1">
      <c r="A369" s="16"/>
      <c r="B369" s="21"/>
      <c r="C369" s="33"/>
      <c r="D369" s="33"/>
      <c r="E369" s="125"/>
      <c r="F369" s="126"/>
      <c r="G369" s="126"/>
      <c r="L369" s="16"/>
      <c r="M369" s="16"/>
      <c r="N369" s="16"/>
      <c r="O369" s="16"/>
      <c r="P369" s="16"/>
      <c r="Q369" s="16"/>
      <c r="R369" s="16"/>
      <c r="S369" s="16"/>
      <c r="T369" s="16"/>
      <c r="U369" s="76"/>
      <c r="V369" s="16"/>
    </row>
    <row r="370" spans="1:22" s="23" customFormat="1">
      <c r="A370" s="16"/>
      <c r="B370" s="21"/>
      <c r="C370" s="33"/>
      <c r="D370" s="33"/>
      <c r="E370" s="125"/>
      <c r="F370" s="126"/>
      <c r="G370" s="126"/>
      <c r="L370" s="16"/>
      <c r="M370" s="16"/>
      <c r="N370" s="16"/>
      <c r="O370" s="16"/>
      <c r="P370" s="16"/>
      <c r="Q370" s="16"/>
      <c r="R370" s="16"/>
      <c r="S370" s="16"/>
      <c r="T370" s="16"/>
      <c r="U370" s="76"/>
      <c r="V370" s="16"/>
    </row>
    <row r="371" spans="1:22" s="23" customFormat="1">
      <c r="A371" s="16"/>
      <c r="B371" s="21"/>
      <c r="C371" s="33"/>
      <c r="D371" s="33"/>
      <c r="E371" s="125"/>
      <c r="F371" s="126"/>
      <c r="G371" s="126"/>
      <c r="L371" s="16"/>
      <c r="M371" s="16"/>
      <c r="N371" s="16"/>
      <c r="O371" s="16"/>
      <c r="P371" s="16"/>
      <c r="Q371" s="16"/>
      <c r="R371" s="16"/>
      <c r="S371" s="16"/>
      <c r="T371" s="16"/>
      <c r="U371" s="76"/>
      <c r="V371" s="16"/>
    </row>
    <row r="372" spans="1:22" s="23" customFormat="1">
      <c r="A372" s="16"/>
      <c r="B372" s="21"/>
      <c r="C372" s="33"/>
      <c r="D372" s="33"/>
      <c r="E372" s="125"/>
      <c r="F372" s="126"/>
      <c r="G372" s="126"/>
      <c r="L372" s="16"/>
      <c r="M372" s="16"/>
      <c r="N372" s="16"/>
      <c r="O372" s="16"/>
      <c r="P372" s="16"/>
      <c r="Q372" s="16"/>
      <c r="R372" s="16"/>
      <c r="S372" s="16"/>
      <c r="T372" s="16"/>
      <c r="U372" s="76"/>
      <c r="V372" s="16"/>
    </row>
    <row r="373" spans="1:22" s="23" customFormat="1">
      <c r="A373" s="16"/>
      <c r="B373" s="21"/>
      <c r="C373" s="33"/>
      <c r="D373" s="33"/>
      <c r="E373" s="125"/>
      <c r="F373" s="126"/>
      <c r="G373" s="126"/>
      <c r="L373" s="16"/>
      <c r="M373" s="16"/>
      <c r="N373" s="16"/>
      <c r="O373" s="16"/>
      <c r="P373" s="16"/>
      <c r="Q373" s="16"/>
      <c r="R373" s="16"/>
      <c r="S373" s="16"/>
      <c r="T373" s="16"/>
      <c r="U373" s="76"/>
      <c r="V373" s="16"/>
    </row>
    <row r="374" spans="1:22" s="23" customFormat="1">
      <c r="A374" s="16"/>
      <c r="B374" s="21"/>
      <c r="C374" s="33"/>
      <c r="D374" s="33"/>
      <c r="E374" s="125"/>
      <c r="F374" s="126"/>
      <c r="G374" s="126"/>
      <c r="L374" s="16"/>
      <c r="M374" s="16"/>
      <c r="N374" s="16"/>
      <c r="O374" s="16"/>
      <c r="P374" s="16"/>
      <c r="Q374" s="16"/>
      <c r="R374" s="16"/>
      <c r="S374" s="16"/>
      <c r="T374" s="16"/>
      <c r="U374" s="76"/>
      <c r="V374" s="16"/>
    </row>
    <row r="375" spans="1:22" s="23" customFormat="1">
      <c r="A375" s="16"/>
      <c r="B375" s="21"/>
      <c r="C375" s="33"/>
      <c r="D375" s="33"/>
      <c r="E375" s="125"/>
      <c r="F375" s="126"/>
      <c r="G375" s="126"/>
      <c r="L375" s="16"/>
      <c r="M375" s="16"/>
      <c r="N375" s="16"/>
      <c r="O375" s="16"/>
      <c r="P375" s="16"/>
      <c r="Q375" s="16"/>
      <c r="R375" s="16"/>
      <c r="S375" s="16"/>
      <c r="T375" s="16"/>
      <c r="U375" s="76"/>
      <c r="V375" s="16"/>
    </row>
    <row r="376" spans="1:22" s="23" customFormat="1">
      <c r="A376" s="16"/>
      <c r="B376" s="21"/>
      <c r="C376" s="33"/>
      <c r="D376" s="33"/>
      <c r="E376" s="125"/>
      <c r="F376" s="126"/>
      <c r="G376" s="126"/>
      <c r="L376" s="16"/>
      <c r="M376" s="16"/>
      <c r="N376" s="16"/>
      <c r="O376" s="16"/>
      <c r="P376" s="16"/>
      <c r="Q376" s="16"/>
      <c r="R376" s="16"/>
      <c r="S376" s="16"/>
      <c r="T376" s="16"/>
      <c r="U376" s="76"/>
      <c r="V376" s="16"/>
    </row>
    <row r="377" spans="1:22" s="23" customFormat="1">
      <c r="A377" s="16"/>
      <c r="B377" s="21"/>
      <c r="C377" s="33"/>
      <c r="D377" s="33"/>
      <c r="E377" s="125"/>
      <c r="F377" s="126"/>
      <c r="G377" s="126"/>
      <c r="L377" s="16"/>
      <c r="M377" s="16"/>
      <c r="N377" s="16"/>
      <c r="O377" s="16"/>
      <c r="P377" s="16"/>
      <c r="Q377" s="16"/>
      <c r="R377" s="16"/>
      <c r="S377" s="16"/>
      <c r="T377" s="16"/>
      <c r="U377" s="76"/>
      <c r="V377" s="16"/>
    </row>
    <row r="378" spans="1:22" s="23" customFormat="1">
      <c r="A378" s="16"/>
      <c r="B378" s="21"/>
      <c r="C378" s="33"/>
      <c r="D378" s="33"/>
      <c r="E378" s="125"/>
      <c r="F378" s="126"/>
      <c r="G378" s="126"/>
      <c r="L378" s="16"/>
      <c r="M378" s="16"/>
      <c r="N378" s="16"/>
      <c r="O378" s="16"/>
      <c r="P378" s="16"/>
      <c r="Q378" s="16"/>
      <c r="R378" s="16"/>
      <c r="S378" s="16"/>
      <c r="T378" s="16"/>
      <c r="U378" s="76"/>
      <c r="V378" s="16"/>
    </row>
    <row r="379" spans="1:22" s="23" customFormat="1">
      <c r="A379" s="16"/>
      <c r="B379" s="21"/>
      <c r="C379" s="33"/>
      <c r="D379" s="33"/>
      <c r="E379" s="125"/>
      <c r="F379" s="126"/>
      <c r="G379" s="126"/>
      <c r="L379" s="16"/>
      <c r="M379" s="16"/>
      <c r="N379" s="16"/>
      <c r="O379" s="16"/>
      <c r="P379" s="16"/>
      <c r="Q379" s="16"/>
      <c r="R379" s="16"/>
      <c r="S379" s="16"/>
      <c r="T379" s="16"/>
      <c r="U379" s="76"/>
      <c r="V379" s="16"/>
    </row>
    <row r="380" spans="1:22" s="23" customFormat="1">
      <c r="A380" s="16"/>
      <c r="B380" s="21"/>
      <c r="C380" s="33"/>
      <c r="D380" s="33"/>
      <c r="E380" s="125"/>
      <c r="F380" s="126"/>
      <c r="G380" s="126"/>
      <c r="L380" s="16"/>
      <c r="M380" s="16"/>
      <c r="N380" s="16"/>
      <c r="O380" s="16"/>
      <c r="P380" s="16"/>
      <c r="Q380" s="16"/>
      <c r="R380" s="16"/>
      <c r="S380" s="16"/>
      <c r="T380" s="16"/>
      <c r="U380" s="76"/>
      <c r="V380" s="16"/>
    </row>
    <row r="381" spans="1:22" s="23" customFormat="1">
      <c r="A381" s="16"/>
      <c r="B381" s="21"/>
      <c r="C381" s="33"/>
      <c r="D381" s="33"/>
      <c r="E381" s="125"/>
      <c r="F381" s="126"/>
      <c r="G381" s="126"/>
      <c r="L381" s="16"/>
      <c r="M381" s="16"/>
      <c r="N381" s="16"/>
      <c r="O381" s="16"/>
      <c r="P381" s="16"/>
      <c r="Q381" s="16"/>
      <c r="R381" s="16"/>
      <c r="S381" s="16"/>
      <c r="T381" s="16"/>
      <c r="U381" s="76"/>
      <c r="V381" s="16"/>
    </row>
    <row r="382" spans="1:22" s="23" customFormat="1">
      <c r="A382" s="16"/>
      <c r="B382" s="21"/>
      <c r="C382" s="33"/>
      <c r="D382" s="33"/>
      <c r="E382" s="125"/>
      <c r="F382" s="126"/>
      <c r="G382" s="126"/>
      <c r="L382" s="16"/>
      <c r="M382" s="16"/>
      <c r="N382" s="16"/>
      <c r="O382" s="16"/>
      <c r="P382" s="16"/>
      <c r="Q382" s="16"/>
      <c r="R382" s="16"/>
      <c r="S382" s="16"/>
      <c r="T382" s="16"/>
      <c r="U382" s="76"/>
      <c r="V382" s="16"/>
    </row>
    <row r="383" spans="1:22" s="23" customFormat="1">
      <c r="A383" s="16"/>
      <c r="B383" s="21"/>
      <c r="C383" s="33"/>
      <c r="D383" s="33"/>
      <c r="E383" s="125"/>
      <c r="F383" s="126"/>
      <c r="G383" s="126"/>
      <c r="L383" s="16"/>
      <c r="M383" s="16"/>
      <c r="N383" s="16"/>
      <c r="O383" s="16"/>
      <c r="P383" s="16"/>
      <c r="Q383" s="16"/>
      <c r="R383" s="16"/>
      <c r="S383" s="16"/>
      <c r="T383" s="16"/>
      <c r="U383" s="76"/>
      <c r="V383" s="16"/>
    </row>
    <row r="384" spans="1:22" s="23" customFormat="1">
      <c r="A384" s="16"/>
      <c r="B384" s="21"/>
      <c r="C384" s="33"/>
      <c r="D384" s="33"/>
      <c r="E384" s="125"/>
      <c r="F384" s="126"/>
      <c r="G384" s="126"/>
      <c r="L384" s="16"/>
      <c r="M384" s="16"/>
      <c r="N384" s="16"/>
      <c r="O384" s="16"/>
      <c r="P384" s="16"/>
      <c r="Q384" s="16"/>
      <c r="R384" s="16"/>
      <c r="S384" s="16"/>
      <c r="T384" s="16"/>
      <c r="U384" s="76"/>
      <c r="V384" s="16"/>
    </row>
    <row r="385" spans="1:22" s="23" customFormat="1">
      <c r="A385" s="16"/>
      <c r="B385" s="21"/>
      <c r="C385" s="33"/>
      <c r="D385" s="33"/>
      <c r="E385" s="125"/>
      <c r="F385" s="126"/>
      <c r="G385" s="126"/>
      <c r="L385" s="16"/>
      <c r="M385" s="16"/>
      <c r="N385" s="16"/>
      <c r="O385" s="16"/>
      <c r="P385" s="16"/>
      <c r="Q385" s="16"/>
      <c r="R385" s="16"/>
      <c r="S385" s="16"/>
      <c r="T385" s="16"/>
      <c r="U385" s="76"/>
      <c r="V385" s="16"/>
    </row>
    <row r="386" spans="1:22" s="23" customFormat="1">
      <c r="A386" s="16"/>
      <c r="B386" s="21"/>
      <c r="C386" s="33"/>
      <c r="D386" s="33"/>
      <c r="E386" s="125"/>
      <c r="F386" s="126"/>
      <c r="G386" s="126"/>
      <c r="L386" s="16"/>
      <c r="M386" s="16"/>
      <c r="N386" s="16"/>
      <c r="O386" s="16"/>
      <c r="P386" s="16"/>
      <c r="Q386" s="16"/>
      <c r="R386" s="16"/>
      <c r="S386" s="16"/>
      <c r="T386" s="16"/>
      <c r="U386" s="76"/>
      <c r="V386" s="16"/>
    </row>
    <row r="387" spans="1:22" s="23" customFormat="1">
      <c r="A387" s="16"/>
      <c r="B387" s="21"/>
      <c r="C387" s="33"/>
      <c r="D387" s="33"/>
      <c r="E387" s="125"/>
      <c r="F387" s="126"/>
      <c r="G387" s="126"/>
      <c r="L387" s="16"/>
      <c r="M387" s="16"/>
      <c r="N387" s="16"/>
      <c r="O387" s="16"/>
      <c r="P387" s="16"/>
      <c r="Q387" s="16"/>
      <c r="R387" s="16"/>
      <c r="S387" s="16"/>
      <c r="T387" s="16"/>
      <c r="U387" s="76"/>
      <c r="V387" s="16"/>
    </row>
    <row r="388" spans="1:22" s="23" customFormat="1">
      <c r="A388" s="16"/>
      <c r="B388" s="21"/>
      <c r="C388" s="33"/>
      <c r="D388" s="33"/>
      <c r="E388" s="125"/>
      <c r="F388" s="126"/>
      <c r="G388" s="126"/>
      <c r="L388" s="16"/>
      <c r="M388" s="16"/>
      <c r="N388" s="16"/>
      <c r="O388" s="16"/>
      <c r="P388" s="16"/>
      <c r="Q388" s="16"/>
      <c r="R388" s="16"/>
      <c r="S388" s="16"/>
      <c r="T388" s="16"/>
      <c r="U388" s="76"/>
      <c r="V388" s="16"/>
    </row>
    <row r="389" spans="1:22" s="23" customFormat="1">
      <c r="A389" s="16"/>
      <c r="B389" s="21"/>
      <c r="C389" s="33"/>
      <c r="D389" s="33"/>
      <c r="E389" s="125"/>
      <c r="F389" s="126"/>
      <c r="G389" s="126"/>
      <c r="L389" s="16"/>
      <c r="M389" s="16"/>
      <c r="N389" s="16"/>
      <c r="O389" s="16"/>
      <c r="P389" s="16"/>
      <c r="Q389" s="16"/>
      <c r="R389" s="16"/>
      <c r="S389" s="16"/>
      <c r="T389" s="16"/>
      <c r="U389" s="76"/>
      <c r="V389" s="16"/>
    </row>
    <row r="390" spans="1:22" s="23" customFormat="1">
      <c r="A390" s="16"/>
      <c r="B390" s="21"/>
      <c r="C390" s="33"/>
      <c r="D390" s="33"/>
      <c r="E390" s="125"/>
      <c r="F390" s="126"/>
      <c r="G390" s="126"/>
      <c r="L390" s="16"/>
      <c r="M390" s="16"/>
      <c r="N390" s="16"/>
      <c r="O390" s="16"/>
      <c r="P390" s="16"/>
      <c r="Q390" s="16"/>
      <c r="R390" s="16"/>
      <c r="S390" s="16"/>
      <c r="T390" s="16"/>
      <c r="U390" s="76"/>
      <c r="V390" s="16"/>
    </row>
  </sheetData>
  <sheetProtection insertRows="0" deleteRows="0"/>
  <protectedRanges>
    <protectedRange sqref="J166:P1048576 M163:P163 U1:U1048576 J1:P162 M164:P165" name="Obseg1"/>
    <protectedRange sqref="J163:L163" name="Obseg1_2"/>
    <protectedRange sqref="J164:L165" name="Obseg1_1_1"/>
  </protectedRanges>
  <mergeCells count="9">
    <mergeCell ref="A164:L164"/>
    <mergeCell ref="A163:L1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21"/>
  <sheetViews>
    <sheetView tabSelected="1" zoomScaleNormal="100" zoomScaleSheetLayoutView="100" workbookViewId="0">
      <selection activeCell="X43" sqref="X4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2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131</v>
      </c>
    </row>
    <row r="2" spans="1:21" ht="15">
      <c r="B2" s="56" t="s">
        <v>132</v>
      </c>
      <c r="C2" s="236" t="str">
        <f>+'prva stran'!B6</f>
        <v>VRTEC ŠKOFJA LOKA</v>
      </c>
      <c r="D2" s="237"/>
      <c r="E2" s="237"/>
      <c r="F2" s="237"/>
      <c r="G2" s="237"/>
      <c r="H2" s="237"/>
      <c r="I2" s="237"/>
      <c r="J2" s="237"/>
    </row>
    <row r="3" spans="1:21" ht="15">
      <c r="B3" s="56" t="s">
        <v>133</v>
      </c>
      <c r="C3" s="238" t="str">
        <f>+'prva stran'!B7</f>
        <v xml:space="preserve">Partizanska cesta 1e, 4220 ŠKOFJA LOKA				</v>
      </c>
      <c r="D3" s="239"/>
      <c r="E3" s="239"/>
      <c r="F3" s="239"/>
      <c r="G3" s="239"/>
      <c r="H3" s="239"/>
      <c r="I3" s="239"/>
      <c r="J3" s="239"/>
    </row>
    <row r="4" spans="1:21" ht="15">
      <c r="B4" s="77"/>
    </row>
    <row r="5" spans="1:21" ht="15">
      <c r="B5" s="55" t="s">
        <v>135</v>
      </c>
    </row>
    <row r="6" spans="1:21" ht="15">
      <c r="B6" s="57" t="s">
        <v>132</v>
      </c>
      <c r="C6" s="240">
        <f>+'prva stran'!B10</f>
        <v>0</v>
      </c>
      <c r="D6" s="241"/>
      <c r="E6" s="241"/>
      <c r="F6" s="241"/>
      <c r="G6" s="241"/>
      <c r="H6" s="241"/>
      <c r="I6" s="241"/>
      <c r="J6" s="241"/>
    </row>
    <row r="7" spans="1:21" ht="15">
      <c r="B7" s="57" t="s">
        <v>133</v>
      </c>
      <c r="C7" s="242">
        <f>+'prva stran'!B11</f>
        <v>0</v>
      </c>
      <c r="D7" s="243"/>
      <c r="E7" s="243"/>
      <c r="F7" s="243"/>
      <c r="G7" s="243"/>
      <c r="H7" s="243"/>
      <c r="I7" s="243"/>
      <c r="J7" s="243"/>
    </row>
    <row r="8" spans="1:21" ht="15">
      <c r="B8" s="57" t="s">
        <v>134</v>
      </c>
      <c r="C8" s="242">
        <f>+'prva stran'!B12</f>
        <v>0</v>
      </c>
      <c r="D8" s="243"/>
      <c r="E8" s="243"/>
      <c r="F8" s="243"/>
      <c r="G8" s="243"/>
      <c r="H8" s="243"/>
      <c r="I8" s="243"/>
      <c r="J8" s="243"/>
    </row>
    <row r="9" spans="1:21" s="17" customFormat="1" ht="15">
      <c r="A9" s="14"/>
      <c r="B9" s="58" t="s">
        <v>136</v>
      </c>
      <c r="C9" s="244">
        <f>+'prva stran'!B13</f>
        <v>0</v>
      </c>
      <c r="D9" s="243"/>
      <c r="E9" s="243"/>
      <c r="F9" s="243"/>
      <c r="G9" s="243"/>
      <c r="H9" s="243"/>
      <c r="I9" s="243"/>
      <c r="J9" s="24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100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15">
      <c r="B12" s="92" t="str">
        <f>+'Ponudbeni pred_rekapitulacija'!A35</f>
        <v>22.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15">
      <c r="B13" s="235" t="str">
        <f>+'Ponudbeni pred_rekapitulacija'!B35</f>
        <v>DIETNA ŽIVILA</v>
      </c>
      <c r="C13" s="235"/>
      <c r="D13" s="235"/>
      <c r="E13" s="235"/>
      <c r="F13" s="235"/>
      <c r="G13" s="235"/>
      <c r="H13" s="235"/>
      <c r="I13" s="235"/>
      <c r="J13" s="235"/>
      <c r="K13" s="235"/>
      <c r="U13" s="10"/>
    </row>
    <row r="14" spans="1:21" s="81" customFormat="1" ht="11.25">
      <c r="A14" s="52">
        <v>1</v>
      </c>
      <c r="B14" s="52" t="s">
        <v>162</v>
      </c>
      <c r="C14" s="52" t="s">
        <v>158</v>
      </c>
      <c r="D14" s="52" t="s">
        <v>159</v>
      </c>
      <c r="E14" s="52" t="s">
        <v>222</v>
      </c>
      <c r="F14" s="52">
        <v>3</v>
      </c>
      <c r="G14" s="52">
        <v>4</v>
      </c>
      <c r="H14" s="78" t="s">
        <v>99</v>
      </c>
      <c r="I14" s="78" t="s">
        <v>174</v>
      </c>
      <c r="J14" s="79">
        <v>5</v>
      </c>
      <c r="K14" s="79">
        <v>6</v>
      </c>
      <c r="L14" s="79" t="s">
        <v>66</v>
      </c>
      <c r="M14" s="79" t="s">
        <v>217</v>
      </c>
      <c r="N14" s="79">
        <v>7</v>
      </c>
      <c r="O14" s="79" t="s">
        <v>218</v>
      </c>
      <c r="P14" s="79">
        <v>8</v>
      </c>
      <c r="Q14" s="80" t="s">
        <v>219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>
      <c r="A15" s="64" t="s">
        <v>3</v>
      </c>
      <c r="B15" s="64" t="s">
        <v>224</v>
      </c>
      <c r="C15" s="64" t="s">
        <v>214</v>
      </c>
      <c r="D15" s="64" t="s">
        <v>215</v>
      </c>
      <c r="E15" s="64" t="s">
        <v>223</v>
      </c>
      <c r="F15" s="64" t="s">
        <v>146</v>
      </c>
      <c r="G15" s="64" t="s">
        <v>147</v>
      </c>
      <c r="H15" s="65" t="s">
        <v>183</v>
      </c>
      <c r="I15" s="65" t="s">
        <v>210</v>
      </c>
      <c r="J15" s="66" t="s">
        <v>154</v>
      </c>
      <c r="K15" s="66" t="s">
        <v>97</v>
      </c>
      <c r="L15" s="66" t="s">
        <v>98</v>
      </c>
      <c r="M15" s="66" t="s">
        <v>153</v>
      </c>
      <c r="N15" s="66" t="s">
        <v>65</v>
      </c>
      <c r="O15" s="66" t="s">
        <v>173</v>
      </c>
      <c r="P15" s="66" t="s">
        <v>150</v>
      </c>
      <c r="Q15" s="67" t="s">
        <v>151</v>
      </c>
      <c r="R15" s="67" t="s">
        <v>166</v>
      </c>
      <c r="S15" s="67" t="s">
        <v>155</v>
      </c>
      <c r="T15" s="67" t="s">
        <v>156</v>
      </c>
      <c r="U15" s="66" t="s">
        <v>171</v>
      </c>
    </row>
    <row r="16" spans="1:21" s="63" customFormat="1" ht="24">
      <c r="A16" s="93"/>
      <c r="B16" s="204" t="s">
        <v>654</v>
      </c>
      <c r="C16" s="205"/>
      <c r="D16" s="188"/>
      <c r="E16" s="189"/>
      <c r="F16" s="190"/>
      <c r="G16" s="191"/>
      <c r="H16" s="1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16" s="94" t="str">
        <f>IF(Sklop22[[#This Row],[ZAHTEVANA SHEMA KAKOVOSTI]]&lt;&gt;"",Sklop22[[#This Row],[Preračunana masa/volumen/kos na enoto kg]],"")</f>
        <v/>
      </c>
      <c r="J16" s="107"/>
      <c r="K16" s="95"/>
      <c r="L16" s="95"/>
      <c r="M16" s="96"/>
      <c r="N16" s="97"/>
      <c r="O16" s="97"/>
      <c r="P16" s="110"/>
      <c r="Q16" s="97">
        <f>+Sklop22[[#This Row],[cena/enota brez DDV v EUR]]*Sklop22[[#This Row],[Stopnja DDV (%)]]</f>
        <v>0</v>
      </c>
      <c r="R16" s="97">
        <f>+Sklop22[[#This Row],[cena/enota brez DDV v EUR]]+Sklop22[[#This Row],[Davek (EUR)]]</f>
        <v>0</v>
      </c>
      <c r="S16" s="97">
        <f>+Sklop22[[#This Row],[cena/enota brez DDV v EUR]]*Sklop22[[#This Row],[Okvirna količina]]</f>
        <v>0</v>
      </c>
      <c r="T16" s="97">
        <f>+Sklop22[[#This Row],[Končna cena/enoto mere (EUR) z DDV]]*Sklop22[[#This Row],[Okvirna količina]]</f>
        <v>0</v>
      </c>
      <c r="U16" s="194"/>
    </row>
    <row r="17" spans="1:21" s="63" customFormat="1" ht="24">
      <c r="A17" s="188" t="s">
        <v>2</v>
      </c>
      <c r="B17" s="206" t="s">
        <v>706</v>
      </c>
      <c r="C17" s="205">
        <v>176</v>
      </c>
      <c r="D17" s="188" t="s">
        <v>160</v>
      </c>
      <c r="E17" s="192"/>
      <c r="F17" s="181">
        <v>90</v>
      </c>
      <c r="G17" s="193" t="s">
        <v>0</v>
      </c>
      <c r="H1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15.84</v>
      </c>
      <c r="I17" s="181" t="str">
        <f>IF(Sklop22[[#This Row],[ZAHTEVANA SHEMA KAKOVOSTI]]&lt;&gt;"",Sklop22[[#This Row],[Preračunana masa/volumen/kos na enoto kg]],"")</f>
        <v/>
      </c>
      <c r="J17" s="182"/>
      <c r="K17" s="183"/>
      <c r="L17" s="183"/>
      <c r="M17" s="196"/>
      <c r="N17" s="185"/>
      <c r="O17" s="185"/>
      <c r="P17" s="187"/>
      <c r="Q17" s="185">
        <f>+Sklop22[[#This Row],[cena/enota brez DDV v EUR]]*Sklop22[[#This Row],[Stopnja DDV (%)]]</f>
        <v>0</v>
      </c>
      <c r="R17" s="185">
        <f>+Sklop22[[#This Row],[cena/enota brez DDV v EUR]]+Sklop22[[#This Row],[Davek (EUR)]]</f>
        <v>0</v>
      </c>
      <c r="S17" s="185">
        <f>+Sklop22[[#This Row],[cena/enota brez DDV v EUR]]*Sklop22[[#This Row],[Okvirna količina]]</f>
        <v>0</v>
      </c>
      <c r="T17" s="185">
        <f>+Sklop22[[#This Row],[Končna cena/enoto mere (EUR) z DDV]]*Sklop22[[#This Row],[Okvirna količina]]</f>
        <v>0</v>
      </c>
      <c r="U17" s="195"/>
    </row>
    <row r="18" spans="1:21" s="63" customFormat="1" ht="24">
      <c r="A18" s="188" t="s">
        <v>4</v>
      </c>
      <c r="B18" s="206" t="s">
        <v>707</v>
      </c>
      <c r="C18" s="203">
        <v>175</v>
      </c>
      <c r="D18" s="188" t="s">
        <v>160</v>
      </c>
      <c r="E18" s="192"/>
      <c r="F18" s="181">
        <v>45</v>
      </c>
      <c r="G18" s="193" t="s">
        <v>0</v>
      </c>
      <c r="H1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7.8749999999999991</v>
      </c>
      <c r="I18" s="181" t="str">
        <f>IF(Sklop22[[#This Row],[ZAHTEVANA SHEMA KAKOVOSTI]]&lt;&gt;"",Sklop22[[#This Row],[Preračunana masa/volumen/kos na enoto kg]],"")</f>
        <v/>
      </c>
      <c r="J18" s="182"/>
      <c r="K18" s="183"/>
      <c r="L18" s="183"/>
      <c r="M18" s="196"/>
      <c r="N18" s="185"/>
      <c r="O18" s="185"/>
      <c r="P18" s="187"/>
      <c r="Q18" s="185">
        <f>+Sklop22[[#This Row],[cena/enota brez DDV v EUR]]*Sklop22[[#This Row],[Stopnja DDV (%)]]</f>
        <v>0</v>
      </c>
      <c r="R18" s="185">
        <f>+Sklop22[[#This Row],[cena/enota brez DDV v EUR]]+Sklop22[[#This Row],[Davek (EUR)]]</f>
        <v>0</v>
      </c>
      <c r="S18" s="185">
        <f>+Sklop22[[#This Row],[cena/enota brez DDV v EUR]]*Sklop22[[#This Row],[Okvirna količina]]</f>
        <v>0</v>
      </c>
      <c r="T18" s="185">
        <f>+Sklop22[[#This Row],[Končna cena/enoto mere (EUR) z DDV]]*Sklop22[[#This Row],[Okvirna količina]]</f>
        <v>0</v>
      </c>
      <c r="U18" s="195"/>
    </row>
    <row r="19" spans="1:21" s="63" customFormat="1" ht="12">
      <c r="A19" s="188" t="s">
        <v>5</v>
      </c>
      <c r="B19" s="206" t="s">
        <v>708</v>
      </c>
      <c r="C19" s="203">
        <v>130</v>
      </c>
      <c r="D19" s="188" t="s">
        <v>160</v>
      </c>
      <c r="E19" s="192"/>
      <c r="F19" s="181">
        <v>20</v>
      </c>
      <c r="G19" s="193" t="s">
        <v>0</v>
      </c>
      <c r="H1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2.6</v>
      </c>
      <c r="I19" s="181" t="str">
        <f>IF(Sklop22[[#This Row],[ZAHTEVANA SHEMA KAKOVOSTI]]&lt;&gt;"",Sklop22[[#This Row],[Preračunana masa/volumen/kos na enoto kg]],"")</f>
        <v/>
      </c>
      <c r="J19" s="182"/>
      <c r="K19" s="183"/>
      <c r="L19" s="183"/>
      <c r="M19" s="196"/>
      <c r="N19" s="185"/>
      <c r="O19" s="185"/>
      <c r="P19" s="187"/>
      <c r="Q19" s="185">
        <f>+Sklop22[[#This Row],[cena/enota brez DDV v EUR]]*Sklop22[[#This Row],[Stopnja DDV (%)]]</f>
        <v>0</v>
      </c>
      <c r="R19" s="185">
        <f>+Sklop22[[#This Row],[cena/enota brez DDV v EUR]]+Sklop22[[#This Row],[Davek (EUR)]]</f>
        <v>0</v>
      </c>
      <c r="S19" s="185">
        <f>+Sklop22[[#This Row],[cena/enota brez DDV v EUR]]*Sklop22[[#This Row],[Okvirna količina]]</f>
        <v>0</v>
      </c>
      <c r="T19" s="185">
        <f>+Sklop22[[#This Row],[Končna cena/enoto mere (EUR) z DDV]]*Sklop22[[#This Row],[Okvirna količina]]</f>
        <v>0</v>
      </c>
      <c r="U19" s="195"/>
    </row>
    <row r="20" spans="1:21" s="63" customFormat="1" ht="12">
      <c r="A20" s="188" t="s">
        <v>6</v>
      </c>
      <c r="B20" s="206" t="s">
        <v>709</v>
      </c>
      <c r="C20" s="203">
        <v>300</v>
      </c>
      <c r="D20" s="188" t="s">
        <v>160</v>
      </c>
      <c r="E20" s="192"/>
      <c r="F20" s="181">
        <v>35</v>
      </c>
      <c r="G20" s="193" t="s">
        <v>0</v>
      </c>
      <c r="H2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10.5</v>
      </c>
      <c r="I20" s="181" t="str">
        <f>IF(Sklop22[[#This Row],[ZAHTEVANA SHEMA KAKOVOSTI]]&lt;&gt;"",Sklop22[[#This Row],[Preračunana masa/volumen/kos na enoto kg]],"")</f>
        <v/>
      </c>
      <c r="J20" s="182"/>
      <c r="K20" s="183"/>
      <c r="L20" s="183"/>
      <c r="M20" s="196"/>
      <c r="N20" s="185"/>
      <c r="O20" s="185"/>
      <c r="P20" s="187"/>
      <c r="Q20" s="185">
        <f>+Sklop22[[#This Row],[cena/enota brez DDV v EUR]]*Sklop22[[#This Row],[Stopnja DDV (%)]]</f>
        <v>0</v>
      </c>
      <c r="R20" s="185">
        <f>+Sklop22[[#This Row],[cena/enota brez DDV v EUR]]+Sklop22[[#This Row],[Davek (EUR)]]</f>
        <v>0</v>
      </c>
      <c r="S20" s="185">
        <f>+Sklop22[[#This Row],[cena/enota brez DDV v EUR]]*Sklop22[[#This Row],[Okvirna količina]]</f>
        <v>0</v>
      </c>
      <c r="T20" s="185">
        <f>+Sklop22[[#This Row],[Končna cena/enoto mere (EUR) z DDV]]*Sklop22[[#This Row],[Okvirna količina]]</f>
        <v>0</v>
      </c>
      <c r="U20" s="195"/>
    </row>
    <row r="21" spans="1:21" s="63" customFormat="1" ht="12">
      <c r="A21" s="188" t="s">
        <v>7</v>
      </c>
      <c r="B21" s="206" t="s">
        <v>710</v>
      </c>
      <c r="C21" s="203">
        <v>125</v>
      </c>
      <c r="D21" s="188" t="s">
        <v>160</v>
      </c>
      <c r="E21" s="192"/>
      <c r="F21" s="181">
        <v>40</v>
      </c>
      <c r="G21" s="193" t="s">
        <v>0</v>
      </c>
      <c r="H2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1" s="181" t="str">
        <f>IF(Sklop22[[#This Row],[ZAHTEVANA SHEMA KAKOVOSTI]]&lt;&gt;"",Sklop22[[#This Row],[Preračunana masa/volumen/kos na enoto kg]],"")</f>
        <v/>
      </c>
      <c r="J21" s="182"/>
      <c r="K21" s="183"/>
      <c r="L21" s="183"/>
      <c r="M21" s="196"/>
      <c r="N21" s="185"/>
      <c r="O21" s="185"/>
      <c r="P21" s="187"/>
      <c r="Q21" s="185">
        <f>+Sklop22[[#This Row],[cena/enota brez DDV v EUR]]*Sklop22[[#This Row],[Stopnja DDV (%)]]</f>
        <v>0</v>
      </c>
      <c r="R21" s="185">
        <f>+Sklop22[[#This Row],[cena/enota brez DDV v EUR]]+Sklop22[[#This Row],[Davek (EUR)]]</f>
        <v>0</v>
      </c>
      <c r="S21" s="185">
        <f>+Sklop22[[#This Row],[cena/enota brez DDV v EUR]]*Sklop22[[#This Row],[Okvirna količina]]</f>
        <v>0</v>
      </c>
      <c r="T21" s="185">
        <f>+Sklop22[[#This Row],[Končna cena/enoto mere (EUR) z DDV]]*Sklop22[[#This Row],[Okvirna količina]]</f>
        <v>0</v>
      </c>
      <c r="U21" s="195"/>
    </row>
    <row r="22" spans="1:21" s="63" customFormat="1" ht="12">
      <c r="A22" s="188" t="s">
        <v>8</v>
      </c>
      <c r="B22" s="206" t="s">
        <v>711</v>
      </c>
      <c r="C22" s="203">
        <v>125</v>
      </c>
      <c r="D22" s="188" t="s">
        <v>160</v>
      </c>
      <c r="E22" s="192"/>
      <c r="F22" s="181">
        <v>60</v>
      </c>
      <c r="G22" s="193" t="s">
        <v>0</v>
      </c>
      <c r="H2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22" s="181" t="str">
        <f>IF(Sklop22[[#This Row],[ZAHTEVANA SHEMA KAKOVOSTI]]&lt;&gt;"",Sklop22[[#This Row],[Preračunana masa/volumen/kos na enoto kg]],"")</f>
        <v/>
      </c>
      <c r="J22" s="182"/>
      <c r="K22" s="183"/>
      <c r="L22" s="183"/>
      <c r="M22" s="196"/>
      <c r="N22" s="185"/>
      <c r="O22" s="185"/>
      <c r="P22" s="187"/>
      <c r="Q22" s="185">
        <f>+Sklop22[[#This Row],[cena/enota brez DDV v EUR]]*Sklop22[[#This Row],[Stopnja DDV (%)]]</f>
        <v>0</v>
      </c>
      <c r="R22" s="185">
        <f>+Sklop22[[#This Row],[cena/enota brez DDV v EUR]]+Sklop22[[#This Row],[Davek (EUR)]]</f>
        <v>0</v>
      </c>
      <c r="S22" s="185">
        <f>+Sklop22[[#This Row],[cena/enota brez DDV v EUR]]*Sklop22[[#This Row],[Okvirna količina]]</f>
        <v>0</v>
      </c>
      <c r="T22" s="185">
        <f>+Sklop22[[#This Row],[Končna cena/enoto mere (EUR) z DDV]]*Sklop22[[#This Row],[Okvirna količina]]</f>
        <v>0</v>
      </c>
      <c r="U22" s="195"/>
    </row>
    <row r="23" spans="1:21" s="63" customFormat="1" ht="24">
      <c r="A23" s="188" t="s">
        <v>9</v>
      </c>
      <c r="B23" s="206" t="s">
        <v>712</v>
      </c>
      <c r="C23" s="203">
        <v>125</v>
      </c>
      <c r="D23" s="188" t="s">
        <v>160</v>
      </c>
      <c r="E23" s="192"/>
      <c r="F23" s="181">
        <v>45</v>
      </c>
      <c r="G23" s="193" t="s">
        <v>0</v>
      </c>
      <c r="H2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5.625</v>
      </c>
      <c r="I23" s="181" t="str">
        <f>IF(Sklop22[[#This Row],[ZAHTEVANA SHEMA KAKOVOSTI]]&lt;&gt;"",Sklop22[[#This Row],[Preračunana masa/volumen/kos na enoto kg]],"")</f>
        <v/>
      </c>
      <c r="J23" s="182"/>
      <c r="K23" s="183"/>
      <c r="L23" s="183"/>
      <c r="M23" s="196"/>
      <c r="N23" s="185"/>
      <c r="O23" s="185"/>
      <c r="P23" s="187"/>
      <c r="Q23" s="185">
        <f>+Sklop22[[#This Row],[cena/enota brez DDV v EUR]]*Sklop22[[#This Row],[Stopnja DDV (%)]]</f>
        <v>0</v>
      </c>
      <c r="R23" s="185">
        <f>+Sklop22[[#This Row],[cena/enota brez DDV v EUR]]+Sklop22[[#This Row],[Davek (EUR)]]</f>
        <v>0</v>
      </c>
      <c r="S23" s="185">
        <f>+Sklop22[[#This Row],[cena/enota brez DDV v EUR]]*Sklop22[[#This Row],[Okvirna količina]]</f>
        <v>0</v>
      </c>
      <c r="T23" s="185">
        <f>+Sklop22[[#This Row],[Končna cena/enoto mere (EUR) z DDV]]*Sklop22[[#This Row],[Okvirna količina]]</f>
        <v>0</v>
      </c>
      <c r="U23" s="195"/>
    </row>
    <row r="24" spans="1:21" s="63" customFormat="1" ht="12">
      <c r="A24" s="188" t="s">
        <v>10</v>
      </c>
      <c r="B24" s="206" t="s">
        <v>713</v>
      </c>
      <c r="C24" s="203">
        <v>200</v>
      </c>
      <c r="D24" s="188" t="s">
        <v>160</v>
      </c>
      <c r="E24" s="192"/>
      <c r="F24" s="181">
        <v>130</v>
      </c>
      <c r="G24" s="193" t="s">
        <v>0</v>
      </c>
      <c r="H2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I24" s="181" t="str">
        <f>IF(Sklop22[[#This Row],[ZAHTEVANA SHEMA KAKOVOSTI]]&lt;&gt;"",Sklop22[[#This Row],[Preračunana masa/volumen/kos na enoto kg]],"")</f>
        <v/>
      </c>
      <c r="J24" s="182"/>
      <c r="K24" s="183"/>
      <c r="L24" s="183"/>
      <c r="M24" s="196"/>
      <c r="N24" s="185"/>
      <c r="O24" s="185"/>
      <c r="P24" s="187"/>
      <c r="Q24" s="185">
        <f>+Sklop22[[#This Row],[cena/enota brez DDV v EUR]]*Sklop22[[#This Row],[Stopnja DDV (%)]]</f>
        <v>0</v>
      </c>
      <c r="R24" s="185">
        <f>+Sklop22[[#This Row],[cena/enota brez DDV v EUR]]+Sklop22[[#This Row],[Davek (EUR)]]</f>
        <v>0</v>
      </c>
      <c r="S24" s="185">
        <f>+Sklop22[[#This Row],[cena/enota brez DDV v EUR]]*Sklop22[[#This Row],[Okvirna količina]]</f>
        <v>0</v>
      </c>
      <c r="T24" s="185">
        <f>+Sklop22[[#This Row],[Končna cena/enoto mere (EUR) z DDV]]*Sklop22[[#This Row],[Okvirna količina]]</f>
        <v>0</v>
      </c>
      <c r="U24" s="195"/>
    </row>
    <row r="25" spans="1:21" s="63" customFormat="1" ht="12">
      <c r="A25" s="188" t="s">
        <v>11</v>
      </c>
      <c r="B25" s="206" t="s">
        <v>714</v>
      </c>
      <c r="C25" s="203">
        <v>44</v>
      </c>
      <c r="D25" s="188" t="s">
        <v>160</v>
      </c>
      <c r="E25" s="192"/>
      <c r="F25" s="181">
        <v>105</v>
      </c>
      <c r="G25" s="193" t="s">
        <v>0</v>
      </c>
      <c r="H2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4.62</v>
      </c>
      <c r="I25" s="181" t="str">
        <f>IF(Sklop22[[#This Row],[ZAHTEVANA SHEMA KAKOVOSTI]]&lt;&gt;"",Sklop22[[#This Row],[Preračunana masa/volumen/kos na enoto kg]],"")</f>
        <v/>
      </c>
      <c r="J25" s="182"/>
      <c r="K25" s="183"/>
      <c r="L25" s="183"/>
      <c r="M25" s="196"/>
      <c r="N25" s="185"/>
      <c r="O25" s="185"/>
      <c r="P25" s="187"/>
      <c r="Q25" s="185">
        <f>+Sklop22[[#This Row],[cena/enota brez DDV v EUR]]*Sklop22[[#This Row],[Stopnja DDV (%)]]</f>
        <v>0</v>
      </c>
      <c r="R25" s="185">
        <f>+Sklop22[[#This Row],[cena/enota brez DDV v EUR]]+Sklop22[[#This Row],[Davek (EUR)]]</f>
        <v>0</v>
      </c>
      <c r="S25" s="185">
        <f>+Sklop22[[#This Row],[cena/enota brez DDV v EUR]]*Sklop22[[#This Row],[Okvirna količina]]</f>
        <v>0</v>
      </c>
      <c r="T25" s="185">
        <f>+Sklop22[[#This Row],[Končna cena/enoto mere (EUR) z DDV]]*Sklop22[[#This Row],[Okvirna količina]]</f>
        <v>0</v>
      </c>
      <c r="U25" s="195"/>
    </row>
    <row r="26" spans="1:21" s="63" customFormat="1" ht="12">
      <c r="A26" s="188" t="s">
        <v>12</v>
      </c>
      <c r="B26" s="206" t="s">
        <v>715</v>
      </c>
      <c r="C26" s="203">
        <v>500</v>
      </c>
      <c r="D26" s="188" t="s">
        <v>160</v>
      </c>
      <c r="E26" s="192"/>
      <c r="F26" s="181">
        <v>100</v>
      </c>
      <c r="G26" s="193" t="s">
        <v>0</v>
      </c>
      <c r="H2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181" t="str">
        <f>IF(Sklop22[[#This Row],[ZAHTEVANA SHEMA KAKOVOSTI]]&lt;&gt;"",Sklop22[[#This Row],[Preračunana masa/volumen/kos na enoto kg]],"")</f>
        <v/>
      </c>
      <c r="J26" s="182"/>
      <c r="K26" s="183"/>
      <c r="L26" s="183"/>
      <c r="M26" s="196"/>
      <c r="N26" s="185"/>
      <c r="O26" s="185"/>
      <c r="P26" s="187"/>
      <c r="Q26" s="185">
        <f>+Sklop22[[#This Row],[cena/enota brez DDV v EUR]]*Sklop22[[#This Row],[Stopnja DDV (%)]]</f>
        <v>0</v>
      </c>
      <c r="R26" s="185">
        <f>+Sklop22[[#This Row],[cena/enota brez DDV v EUR]]+Sklop22[[#This Row],[Davek (EUR)]]</f>
        <v>0</v>
      </c>
      <c r="S26" s="185">
        <f>+Sklop22[[#This Row],[cena/enota brez DDV v EUR]]*Sklop22[[#This Row],[Okvirna količina]]</f>
        <v>0</v>
      </c>
      <c r="T26" s="185">
        <f>+Sklop22[[#This Row],[Končna cena/enoto mere (EUR) z DDV]]*Sklop22[[#This Row],[Okvirna količina]]</f>
        <v>0</v>
      </c>
      <c r="U26" s="195"/>
    </row>
    <row r="27" spans="1:21" s="63" customFormat="1" ht="12">
      <c r="A27" s="188" t="s">
        <v>13</v>
      </c>
      <c r="B27" s="206" t="s">
        <v>716</v>
      </c>
      <c r="C27" s="203">
        <v>500</v>
      </c>
      <c r="D27" s="188" t="s">
        <v>160</v>
      </c>
      <c r="E27" s="192"/>
      <c r="F27" s="181">
        <v>70</v>
      </c>
      <c r="G27" s="193" t="s">
        <v>0</v>
      </c>
      <c r="H2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7" s="181" t="str">
        <f>IF(Sklop22[[#This Row],[ZAHTEVANA SHEMA KAKOVOSTI]]&lt;&gt;"",Sklop22[[#This Row],[Preračunana masa/volumen/kos na enoto kg]],"")</f>
        <v/>
      </c>
      <c r="J27" s="182"/>
      <c r="K27" s="183"/>
      <c r="L27" s="183"/>
      <c r="M27" s="196"/>
      <c r="N27" s="185"/>
      <c r="O27" s="185"/>
      <c r="P27" s="187"/>
      <c r="Q27" s="185">
        <f>+Sklop22[[#This Row],[cena/enota brez DDV v EUR]]*Sklop22[[#This Row],[Stopnja DDV (%)]]</f>
        <v>0</v>
      </c>
      <c r="R27" s="185">
        <f>+Sklop22[[#This Row],[cena/enota brez DDV v EUR]]+Sklop22[[#This Row],[Davek (EUR)]]</f>
        <v>0</v>
      </c>
      <c r="S27" s="185">
        <f>+Sklop22[[#This Row],[cena/enota brez DDV v EUR]]*Sklop22[[#This Row],[Okvirna količina]]</f>
        <v>0</v>
      </c>
      <c r="T27" s="185">
        <f>+Sklop22[[#This Row],[Končna cena/enoto mere (EUR) z DDV]]*Sklop22[[#This Row],[Okvirna količina]]</f>
        <v>0</v>
      </c>
      <c r="U27" s="195"/>
    </row>
    <row r="28" spans="1:21" s="63" customFormat="1" ht="12">
      <c r="A28" s="188" t="s">
        <v>14</v>
      </c>
      <c r="B28" s="206" t="s">
        <v>717</v>
      </c>
      <c r="C28" s="203">
        <v>500</v>
      </c>
      <c r="D28" s="188" t="s">
        <v>160</v>
      </c>
      <c r="E28" s="192"/>
      <c r="F28" s="181">
        <v>250</v>
      </c>
      <c r="G28" s="193" t="s">
        <v>0</v>
      </c>
      <c r="H2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I28" s="181" t="str">
        <f>IF(Sklop22[[#This Row],[ZAHTEVANA SHEMA KAKOVOSTI]]&lt;&gt;"",Sklop22[[#This Row],[Preračunana masa/volumen/kos na enoto kg]],"")</f>
        <v/>
      </c>
      <c r="J28" s="182"/>
      <c r="K28" s="183"/>
      <c r="L28" s="183"/>
      <c r="M28" s="196"/>
      <c r="N28" s="185"/>
      <c r="O28" s="185"/>
      <c r="P28" s="187"/>
      <c r="Q28" s="185">
        <f>+Sklop22[[#This Row],[cena/enota brez DDV v EUR]]*Sklop22[[#This Row],[Stopnja DDV (%)]]</f>
        <v>0</v>
      </c>
      <c r="R28" s="185">
        <f>+Sklop22[[#This Row],[cena/enota brez DDV v EUR]]+Sklop22[[#This Row],[Davek (EUR)]]</f>
        <v>0</v>
      </c>
      <c r="S28" s="185">
        <f>+Sklop22[[#This Row],[cena/enota brez DDV v EUR]]*Sklop22[[#This Row],[Okvirna količina]]</f>
        <v>0</v>
      </c>
      <c r="T28" s="185">
        <f>+Sklop22[[#This Row],[Končna cena/enoto mere (EUR) z DDV]]*Sklop22[[#This Row],[Okvirna količina]]</f>
        <v>0</v>
      </c>
      <c r="U28" s="195"/>
    </row>
    <row r="29" spans="1:21" s="63" customFormat="1" ht="36">
      <c r="A29" s="188" t="s">
        <v>15</v>
      </c>
      <c r="B29" s="206" t="s">
        <v>718</v>
      </c>
      <c r="C29" s="203">
        <v>250</v>
      </c>
      <c r="D29" s="188" t="s">
        <v>160</v>
      </c>
      <c r="E29" s="192"/>
      <c r="F29" s="181">
        <v>430</v>
      </c>
      <c r="G29" s="193" t="s">
        <v>0</v>
      </c>
      <c r="H2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107.5</v>
      </c>
      <c r="I29" s="181" t="str">
        <f>IF(Sklop22[[#This Row],[ZAHTEVANA SHEMA KAKOVOSTI]]&lt;&gt;"",Sklop22[[#This Row],[Preračunana masa/volumen/kos na enoto kg]],"")</f>
        <v/>
      </c>
      <c r="J29" s="182"/>
      <c r="K29" s="183"/>
      <c r="L29" s="183"/>
      <c r="M29" s="196"/>
      <c r="N29" s="185"/>
      <c r="O29" s="185"/>
      <c r="P29" s="187"/>
      <c r="Q29" s="185">
        <f>+Sklop22[[#This Row],[cena/enota brez DDV v EUR]]*Sklop22[[#This Row],[Stopnja DDV (%)]]</f>
        <v>0</v>
      </c>
      <c r="R29" s="185">
        <f>+Sklop22[[#This Row],[cena/enota brez DDV v EUR]]+Sklop22[[#This Row],[Davek (EUR)]]</f>
        <v>0</v>
      </c>
      <c r="S29" s="185">
        <f>+Sklop22[[#This Row],[cena/enota brez DDV v EUR]]*Sklop22[[#This Row],[Okvirna količina]]</f>
        <v>0</v>
      </c>
      <c r="T29" s="185">
        <f>+Sklop22[[#This Row],[Končna cena/enoto mere (EUR) z DDV]]*Sklop22[[#This Row],[Okvirna količina]]</f>
        <v>0</v>
      </c>
      <c r="U29" s="195"/>
    </row>
    <row r="30" spans="1:21" s="63" customFormat="1" ht="24">
      <c r="A30" s="188" t="s">
        <v>16</v>
      </c>
      <c r="B30" s="206" t="s">
        <v>719</v>
      </c>
      <c r="C30" s="203">
        <v>250</v>
      </c>
      <c r="D30" s="188" t="s">
        <v>160</v>
      </c>
      <c r="E30" s="192"/>
      <c r="F30" s="181">
        <v>250</v>
      </c>
      <c r="G30" s="193" t="s">
        <v>0</v>
      </c>
      <c r="H3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30" s="181" t="str">
        <f>IF(Sklop22[[#This Row],[ZAHTEVANA SHEMA KAKOVOSTI]]&lt;&gt;"",Sklop22[[#This Row],[Preračunana masa/volumen/kos na enoto kg]],"")</f>
        <v/>
      </c>
      <c r="J30" s="182"/>
      <c r="K30" s="183"/>
      <c r="L30" s="183"/>
      <c r="M30" s="196"/>
      <c r="N30" s="185"/>
      <c r="O30" s="185"/>
      <c r="P30" s="187"/>
      <c r="Q30" s="185">
        <f>+Sklop22[[#This Row],[cena/enota brez DDV v EUR]]*Sklop22[[#This Row],[Stopnja DDV (%)]]</f>
        <v>0</v>
      </c>
      <c r="R30" s="185">
        <f>+Sklop22[[#This Row],[cena/enota brez DDV v EUR]]+Sklop22[[#This Row],[Davek (EUR)]]</f>
        <v>0</v>
      </c>
      <c r="S30" s="185">
        <f>+Sklop22[[#This Row],[cena/enota brez DDV v EUR]]*Sklop22[[#This Row],[Okvirna količina]]</f>
        <v>0</v>
      </c>
      <c r="T30" s="185">
        <f>+Sklop22[[#This Row],[Končna cena/enoto mere (EUR) z DDV]]*Sklop22[[#This Row],[Okvirna količina]]</f>
        <v>0</v>
      </c>
      <c r="U30" s="195"/>
    </row>
    <row r="31" spans="1:21" s="63" customFormat="1" ht="12">
      <c r="A31" s="188" t="s">
        <v>17</v>
      </c>
      <c r="B31" s="206" t="s">
        <v>720</v>
      </c>
      <c r="C31" s="203">
        <v>200</v>
      </c>
      <c r="D31" s="188" t="s">
        <v>160</v>
      </c>
      <c r="E31" s="192"/>
      <c r="F31" s="181">
        <v>160</v>
      </c>
      <c r="G31" s="193" t="s">
        <v>0</v>
      </c>
      <c r="H3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</v>
      </c>
      <c r="I31" s="181" t="str">
        <f>IF(Sklop22[[#This Row],[ZAHTEVANA SHEMA KAKOVOSTI]]&lt;&gt;"",Sklop22[[#This Row],[Preračunana masa/volumen/kos na enoto kg]],"")</f>
        <v/>
      </c>
      <c r="J31" s="182"/>
      <c r="K31" s="183"/>
      <c r="L31" s="183"/>
      <c r="M31" s="196"/>
      <c r="N31" s="185"/>
      <c r="O31" s="185"/>
      <c r="P31" s="187"/>
      <c r="Q31" s="185">
        <f>+Sklop22[[#This Row],[cena/enota brez DDV v EUR]]*Sklop22[[#This Row],[Stopnja DDV (%)]]</f>
        <v>0</v>
      </c>
      <c r="R31" s="185">
        <f>+Sklop22[[#This Row],[cena/enota brez DDV v EUR]]+Sklop22[[#This Row],[Davek (EUR)]]</f>
        <v>0</v>
      </c>
      <c r="S31" s="185">
        <f>+Sklop22[[#This Row],[cena/enota brez DDV v EUR]]*Sklop22[[#This Row],[Okvirna količina]]</f>
        <v>0</v>
      </c>
      <c r="T31" s="185">
        <f>+Sklop22[[#This Row],[Končna cena/enoto mere (EUR) z DDV]]*Sklop22[[#This Row],[Okvirna količina]]</f>
        <v>0</v>
      </c>
      <c r="U31" s="195"/>
    </row>
    <row r="32" spans="1:21" s="63" customFormat="1" ht="24">
      <c r="A32" s="188" t="s">
        <v>18</v>
      </c>
      <c r="B32" s="206" t="s">
        <v>721</v>
      </c>
      <c r="C32" s="203">
        <v>250</v>
      </c>
      <c r="D32" s="188" t="s">
        <v>160</v>
      </c>
      <c r="E32" s="189" t="s">
        <v>185</v>
      </c>
      <c r="F32" s="181">
        <v>600</v>
      </c>
      <c r="G32" s="193" t="s">
        <v>0</v>
      </c>
      <c r="H3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32" s="181">
        <f>IF(Sklop22[[#This Row],[ZAHTEVANA SHEMA KAKOVOSTI]]&lt;&gt;"",Sklop22[[#This Row],[Preračunana masa/volumen/kos na enoto kg]],"")</f>
        <v>150</v>
      </c>
      <c r="J32" s="182"/>
      <c r="K32" s="183"/>
      <c r="L32" s="183"/>
      <c r="M32" s="196"/>
      <c r="N32" s="185"/>
      <c r="O32" s="185"/>
      <c r="P32" s="187"/>
      <c r="Q32" s="185">
        <f>+Sklop22[[#This Row],[cena/enota brez DDV v EUR]]*Sklop22[[#This Row],[Stopnja DDV (%)]]</f>
        <v>0</v>
      </c>
      <c r="R32" s="185">
        <f>+Sklop22[[#This Row],[cena/enota brez DDV v EUR]]+Sklop22[[#This Row],[Davek (EUR)]]</f>
        <v>0</v>
      </c>
      <c r="S32" s="185">
        <f>+Sklop22[[#This Row],[cena/enota brez DDV v EUR]]*Sklop22[[#This Row],[Okvirna količina]]</f>
        <v>0</v>
      </c>
      <c r="T32" s="185">
        <f>+Sklop22[[#This Row],[Končna cena/enoto mere (EUR) z DDV]]*Sklop22[[#This Row],[Okvirna količina]]</f>
        <v>0</v>
      </c>
      <c r="U32" s="195"/>
    </row>
    <row r="33" spans="1:21" s="63" customFormat="1" ht="24">
      <c r="A33" s="188" t="s">
        <v>19</v>
      </c>
      <c r="B33" s="206" t="s">
        <v>722</v>
      </c>
      <c r="C33" s="203">
        <v>130</v>
      </c>
      <c r="D33" s="188" t="s">
        <v>160</v>
      </c>
      <c r="E33" s="192"/>
      <c r="F33" s="181">
        <v>35</v>
      </c>
      <c r="G33" s="193" t="s">
        <v>0</v>
      </c>
      <c r="H3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4.55</v>
      </c>
      <c r="I33" s="181" t="str">
        <f>IF(Sklop22[[#This Row],[ZAHTEVANA SHEMA KAKOVOSTI]]&lt;&gt;"",Sklop22[[#This Row],[Preračunana masa/volumen/kos na enoto kg]],"")</f>
        <v/>
      </c>
      <c r="J33" s="182"/>
      <c r="K33" s="183"/>
      <c r="L33" s="183"/>
      <c r="M33" s="196"/>
      <c r="N33" s="185"/>
      <c r="O33" s="185"/>
      <c r="P33" s="187"/>
      <c r="Q33" s="185">
        <f>+Sklop22[[#This Row],[cena/enota brez DDV v EUR]]*Sklop22[[#This Row],[Stopnja DDV (%)]]</f>
        <v>0</v>
      </c>
      <c r="R33" s="185">
        <f>+Sklop22[[#This Row],[cena/enota brez DDV v EUR]]+Sklop22[[#This Row],[Davek (EUR)]]</f>
        <v>0</v>
      </c>
      <c r="S33" s="185">
        <f>+Sklop22[[#This Row],[cena/enota brez DDV v EUR]]*Sklop22[[#This Row],[Okvirna količina]]</f>
        <v>0</v>
      </c>
      <c r="T33" s="185">
        <f>+Sklop22[[#This Row],[Končna cena/enoto mere (EUR) z DDV]]*Sklop22[[#This Row],[Okvirna količina]]</f>
        <v>0</v>
      </c>
      <c r="U33" s="195"/>
    </row>
    <row r="34" spans="1:21" s="63" customFormat="1" ht="12">
      <c r="A34" s="188" t="s">
        <v>20</v>
      </c>
      <c r="B34" s="206" t="s">
        <v>723</v>
      </c>
      <c r="C34" s="203">
        <v>125</v>
      </c>
      <c r="D34" s="188" t="s">
        <v>160</v>
      </c>
      <c r="E34" s="192"/>
      <c r="F34" s="181">
        <v>20</v>
      </c>
      <c r="G34" s="193" t="s">
        <v>0</v>
      </c>
      <c r="H3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34" s="181" t="str">
        <f>IF(Sklop22[[#This Row],[ZAHTEVANA SHEMA KAKOVOSTI]]&lt;&gt;"",Sklop22[[#This Row],[Preračunana masa/volumen/kos na enoto kg]],"")</f>
        <v/>
      </c>
      <c r="J34" s="182"/>
      <c r="K34" s="183"/>
      <c r="L34" s="183"/>
      <c r="M34" s="196"/>
      <c r="N34" s="185"/>
      <c r="O34" s="185"/>
      <c r="P34" s="187"/>
      <c r="Q34" s="185">
        <f>+Sklop22[[#This Row],[cena/enota brez DDV v EUR]]*Sklop22[[#This Row],[Stopnja DDV (%)]]</f>
        <v>0</v>
      </c>
      <c r="R34" s="185">
        <f>+Sklop22[[#This Row],[cena/enota brez DDV v EUR]]+Sklop22[[#This Row],[Davek (EUR)]]</f>
        <v>0</v>
      </c>
      <c r="S34" s="185">
        <f>+Sklop22[[#This Row],[cena/enota brez DDV v EUR]]*Sklop22[[#This Row],[Okvirna količina]]</f>
        <v>0</v>
      </c>
      <c r="T34" s="185">
        <f>+Sklop22[[#This Row],[Končna cena/enoto mere (EUR) z DDV]]*Sklop22[[#This Row],[Okvirna količina]]</f>
        <v>0</v>
      </c>
      <c r="U34" s="195"/>
    </row>
    <row r="35" spans="1:21" s="63" customFormat="1" ht="36">
      <c r="A35" s="177"/>
      <c r="B35" s="204" t="s">
        <v>655</v>
      </c>
      <c r="C35" s="203"/>
      <c r="D35" s="188"/>
      <c r="E35" s="192"/>
      <c r="F35" s="181"/>
      <c r="G35" s="193"/>
      <c r="H3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35" s="181" t="str">
        <f>IF(Sklop22[[#This Row],[ZAHTEVANA SHEMA KAKOVOSTI]]&lt;&gt;"",Sklop22[[#This Row],[Preračunana masa/volumen/kos na enoto kg]],"")</f>
        <v/>
      </c>
      <c r="J35" s="182"/>
      <c r="K35" s="183"/>
      <c r="L35" s="183"/>
      <c r="M35" s="196"/>
      <c r="N35" s="185"/>
      <c r="O35" s="185"/>
      <c r="P35" s="187"/>
      <c r="Q35" s="185">
        <f>+Sklop22[[#This Row],[cena/enota brez DDV v EUR]]*Sklop22[[#This Row],[Stopnja DDV (%)]]</f>
        <v>0</v>
      </c>
      <c r="R35" s="185">
        <f>+Sklop22[[#This Row],[cena/enota brez DDV v EUR]]+Sklop22[[#This Row],[Davek (EUR)]]</f>
        <v>0</v>
      </c>
      <c r="S35" s="185">
        <f>+Sklop22[[#This Row],[cena/enota brez DDV v EUR]]*Sklop22[[#This Row],[Okvirna količina]]</f>
        <v>0</v>
      </c>
      <c r="T35" s="185">
        <f>+Sklop22[[#This Row],[Končna cena/enoto mere (EUR) z DDV]]*Sklop22[[#This Row],[Okvirna količina]]</f>
        <v>0</v>
      </c>
      <c r="U35" s="195"/>
    </row>
    <row r="36" spans="1:21" s="63" customFormat="1" ht="12">
      <c r="A36" s="188" t="s">
        <v>21</v>
      </c>
      <c r="B36" s="206" t="s">
        <v>724</v>
      </c>
      <c r="C36" s="203">
        <v>250</v>
      </c>
      <c r="D36" s="188" t="s">
        <v>160</v>
      </c>
      <c r="E36" s="192"/>
      <c r="F36" s="181">
        <v>550</v>
      </c>
      <c r="G36" s="193" t="s">
        <v>0</v>
      </c>
      <c r="H3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137.5</v>
      </c>
      <c r="I36" s="181" t="str">
        <f>IF(Sklop22[[#This Row],[ZAHTEVANA SHEMA KAKOVOSTI]]&lt;&gt;"",Sklop22[[#This Row],[Preračunana masa/volumen/kos na enoto kg]],"")</f>
        <v/>
      </c>
      <c r="J36" s="182"/>
      <c r="K36" s="183"/>
      <c r="L36" s="183"/>
      <c r="M36" s="196"/>
      <c r="N36" s="185"/>
      <c r="O36" s="185"/>
      <c r="P36" s="187"/>
      <c r="Q36" s="185">
        <f>+Sklop22[[#This Row],[cena/enota brez DDV v EUR]]*Sklop22[[#This Row],[Stopnja DDV (%)]]</f>
        <v>0</v>
      </c>
      <c r="R36" s="185">
        <f>+Sklop22[[#This Row],[cena/enota brez DDV v EUR]]+Sklop22[[#This Row],[Davek (EUR)]]</f>
        <v>0</v>
      </c>
      <c r="S36" s="185">
        <f>+Sklop22[[#This Row],[cena/enota brez DDV v EUR]]*Sklop22[[#This Row],[Okvirna količina]]</f>
        <v>0</v>
      </c>
      <c r="T36" s="185">
        <f>+Sklop22[[#This Row],[Končna cena/enoto mere (EUR) z DDV]]*Sklop22[[#This Row],[Okvirna količina]]</f>
        <v>0</v>
      </c>
      <c r="U36" s="195"/>
    </row>
    <row r="37" spans="1:21" s="63" customFormat="1" ht="12">
      <c r="A37" s="188" t="s">
        <v>22</v>
      </c>
      <c r="B37" s="206" t="s">
        <v>725</v>
      </c>
      <c r="C37" s="203">
        <v>250</v>
      </c>
      <c r="D37" s="188" t="s">
        <v>160</v>
      </c>
      <c r="E37" s="192"/>
      <c r="F37" s="181">
        <v>600</v>
      </c>
      <c r="G37" s="193" t="s">
        <v>0</v>
      </c>
      <c r="H3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37" s="181" t="str">
        <f>IF(Sklop22[[#This Row],[ZAHTEVANA SHEMA KAKOVOSTI]]&lt;&gt;"",Sklop22[[#This Row],[Preračunana masa/volumen/kos na enoto kg]],"")</f>
        <v/>
      </c>
      <c r="J37" s="182"/>
      <c r="K37" s="183"/>
      <c r="L37" s="183"/>
      <c r="M37" s="196"/>
      <c r="N37" s="185"/>
      <c r="O37" s="185"/>
      <c r="P37" s="187"/>
      <c r="Q37" s="185">
        <f>+Sklop22[[#This Row],[cena/enota brez DDV v EUR]]*Sklop22[[#This Row],[Stopnja DDV (%)]]</f>
        <v>0</v>
      </c>
      <c r="R37" s="185">
        <f>+Sklop22[[#This Row],[cena/enota brez DDV v EUR]]+Sklop22[[#This Row],[Davek (EUR)]]</f>
        <v>0</v>
      </c>
      <c r="S37" s="185">
        <f>+Sklop22[[#This Row],[cena/enota brez DDV v EUR]]*Sklop22[[#This Row],[Okvirna količina]]</f>
        <v>0</v>
      </c>
      <c r="T37" s="185">
        <f>+Sklop22[[#This Row],[Končna cena/enoto mere (EUR) z DDV]]*Sklop22[[#This Row],[Okvirna količina]]</f>
        <v>0</v>
      </c>
      <c r="U37" s="195"/>
    </row>
    <row r="38" spans="1:21" s="63" customFormat="1" ht="12">
      <c r="A38" s="188" t="s">
        <v>23</v>
      </c>
      <c r="B38" s="206" t="s">
        <v>726</v>
      </c>
      <c r="C38" s="203">
        <v>350</v>
      </c>
      <c r="D38" s="188" t="s">
        <v>160</v>
      </c>
      <c r="E38" s="192"/>
      <c r="F38" s="181">
        <v>600</v>
      </c>
      <c r="G38" s="193" t="s">
        <v>0</v>
      </c>
      <c r="H3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38" s="181" t="str">
        <f>IF(Sklop22[[#This Row],[ZAHTEVANA SHEMA KAKOVOSTI]]&lt;&gt;"",Sklop22[[#This Row],[Preračunana masa/volumen/kos na enoto kg]],"")</f>
        <v/>
      </c>
      <c r="J38" s="182"/>
      <c r="K38" s="183"/>
      <c r="L38" s="183"/>
      <c r="M38" s="196"/>
      <c r="N38" s="185"/>
      <c r="O38" s="185"/>
      <c r="P38" s="187"/>
      <c r="Q38" s="185">
        <f>+Sklop22[[#This Row],[cena/enota brez DDV v EUR]]*Sklop22[[#This Row],[Stopnja DDV (%)]]</f>
        <v>0</v>
      </c>
      <c r="R38" s="185">
        <f>+Sklop22[[#This Row],[cena/enota brez DDV v EUR]]+Sklop22[[#This Row],[Davek (EUR)]]</f>
        <v>0</v>
      </c>
      <c r="S38" s="185">
        <f>+Sklop22[[#This Row],[cena/enota brez DDV v EUR]]*Sklop22[[#This Row],[Okvirna količina]]</f>
        <v>0</v>
      </c>
      <c r="T38" s="185">
        <f>+Sklop22[[#This Row],[Končna cena/enoto mere (EUR) z DDV]]*Sklop22[[#This Row],[Okvirna količina]]</f>
        <v>0</v>
      </c>
      <c r="U38" s="195"/>
    </row>
    <row r="39" spans="1:21" s="63" customFormat="1" ht="24">
      <c r="A39" s="188" t="s">
        <v>24</v>
      </c>
      <c r="B39" s="176" t="s">
        <v>656</v>
      </c>
      <c r="C39" s="203">
        <v>200</v>
      </c>
      <c r="D39" s="188" t="s">
        <v>160</v>
      </c>
      <c r="E39" s="192"/>
      <c r="F39" s="181">
        <v>180</v>
      </c>
      <c r="G39" s="193" t="s">
        <v>0</v>
      </c>
      <c r="H3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39" s="181" t="str">
        <f>IF(Sklop22[[#This Row],[ZAHTEVANA SHEMA KAKOVOSTI]]&lt;&gt;"",Sklop22[[#This Row],[Preračunana masa/volumen/kos na enoto kg]],"")</f>
        <v/>
      </c>
      <c r="J39" s="182"/>
      <c r="K39" s="183"/>
      <c r="L39" s="183"/>
      <c r="M39" s="196"/>
      <c r="N39" s="185"/>
      <c r="O39" s="185"/>
      <c r="P39" s="187"/>
      <c r="Q39" s="185">
        <f>+Sklop22[[#This Row],[cena/enota brez DDV v EUR]]*Sklop22[[#This Row],[Stopnja DDV (%)]]</f>
        <v>0</v>
      </c>
      <c r="R39" s="185">
        <f>+Sklop22[[#This Row],[cena/enota brez DDV v EUR]]+Sklop22[[#This Row],[Davek (EUR)]]</f>
        <v>0</v>
      </c>
      <c r="S39" s="185">
        <f>+Sklop22[[#This Row],[cena/enota brez DDV v EUR]]*Sklop22[[#This Row],[Okvirna količina]]</f>
        <v>0</v>
      </c>
      <c r="T39" s="185">
        <f>+Sklop22[[#This Row],[Končna cena/enoto mere (EUR) z DDV]]*Sklop22[[#This Row],[Okvirna količina]]</f>
        <v>0</v>
      </c>
      <c r="U39" s="195"/>
    </row>
    <row r="40" spans="1:21" s="63" customFormat="1" ht="24">
      <c r="A40" s="188" t="s">
        <v>25</v>
      </c>
      <c r="B40" s="176" t="s">
        <v>657</v>
      </c>
      <c r="C40" s="203">
        <v>200</v>
      </c>
      <c r="D40" s="188" t="s">
        <v>160</v>
      </c>
      <c r="E40" s="192"/>
      <c r="F40" s="181">
        <v>220</v>
      </c>
      <c r="G40" s="193" t="s">
        <v>0</v>
      </c>
      <c r="H4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44</v>
      </c>
      <c r="I40" s="181" t="str">
        <f>IF(Sklop22[[#This Row],[ZAHTEVANA SHEMA KAKOVOSTI]]&lt;&gt;"",Sklop22[[#This Row],[Preračunana masa/volumen/kos na enoto kg]],"")</f>
        <v/>
      </c>
      <c r="J40" s="182"/>
      <c r="K40" s="183"/>
      <c r="L40" s="183"/>
      <c r="M40" s="196"/>
      <c r="N40" s="185"/>
      <c r="O40" s="185"/>
      <c r="P40" s="187"/>
      <c r="Q40" s="185">
        <f>+Sklop22[[#This Row],[cena/enota brez DDV v EUR]]*Sklop22[[#This Row],[Stopnja DDV (%)]]</f>
        <v>0</v>
      </c>
      <c r="R40" s="185">
        <f>+Sklop22[[#This Row],[cena/enota brez DDV v EUR]]+Sklop22[[#This Row],[Davek (EUR)]]</f>
        <v>0</v>
      </c>
      <c r="S40" s="185">
        <f>+Sklop22[[#This Row],[cena/enota brez DDV v EUR]]*Sklop22[[#This Row],[Okvirna količina]]</f>
        <v>0</v>
      </c>
      <c r="T40" s="185">
        <f>+Sklop22[[#This Row],[Končna cena/enoto mere (EUR) z DDV]]*Sklop22[[#This Row],[Okvirna količina]]</f>
        <v>0</v>
      </c>
      <c r="U40" s="195"/>
    </row>
    <row r="41" spans="1:21" s="63" customFormat="1" ht="12">
      <c r="A41" s="188" t="s">
        <v>26</v>
      </c>
      <c r="B41" s="176" t="s">
        <v>658</v>
      </c>
      <c r="C41" s="203">
        <v>100</v>
      </c>
      <c r="D41" s="188" t="s">
        <v>160</v>
      </c>
      <c r="E41" s="192"/>
      <c r="F41" s="181">
        <v>30</v>
      </c>
      <c r="G41" s="193" t="s">
        <v>0</v>
      </c>
      <c r="H4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1" s="181" t="str">
        <f>IF(Sklop22[[#This Row],[ZAHTEVANA SHEMA KAKOVOSTI]]&lt;&gt;"",Sklop22[[#This Row],[Preračunana masa/volumen/kos na enoto kg]],"")</f>
        <v/>
      </c>
      <c r="J41" s="182"/>
      <c r="K41" s="183"/>
      <c r="L41" s="183"/>
      <c r="M41" s="196"/>
      <c r="N41" s="185"/>
      <c r="O41" s="185"/>
      <c r="P41" s="187"/>
      <c r="Q41" s="185">
        <f>+Sklop22[[#This Row],[cena/enota brez DDV v EUR]]*Sklop22[[#This Row],[Stopnja DDV (%)]]</f>
        <v>0</v>
      </c>
      <c r="R41" s="185">
        <f>+Sklop22[[#This Row],[cena/enota brez DDV v EUR]]+Sklop22[[#This Row],[Davek (EUR)]]</f>
        <v>0</v>
      </c>
      <c r="S41" s="185">
        <f>+Sklop22[[#This Row],[cena/enota brez DDV v EUR]]*Sklop22[[#This Row],[Okvirna količina]]</f>
        <v>0</v>
      </c>
      <c r="T41" s="185">
        <f>+Sklop22[[#This Row],[Končna cena/enoto mere (EUR) z DDV]]*Sklop22[[#This Row],[Okvirna količina]]</f>
        <v>0</v>
      </c>
      <c r="U41" s="195"/>
    </row>
    <row r="42" spans="1:21" s="63" customFormat="1" ht="12">
      <c r="A42" s="188" t="s">
        <v>27</v>
      </c>
      <c r="B42" s="176" t="s">
        <v>659</v>
      </c>
      <c r="C42" s="203">
        <v>200</v>
      </c>
      <c r="D42" s="188" t="s">
        <v>160</v>
      </c>
      <c r="E42" s="192"/>
      <c r="F42" s="181">
        <v>30</v>
      </c>
      <c r="G42" s="193" t="s">
        <v>0</v>
      </c>
      <c r="H4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42" s="181" t="str">
        <f>IF(Sklop22[[#This Row],[ZAHTEVANA SHEMA KAKOVOSTI]]&lt;&gt;"",Sklop22[[#This Row],[Preračunana masa/volumen/kos na enoto kg]],"")</f>
        <v/>
      </c>
      <c r="J42" s="182"/>
      <c r="K42" s="183"/>
      <c r="L42" s="183"/>
      <c r="M42" s="196"/>
      <c r="N42" s="185"/>
      <c r="O42" s="185"/>
      <c r="P42" s="187"/>
      <c r="Q42" s="185">
        <f>+Sklop22[[#This Row],[cena/enota brez DDV v EUR]]*Sklop22[[#This Row],[Stopnja DDV (%)]]</f>
        <v>0</v>
      </c>
      <c r="R42" s="185">
        <f>+Sklop22[[#This Row],[cena/enota brez DDV v EUR]]+Sklop22[[#This Row],[Davek (EUR)]]</f>
        <v>0</v>
      </c>
      <c r="S42" s="185">
        <f>+Sklop22[[#This Row],[cena/enota brez DDV v EUR]]*Sklop22[[#This Row],[Okvirna količina]]</f>
        <v>0</v>
      </c>
      <c r="T42" s="185">
        <f>+Sklop22[[#This Row],[Končna cena/enoto mere (EUR) z DDV]]*Sklop22[[#This Row],[Okvirna količina]]</f>
        <v>0</v>
      </c>
      <c r="U42" s="195"/>
    </row>
    <row r="43" spans="1:21" s="63" customFormat="1" ht="12">
      <c r="A43" s="188" t="s">
        <v>28</v>
      </c>
      <c r="B43" s="176" t="s">
        <v>660</v>
      </c>
      <c r="C43" s="203">
        <v>150</v>
      </c>
      <c r="D43" s="188" t="s">
        <v>160</v>
      </c>
      <c r="E43" s="192"/>
      <c r="F43" s="181">
        <v>140</v>
      </c>
      <c r="G43" s="193" t="s">
        <v>0</v>
      </c>
      <c r="H4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</v>
      </c>
      <c r="I43" s="181" t="str">
        <f>IF(Sklop22[[#This Row],[ZAHTEVANA SHEMA KAKOVOSTI]]&lt;&gt;"",Sklop22[[#This Row],[Preračunana masa/volumen/kos na enoto kg]],"")</f>
        <v/>
      </c>
      <c r="J43" s="182"/>
      <c r="K43" s="183"/>
      <c r="L43" s="183"/>
      <c r="M43" s="196"/>
      <c r="N43" s="185"/>
      <c r="O43" s="185"/>
      <c r="P43" s="187"/>
      <c r="Q43" s="185">
        <f>+Sklop22[[#This Row],[cena/enota brez DDV v EUR]]*Sklop22[[#This Row],[Stopnja DDV (%)]]</f>
        <v>0</v>
      </c>
      <c r="R43" s="185">
        <f>+Sklop22[[#This Row],[cena/enota brez DDV v EUR]]+Sklop22[[#This Row],[Davek (EUR)]]</f>
        <v>0</v>
      </c>
      <c r="S43" s="185">
        <f>+Sklop22[[#This Row],[cena/enota brez DDV v EUR]]*Sklop22[[#This Row],[Okvirna količina]]</f>
        <v>0</v>
      </c>
      <c r="T43" s="185">
        <f>+Sklop22[[#This Row],[Končna cena/enoto mere (EUR) z DDV]]*Sklop22[[#This Row],[Okvirna količina]]</f>
        <v>0</v>
      </c>
      <c r="U43" s="195"/>
    </row>
    <row r="44" spans="1:21" s="63" customFormat="1" ht="12">
      <c r="A44" s="188" t="s">
        <v>29</v>
      </c>
      <c r="B44" s="176" t="s">
        <v>661</v>
      </c>
      <c r="C44" s="203">
        <v>175</v>
      </c>
      <c r="D44" s="188" t="s">
        <v>160</v>
      </c>
      <c r="E44" s="192"/>
      <c r="F44" s="181">
        <v>20</v>
      </c>
      <c r="G44" s="193" t="s">
        <v>0</v>
      </c>
      <c r="H4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</v>
      </c>
      <c r="I44" s="181" t="str">
        <f>IF(Sklop22[[#This Row],[ZAHTEVANA SHEMA KAKOVOSTI]]&lt;&gt;"",Sklop22[[#This Row],[Preračunana masa/volumen/kos na enoto kg]],"")</f>
        <v/>
      </c>
      <c r="J44" s="182"/>
      <c r="K44" s="183"/>
      <c r="L44" s="183"/>
      <c r="M44" s="196"/>
      <c r="N44" s="185"/>
      <c r="O44" s="185"/>
      <c r="P44" s="187"/>
      <c r="Q44" s="185">
        <f>+Sklop22[[#This Row],[cena/enota brez DDV v EUR]]*Sklop22[[#This Row],[Stopnja DDV (%)]]</f>
        <v>0</v>
      </c>
      <c r="R44" s="185">
        <f>+Sklop22[[#This Row],[cena/enota brez DDV v EUR]]+Sklop22[[#This Row],[Davek (EUR)]]</f>
        <v>0</v>
      </c>
      <c r="S44" s="185">
        <f>+Sklop22[[#This Row],[cena/enota brez DDV v EUR]]*Sklop22[[#This Row],[Okvirna količina]]</f>
        <v>0</v>
      </c>
      <c r="T44" s="185">
        <f>+Sklop22[[#This Row],[Končna cena/enoto mere (EUR) z DDV]]*Sklop22[[#This Row],[Okvirna količina]]</f>
        <v>0</v>
      </c>
      <c r="U44" s="195"/>
    </row>
    <row r="45" spans="1:21" s="63" customFormat="1" ht="12">
      <c r="A45" s="188" t="s">
        <v>30</v>
      </c>
      <c r="B45" s="176" t="s">
        <v>662</v>
      </c>
      <c r="C45" s="203">
        <v>125</v>
      </c>
      <c r="D45" s="188" t="s">
        <v>160</v>
      </c>
      <c r="E45" s="192"/>
      <c r="F45" s="181">
        <v>8</v>
      </c>
      <c r="G45" s="193" t="s">
        <v>0</v>
      </c>
      <c r="H4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5" s="181" t="str">
        <f>IF(Sklop22[[#This Row],[ZAHTEVANA SHEMA KAKOVOSTI]]&lt;&gt;"",Sklop22[[#This Row],[Preračunana masa/volumen/kos na enoto kg]],"")</f>
        <v/>
      </c>
      <c r="J45" s="182"/>
      <c r="K45" s="183"/>
      <c r="L45" s="183"/>
      <c r="M45" s="196"/>
      <c r="N45" s="185"/>
      <c r="O45" s="185"/>
      <c r="P45" s="187"/>
      <c r="Q45" s="185">
        <f>+Sklop22[[#This Row],[cena/enota brez DDV v EUR]]*Sklop22[[#This Row],[Stopnja DDV (%)]]</f>
        <v>0</v>
      </c>
      <c r="R45" s="185">
        <f>+Sklop22[[#This Row],[cena/enota brez DDV v EUR]]+Sklop22[[#This Row],[Davek (EUR)]]</f>
        <v>0</v>
      </c>
      <c r="S45" s="185">
        <f>+Sklop22[[#This Row],[cena/enota brez DDV v EUR]]*Sklop22[[#This Row],[Okvirna količina]]</f>
        <v>0</v>
      </c>
      <c r="T45" s="185">
        <f>+Sklop22[[#This Row],[Končna cena/enoto mere (EUR) z DDV]]*Sklop22[[#This Row],[Okvirna količina]]</f>
        <v>0</v>
      </c>
      <c r="U45" s="195"/>
    </row>
    <row r="46" spans="1:21" s="63" customFormat="1" ht="12">
      <c r="A46" s="188" t="s">
        <v>31</v>
      </c>
      <c r="B46" s="176" t="s">
        <v>663</v>
      </c>
      <c r="C46" s="205">
        <v>125</v>
      </c>
      <c r="D46" s="188" t="s">
        <v>160</v>
      </c>
      <c r="E46" s="192"/>
      <c r="F46" s="181">
        <v>8</v>
      </c>
      <c r="G46" s="193" t="s">
        <v>0</v>
      </c>
      <c r="H4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6" s="181" t="str">
        <f>IF(Sklop22[[#This Row],[ZAHTEVANA SHEMA KAKOVOSTI]]&lt;&gt;"",Sklop22[[#This Row],[Preračunana masa/volumen/kos na enoto kg]],"")</f>
        <v/>
      </c>
      <c r="J46" s="182"/>
      <c r="K46" s="183"/>
      <c r="L46" s="183"/>
      <c r="M46" s="196"/>
      <c r="N46" s="185"/>
      <c r="O46" s="185"/>
      <c r="P46" s="187"/>
      <c r="Q46" s="185">
        <f>+Sklop22[[#This Row],[cena/enota brez DDV v EUR]]*Sklop22[[#This Row],[Stopnja DDV (%)]]</f>
        <v>0</v>
      </c>
      <c r="R46" s="185">
        <f>+Sklop22[[#This Row],[cena/enota brez DDV v EUR]]+Sklop22[[#This Row],[Davek (EUR)]]</f>
        <v>0</v>
      </c>
      <c r="S46" s="185">
        <f>+Sklop22[[#This Row],[cena/enota brez DDV v EUR]]*Sklop22[[#This Row],[Okvirna količina]]</f>
        <v>0</v>
      </c>
      <c r="T46" s="185">
        <f>+Sklop22[[#This Row],[Končna cena/enoto mere (EUR) z DDV]]*Sklop22[[#This Row],[Okvirna količina]]</f>
        <v>0</v>
      </c>
      <c r="U46" s="195"/>
    </row>
    <row r="47" spans="1:21" s="63" customFormat="1" ht="12">
      <c r="A47" s="188" t="s">
        <v>32</v>
      </c>
      <c r="B47" s="176" t="s">
        <v>664</v>
      </c>
      <c r="C47" s="205">
        <v>220</v>
      </c>
      <c r="D47" s="188" t="s">
        <v>160</v>
      </c>
      <c r="E47" s="192"/>
      <c r="F47" s="181">
        <v>90</v>
      </c>
      <c r="G47" s="193" t="s">
        <v>0</v>
      </c>
      <c r="H4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19.8</v>
      </c>
      <c r="I47" s="181" t="str">
        <f>IF(Sklop22[[#This Row],[ZAHTEVANA SHEMA KAKOVOSTI]]&lt;&gt;"",Sklop22[[#This Row],[Preračunana masa/volumen/kos na enoto kg]],"")</f>
        <v/>
      </c>
      <c r="J47" s="182"/>
      <c r="K47" s="183"/>
      <c r="L47" s="183"/>
      <c r="M47" s="196"/>
      <c r="N47" s="185"/>
      <c r="O47" s="185"/>
      <c r="P47" s="187"/>
      <c r="Q47" s="185">
        <f>+Sklop22[[#This Row],[cena/enota brez DDV v EUR]]*Sklop22[[#This Row],[Stopnja DDV (%)]]</f>
        <v>0</v>
      </c>
      <c r="R47" s="185">
        <f>+Sklop22[[#This Row],[cena/enota brez DDV v EUR]]+Sklop22[[#This Row],[Davek (EUR)]]</f>
        <v>0</v>
      </c>
      <c r="S47" s="185">
        <f>+Sklop22[[#This Row],[cena/enota brez DDV v EUR]]*Sklop22[[#This Row],[Okvirna količina]]</f>
        <v>0</v>
      </c>
      <c r="T47" s="185">
        <f>+Sklop22[[#This Row],[Končna cena/enoto mere (EUR) z DDV]]*Sklop22[[#This Row],[Okvirna količina]]</f>
        <v>0</v>
      </c>
      <c r="U47" s="195"/>
    </row>
    <row r="48" spans="1:21" s="63" customFormat="1" ht="12">
      <c r="A48" s="188" t="s">
        <v>33</v>
      </c>
      <c r="B48" s="176" t="s">
        <v>665</v>
      </c>
      <c r="C48" s="203">
        <v>200</v>
      </c>
      <c r="D48" s="188" t="s">
        <v>160</v>
      </c>
      <c r="E48" s="192"/>
      <c r="F48" s="181">
        <v>65</v>
      </c>
      <c r="G48" s="193" t="s">
        <v>0</v>
      </c>
      <c r="H4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</v>
      </c>
      <c r="I48" s="181" t="str">
        <f>IF(Sklop22[[#This Row],[ZAHTEVANA SHEMA KAKOVOSTI]]&lt;&gt;"",Sklop22[[#This Row],[Preračunana masa/volumen/kos na enoto kg]],"")</f>
        <v/>
      </c>
      <c r="J48" s="182"/>
      <c r="K48" s="183"/>
      <c r="L48" s="183"/>
      <c r="M48" s="196"/>
      <c r="N48" s="185"/>
      <c r="O48" s="185"/>
      <c r="P48" s="187"/>
      <c r="Q48" s="185">
        <f>+Sklop22[[#This Row],[cena/enota brez DDV v EUR]]*Sklop22[[#This Row],[Stopnja DDV (%)]]</f>
        <v>0</v>
      </c>
      <c r="R48" s="185">
        <f>+Sklop22[[#This Row],[cena/enota brez DDV v EUR]]+Sklop22[[#This Row],[Davek (EUR)]]</f>
        <v>0</v>
      </c>
      <c r="S48" s="185">
        <f>+Sklop22[[#This Row],[cena/enota brez DDV v EUR]]*Sklop22[[#This Row],[Okvirna količina]]</f>
        <v>0</v>
      </c>
      <c r="T48" s="185">
        <f>+Sklop22[[#This Row],[Končna cena/enoto mere (EUR) z DDV]]*Sklop22[[#This Row],[Okvirna količina]]</f>
        <v>0</v>
      </c>
      <c r="U48" s="195"/>
    </row>
    <row r="49" spans="1:21" s="63" customFormat="1" ht="12">
      <c r="A49" s="188" t="s">
        <v>34</v>
      </c>
      <c r="B49" s="176" t="s">
        <v>666</v>
      </c>
      <c r="C49" s="203">
        <v>200</v>
      </c>
      <c r="D49" s="188" t="s">
        <v>160</v>
      </c>
      <c r="E49" s="192"/>
      <c r="F49" s="181">
        <v>10</v>
      </c>
      <c r="G49" s="193" t="s">
        <v>0</v>
      </c>
      <c r="H4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9" s="181" t="str">
        <f>IF(Sklop22[[#This Row],[ZAHTEVANA SHEMA KAKOVOSTI]]&lt;&gt;"",Sklop22[[#This Row],[Preračunana masa/volumen/kos na enoto kg]],"")</f>
        <v/>
      </c>
      <c r="J49" s="182"/>
      <c r="K49" s="183"/>
      <c r="L49" s="183"/>
      <c r="M49" s="196"/>
      <c r="N49" s="185"/>
      <c r="O49" s="185"/>
      <c r="P49" s="187"/>
      <c r="Q49" s="185">
        <f>+Sklop22[[#This Row],[cena/enota brez DDV v EUR]]*Sklop22[[#This Row],[Stopnja DDV (%)]]</f>
        <v>0</v>
      </c>
      <c r="R49" s="185">
        <f>+Sklop22[[#This Row],[cena/enota brez DDV v EUR]]+Sklop22[[#This Row],[Davek (EUR)]]</f>
        <v>0</v>
      </c>
      <c r="S49" s="185">
        <f>+Sklop22[[#This Row],[cena/enota brez DDV v EUR]]*Sklop22[[#This Row],[Okvirna količina]]</f>
        <v>0</v>
      </c>
      <c r="T49" s="185">
        <f>+Sklop22[[#This Row],[Končna cena/enoto mere (EUR) z DDV]]*Sklop22[[#This Row],[Okvirna količina]]</f>
        <v>0</v>
      </c>
      <c r="U49" s="195"/>
    </row>
    <row r="50" spans="1:21" s="63" customFormat="1" ht="12">
      <c r="A50" s="188" t="s">
        <v>35</v>
      </c>
      <c r="B50" s="176" t="s">
        <v>667</v>
      </c>
      <c r="C50" s="203">
        <v>300</v>
      </c>
      <c r="D50" s="188" t="s">
        <v>160</v>
      </c>
      <c r="E50" s="192"/>
      <c r="F50" s="181">
        <v>100</v>
      </c>
      <c r="G50" s="193" t="s">
        <v>0</v>
      </c>
      <c r="H5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0" s="181" t="str">
        <f>IF(Sklop22[[#This Row],[ZAHTEVANA SHEMA KAKOVOSTI]]&lt;&gt;"",Sklop22[[#This Row],[Preračunana masa/volumen/kos na enoto kg]],"")</f>
        <v/>
      </c>
      <c r="J50" s="182"/>
      <c r="K50" s="183"/>
      <c r="L50" s="183"/>
      <c r="M50" s="196"/>
      <c r="N50" s="185"/>
      <c r="O50" s="185"/>
      <c r="P50" s="187"/>
      <c r="Q50" s="185">
        <f>+Sklop22[[#This Row],[cena/enota brez DDV v EUR]]*Sklop22[[#This Row],[Stopnja DDV (%)]]</f>
        <v>0</v>
      </c>
      <c r="R50" s="185">
        <f>+Sklop22[[#This Row],[cena/enota brez DDV v EUR]]+Sklop22[[#This Row],[Davek (EUR)]]</f>
        <v>0</v>
      </c>
      <c r="S50" s="185">
        <f>+Sklop22[[#This Row],[cena/enota brez DDV v EUR]]*Sklop22[[#This Row],[Okvirna količina]]</f>
        <v>0</v>
      </c>
      <c r="T50" s="185">
        <f>+Sklop22[[#This Row],[Končna cena/enoto mere (EUR) z DDV]]*Sklop22[[#This Row],[Okvirna količina]]</f>
        <v>0</v>
      </c>
      <c r="U50" s="195"/>
    </row>
    <row r="51" spans="1:21" s="63" customFormat="1" ht="12">
      <c r="A51" s="188" t="s">
        <v>36</v>
      </c>
      <c r="B51" s="176" t="s">
        <v>668</v>
      </c>
      <c r="C51" s="203">
        <v>300</v>
      </c>
      <c r="D51" s="188" t="s">
        <v>160</v>
      </c>
      <c r="E51" s="192"/>
      <c r="F51" s="181">
        <v>140</v>
      </c>
      <c r="G51" s="193" t="s">
        <v>0</v>
      </c>
      <c r="H5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</v>
      </c>
      <c r="I51" s="181" t="str">
        <f>IF(Sklop22[[#This Row],[ZAHTEVANA SHEMA KAKOVOSTI]]&lt;&gt;"",Sklop22[[#This Row],[Preračunana masa/volumen/kos na enoto kg]],"")</f>
        <v/>
      </c>
      <c r="J51" s="182"/>
      <c r="K51" s="183"/>
      <c r="L51" s="183"/>
      <c r="M51" s="196"/>
      <c r="N51" s="185"/>
      <c r="O51" s="185"/>
      <c r="P51" s="187"/>
      <c r="Q51" s="185">
        <f>+Sklop22[[#This Row],[cena/enota brez DDV v EUR]]*Sklop22[[#This Row],[Stopnja DDV (%)]]</f>
        <v>0</v>
      </c>
      <c r="R51" s="185">
        <f>+Sklop22[[#This Row],[cena/enota brez DDV v EUR]]+Sklop22[[#This Row],[Davek (EUR)]]</f>
        <v>0</v>
      </c>
      <c r="S51" s="185">
        <f>+Sklop22[[#This Row],[cena/enota brez DDV v EUR]]*Sklop22[[#This Row],[Okvirna količina]]</f>
        <v>0</v>
      </c>
      <c r="T51" s="185">
        <f>+Sklop22[[#This Row],[Končna cena/enoto mere (EUR) z DDV]]*Sklop22[[#This Row],[Okvirna količina]]</f>
        <v>0</v>
      </c>
      <c r="U51" s="195"/>
    </row>
    <row r="52" spans="1:21" s="63" customFormat="1" ht="12">
      <c r="A52" s="188" t="s">
        <v>37</v>
      </c>
      <c r="B52" s="176" t="s">
        <v>669</v>
      </c>
      <c r="C52" s="203">
        <v>250</v>
      </c>
      <c r="D52" s="188" t="s">
        <v>160</v>
      </c>
      <c r="E52" s="192"/>
      <c r="F52" s="181">
        <v>10</v>
      </c>
      <c r="G52" s="193" t="s">
        <v>0</v>
      </c>
      <c r="H5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52" s="181" t="str">
        <f>IF(Sklop22[[#This Row],[ZAHTEVANA SHEMA KAKOVOSTI]]&lt;&gt;"",Sklop22[[#This Row],[Preračunana masa/volumen/kos na enoto kg]],"")</f>
        <v/>
      </c>
      <c r="J52" s="182"/>
      <c r="K52" s="183"/>
      <c r="L52" s="183"/>
      <c r="M52" s="196"/>
      <c r="N52" s="185"/>
      <c r="O52" s="185"/>
      <c r="P52" s="187"/>
      <c r="Q52" s="185">
        <f>+Sklop22[[#This Row],[cena/enota brez DDV v EUR]]*Sklop22[[#This Row],[Stopnja DDV (%)]]</f>
        <v>0</v>
      </c>
      <c r="R52" s="185">
        <f>+Sklop22[[#This Row],[cena/enota brez DDV v EUR]]+Sklop22[[#This Row],[Davek (EUR)]]</f>
        <v>0</v>
      </c>
      <c r="S52" s="185">
        <f>+Sklop22[[#This Row],[cena/enota brez DDV v EUR]]*Sklop22[[#This Row],[Okvirna količina]]</f>
        <v>0</v>
      </c>
      <c r="T52" s="185">
        <f>+Sklop22[[#This Row],[Končna cena/enoto mere (EUR) z DDV]]*Sklop22[[#This Row],[Okvirna količina]]</f>
        <v>0</v>
      </c>
      <c r="U52" s="195"/>
    </row>
    <row r="53" spans="1:21" s="63" customFormat="1" ht="12">
      <c r="A53" s="188" t="s">
        <v>38</v>
      </c>
      <c r="B53" s="176" t="s">
        <v>670</v>
      </c>
      <c r="C53" s="203">
        <v>375</v>
      </c>
      <c r="D53" s="188" t="s">
        <v>160</v>
      </c>
      <c r="E53" s="192"/>
      <c r="F53" s="181">
        <v>22</v>
      </c>
      <c r="G53" s="193" t="s">
        <v>0</v>
      </c>
      <c r="H5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8.25</v>
      </c>
      <c r="I53" s="181" t="str">
        <f>IF(Sklop22[[#This Row],[ZAHTEVANA SHEMA KAKOVOSTI]]&lt;&gt;"",Sklop22[[#This Row],[Preračunana masa/volumen/kos na enoto kg]],"")</f>
        <v/>
      </c>
      <c r="J53" s="182"/>
      <c r="K53" s="183"/>
      <c r="L53" s="183"/>
      <c r="M53" s="196"/>
      <c r="N53" s="185"/>
      <c r="O53" s="185"/>
      <c r="P53" s="187"/>
      <c r="Q53" s="185">
        <f>+Sklop22[[#This Row],[cena/enota brez DDV v EUR]]*Sklop22[[#This Row],[Stopnja DDV (%)]]</f>
        <v>0</v>
      </c>
      <c r="R53" s="185">
        <f>+Sklop22[[#This Row],[cena/enota brez DDV v EUR]]+Sklop22[[#This Row],[Davek (EUR)]]</f>
        <v>0</v>
      </c>
      <c r="S53" s="185">
        <f>+Sklop22[[#This Row],[cena/enota brez DDV v EUR]]*Sklop22[[#This Row],[Okvirna količina]]</f>
        <v>0</v>
      </c>
      <c r="T53" s="185">
        <f>+Sklop22[[#This Row],[Končna cena/enoto mere (EUR) z DDV]]*Sklop22[[#This Row],[Okvirna količina]]</f>
        <v>0</v>
      </c>
      <c r="U53" s="195"/>
    </row>
    <row r="54" spans="1:21" s="63" customFormat="1" ht="24">
      <c r="A54" s="188" t="s">
        <v>39</v>
      </c>
      <c r="B54" s="176" t="s">
        <v>671</v>
      </c>
      <c r="C54" s="203">
        <v>500</v>
      </c>
      <c r="D54" s="188" t="s">
        <v>160</v>
      </c>
      <c r="E54" s="192"/>
      <c r="F54" s="181">
        <v>10</v>
      </c>
      <c r="G54" s="193" t="s">
        <v>704</v>
      </c>
      <c r="H5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54" s="181" t="str">
        <f>IF(Sklop22[[#This Row],[ZAHTEVANA SHEMA KAKOVOSTI]]&lt;&gt;"",Sklop22[[#This Row],[Preračunana masa/volumen/kos na enoto kg]],"")</f>
        <v/>
      </c>
      <c r="J54" s="182"/>
      <c r="K54" s="183"/>
      <c r="L54" s="183"/>
      <c r="M54" s="196"/>
      <c r="N54" s="185"/>
      <c r="O54" s="185"/>
      <c r="P54" s="187"/>
      <c r="Q54" s="185">
        <f>+Sklop22[[#This Row],[cena/enota brez DDV v EUR]]*Sklop22[[#This Row],[Stopnja DDV (%)]]</f>
        <v>0</v>
      </c>
      <c r="R54" s="185">
        <f>+Sklop22[[#This Row],[cena/enota brez DDV v EUR]]+Sklop22[[#This Row],[Davek (EUR)]]</f>
        <v>0</v>
      </c>
      <c r="S54" s="185">
        <f>+Sklop22[[#This Row],[cena/enota brez DDV v EUR]]*Sklop22[[#This Row],[Okvirna količina]]</f>
        <v>0</v>
      </c>
      <c r="T54" s="185">
        <f>+Sklop22[[#This Row],[Končna cena/enoto mere (EUR) z DDV]]*Sklop22[[#This Row],[Okvirna količina]]</f>
        <v>0</v>
      </c>
      <c r="U54" s="195"/>
    </row>
    <row r="55" spans="1:21" s="63" customFormat="1" ht="12">
      <c r="A55" s="188" t="s">
        <v>40</v>
      </c>
      <c r="B55" s="176" t="s">
        <v>672</v>
      </c>
      <c r="C55" s="203">
        <v>500</v>
      </c>
      <c r="D55" s="188" t="s">
        <v>160</v>
      </c>
      <c r="E55" s="192"/>
      <c r="F55" s="181">
        <v>10</v>
      </c>
      <c r="G55" s="193" t="s">
        <v>704</v>
      </c>
      <c r="H5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55" s="181" t="str">
        <f>IF(Sklop22[[#This Row],[ZAHTEVANA SHEMA KAKOVOSTI]]&lt;&gt;"",Sklop22[[#This Row],[Preračunana masa/volumen/kos na enoto kg]],"")</f>
        <v/>
      </c>
      <c r="J55" s="182"/>
      <c r="K55" s="183"/>
      <c r="L55" s="183"/>
      <c r="M55" s="196"/>
      <c r="N55" s="185"/>
      <c r="O55" s="185"/>
      <c r="P55" s="187"/>
      <c r="Q55" s="185">
        <f>+Sklop22[[#This Row],[cena/enota brez DDV v EUR]]*Sklop22[[#This Row],[Stopnja DDV (%)]]</f>
        <v>0</v>
      </c>
      <c r="R55" s="185">
        <f>+Sklop22[[#This Row],[cena/enota brez DDV v EUR]]+Sklop22[[#This Row],[Davek (EUR)]]</f>
        <v>0</v>
      </c>
      <c r="S55" s="185">
        <f>+Sklop22[[#This Row],[cena/enota brez DDV v EUR]]*Sklop22[[#This Row],[Okvirna količina]]</f>
        <v>0</v>
      </c>
      <c r="T55" s="185">
        <f>+Sklop22[[#This Row],[Končna cena/enoto mere (EUR) z DDV]]*Sklop22[[#This Row],[Okvirna količina]]</f>
        <v>0</v>
      </c>
      <c r="U55" s="195"/>
    </row>
    <row r="56" spans="1:21" s="63" customFormat="1" ht="12">
      <c r="A56" s="188" t="s">
        <v>41</v>
      </c>
      <c r="B56" s="176" t="s">
        <v>673</v>
      </c>
      <c r="C56" s="203">
        <v>1</v>
      </c>
      <c r="D56" s="188" t="s">
        <v>1</v>
      </c>
      <c r="E56" s="192"/>
      <c r="F56" s="181">
        <v>20</v>
      </c>
      <c r="G56" s="193" t="s">
        <v>704</v>
      </c>
      <c r="H5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56" s="181" t="str">
        <f>IF(Sklop22[[#This Row],[ZAHTEVANA SHEMA KAKOVOSTI]]&lt;&gt;"",Sklop22[[#This Row],[Preračunana masa/volumen/kos na enoto kg]],"")</f>
        <v/>
      </c>
      <c r="J56" s="182"/>
      <c r="K56" s="183"/>
      <c r="L56" s="183"/>
      <c r="M56" s="196"/>
      <c r="N56" s="185"/>
      <c r="O56" s="185"/>
      <c r="P56" s="187"/>
      <c r="Q56" s="185">
        <f>+Sklop22[[#This Row],[cena/enota brez DDV v EUR]]*Sklop22[[#This Row],[Stopnja DDV (%)]]</f>
        <v>0</v>
      </c>
      <c r="R56" s="185">
        <f>+Sklop22[[#This Row],[cena/enota brez DDV v EUR]]+Sklop22[[#This Row],[Davek (EUR)]]</f>
        <v>0</v>
      </c>
      <c r="S56" s="185">
        <f>+Sklop22[[#This Row],[cena/enota brez DDV v EUR]]*Sklop22[[#This Row],[Okvirna količina]]</f>
        <v>0</v>
      </c>
      <c r="T56" s="185">
        <f>+Sklop22[[#This Row],[Končna cena/enoto mere (EUR) z DDV]]*Sklop22[[#This Row],[Okvirna količina]]</f>
        <v>0</v>
      </c>
      <c r="U56" s="195"/>
    </row>
    <row r="57" spans="1:21" s="63" customFormat="1" ht="12">
      <c r="A57" s="188" t="s">
        <v>42</v>
      </c>
      <c r="B57" s="176" t="s">
        <v>674</v>
      </c>
      <c r="C57" s="203">
        <v>165</v>
      </c>
      <c r="D57" s="188" t="s">
        <v>160</v>
      </c>
      <c r="E57" s="192"/>
      <c r="F57" s="181">
        <v>20</v>
      </c>
      <c r="G57" s="193" t="s">
        <v>704</v>
      </c>
      <c r="H5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3.3000000000000003</v>
      </c>
      <c r="I57" s="181" t="str">
        <f>IF(Sklop22[[#This Row],[ZAHTEVANA SHEMA KAKOVOSTI]]&lt;&gt;"",Sklop22[[#This Row],[Preračunana masa/volumen/kos na enoto kg]],"")</f>
        <v/>
      </c>
      <c r="J57" s="182"/>
      <c r="K57" s="183"/>
      <c r="L57" s="183"/>
      <c r="M57" s="196"/>
      <c r="N57" s="185"/>
      <c r="O57" s="185"/>
      <c r="P57" s="187"/>
      <c r="Q57" s="185">
        <f>+Sklop22[[#This Row],[cena/enota brez DDV v EUR]]*Sklop22[[#This Row],[Stopnja DDV (%)]]</f>
        <v>0</v>
      </c>
      <c r="R57" s="185">
        <f>+Sklop22[[#This Row],[cena/enota brez DDV v EUR]]+Sklop22[[#This Row],[Davek (EUR)]]</f>
        <v>0</v>
      </c>
      <c r="S57" s="185">
        <f>+Sklop22[[#This Row],[cena/enota brez DDV v EUR]]*Sklop22[[#This Row],[Okvirna količina]]</f>
        <v>0</v>
      </c>
      <c r="T57" s="185">
        <f>+Sklop22[[#This Row],[Končna cena/enoto mere (EUR) z DDV]]*Sklop22[[#This Row],[Okvirna količina]]</f>
        <v>0</v>
      </c>
      <c r="U57" s="195"/>
    </row>
    <row r="58" spans="1:21" s="63" customFormat="1" ht="24">
      <c r="A58" s="188" t="s">
        <v>43</v>
      </c>
      <c r="B58" s="176" t="s">
        <v>675</v>
      </c>
      <c r="C58" s="203">
        <v>500</v>
      </c>
      <c r="D58" s="188" t="s">
        <v>160</v>
      </c>
      <c r="E58" s="192"/>
      <c r="F58" s="181">
        <v>10</v>
      </c>
      <c r="G58" s="193" t="s">
        <v>704</v>
      </c>
      <c r="H5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58" s="181" t="str">
        <f>IF(Sklop22[[#This Row],[ZAHTEVANA SHEMA KAKOVOSTI]]&lt;&gt;"",Sklop22[[#This Row],[Preračunana masa/volumen/kos na enoto kg]],"")</f>
        <v/>
      </c>
      <c r="J58" s="182"/>
      <c r="K58" s="183"/>
      <c r="L58" s="183"/>
      <c r="M58" s="196"/>
      <c r="N58" s="185"/>
      <c r="O58" s="185"/>
      <c r="P58" s="187"/>
      <c r="Q58" s="185">
        <f>+Sklop22[[#This Row],[cena/enota brez DDV v EUR]]*Sklop22[[#This Row],[Stopnja DDV (%)]]</f>
        <v>0</v>
      </c>
      <c r="R58" s="185">
        <f>+Sklop22[[#This Row],[cena/enota brez DDV v EUR]]+Sklop22[[#This Row],[Davek (EUR)]]</f>
        <v>0</v>
      </c>
      <c r="S58" s="185">
        <f>+Sklop22[[#This Row],[cena/enota brez DDV v EUR]]*Sklop22[[#This Row],[Okvirna količina]]</f>
        <v>0</v>
      </c>
      <c r="T58" s="185">
        <f>+Sklop22[[#This Row],[Končna cena/enoto mere (EUR) z DDV]]*Sklop22[[#This Row],[Okvirna količina]]</f>
        <v>0</v>
      </c>
      <c r="U58" s="195"/>
    </row>
    <row r="59" spans="1:21" s="63" customFormat="1" ht="12">
      <c r="A59" s="188" t="s">
        <v>44</v>
      </c>
      <c r="B59" s="176" t="s">
        <v>676</v>
      </c>
      <c r="C59" s="203">
        <v>500</v>
      </c>
      <c r="D59" s="188" t="s">
        <v>160</v>
      </c>
      <c r="E59" s="192"/>
      <c r="F59" s="181">
        <v>20</v>
      </c>
      <c r="G59" s="193" t="s">
        <v>0</v>
      </c>
      <c r="H5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9" s="181" t="str">
        <f>IF(Sklop22[[#This Row],[ZAHTEVANA SHEMA KAKOVOSTI]]&lt;&gt;"",Sklop22[[#This Row],[Preračunana masa/volumen/kos na enoto kg]],"")</f>
        <v/>
      </c>
      <c r="J59" s="182"/>
      <c r="K59" s="183"/>
      <c r="L59" s="183"/>
      <c r="M59" s="196"/>
      <c r="N59" s="185"/>
      <c r="O59" s="185"/>
      <c r="P59" s="187"/>
      <c r="Q59" s="185">
        <f>+Sklop22[[#This Row],[cena/enota brez DDV v EUR]]*Sklop22[[#This Row],[Stopnja DDV (%)]]</f>
        <v>0</v>
      </c>
      <c r="R59" s="185">
        <f>+Sklop22[[#This Row],[cena/enota brez DDV v EUR]]+Sklop22[[#This Row],[Davek (EUR)]]</f>
        <v>0</v>
      </c>
      <c r="S59" s="185">
        <f>+Sklop22[[#This Row],[cena/enota brez DDV v EUR]]*Sklop22[[#This Row],[Okvirna količina]]</f>
        <v>0</v>
      </c>
      <c r="T59" s="185">
        <f>+Sklop22[[#This Row],[Končna cena/enoto mere (EUR) z DDV]]*Sklop22[[#This Row],[Okvirna količina]]</f>
        <v>0</v>
      </c>
      <c r="U59" s="195"/>
    </row>
    <row r="60" spans="1:21" s="63" customFormat="1" ht="24">
      <c r="A60" s="188"/>
      <c r="B60" s="204" t="s">
        <v>677</v>
      </c>
      <c r="C60" s="203"/>
      <c r="D60" s="188"/>
      <c r="E60" s="192"/>
      <c r="F60" s="181"/>
      <c r="G60" s="193"/>
      <c r="H6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60" s="181" t="str">
        <f>IF(Sklop22[[#This Row],[ZAHTEVANA SHEMA KAKOVOSTI]]&lt;&gt;"",Sklop22[[#This Row],[Preračunana masa/volumen/kos na enoto kg]],"")</f>
        <v/>
      </c>
      <c r="J60" s="182"/>
      <c r="K60" s="183"/>
      <c r="L60" s="183"/>
      <c r="M60" s="196"/>
      <c r="N60" s="185"/>
      <c r="O60" s="185"/>
      <c r="P60" s="187"/>
      <c r="Q60" s="185">
        <f>+Sklop22[[#This Row],[cena/enota brez DDV v EUR]]*Sklop22[[#This Row],[Stopnja DDV (%)]]</f>
        <v>0</v>
      </c>
      <c r="R60" s="185">
        <f>+Sklop22[[#This Row],[cena/enota brez DDV v EUR]]+Sklop22[[#This Row],[Davek (EUR)]]</f>
        <v>0</v>
      </c>
      <c r="S60" s="185">
        <f>+Sklop22[[#This Row],[cena/enota brez DDV v EUR]]*Sklop22[[#This Row],[Okvirna količina]]</f>
        <v>0</v>
      </c>
      <c r="T60" s="185">
        <f>+Sklop22[[#This Row],[Končna cena/enoto mere (EUR) z DDV]]*Sklop22[[#This Row],[Okvirna količina]]</f>
        <v>0</v>
      </c>
      <c r="U60" s="195"/>
    </row>
    <row r="61" spans="1:21" s="63" customFormat="1" ht="12">
      <c r="A61" s="188" t="s">
        <v>49</v>
      </c>
      <c r="B61" s="176" t="s">
        <v>678</v>
      </c>
      <c r="C61" s="203">
        <v>1</v>
      </c>
      <c r="D61" s="188" t="s">
        <v>96</v>
      </c>
      <c r="E61" s="189" t="s">
        <v>185</v>
      </c>
      <c r="F61" s="181">
        <v>50</v>
      </c>
      <c r="G61" s="193" t="s">
        <v>96</v>
      </c>
      <c r="H6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1" s="181">
        <f>IF(Sklop22[[#This Row],[ZAHTEVANA SHEMA KAKOVOSTI]]&lt;&gt;"",Sklop22[[#This Row],[Preračunana masa/volumen/kos na enoto kg]],"")</f>
        <v>50</v>
      </c>
      <c r="J61" s="182"/>
      <c r="K61" s="183"/>
      <c r="L61" s="183"/>
      <c r="M61" s="196"/>
      <c r="N61" s="185"/>
      <c r="O61" s="185"/>
      <c r="P61" s="187"/>
      <c r="Q61" s="185">
        <f>+Sklop22[[#This Row],[cena/enota brez DDV v EUR]]*Sklop22[[#This Row],[Stopnja DDV (%)]]</f>
        <v>0</v>
      </c>
      <c r="R61" s="185">
        <f>+Sklop22[[#This Row],[cena/enota brez DDV v EUR]]+Sklop22[[#This Row],[Davek (EUR)]]</f>
        <v>0</v>
      </c>
      <c r="S61" s="185">
        <f>+Sklop22[[#This Row],[cena/enota brez DDV v EUR]]*Sklop22[[#This Row],[Okvirna količina]]</f>
        <v>0</v>
      </c>
      <c r="T61" s="185">
        <f>+Sklop22[[#This Row],[Končna cena/enoto mere (EUR) z DDV]]*Sklop22[[#This Row],[Okvirna količina]]</f>
        <v>0</v>
      </c>
      <c r="U61" s="195"/>
    </row>
    <row r="62" spans="1:21" s="63" customFormat="1" ht="24">
      <c r="A62" s="188" t="s">
        <v>45</v>
      </c>
      <c r="B62" s="176" t="s">
        <v>679</v>
      </c>
      <c r="C62" s="203">
        <v>1</v>
      </c>
      <c r="D62" s="188" t="s">
        <v>96</v>
      </c>
      <c r="E62" s="192"/>
      <c r="F62" s="181">
        <v>710</v>
      </c>
      <c r="G62" s="193" t="s">
        <v>96</v>
      </c>
      <c r="H6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710</v>
      </c>
      <c r="I62" s="181" t="str">
        <f>IF(Sklop22[[#This Row],[ZAHTEVANA SHEMA KAKOVOSTI]]&lt;&gt;"",Sklop22[[#This Row],[Preračunana masa/volumen/kos na enoto kg]],"")</f>
        <v/>
      </c>
      <c r="J62" s="182"/>
      <c r="K62" s="183"/>
      <c r="L62" s="183"/>
      <c r="M62" s="196"/>
      <c r="N62" s="185"/>
      <c r="O62" s="185"/>
      <c r="P62" s="187"/>
      <c r="Q62" s="185">
        <f>+Sklop22[[#This Row],[cena/enota brez DDV v EUR]]*Sklop22[[#This Row],[Stopnja DDV (%)]]</f>
        <v>0</v>
      </c>
      <c r="R62" s="185">
        <f>+Sklop22[[#This Row],[cena/enota brez DDV v EUR]]+Sklop22[[#This Row],[Davek (EUR)]]</f>
        <v>0</v>
      </c>
      <c r="S62" s="185">
        <f>+Sklop22[[#This Row],[cena/enota brez DDV v EUR]]*Sklop22[[#This Row],[Okvirna količina]]</f>
        <v>0</v>
      </c>
      <c r="T62" s="185">
        <f>+Sklop22[[#This Row],[Končna cena/enoto mere (EUR) z DDV]]*Sklop22[[#This Row],[Okvirna količina]]</f>
        <v>0</v>
      </c>
      <c r="U62" s="195"/>
    </row>
    <row r="63" spans="1:21" s="63" customFormat="1" ht="24">
      <c r="A63" s="188" t="s">
        <v>46</v>
      </c>
      <c r="B63" s="176" t="s">
        <v>680</v>
      </c>
      <c r="C63" s="207">
        <v>0.25</v>
      </c>
      <c r="D63" s="188" t="s">
        <v>96</v>
      </c>
      <c r="E63" s="192"/>
      <c r="F63" s="181">
        <v>100</v>
      </c>
      <c r="G63" s="193" t="s">
        <v>0</v>
      </c>
      <c r="H6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63" s="181" t="str">
        <f>IF(Sklop22[[#This Row],[ZAHTEVANA SHEMA KAKOVOSTI]]&lt;&gt;"",Sklop22[[#This Row],[Preračunana masa/volumen/kos na enoto kg]],"")</f>
        <v/>
      </c>
      <c r="J63" s="182"/>
      <c r="K63" s="183"/>
      <c r="L63" s="183"/>
      <c r="M63" s="196"/>
      <c r="N63" s="185"/>
      <c r="O63" s="185"/>
      <c r="P63" s="187"/>
      <c r="Q63" s="185">
        <f>+Sklop22[[#This Row],[cena/enota brez DDV v EUR]]*Sklop22[[#This Row],[Stopnja DDV (%)]]</f>
        <v>0</v>
      </c>
      <c r="R63" s="185">
        <f>+Sklop22[[#This Row],[cena/enota brez DDV v EUR]]+Sklop22[[#This Row],[Davek (EUR)]]</f>
        <v>0</v>
      </c>
      <c r="S63" s="185">
        <f>+Sklop22[[#This Row],[cena/enota brez DDV v EUR]]*Sklop22[[#This Row],[Okvirna količina]]</f>
        <v>0</v>
      </c>
      <c r="T63" s="185">
        <f>+Sklop22[[#This Row],[Končna cena/enoto mere (EUR) z DDV]]*Sklop22[[#This Row],[Okvirna količina]]</f>
        <v>0</v>
      </c>
      <c r="U63" s="195"/>
    </row>
    <row r="64" spans="1:21" s="63" customFormat="1" ht="12">
      <c r="A64" s="188" t="s">
        <v>50</v>
      </c>
      <c r="B64" s="176" t="s">
        <v>681</v>
      </c>
      <c r="C64" s="203">
        <v>1</v>
      </c>
      <c r="D64" s="188" t="s">
        <v>96</v>
      </c>
      <c r="E64" s="192"/>
      <c r="F64" s="181">
        <v>1300</v>
      </c>
      <c r="G64" s="193" t="s">
        <v>96</v>
      </c>
      <c r="H6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64" s="181" t="str">
        <f>IF(Sklop22[[#This Row],[ZAHTEVANA SHEMA KAKOVOSTI]]&lt;&gt;"",Sklop22[[#This Row],[Preračunana masa/volumen/kos na enoto kg]],"")</f>
        <v/>
      </c>
      <c r="J64" s="182"/>
      <c r="K64" s="183"/>
      <c r="L64" s="183"/>
      <c r="M64" s="196"/>
      <c r="N64" s="185"/>
      <c r="O64" s="185"/>
      <c r="P64" s="187"/>
      <c r="Q64" s="185">
        <f>+Sklop22[[#This Row],[cena/enota brez DDV v EUR]]*Sklop22[[#This Row],[Stopnja DDV (%)]]</f>
        <v>0</v>
      </c>
      <c r="R64" s="185">
        <f>+Sklop22[[#This Row],[cena/enota brez DDV v EUR]]+Sklop22[[#This Row],[Davek (EUR)]]</f>
        <v>0</v>
      </c>
      <c r="S64" s="185">
        <f>+Sklop22[[#This Row],[cena/enota brez DDV v EUR]]*Sklop22[[#This Row],[Okvirna količina]]</f>
        <v>0</v>
      </c>
      <c r="T64" s="185">
        <f>+Sklop22[[#This Row],[Končna cena/enoto mere (EUR) z DDV]]*Sklop22[[#This Row],[Okvirna količina]]</f>
        <v>0</v>
      </c>
      <c r="U64" s="195"/>
    </row>
    <row r="65" spans="1:21" s="63" customFormat="1" ht="24">
      <c r="A65" s="188" t="s">
        <v>51</v>
      </c>
      <c r="B65" s="176" t="s">
        <v>682</v>
      </c>
      <c r="C65" s="207">
        <v>0.2</v>
      </c>
      <c r="D65" s="188" t="s">
        <v>96</v>
      </c>
      <c r="E65" s="189" t="s">
        <v>185</v>
      </c>
      <c r="F65" s="181">
        <v>50</v>
      </c>
      <c r="G65" s="193" t="s">
        <v>0</v>
      </c>
      <c r="H6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65" s="181">
        <f>IF(Sklop22[[#This Row],[ZAHTEVANA SHEMA KAKOVOSTI]]&lt;&gt;"",Sklop22[[#This Row],[Preračunana masa/volumen/kos na enoto kg]],"")</f>
        <v>10</v>
      </c>
      <c r="J65" s="182"/>
      <c r="K65" s="183"/>
      <c r="L65" s="183"/>
      <c r="M65" s="196"/>
      <c r="N65" s="185"/>
      <c r="O65" s="185"/>
      <c r="P65" s="187"/>
      <c r="Q65" s="185">
        <f>+Sklop22[[#This Row],[cena/enota brez DDV v EUR]]*Sklop22[[#This Row],[Stopnja DDV (%)]]</f>
        <v>0</v>
      </c>
      <c r="R65" s="185">
        <f>+Sklop22[[#This Row],[cena/enota brez DDV v EUR]]+Sklop22[[#This Row],[Davek (EUR)]]</f>
        <v>0</v>
      </c>
      <c r="S65" s="185">
        <f>+Sklop22[[#This Row],[cena/enota brez DDV v EUR]]*Sklop22[[#This Row],[Okvirna količina]]</f>
        <v>0</v>
      </c>
      <c r="T65" s="185">
        <f>+Sklop22[[#This Row],[Končna cena/enoto mere (EUR) z DDV]]*Sklop22[[#This Row],[Okvirna količina]]</f>
        <v>0</v>
      </c>
      <c r="U65" s="195"/>
    </row>
    <row r="66" spans="1:21" s="63" customFormat="1" ht="12">
      <c r="A66" s="188" t="s">
        <v>47</v>
      </c>
      <c r="B66" s="176" t="s">
        <v>683</v>
      </c>
      <c r="C66" s="207">
        <v>0.25</v>
      </c>
      <c r="D66" s="188" t="s">
        <v>96</v>
      </c>
      <c r="E66" s="189" t="s">
        <v>185</v>
      </c>
      <c r="F66" s="181">
        <v>160</v>
      </c>
      <c r="G66" s="193" t="s">
        <v>0</v>
      </c>
      <c r="H6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66" s="181">
        <f>IF(Sklop22[[#This Row],[ZAHTEVANA SHEMA KAKOVOSTI]]&lt;&gt;"",Sklop22[[#This Row],[Preračunana masa/volumen/kos na enoto kg]],"")</f>
        <v>40</v>
      </c>
      <c r="J66" s="182"/>
      <c r="K66" s="183"/>
      <c r="L66" s="183"/>
      <c r="M66" s="196"/>
      <c r="N66" s="185"/>
      <c r="O66" s="185"/>
      <c r="P66" s="187"/>
      <c r="Q66" s="185">
        <f>+Sklop22[[#This Row],[cena/enota brez DDV v EUR]]*Sklop22[[#This Row],[Stopnja DDV (%)]]</f>
        <v>0</v>
      </c>
      <c r="R66" s="185">
        <f>+Sklop22[[#This Row],[cena/enota brez DDV v EUR]]+Sklop22[[#This Row],[Davek (EUR)]]</f>
        <v>0</v>
      </c>
      <c r="S66" s="185">
        <f>+Sklop22[[#This Row],[cena/enota brez DDV v EUR]]*Sklop22[[#This Row],[Okvirna količina]]</f>
        <v>0</v>
      </c>
      <c r="T66" s="185">
        <f>+Sklop22[[#This Row],[Končna cena/enoto mere (EUR) z DDV]]*Sklop22[[#This Row],[Okvirna količina]]</f>
        <v>0</v>
      </c>
      <c r="U66" s="195"/>
    </row>
    <row r="67" spans="1:21" s="63" customFormat="1" ht="24">
      <c r="A67" s="188" t="s">
        <v>52</v>
      </c>
      <c r="B67" s="176" t="s">
        <v>684</v>
      </c>
      <c r="C67" s="203">
        <v>1</v>
      </c>
      <c r="D67" s="188" t="s">
        <v>96</v>
      </c>
      <c r="E67" s="189" t="s">
        <v>185</v>
      </c>
      <c r="F67" s="181">
        <v>50</v>
      </c>
      <c r="G67" s="193" t="s">
        <v>0</v>
      </c>
      <c r="H6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7" s="181">
        <f>IF(Sklop22[[#This Row],[ZAHTEVANA SHEMA KAKOVOSTI]]&lt;&gt;"",Sklop22[[#This Row],[Preračunana masa/volumen/kos na enoto kg]],"")</f>
        <v>50</v>
      </c>
      <c r="J67" s="182"/>
      <c r="K67" s="183"/>
      <c r="L67" s="183"/>
      <c r="M67" s="196"/>
      <c r="N67" s="185"/>
      <c r="O67" s="185"/>
      <c r="P67" s="187"/>
      <c r="Q67" s="185">
        <f>+Sklop22[[#This Row],[cena/enota brez DDV v EUR]]*Sklop22[[#This Row],[Stopnja DDV (%)]]</f>
        <v>0</v>
      </c>
      <c r="R67" s="185">
        <f>+Sklop22[[#This Row],[cena/enota brez DDV v EUR]]+Sklop22[[#This Row],[Davek (EUR)]]</f>
        <v>0</v>
      </c>
      <c r="S67" s="185">
        <f>+Sklop22[[#This Row],[cena/enota brez DDV v EUR]]*Sklop22[[#This Row],[Okvirna količina]]</f>
        <v>0</v>
      </c>
      <c r="T67" s="185">
        <f>+Sklop22[[#This Row],[Končna cena/enoto mere (EUR) z DDV]]*Sklop22[[#This Row],[Okvirna količina]]</f>
        <v>0</v>
      </c>
      <c r="U67" s="195"/>
    </row>
    <row r="68" spans="1:21" s="63" customFormat="1" ht="12">
      <c r="A68" s="188" t="s">
        <v>48</v>
      </c>
      <c r="B68" s="176" t="s">
        <v>685</v>
      </c>
      <c r="C68" s="203">
        <v>125</v>
      </c>
      <c r="D68" s="188" t="s">
        <v>160</v>
      </c>
      <c r="E68" s="192"/>
      <c r="F68" s="181">
        <v>80</v>
      </c>
      <c r="G68" s="193" t="s">
        <v>0</v>
      </c>
      <c r="H6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68" s="181" t="str">
        <f>IF(Sklop22[[#This Row],[ZAHTEVANA SHEMA KAKOVOSTI]]&lt;&gt;"",Sklop22[[#This Row],[Preračunana masa/volumen/kos na enoto kg]],"")</f>
        <v/>
      </c>
      <c r="J68" s="182"/>
      <c r="K68" s="183"/>
      <c r="L68" s="183"/>
      <c r="M68" s="196"/>
      <c r="N68" s="185"/>
      <c r="O68" s="185"/>
      <c r="P68" s="187"/>
      <c r="Q68" s="185">
        <f>+Sklop22[[#This Row],[cena/enota brez DDV v EUR]]*Sklop22[[#This Row],[Stopnja DDV (%)]]</f>
        <v>0</v>
      </c>
      <c r="R68" s="185">
        <f>+Sklop22[[#This Row],[cena/enota brez DDV v EUR]]+Sklop22[[#This Row],[Davek (EUR)]]</f>
        <v>0</v>
      </c>
      <c r="S68" s="185">
        <f>+Sklop22[[#This Row],[cena/enota brez DDV v EUR]]*Sklop22[[#This Row],[Okvirna količina]]</f>
        <v>0</v>
      </c>
      <c r="T68" s="185">
        <f>+Sklop22[[#This Row],[Končna cena/enoto mere (EUR) z DDV]]*Sklop22[[#This Row],[Okvirna količina]]</f>
        <v>0</v>
      </c>
      <c r="U68" s="195"/>
    </row>
    <row r="69" spans="1:21" s="63" customFormat="1" ht="12">
      <c r="A69" s="188" t="s">
        <v>53</v>
      </c>
      <c r="B69" s="176" t="s">
        <v>686</v>
      </c>
      <c r="C69" s="203">
        <v>125</v>
      </c>
      <c r="D69" s="188" t="s">
        <v>160</v>
      </c>
      <c r="E69" s="192"/>
      <c r="F69" s="181">
        <v>200</v>
      </c>
      <c r="G69" s="193" t="s">
        <v>0</v>
      </c>
      <c r="H6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69" s="181" t="str">
        <f>IF(Sklop22[[#This Row],[ZAHTEVANA SHEMA KAKOVOSTI]]&lt;&gt;"",Sklop22[[#This Row],[Preračunana masa/volumen/kos na enoto kg]],"")</f>
        <v/>
      </c>
      <c r="J69" s="182"/>
      <c r="K69" s="183"/>
      <c r="L69" s="183"/>
      <c r="M69" s="196"/>
      <c r="N69" s="185"/>
      <c r="O69" s="185"/>
      <c r="P69" s="187"/>
      <c r="Q69" s="185">
        <f>+Sklop22[[#This Row],[cena/enota brez DDV v EUR]]*Sklop22[[#This Row],[Stopnja DDV (%)]]</f>
        <v>0</v>
      </c>
      <c r="R69" s="185">
        <f>+Sklop22[[#This Row],[cena/enota brez DDV v EUR]]+Sklop22[[#This Row],[Davek (EUR)]]</f>
        <v>0</v>
      </c>
      <c r="S69" s="185">
        <f>+Sklop22[[#This Row],[cena/enota brez DDV v EUR]]*Sklop22[[#This Row],[Okvirna količina]]</f>
        <v>0</v>
      </c>
      <c r="T69" s="185">
        <f>+Sklop22[[#This Row],[Končna cena/enoto mere (EUR) z DDV]]*Sklop22[[#This Row],[Okvirna količina]]</f>
        <v>0</v>
      </c>
      <c r="U69" s="195"/>
    </row>
    <row r="70" spans="1:21" s="63" customFormat="1" ht="24">
      <c r="A70" s="188" t="s">
        <v>54</v>
      </c>
      <c r="B70" s="206" t="s">
        <v>705</v>
      </c>
      <c r="C70" s="203">
        <v>100</v>
      </c>
      <c r="D70" s="188" t="s">
        <v>160</v>
      </c>
      <c r="E70" s="189" t="s">
        <v>185</v>
      </c>
      <c r="F70" s="181">
        <v>650</v>
      </c>
      <c r="G70" s="193" t="s">
        <v>0</v>
      </c>
      <c r="H7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I70" s="181">
        <f>IF(Sklop22[[#This Row],[ZAHTEVANA SHEMA KAKOVOSTI]]&lt;&gt;"",Sklop22[[#This Row],[Preračunana masa/volumen/kos na enoto kg]],"")</f>
        <v>65</v>
      </c>
      <c r="J70" s="182"/>
      <c r="K70" s="183"/>
      <c r="L70" s="183"/>
      <c r="M70" s="196"/>
      <c r="N70" s="185"/>
      <c r="O70" s="185"/>
      <c r="P70" s="187"/>
      <c r="Q70" s="185">
        <f>+Sklop22[[#This Row],[cena/enota brez DDV v EUR]]*Sklop22[[#This Row],[Stopnja DDV (%)]]</f>
        <v>0</v>
      </c>
      <c r="R70" s="185">
        <f>+Sklop22[[#This Row],[cena/enota brez DDV v EUR]]+Sklop22[[#This Row],[Davek (EUR)]]</f>
        <v>0</v>
      </c>
      <c r="S70" s="185">
        <f>+Sklop22[[#This Row],[cena/enota brez DDV v EUR]]*Sklop22[[#This Row],[Okvirna količina]]</f>
        <v>0</v>
      </c>
      <c r="T70" s="185">
        <f>+Sklop22[[#This Row],[Končna cena/enoto mere (EUR) z DDV]]*Sklop22[[#This Row],[Okvirna količina]]</f>
        <v>0</v>
      </c>
      <c r="U70" s="195"/>
    </row>
    <row r="71" spans="1:21" s="63" customFormat="1" ht="24">
      <c r="A71" s="188" t="s">
        <v>55</v>
      </c>
      <c r="B71" s="176" t="s">
        <v>687</v>
      </c>
      <c r="C71" s="203">
        <v>115</v>
      </c>
      <c r="D71" s="188" t="s">
        <v>160</v>
      </c>
      <c r="E71" s="192"/>
      <c r="F71" s="181">
        <v>100</v>
      </c>
      <c r="G71" s="193" t="s">
        <v>0</v>
      </c>
      <c r="H7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11.5</v>
      </c>
      <c r="I71" s="181" t="str">
        <f>IF(Sklop22[[#This Row],[ZAHTEVANA SHEMA KAKOVOSTI]]&lt;&gt;"",Sklop22[[#This Row],[Preračunana masa/volumen/kos na enoto kg]],"")</f>
        <v/>
      </c>
      <c r="J71" s="182"/>
      <c r="K71" s="183"/>
      <c r="L71" s="183"/>
      <c r="M71" s="196"/>
      <c r="N71" s="185"/>
      <c r="O71" s="185"/>
      <c r="P71" s="187"/>
      <c r="Q71" s="185">
        <f>+Sklop22[[#This Row],[cena/enota brez DDV v EUR]]*Sklop22[[#This Row],[Stopnja DDV (%)]]</f>
        <v>0</v>
      </c>
      <c r="R71" s="185">
        <f>+Sklop22[[#This Row],[cena/enota brez DDV v EUR]]+Sklop22[[#This Row],[Davek (EUR)]]</f>
        <v>0</v>
      </c>
      <c r="S71" s="185">
        <f>+Sklop22[[#This Row],[cena/enota brez DDV v EUR]]*Sklop22[[#This Row],[Okvirna količina]]</f>
        <v>0</v>
      </c>
      <c r="T71" s="185">
        <f>+Sklop22[[#This Row],[Končna cena/enoto mere (EUR) z DDV]]*Sklop22[[#This Row],[Okvirna količina]]</f>
        <v>0</v>
      </c>
      <c r="U71" s="195"/>
    </row>
    <row r="72" spans="1:21" s="63" customFormat="1" ht="24">
      <c r="A72" s="188" t="s">
        <v>56</v>
      </c>
      <c r="B72" s="176" t="s">
        <v>688</v>
      </c>
      <c r="C72" s="203">
        <v>125</v>
      </c>
      <c r="D72" s="188" t="s">
        <v>160</v>
      </c>
      <c r="E72" s="192"/>
      <c r="F72" s="181">
        <v>500</v>
      </c>
      <c r="G72" s="193" t="s">
        <v>0</v>
      </c>
      <c r="H7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72" s="181" t="str">
        <f>IF(Sklop22[[#This Row],[ZAHTEVANA SHEMA KAKOVOSTI]]&lt;&gt;"",Sklop22[[#This Row],[Preračunana masa/volumen/kos na enoto kg]],"")</f>
        <v/>
      </c>
      <c r="J72" s="182"/>
      <c r="K72" s="183"/>
      <c r="L72" s="183"/>
      <c r="M72" s="196"/>
      <c r="N72" s="185"/>
      <c r="O72" s="185"/>
      <c r="P72" s="187"/>
      <c r="Q72" s="185">
        <f>+Sklop22[[#This Row],[cena/enota brez DDV v EUR]]*Sklop22[[#This Row],[Stopnja DDV (%)]]</f>
        <v>0</v>
      </c>
      <c r="R72" s="185">
        <f>+Sklop22[[#This Row],[cena/enota brez DDV v EUR]]+Sklop22[[#This Row],[Davek (EUR)]]</f>
        <v>0</v>
      </c>
      <c r="S72" s="185">
        <f>+Sklop22[[#This Row],[cena/enota brez DDV v EUR]]*Sklop22[[#This Row],[Okvirna količina]]</f>
        <v>0</v>
      </c>
      <c r="T72" s="185">
        <f>+Sklop22[[#This Row],[Končna cena/enoto mere (EUR) z DDV]]*Sklop22[[#This Row],[Okvirna količina]]</f>
        <v>0</v>
      </c>
      <c r="U72" s="195"/>
    </row>
    <row r="73" spans="1:21" s="63" customFormat="1" ht="12">
      <c r="A73" s="188" t="s">
        <v>57</v>
      </c>
      <c r="B73" s="176" t="s">
        <v>689</v>
      </c>
      <c r="C73" s="207">
        <v>0.3</v>
      </c>
      <c r="D73" s="188" t="s">
        <v>96</v>
      </c>
      <c r="E73" s="192"/>
      <c r="F73" s="181">
        <v>160</v>
      </c>
      <c r="G73" s="193" t="s">
        <v>0</v>
      </c>
      <c r="H7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</v>
      </c>
      <c r="I73" s="181" t="str">
        <f>IF(Sklop22[[#This Row],[ZAHTEVANA SHEMA KAKOVOSTI]]&lt;&gt;"",Sklop22[[#This Row],[Preračunana masa/volumen/kos na enoto kg]],"")</f>
        <v/>
      </c>
      <c r="J73" s="182"/>
      <c r="K73" s="183"/>
      <c r="L73" s="183"/>
      <c r="M73" s="196"/>
      <c r="N73" s="185"/>
      <c r="O73" s="185"/>
      <c r="P73" s="187"/>
      <c r="Q73" s="185">
        <f>+Sklop22[[#This Row],[cena/enota brez DDV v EUR]]*Sklop22[[#This Row],[Stopnja DDV (%)]]</f>
        <v>0</v>
      </c>
      <c r="R73" s="185">
        <f>+Sklop22[[#This Row],[cena/enota brez DDV v EUR]]+Sklop22[[#This Row],[Davek (EUR)]]</f>
        <v>0</v>
      </c>
      <c r="S73" s="185">
        <f>+Sklop22[[#This Row],[cena/enota brez DDV v EUR]]*Sklop22[[#This Row],[Okvirna količina]]</f>
        <v>0</v>
      </c>
      <c r="T73" s="185">
        <f>+Sklop22[[#This Row],[Končna cena/enoto mere (EUR) z DDV]]*Sklop22[[#This Row],[Okvirna količina]]</f>
        <v>0</v>
      </c>
      <c r="U73" s="195"/>
    </row>
    <row r="74" spans="1:21" s="63" customFormat="1" ht="12">
      <c r="A74" s="188" t="s">
        <v>58</v>
      </c>
      <c r="B74" s="176" t="s">
        <v>690</v>
      </c>
      <c r="C74" s="207">
        <v>0.3</v>
      </c>
      <c r="D74" s="188" t="s">
        <v>96</v>
      </c>
      <c r="E74" s="192"/>
      <c r="F74" s="181">
        <v>140</v>
      </c>
      <c r="G74" s="193" t="s">
        <v>0</v>
      </c>
      <c r="H7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</v>
      </c>
      <c r="I74" s="181" t="str">
        <f>IF(Sklop22[[#This Row],[ZAHTEVANA SHEMA KAKOVOSTI]]&lt;&gt;"",Sklop22[[#This Row],[Preračunana masa/volumen/kos na enoto kg]],"")</f>
        <v/>
      </c>
      <c r="J74" s="182"/>
      <c r="K74" s="183"/>
      <c r="L74" s="183"/>
      <c r="M74" s="196"/>
      <c r="N74" s="185"/>
      <c r="O74" s="185"/>
      <c r="P74" s="187"/>
      <c r="Q74" s="185">
        <f>+Sklop22[[#This Row],[cena/enota brez DDV v EUR]]*Sklop22[[#This Row],[Stopnja DDV (%)]]</f>
        <v>0</v>
      </c>
      <c r="R74" s="185">
        <f>+Sklop22[[#This Row],[cena/enota brez DDV v EUR]]+Sklop22[[#This Row],[Davek (EUR)]]</f>
        <v>0</v>
      </c>
      <c r="S74" s="185">
        <f>+Sklop22[[#This Row],[cena/enota brez DDV v EUR]]*Sklop22[[#This Row],[Okvirna količina]]</f>
        <v>0</v>
      </c>
      <c r="T74" s="185">
        <f>+Sklop22[[#This Row],[Končna cena/enoto mere (EUR) z DDV]]*Sklop22[[#This Row],[Okvirna količina]]</f>
        <v>0</v>
      </c>
      <c r="U74" s="195"/>
    </row>
    <row r="75" spans="1:21" s="63" customFormat="1" ht="12">
      <c r="A75" s="188" t="s">
        <v>59</v>
      </c>
      <c r="B75" s="176" t="s">
        <v>691</v>
      </c>
      <c r="C75" s="203">
        <v>200</v>
      </c>
      <c r="D75" s="188" t="s">
        <v>160</v>
      </c>
      <c r="E75" s="192"/>
      <c r="F75" s="181">
        <v>300</v>
      </c>
      <c r="G75" s="193" t="s">
        <v>0</v>
      </c>
      <c r="H7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75" s="181" t="str">
        <f>IF(Sklop22[[#This Row],[ZAHTEVANA SHEMA KAKOVOSTI]]&lt;&gt;"",Sklop22[[#This Row],[Preračunana masa/volumen/kos na enoto kg]],"")</f>
        <v/>
      </c>
      <c r="J75" s="182"/>
      <c r="K75" s="183"/>
      <c r="L75" s="183"/>
      <c r="M75" s="196"/>
      <c r="N75" s="185"/>
      <c r="O75" s="185"/>
      <c r="P75" s="187"/>
      <c r="Q75" s="185">
        <f>+Sklop22[[#This Row],[cena/enota brez DDV v EUR]]*Sklop22[[#This Row],[Stopnja DDV (%)]]</f>
        <v>0</v>
      </c>
      <c r="R75" s="185">
        <f>+Sklop22[[#This Row],[cena/enota brez DDV v EUR]]+Sklop22[[#This Row],[Davek (EUR)]]</f>
        <v>0</v>
      </c>
      <c r="S75" s="185">
        <f>+Sklop22[[#This Row],[cena/enota brez DDV v EUR]]*Sklop22[[#This Row],[Okvirna količina]]</f>
        <v>0</v>
      </c>
      <c r="T75" s="185">
        <f>+Sklop22[[#This Row],[Končna cena/enoto mere (EUR) z DDV]]*Sklop22[[#This Row],[Okvirna količina]]</f>
        <v>0</v>
      </c>
      <c r="U75" s="195"/>
    </row>
    <row r="76" spans="1:21" s="63" customFormat="1" ht="12">
      <c r="A76" s="177"/>
      <c r="B76" s="204" t="s">
        <v>692</v>
      </c>
      <c r="C76" s="203"/>
      <c r="D76" s="188"/>
      <c r="E76" s="192"/>
      <c r="F76" s="181"/>
      <c r="G76" s="193"/>
      <c r="H7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76" s="181" t="str">
        <f>IF(Sklop22[[#This Row],[ZAHTEVANA SHEMA KAKOVOSTI]]&lt;&gt;"",Sklop22[[#This Row],[Preračunana masa/volumen/kos na enoto kg]],"")</f>
        <v/>
      </c>
      <c r="J76" s="182"/>
      <c r="K76" s="183"/>
      <c r="L76" s="183"/>
      <c r="M76" s="196"/>
      <c r="N76" s="185"/>
      <c r="O76" s="185"/>
      <c r="P76" s="187"/>
      <c r="Q76" s="185">
        <f>+Sklop22[[#This Row],[cena/enota brez DDV v EUR]]*Sklop22[[#This Row],[Stopnja DDV (%)]]</f>
        <v>0</v>
      </c>
      <c r="R76" s="185">
        <f>+Sklop22[[#This Row],[cena/enota brez DDV v EUR]]+Sklop22[[#This Row],[Davek (EUR)]]</f>
        <v>0</v>
      </c>
      <c r="S76" s="185">
        <f>+Sklop22[[#This Row],[cena/enota brez DDV v EUR]]*Sklop22[[#This Row],[Okvirna količina]]</f>
        <v>0</v>
      </c>
      <c r="T76" s="185">
        <f>+Sklop22[[#This Row],[Končna cena/enoto mere (EUR) z DDV]]*Sklop22[[#This Row],[Okvirna količina]]</f>
        <v>0</v>
      </c>
      <c r="U76" s="195"/>
    </row>
    <row r="77" spans="1:21" s="63" customFormat="1" ht="36">
      <c r="A77" s="188" t="s">
        <v>60</v>
      </c>
      <c r="B77" s="176" t="s">
        <v>693</v>
      </c>
      <c r="C77" s="203">
        <v>50</v>
      </c>
      <c r="D77" s="188" t="s">
        <v>160</v>
      </c>
      <c r="E77" s="189" t="s">
        <v>185</v>
      </c>
      <c r="F77" s="181">
        <v>550</v>
      </c>
      <c r="G77" s="193" t="s">
        <v>0</v>
      </c>
      <c r="H7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27.5</v>
      </c>
      <c r="I77" s="181">
        <f>IF(Sklop22[[#This Row],[ZAHTEVANA SHEMA KAKOVOSTI]]&lt;&gt;"",Sklop22[[#This Row],[Preračunana masa/volumen/kos na enoto kg]],"")</f>
        <v>27.5</v>
      </c>
      <c r="J77" s="182"/>
      <c r="K77" s="183"/>
      <c r="L77" s="183"/>
      <c r="M77" s="196"/>
      <c r="N77" s="185"/>
      <c r="O77" s="185"/>
      <c r="P77" s="187"/>
      <c r="Q77" s="185">
        <f>+Sklop22[[#This Row],[cena/enota brez DDV v EUR]]*Sklop22[[#This Row],[Stopnja DDV (%)]]</f>
        <v>0</v>
      </c>
      <c r="R77" s="185">
        <f>+Sklop22[[#This Row],[cena/enota brez DDV v EUR]]+Sklop22[[#This Row],[Davek (EUR)]]</f>
        <v>0</v>
      </c>
      <c r="S77" s="185">
        <f>+Sklop22[[#This Row],[cena/enota brez DDV v EUR]]*Sklop22[[#This Row],[Okvirna količina]]</f>
        <v>0</v>
      </c>
      <c r="T77" s="185">
        <f>+Sklop22[[#This Row],[Končna cena/enoto mere (EUR) z DDV]]*Sklop22[[#This Row],[Okvirna količina]]</f>
        <v>0</v>
      </c>
      <c r="U77" s="195"/>
    </row>
    <row r="78" spans="1:21" s="63" customFormat="1" ht="36">
      <c r="A78" s="188" t="s">
        <v>61</v>
      </c>
      <c r="B78" s="176" t="s">
        <v>694</v>
      </c>
      <c r="C78" s="203">
        <v>200</v>
      </c>
      <c r="D78" s="188" t="s">
        <v>160</v>
      </c>
      <c r="E78" s="189" t="s">
        <v>185</v>
      </c>
      <c r="F78" s="181">
        <v>30</v>
      </c>
      <c r="G78" s="193" t="s">
        <v>0</v>
      </c>
      <c r="H78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78" s="181">
        <f>IF(Sklop22[[#This Row],[ZAHTEVANA SHEMA KAKOVOSTI]]&lt;&gt;"",Sklop22[[#This Row],[Preračunana masa/volumen/kos na enoto kg]],"")</f>
        <v>6</v>
      </c>
      <c r="J78" s="182"/>
      <c r="K78" s="183"/>
      <c r="L78" s="183"/>
      <c r="M78" s="196"/>
      <c r="N78" s="185"/>
      <c r="O78" s="185"/>
      <c r="P78" s="187"/>
      <c r="Q78" s="185">
        <f>+Sklop22[[#This Row],[cena/enota brez DDV v EUR]]*Sklop22[[#This Row],[Stopnja DDV (%)]]</f>
        <v>0</v>
      </c>
      <c r="R78" s="185">
        <f>+Sklop22[[#This Row],[cena/enota brez DDV v EUR]]+Sklop22[[#This Row],[Davek (EUR)]]</f>
        <v>0</v>
      </c>
      <c r="S78" s="185">
        <f>+Sklop22[[#This Row],[cena/enota brez DDV v EUR]]*Sklop22[[#This Row],[Okvirna količina]]</f>
        <v>0</v>
      </c>
      <c r="T78" s="185">
        <f>+Sklop22[[#This Row],[Končna cena/enoto mere (EUR) z DDV]]*Sklop22[[#This Row],[Okvirna količina]]</f>
        <v>0</v>
      </c>
      <c r="U78" s="195"/>
    </row>
    <row r="79" spans="1:21" s="63" customFormat="1" ht="36">
      <c r="A79" s="188" t="s">
        <v>62</v>
      </c>
      <c r="B79" s="176" t="s">
        <v>695</v>
      </c>
      <c r="C79" s="203">
        <v>170</v>
      </c>
      <c r="D79" s="188" t="s">
        <v>160</v>
      </c>
      <c r="E79" s="189" t="s">
        <v>185</v>
      </c>
      <c r="F79" s="181">
        <v>200</v>
      </c>
      <c r="G79" s="193" t="s">
        <v>0</v>
      </c>
      <c r="H79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34</v>
      </c>
      <c r="I79" s="181">
        <f>IF(Sklop22[[#This Row],[ZAHTEVANA SHEMA KAKOVOSTI]]&lt;&gt;"",Sklop22[[#This Row],[Preračunana masa/volumen/kos na enoto kg]],"")</f>
        <v>34</v>
      </c>
      <c r="J79" s="182"/>
      <c r="K79" s="183"/>
      <c r="L79" s="183"/>
      <c r="M79" s="196"/>
      <c r="N79" s="185"/>
      <c r="O79" s="185"/>
      <c r="P79" s="187"/>
      <c r="Q79" s="185">
        <f>+Sklop22[[#This Row],[cena/enota brez DDV v EUR]]*Sklop22[[#This Row],[Stopnja DDV (%)]]</f>
        <v>0</v>
      </c>
      <c r="R79" s="185">
        <f>+Sklop22[[#This Row],[cena/enota brez DDV v EUR]]+Sklop22[[#This Row],[Davek (EUR)]]</f>
        <v>0</v>
      </c>
      <c r="S79" s="185">
        <f>+Sklop22[[#This Row],[cena/enota brez DDV v EUR]]*Sklop22[[#This Row],[Okvirna količina]]</f>
        <v>0</v>
      </c>
      <c r="T79" s="185">
        <f>+Sklop22[[#This Row],[Končna cena/enoto mere (EUR) z DDV]]*Sklop22[[#This Row],[Okvirna količina]]</f>
        <v>0</v>
      </c>
      <c r="U79" s="195"/>
    </row>
    <row r="80" spans="1:21" s="63" customFormat="1" ht="24">
      <c r="A80" s="188" t="s">
        <v>64</v>
      </c>
      <c r="B80" s="176" t="s">
        <v>696</v>
      </c>
      <c r="C80" s="203">
        <v>275</v>
      </c>
      <c r="D80" s="188" t="s">
        <v>160</v>
      </c>
      <c r="E80" s="189" t="s">
        <v>185</v>
      </c>
      <c r="F80" s="181">
        <v>100</v>
      </c>
      <c r="G80" s="193" t="s">
        <v>0</v>
      </c>
      <c r="H80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27.500000000000004</v>
      </c>
      <c r="I80" s="181">
        <f>IF(Sklop22[[#This Row],[ZAHTEVANA SHEMA KAKOVOSTI]]&lt;&gt;"",Sklop22[[#This Row],[Preračunana masa/volumen/kos na enoto kg]],"")</f>
        <v>27.500000000000004</v>
      </c>
      <c r="J80" s="182"/>
      <c r="K80" s="183"/>
      <c r="L80" s="183"/>
      <c r="M80" s="196"/>
      <c r="N80" s="185"/>
      <c r="O80" s="185"/>
      <c r="P80" s="187"/>
      <c r="Q80" s="185">
        <f>+Sklop22[[#This Row],[cena/enota brez DDV v EUR]]*Sklop22[[#This Row],[Stopnja DDV (%)]]</f>
        <v>0</v>
      </c>
      <c r="R80" s="185">
        <f>+Sklop22[[#This Row],[cena/enota brez DDV v EUR]]+Sklop22[[#This Row],[Davek (EUR)]]</f>
        <v>0</v>
      </c>
      <c r="S80" s="185">
        <f>+Sklop22[[#This Row],[cena/enota brez DDV v EUR]]*Sklop22[[#This Row],[Okvirna količina]]</f>
        <v>0</v>
      </c>
      <c r="T80" s="185">
        <f>+Sklop22[[#This Row],[Končna cena/enoto mere (EUR) z DDV]]*Sklop22[[#This Row],[Okvirna količina]]</f>
        <v>0</v>
      </c>
      <c r="U80" s="195"/>
    </row>
    <row r="81" spans="1:22" s="63" customFormat="1" ht="24">
      <c r="A81" s="188" t="s">
        <v>70</v>
      </c>
      <c r="B81" s="176" t="s">
        <v>697</v>
      </c>
      <c r="C81" s="203">
        <v>88</v>
      </c>
      <c r="D81" s="188" t="s">
        <v>160</v>
      </c>
      <c r="E81" s="189" t="s">
        <v>185</v>
      </c>
      <c r="F81" s="181">
        <v>300</v>
      </c>
      <c r="G81" s="193" t="s">
        <v>0</v>
      </c>
      <c r="H81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26.4</v>
      </c>
      <c r="I81" s="181">
        <f>IF(Sklop22[[#This Row],[ZAHTEVANA SHEMA KAKOVOSTI]]&lt;&gt;"",Sklop22[[#This Row],[Preračunana masa/volumen/kos na enoto kg]],"")</f>
        <v>26.4</v>
      </c>
      <c r="J81" s="182"/>
      <c r="K81" s="183"/>
      <c r="L81" s="183"/>
      <c r="M81" s="196"/>
      <c r="N81" s="185"/>
      <c r="O81" s="185"/>
      <c r="P81" s="187"/>
      <c r="Q81" s="185">
        <f>+Sklop22[[#This Row],[cena/enota brez DDV v EUR]]*Sklop22[[#This Row],[Stopnja DDV (%)]]</f>
        <v>0</v>
      </c>
      <c r="R81" s="185">
        <f>+Sklop22[[#This Row],[cena/enota brez DDV v EUR]]+Sklop22[[#This Row],[Davek (EUR)]]</f>
        <v>0</v>
      </c>
      <c r="S81" s="185">
        <f>+Sklop22[[#This Row],[cena/enota brez DDV v EUR]]*Sklop22[[#This Row],[Okvirna količina]]</f>
        <v>0</v>
      </c>
      <c r="T81" s="185">
        <f>+Sklop22[[#This Row],[Končna cena/enoto mere (EUR) z DDV]]*Sklop22[[#This Row],[Okvirna količina]]</f>
        <v>0</v>
      </c>
      <c r="U81" s="195"/>
    </row>
    <row r="82" spans="1:22" s="63" customFormat="1" ht="36">
      <c r="A82" s="188" t="s">
        <v>71</v>
      </c>
      <c r="B82" s="176" t="s">
        <v>698</v>
      </c>
      <c r="C82" s="203">
        <v>250</v>
      </c>
      <c r="D82" s="188" t="s">
        <v>160</v>
      </c>
      <c r="E82" s="192"/>
      <c r="F82" s="181">
        <v>250</v>
      </c>
      <c r="G82" s="193" t="s">
        <v>0</v>
      </c>
      <c r="H82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82" s="181" t="str">
        <f>IF(Sklop22[[#This Row],[ZAHTEVANA SHEMA KAKOVOSTI]]&lt;&gt;"",Sklop22[[#This Row],[Preračunana masa/volumen/kos na enoto kg]],"")</f>
        <v/>
      </c>
      <c r="J82" s="182"/>
      <c r="K82" s="183"/>
      <c r="L82" s="183"/>
      <c r="M82" s="196"/>
      <c r="N82" s="185"/>
      <c r="O82" s="185"/>
      <c r="P82" s="187"/>
      <c r="Q82" s="185">
        <f>+Sklop22[[#This Row],[cena/enota brez DDV v EUR]]*Sklop22[[#This Row],[Stopnja DDV (%)]]</f>
        <v>0</v>
      </c>
      <c r="R82" s="185">
        <f>+Sklop22[[#This Row],[cena/enota brez DDV v EUR]]+Sklop22[[#This Row],[Davek (EUR)]]</f>
        <v>0</v>
      </c>
      <c r="S82" s="185">
        <f>+Sklop22[[#This Row],[cena/enota brez DDV v EUR]]*Sklop22[[#This Row],[Okvirna količina]]</f>
        <v>0</v>
      </c>
      <c r="T82" s="185">
        <f>+Sklop22[[#This Row],[Končna cena/enoto mere (EUR) z DDV]]*Sklop22[[#This Row],[Okvirna količina]]</f>
        <v>0</v>
      </c>
      <c r="U82" s="195"/>
    </row>
    <row r="83" spans="1:22" s="63" customFormat="1" ht="12">
      <c r="A83" s="188" t="s">
        <v>72</v>
      </c>
      <c r="B83" s="176" t="s">
        <v>699</v>
      </c>
      <c r="C83" s="203">
        <v>475</v>
      </c>
      <c r="D83" s="188" t="s">
        <v>160</v>
      </c>
      <c r="E83" s="192"/>
      <c r="F83" s="181">
        <v>11</v>
      </c>
      <c r="G83" s="193" t="s">
        <v>0</v>
      </c>
      <c r="H83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5.2249999999999996</v>
      </c>
      <c r="I83" s="181" t="str">
        <f>IF(Sklop22[[#This Row],[ZAHTEVANA SHEMA KAKOVOSTI]]&lt;&gt;"",Sklop22[[#This Row],[Preračunana masa/volumen/kos na enoto kg]],"")</f>
        <v/>
      </c>
      <c r="J83" s="182"/>
      <c r="K83" s="183"/>
      <c r="L83" s="183"/>
      <c r="M83" s="196"/>
      <c r="N83" s="185"/>
      <c r="O83" s="185"/>
      <c r="P83" s="187"/>
      <c r="Q83" s="185">
        <f>+Sklop22[[#This Row],[cena/enota brez DDV v EUR]]*Sklop22[[#This Row],[Stopnja DDV (%)]]</f>
        <v>0</v>
      </c>
      <c r="R83" s="185">
        <f>+Sklop22[[#This Row],[cena/enota brez DDV v EUR]]+Sklop22[[#This Row],[Davek (EUR)]]</f>
        <v>0</v>
      </c>
      <c r="S83" s="185">
        <f>+Sklop22[[#This Row],[cena/enota brez DDV v EUR]]*Sklop22[[#This Row],[Okvirna količina]]</f>
        <v>0</v>
      </c>
      <c r="T83" s="185">
        <f>+Sklop22[[#This Row],[Končna cena/enoto mere (EUR) z DDV]]*Sklop22[[#This Row],[Okvirna količina]]</f>
        <v>0</v>
      </c>
      <c r="U83" s="195"/>
    </row>
    <row r="84" spans="1:22" s="63" customFormat="1" ht="12">
      <c r="A84" s="188" t="s">
        <v>73</v>
      </c>
      <c r="B84" s="176" t="s">
        <v>700</v>
      </c>
      <c r="C84" s="203">
        <v>200</v>
      </c>
      <c r="D84" s="188" t="s">
        <v>160</v>
      </c>
      <c r="E84" s="189"/>
      <c r="F84" s="181">
        <v>10</v>
      </c>
      <c r="G84" s="193" t="s">
        <v>0</v>
      </c>
      <c r="H84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84" s="181" t="str">
        <f>IF(Sklop22[[#This Row],[ZAHTEVANA SHEMA KAKOVOSTI]]&lt;&gt;"",Sklop22[[#This Row],[Preračunana masa/volumen/kos na enoto kg]],"")</f>
        <v/>
      </c>
      <c r="J84" s="182"/>
      <c r="K84" s="183"/>
      <c r="L84" s="183"/>
      <c r="M84" s="196"/>
      <c r="N84" s="185"/>
      <c r="O84" s="185"/>
      <c r="P84" s="187"/>
      <c r="Q84" s="185">
        <f>+Sklop22[[#This Row],[cena/enota brez DDV v EUR]]*Sklop22[[#This Row],[Stopnja DDV (%)]]</f>
        <v>0</v>
      </c>
      <c r="R84" s="185">
        <f>+Sklop22[[#This Row],[cena/enota brez DDV v EUR]]+Sklop22[[#This Row],[Davek (EUR)]]</f>
        <v>0</v>
      </c>
      <c r="S84" s="185">
        <f>+Sklop22[[#This Row],[cena/enota brez DDV v EUR]]*Sklop22[[#This Row],[Okvirna količina]]</f>
        <v>0</v>
      </c>
      <c r="T84" s="185">
        <f>+Sklop22[[#This Row],[Končna cena/enoto mere (EUR) z DDV]]*Sklop22[[#This Row],[Okvirna količina]]</f>
        <v>0</v>
      </c>
      <c r="U84" s="195"/>
    </row>
    <row r="85" spans="1:22" s="63" customFormat="1" ht="24">
      <c r="A85" s="188" t="s">
        <v>74</v>
      </c>
      <c r="B85" s="176" t="s">
        <v>701</v>
      </c>
      <c r="C85" s="203">
        <v>300</v>
      </c>
      <c r="D85" s="188" t="s">
        <v>160</v>
      </c>
      <c r="E85" s="192"/>
      <c r="F85" s="181">
        <v>5</v>
      </c>
      <c r="G85" s="193" t="s">
        <v>0</v>
      </c>
      <c r="H85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85" s="181" t="str">
        <f>IF(Sklop22[[#This Row],[ZAHTEVANA SHEMA KAKOVOSTI]]&lt;&gt;"",Sklop22[[#This Row],[Preračunana masa/volumen/kos na enoto kg]],"")</f>
        <v/>
      </c>
      <c r="J85" s="182"/>
      <c r="K85" s="183"/>
      <c r="L85" s="183"/>
      <c r="M85" s="196"/>
      <c r="N85" s="185"/>
      <c r="O85" s="185"/>
      <c r="P85" s="187"/>
      <c r="Q85" s="185">
        <f>+Sklop22[[#This Row],[cena/enota brez DDV v EUR]]*Sklop22[[#This Row],[Stopnja DDV (%)]]</f>
        <v>0</v>
      </c>
      <c r="R85" s="185">
        <f>+Sklop22[[#This Row],[cena/enota brez DDV v EUR]]+Sklop22[[#This Row],[Davek (EUR)]]</f>
        <v>0</v>
      </c>
      <c r="S85" s="185">
        <f>+Sklop22[[#This Row],[cena/enota brez DDV v EUR]]*Sklop22[[#This Row],[Okvirna količina]]</f>
        <v>0</v>
      </c>
      <c r="T85" s="185">
        <f>+Sklop22[[#This Row],[Končna cena/enoto mere (EUR) z DDV]]*Sklop22[[#This Row],[Okvirna količina]]</f>
        <v>0</v>
      </c>
      <c r="U85" s="195"/>
    </row>
    <row r="86" spans="1:22" s="63" customFormat="1" ht="24">
      <c r="A86" s="188" t="s">
        <v>75</v>
      </c>
      <c r="B86" s="176" t="s">
        <v>702</v>
      </c>
      <c r="C86" s="203">
        <v>500</v>
      </c>
      <c r="D86" s="188" t="s">
        <v>160</v>
      </c>
      <c r="E86" s="192"/>
      <c r="F86" s="181">
        <v>5</v>
      </c>
      <c r="G86" s="193" t="s">
        <v>0</v>
      </c>
      <c r="H86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86" s="181" t="str">
        <f>IF(Sklop22[[#This Row],[ZAHTEVANA SHEMA KAKOVOSTI]]&lt;&gt;"",Sklop22[[#This Row],[Preračunana masa/volumen/kos na enoto kg]],"")</f>
        <v/>
      </c>
      <c r="J86" s="182"/>
      <c r="K86" s="183"/>
      <c r="L86" s="183"/>
      <c r="M86" s="196"/>
      <c r="N86" s="185"/>
      <c r="O86" s="185"/>
      <c r="P86" s="187"/>
      <c r="Q86" s="185">
        <f>+Sklop22[[#This Row],[cena/enota brez DDV v EUR]]*Sklop22[[#This Row],[Stopnja DDV (%)]]</f>
        <v>0</v>
      </c>
      <c r="R86" s="185">
        <f>+Sklop22[[#This Row],[cena/enota brez DDV v EUR]]+Sklop22[[#This Row],[Davek (EUR)]]</f>
        <v>0</v>
      </c>
      <c r="S86" s="185">
        <f>+Sklop22[[#This Row],[cena/enota brez DDV v EUR]]*Sklop22[[#This Row],[Okvirna količina]]</f>
        <v>0</v>
      </c>
      <c r="T86" s="185">
        <f>+Sklop22[[#This Row],[Končna cena/enoto mere (EUR) z DDV]]*Sklop22[[#This Row],[Okvirna količina]]</f>
        <v>0</v>
      </c>
      <c r="U86" s="195"/>
    </row>
    <row r="87" spans="1:22" s="63" customFormat="1" ht="12">
      <c r="A87" s="188" t="s">
        <v>76</v>
      </c>
      <c r="B87" s="176" t="s">
        <v>703</v>
      </c>
      <c r="C87" s="203">
        <v>1000</v>
      </c>
      <c r="D87" s="188" t="s">
        <v>160</v>
      </c>
      <c r="E87" s="192"/>
      <c r="F87" s="181">
        <v>10</v>
      </c>
      <c r="G87" s="193" t="s">
        <v>0</v>
      </c>
      <c r="H87" s="1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87" s="181" t="str">
        <f>IF(Sklop22[[#This Row],[ZAHTEVANA SHEMA KAKOVOSTI]]&lt;&gt;"",Sklop22[[#This Row],[Preračunana masa/volumen/kos na enoto kg]],"")</f>
        <v/>
      </c>
      <c r="J87" s="182"/>
      <c r="K87" s="183"/>
      <c r="L87" s="183"/>
      <c r="M87" s="196"/>
      <c r="N87" s="185"/>
      <c r="O87" s="185"/>
      <c r="P87" s="187"/>
      <c r="Q87" s="185">
        <f>+Sklop22[[#This Row],[cena/enota brez DDV v EUR]]*Sklop22[[#This Row],[Stopnja DDV (%)]]</f>
        <v>0</v>
      </c>
      <c r="R87" s="185">
        <f>+Sklop22[[#This Row],[cena/enota brez DDV v EUR]]+Sklop22[[#This Row],[Davek (EUR)]]</f>
        <v>0</v>
      </c>
      <c r="S87" s="185">
        <f>+Sklop22[[#This Row],[cena/enota brez DDV v EUR]]*Sklop22[[#This Row],[Okvirna količina]]</f>
        <v>0</v>
      </c>
      <c r="T87" s="185">
        <f>+Sklop22[[#This Row],[Končna cena/enoto mere (EUR) z DDV]]*Sklop22[[#This Row],[Okvirna količina]]</f>
        <v>0</v>
      </c>
      <c r="U87" s="195"/>
    </row>
    <row r="88" spans="1:22">
      <c r="A88" s="160" t="s">
        <v>184</v>
      </c>
      <c r="B88" s="161"/>
      <c r="C88" s="162"/>
      <c r="D88" s="162"/>
      <c r="E88" s="163"/>
      <c r="F88" s="164"/>
      <c r="G88" s="165"/>
      <c r="H88" s="166">
        <f>SUBTOTAL(109,Sklop22[Preračunana masa/volumen/kos na enoto kg])</f>
        <v>4147.5850000000009</v>
      </c>
      <c r="I88" s="166">
        <f>SUBTOTAL(109,Sklop22[Živila iz shem kakovosti (kg)])</f>
        <v>486.4</v>
      </c>
      <c r="J88" s="164"/>
      <c r="K88" s="167"/>
      <c r="L88" s="167"/>
      <c r="M88" s="168"/>
      <c r="N88" s="169"/>
      <c r="O88" s="169"/>
      <c r="P88" s="169"/>
      <c r="Q88" s="170"/>
      <c r="R88" s="171"/>
      <c r="S88" s="170">
        <f>SUBTOTAL(109,Sklop22[Vrednost za okvirno količino (EUR) brez DDV])</f>
        <v>0</v>
      </c>
      <c r="T88" s="170">
        <f>SUBTOTAL(109,Sklop22[Vrednost za okvirno količino (EUR) z DDV])</f>
        <v>0</v>
      </c>
      <c r="U88" s="172">
        <f>SUBTOTAL(103,Sklop22[Shema kakovosti
(nacionalne, evropske)
])</f>
        <v>0</v>
      </c>
    </row>
    <row r="89" spans="1:22" ht="15">
      <c r="A89" s="9"/>
      <c r="B89" s="7"/>
      <c r="C89" s="31"/>
      <c r="D89" s="31"/>
      <c r="E89" s="30"/>
      <c r="F89" s="10"/>
      <c r="H89" s="11"/>
      <c r="I89" s="11"/>
      <c r="J89" s="11"/>
      <c r="K89" s="11"/>
      <c r="L89" s="61"/>
      <c r="M89" s="61"/>
      <c r="N89" s="11"/>
      <c r="O89" s="11"/>
      <c r="P89" s="11"/>
      <c r="Q89" s="11"/>
      <c r="R89" s="11"/>
      <c r="S89" s="5"/>
      <c r="T89" s="5"/>
      <c r="U89" s="10"/>
    </row>
    <row r="90" spans="1:22">
      <c r="A90" s="53" t="s">
        <v>180</v>
      </c>
      <c r="B90" s="21"/>
      <c r="C90" s="33"/>
      <c r="D90" s="33"/>
      <c r="E90" s="125"/>
      <c r="Q90" s="53"/>
      <c r="R90" s="53"/>
      <c r="S90" s="53"/>
      <c r="T90" s="53"/>
    </row>
    <row r="91" spans="1:22">
      <c r="A91" s="16" t="s">
        <v>182</v>
      </c>
      <c r="B91" s="21"/>
      <c r="C91" s="33"/>
      <c r="D91" s="33"/>
      <c r="E91" s="125"/>
    </row>
    <row r="92" spans="1:22">
      <c r="A92" s="118" t="s">
        <v>263</v>
      </c>
      <c r="F92" s="76"/>
      <c r="G92" s="76"/>
      <c r="H92" s="34"/>
      <c r="I92" s="34"/>
      <c r="J92" s="34"/>
      <c r="K92" s="34"/>
      <c r="L92" s="62"/>
      <c r="M92" s="62"/>
      <c r="N92" s="34"/>
      <c r="O92" s="34"/>
      <c r="P92" s="34"/>
      <c r="Q92" s="34"/>
      <c r="R92" s="34"/>
    </row>
    <row r="93" spans="1:22">
      <c r="A93" s="137" t="s">
        <v>228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5"/>
    </row>
    <row r="94" spans="1:22">
      <c r="A94" s="245" t="s">
        <v>253</v>
      </c>
      <c r="B94" s="245"/>
      <c r="C94" s="245"/>
      <c r="D94" s="245"/>
      <c r="E94" s="245"/>
      <c r="F94" s="245"/>
      <c r="G94" s="245"/>
      <c r="H94" s="245"/>
      <c r="I94" s="245"/>
      <c r="J94" s="245"/>
      <c r="K94" s="245"/>
      <c r="L94" s="245"/>
      <c r="M94" s="62"/>
      <c r="N94" s="34"/>
      <c r="O94" s="34"/>
      <c r="P94" s="34"/>
      <c r="Q94" s="34"/>
      <c r="R94" s="34"/>
    </row>
    <row r="95" spans="1:22">
      <c r="A95" s="246" t="s">
        <v>258</v>
      </c>
      <c r="B95" s="246"/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N95" s="34"/>
      <c r="O95" s="34"/>
      <c r="P95" s="34"/>
      <c r="Q95" s="34"/>
      <c r="R95" s="34"/>
    </row>
    <row r="96" spans="1:22">
      <c r="A96" s="227"/>
      <c r="B96" s="227"/>
      <c r="C96" s="227"/>
      <c r="D96" s="227"/>
      <c r="E96" s="227"/>
      <c r="F96" s="227"/>
      <c r="G96" s="227"/>
      <c r="H96" s="227"/>
      <c r="I96" s="227"/>
      <c r="J96" s="227"/>
      <c r="K96" s="227"/>
      <c r="L96" s="227"/>
      <c r="N96" s="146"/>
      <c r="O96" s="146"/>
      <c r="P96" s="146"/>
      <c r="Q96" s="146"/>
      <c r="R96" s="146"/>
      <c r="U96" s="145"/>
    </row>
    <row r="97" spans="1:21">
      <c r="A97" s="118" t="s">
        <v>67</v>
      </c>
      <c r="F97" s="76"/>
      <c r="G97" s="76" t="s">
        <v>68</v>
      </c>
      <c r="H97" s="34"/>
      <c r="I97" s="34"/>
      <c r="J97" s="34"/>
      <c r="K97" s="34"/>
      <c r="L97" s="62"/>
      <c r="M97" s="62"/>
      <c r="N97" s="119"/>
      <c r="O97" s="34"/>
      <c r="P97" s="34"/>
      <c r="Q97" s="34" t="s">
        <v>69</v>
      </c>
      <c r="R97" s="34"/>
    </row>
    <row r="98" spans="1:21" ht="15">
      <c r="A98" s="9"/>
      <c r="B98" s="7"/>
      <c r="C98" s="31"/>
      <c r="D98" s="31"/>
      <c r="E98" s="30"/>
      <c r="F98" s="10"/>
      <c r="H98" s="11"/>
      <c r="I98" s="11"/>
      <c r="J98" s="11"/>
      <c r="K98" s="11"/>
      <c r="L98" s="61"/>
      <c r="M98" s="61"/>
      <c r="N98" s="11"/>
      <c r="O98" s="11"/>
      <c r="P98" s="11"/>
      <c r="Q98" s="11"/>
      <c r="R98" s="11"/>
      <c r="S98" s="5"/>
      <c r="T98" s="5"/>
      <c r="U98" s="10"/>
    </row>
    <row r="99" spans="1:21">
      <c r="B99" s="21"/>
      <c r="C99" s="33"/>
      <c r="D99" s="33"/>
      <c r="E99" s="125"/>
    </row>
    <row r="100" spans="1:21">
      <c r="B100" s="21"/>
      <c r="C100" s="33"/>
      <c r="D100" s="33"/>
      <c r="E100" s="125"/>
    </row>
    <row r="101" spans="1:21">
      <c r="B101" s="21"/>
      <c r="C101" s="33"/>
      <c r="D101" s="33"/>
      <c r="E101" s="125"/>
    </row>
    <row r="102" spans="1:21">
      <c r="B102" s="21"/>
      <c r="C102" s="33"/>
      <c r="D102" s="33"/>
      <c r="E102" s="125"/>
    </row>
    <row r="103" spans="1:21">
      <c r="B103" s="21"/>
      <c r="C103" s="33"/>
      <c r="D103" s="33"/>
      <c r="E103" s="125"/>
    </row>
    <row r="104" spans="1:21">
      <c r="B104" s="21"/>
      <c r="C104" s="33"/>
      <c r="D104" s="33"/>
      <c r="E104" s="125"/>
    </row>
    <row r="105" spans="1:21">
      <c r="B105" s="21"/>
      <c r="C105" s="33"/>
      <c r="D105" s="33"/>
      <c r="E105" s="125"/>
    </row>
    <row r="106" spans="1:21">
      <c r="B106" s="21"/>
      <c r="C106" s="33"/>
      <c r="D106" s="33"/>
      <c r="E106" s="125"/>
    </row>
    <row r="107" spans="1:21">
      <c r="B107" s="21"/>
      <c r="C107" s="33"/>
      <c r="D107" s="33"/>
      <c r="E107" s="125"/>
    </row>
    <row r="108" spans="1:21">
      <c r="B108" s="21"/>
      <c r="C108" s="33"/>
      <c r="D108" s="33"/>
      <c r="E108" s="125"/>
    </row>
    <row r="109" spans="1:21">
      <c r="B109" s="21"/>
      <c r="C109" s="33"/>
      <c r="D109" s="33"/>
      <c r="E109" s="125"/>
    </row>
    <row r="110" spans="1:21">
      <c r="B110" s="21"/>
      <c r="C110" s="33"/>
      <c r="D110" s="33"/>
      <c r="E110" s="125"/>
    </row>
    <row r="111" spans="1:21">
      <c r="B111" s="21"/>
      <c r="C111" s="33"/>
      <c r="D111" s="33"/>
      <c r="E111" s="125"/>
    </row>
    <row r="112" spans="1:21">
      <c r="B112" s="21"/>
      <c r="C112" s="33"/>
      <c r="D112" s="33"/>
      <c r="E112" s="125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</sheetData>
  <sheetProtection insertRows="0" deleteRows="0"/>
  <protectedRanges>
    <protectedRange sqref="J97:P1048576 M94:P96 J1:P93 U1:U1048576" name="Obseg1"/>
    <protectedRange sqref="J94:L94" name="Obseg1_2_1"/>
    <protectedRange sqref="J95:L96" name="Obseg1_1_1"/>
  </protectedRanges>
  <mergeCells count="9">
    <mergeCell ref="A94:L94"/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2021-11-11T15:24:38Z</cp:lastPrinted>
  <dcterms:created xsi:type="dcterms:W3CDTF">2012-03-26T14:52:49Z</dcterms:created>
  <dcterms:modified xsi:type="dcterms:W3CDTF">2021-11-11T15:28:35Z</dcterms:modified>
</cp:coreProperties>
</file>