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DEKANI\RAZPIS-2022\ŽIVILA-2022-2023\"/>
    </mc:Choice>
  </mc:AlternateContent>
  <xr:revisionPtr revIDLastSave="0" documentId="8_{CF8B1FC4-E265-4241-A4C2-552DDAAD43B3}" xr6:coauthVersionLast="47" xr6:coauthVersionMax="47" xr10:uidLastSave="{00000000-0000-0000-0000-000000000000}"/>
  <bookViews>
    <workbookView xWindow="-24285" yWindow="2565" windowWidth="21915" windowHeight="11220" xr2:uid="{DC17BB6A-3B14-4EC4-81AC-606B30233DE5}"/>
  </bookViews>
  <sheets>
    <sheet name="Meso" sheetId="1" r:id="rId1"/>
    <sheet name="Eko meso" sheetId="2" r:id="rId2"/>
    <sheet name="Mesni izdelki" sheetId="3" r:id="rId3"/>
    <sheet name="Perutnina" sheetId="4" r:id="rId4"/>
    <sheet name="Jajca" sheetId="5" r:id="rId5"/>
    <sheet name="Ribe" sheetId="6" r:id="rId6"/>
    <sheet name="Mleko in mlečni izdelki" sheetId="7" r:id="rId7"/>
    <sheet name="Eko mleko" sheetId="8" r:id="rId8"/>
    <sheet name="Kruh in krušni izdelki" sheetId="10" r:id="rId9"/>
    <sheet name="Pekovski izdelki in slaščice" sheetId="11" r:id="rId10"/>
    <sheet name="Zamrznjeni izdelki iz testa" sheetId="12" r:id="rId11"/>
    <sheet name="Žita, mlevski izdelki" sheetId="13" r:id="rId12"/>
    <sheet name="Eko mlevski izdelki" sheetId="14" r:id="rId13"/>
    <sheet name="Sadje in zelenjava" sheetId="15" r:id="rId14"/>
    <sheet name="Eko sadje in zelenjava" sheetId="19" r:id="rId15"/>
    <sheet name="Zamrznjeno sadje in zelenjava" sheetId="16" r:id="rId16"/>
    <sheet name="Sadni sokovi" sheetId="17" r:id="rId17"/>
    <sheet name="Sirupi za avtomate" sheetId="18" r:id="rId18"/>
    <sheet name="Splošno prehrambeno blago" sheetId="20" r:id="rId19"/>
  </sheets>
  <definedNames>
    <definedName name="_xlnm.Print_Titles" localSheetId="1">'Eko meso'!$10:$10</definedName>
    <definedName name="_xlnm.Print_Titles" localSheetId="7">'Eko mleko'!$10:$10</definedName>
    <definedName name="_xlnm.Print_Titles" localSheetId="12">'Eko mlevski izdelki'!$10:$10</definedName>
    <definedName name="_xlnm.Print_Titles" localSheetId="14">'Eko sadje in zelenjava'!$10:$10</definedName>
    <definedName name="_xlnm.Print_Titles" localSheetId="4">Jajca!$10:$10</definedName>
    <definedName name="_xlnm.Print_Titles" localSheetId="8">'Kruh in krušni izdelki'!$10:$10</definedName>
    <definedName name="_xlnm.Print_Titles" localSheetId="2">'Mesni izdelki'!$10:$10</definedName>
    <definedName name="_xlnm.Print_Titles" localSheetId="0">Meso!$10:$10</definedName>
    <definedName name="_xlnm.Print_Titles" localSheetId="6">'Mleko in mlečni izdelki'!$10:$10</definedName>
    <definedName name="_xlnm.Print_Titles" localSheetId="9">'Pekovski izdelki in slaščice'!$10:$10</definedName>
    <definedName name="_xlnm.Print_Titles" localSheetId="3">Perutnina!$10:$10</definedName>
    <definedName name="_xlnm.Print_Titles" localSheetId="5">Ribe!$10:$10</definedName>
    <definedName name="_xlnm.Print_Titles" localSheetId="13">'Sadje in zelenjava'!$10:$10</definedName>
    <definedName name="_xlnm.Print_Titles" localSheetId="16">'Sadni sokovi'!$10:$10</definedName>
    <definedName name="_xlnm.Print_Titles" localSheetId="17">'Sirupi za avtomate'!$10:$10</definedName>
    <definedName name="_xlnm.Print_Titles" localSheetId="18">'Splošno prehrambeno blago'!$10:$10</definedName>
    <definedName name="_xlnm.Print_Titles" localSheetId="10">'Zamrznjeni izdelki iz testa'!$10:$10</definedName>
    <definedName name="_xlnm.Print_Titles" localSheetId="15">'Zamrznjeno sadje in zelenjava'!$10:$10</definedName>
    <definedName name="_xlnm.Print_Titles" localSheetId="1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9" i="20" l="1"/>
  <c r="M109" i="20" s="1"/>
  <c r="L108" i="20"/>
  <c r="M108" i="20" s="1"/>
  <c r="L107" i="20"/>
  <c r="M107" i="20" s="1"/>
  <c r="L106" i="20"/>
  <c r="M106" i="20" s="1"/>
  <c r="L105" i="20"/>
  <c r="M105" i="20" s="1"/>
  <c r="L104" i="20"/>
  <c r="M104" i="20" s="1"/>
  <c r="L103" i="20"/>
  <c r="M103" i="20" s="1"/>
  <c r="L102" i="20"/>
  <c r="M102" i="20" s="1"/>
  <c r="L101" i="20"/>
  <c r="M101" i="20" s="1"/>
  <c r="L100" i="20"/>
  <c r="M100" i="20" s="1"/>
  <c r="M99" i="20"/>
  <c r="L99" i="20"/>
  <c r="L98" i="20"/>
  <c r="M98" i="20" s="1"/>
  <c r="L97" i="20"/>
  <c r="M97" i="20" s="1"/>
  <c r="L96" i="20"/>
  <c r="M96" i="20" s="1"/>
  <c r="L95" i="20"/>
  <c r="M95" i="20" s="1"/>
  <c r="L94" i="20"/>
  <c r="M94" i="20" s="1"/>
  <c r="L93" i="20"/>
  <c r="M93" i="20" s="1"/>
  <c r="L92" i="20"/>
  <c r="M92" i="20" s="1"/>
  <c r="L91" i="20"/>
  <c r="M91" i="20" s="1"/>
  <c r="L90" i="20"/>
  <c r="M90" i="20" s="1"/>
  <c r="L89" i="20"/>
  <c r="M89" i="20" s="1"/>
  <c r="L88" i="20"/>
  <c r="M88" i="20" s="1"/>
  <c r="L87" i="20"/>
  <c r="M87" i="20" s="1"/>
  <c r="L86" i="20"/>
  <c r="M86" i="20" s="1"/>
  <c r="L85" i="20"/>
  <c r="M85" i="20" s="1"/>
  <c r="L84" i="20"/>
  <c r="M84" i="20" s="1"/>
  <c r="L83" i="20"/>
  <c r="M83" i="20" s="1"/>
  <c r="L82" i="20"/>
  <c r="M82" i="20" s="1"/>
  <c r="L81" i="20"/>
  <c r="M81" i="20" s="1"/>
  <c r="L80" i="20"/>
  <c r="M80" i="20" s="1"/>
  <c r="L79" i="20"/>
  <c r="M79" i="20" s="1"/>
  <c r="L78" i="20"/>
  <c r="M78" i="20" s="1"/>
  <c r="L77" i="20"/>
  <c r="M77" i="20" s="1"/>
  <c r="L76" i="20"/>
  <c r="M76" i="20" s="1"/>
  <c r="L75" i="20"/>
  <c r="M75" i="20" s="1"/>
  <c r="L74" i="20"/>
  <c r="M74" i="20" s="1"/>
  <c r="L73" i="20"/>
  <c r="M73" i="20" s="1"/>
  <c r="L72" i="20"/>
  <c r="M72" i="20" s="1"/>
  <c r="L71" i="20"/>
  <c r="M71" i="20" s="1"/>
  <c r="L70" i="20"/>
  <c r="M70" i="20" s="1"/>
  <c r="L69" i="20"/>
  <c r="M69" i="20" s="1"/>
  <c r="L68" i="20"/>
  <c r="M68" i="20" s="1"/>
  <c r="M67" i="20"/>
  <c r="L67" i="20"/>
  <c r="L66" i="20"/>
  <c r="M66" i="20" s="1"/>
  <c r="L65" i="20"/>
  <c r="M65" i="20" s="1"/>
  <c r="L64" i="20"/>
  <c r="M64" i="20" s="1"/>
  <c r="L63" i="20"/>
  <c r="M63" i="20" s="1"/>
  <c r="L62" i="20"/>
  <c r="M62" i="20" s="1"/>
  <c r="L61" i="20"/>
  <c r="M61" i="20" s="1"/>
  <c r="L60" i="20"/>
  <c r="M60" i="20" s="1"/>
  <c r="L59" i="20"/>
  <c r="M59" i="20" s="1"/>
  <c r="L58" i="20"/>
  <c r="M58" i="20" s="1"/>
  <c r="L57" i="20"/>
  <c r="M57" i="20" s="1"/>
  <c r="L56" i="20"/>
  <c r="M56" i="20" s="1"/>
  <c r="L55" i="20"/>
  <c r="M55" i="20" s="1"/>
  <c r="L54" i="20"/>
  <c r="M54" i="20" s="1"/>
  <c r="L53" i="20"/>
  <c r="M53" i="20" s="1"/>
  <c r="L52" i="20"/>
  <c r="M52" i="20" s="1"/>
  <c r="L51" i="20"/>
  <c r="M51" i="20" s="1"/>
  <c r="L50" i="20"/>
  <c r="M50" i="20" s="1"/>
  <c r="L49" i="20"/>
  <c r="M49" i="20" s="1"/>
  <c r="L48" i="20"/>
  <c r="M48" i="20" s="1"/>
  <c r="L47" i="20"/>
  <c r="M47" i="20" s="1"/>
  <c r="L46" i="20"/>
  <c r="M46" i="20" s="1"/>
  <c r="L45" i="20"/>
  <c r="M45" i="20" s="1"/>
  <c r="L44" i="20"/>
  <c r="M44" i="20" s="1"/>
  <c r="L43" i="20"/>
  <c r="M43" i="20" s="1"/>
  <c r="L42" i="20"/>
  <c r="M42" i="20" s="1"/>
  <c r="L41" i="20"/>
  <c r="M41" i="20" s="1"/>
  <c r="L40" i="20"/>
  <c r="M40" i="20" s="1"/>
  <c r="L39" i="20"/>
  <c r="M39" i="20" s="1"/>
  <c r="L38" i="20"/>
  <c r="M38" i="20" s="1"/>
  <c r="L37" i="20"/>
  <c r="M37" i="20" s="1"/>
  <c r="L36" i="20"/>
  <c r="M36" i="20" s="1"/>
  <c r="M35" i="20"/>
  <c r="L35" i="20"/>
  <c r="L34" i="20"/>
  <c r="M34" i="20" s="1"/>
  <c r="L33" i="20"/>
  <c r="M33" i="20" s="1"/>
  <c r="L32" i="20"/>
  <c r="M32" i="20" s="1"/>
  <c r="L31" i="20"/>
  <c r="M31" i="20" s="1"/>
  <c r="L30" i="20"/>
  <c r="M30" i="20" s="1"/>
  <c r="L29" i="20"/>
  <c r="M29" i="20" s="1"/>
  <c r="L28" i="20"/>
  <c r="M28" i="20" s="1"/>
  <c r="L27" i="20"/>
  <c r="M27" i="20" s="1"/>
  <c r="L26" i="20"/>
  <c r="M26" i="20" s="1"/>
  <c r="L25" i="20"/>
  <c r="M25" i="20" s="1"/>
  <c r="L24" i="20"/>
  <c r="M24" i="20" s="1"/>
  <c r="L23" i="20"/>
  <c r="M23" i="20" s="1"/>
  <c r="L22" i="20"/>
  <c r="M22" i="20" s="1"/>
  <c r="L21" i="20"/>
  <c r="M21" i="20" s="1"/>
  <c r="L20" i="20"/>
  <c r="M20" i="20" s="1"/>
  <c r="L19" i="20"/>
  <c r="M19" i="20" s="1"/>
  <c r="L18" i="20"/>
  <c r="M18" i="20" s="1"/>
  <c r="L16" i="20"/>
  <c r="M16" i="20" s="1"/>
  <c r="B14" i="20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43" i="20" s="1"/>
  <c r="B44" i="20" s="1"/>
  <c r="B45" i="20" s="1"/>
  <c r="B46" i="20" s="1"/>
  <c r="B47" i="20" s="1"/>
  <c r="B48" i="20" s="1"/>
  <c r="B49" i="20" s="1"/>
  <c r="B50" i="20" s="1"/>
  <c r="B51" i="20" s="1"/>
  <c r="B52" i="20" s="1"/>
  <c r="B53" i="20" s="1"/>
  <c r="B54" i="20" s="1"/>
  <c r="B55" i="20" s="1"/>
  <c r="B56" i="20" s="1"/>
  <c r="B57" i="20" s="1"/>
  <c r="B58" i="20" s="1"/>
  <c r="B59" i="20" s="1"/>
  <c r="B60" i="20" s="1"/>
  <c r="B61" i="20" s="1"/>
  <c r="B62" i="20" s="1"/>
  <c r="B63" i="20" s="1"/>
  <c r="B64" i="20" s="1"/>
  <c r="B65" i="20" s="1"/>
  <c r="B66" i="20" s="1"/>
  <c r="B67" i="20" s="1"/>
  <c r="B68" i="20" s="1"/>
  <c r="B69" i="20" s="1"/>
  <c r="B70" i="20" s="1"/>
  <c r="B71" i="20" s="1"/>
  <c r="B72" i="20" s="1"/>
  <c r="B73" i="20" s="1"/>
  <c r="B74" i="20" s="1"/>
  <c r="B75" i="20" s="1"/>
  <c r="B76" i="20" s="1"/>
  <c r="B77" i="20" s="1"/>
  <c r="B78" i="20" s="1"/>
  <c r="B79" i="20" s="1"/>
  <c r="B80" i="20" s="1"/>
  <c r="B81" i="20" s="1"/>
  <c r="B82" i="20" s="1"/>
  <c r="B83" i="20" s="1"/>
  <c r="B84" i="20" s="1"/>
  <c r="B85" i="20" s="1"/>
  <c r="B86" i="20" s="1"/>
  <c r="B87" i="20" s="1"/>
  <c r="B88" i="20" s="1"/>
  <c r="B89" i="20" s="1"/>
  <c r="B90" i="20" s="1"/>
  <c r="B91" i="20" s="1"/>
  <c r="B92" i="20" s="1"/>
  <c r="B93" i="20" s="1"/>
  <c r="B94" i="20" s="1"/>
  <c r="B95" i="20" s="1"/>
  <c r="B96" i="20" s="1"/>
  <c r="B97" i="20" s="1"/>
  <c r="B98" i="20" s="1"/>
  <c r="B99" i="20" s="1"/>
  <c r="B100" i="20" s="1"/>
  <c r="B101" i="20" s="1"/>
  <c r="B102" i="20" s="1"/>
  <c r="B103" i="20" s="1"/>
  <c r="B104" i="20" s="1"/>
  <c r="B105" i="20" s="1"/>
  <c r="B106" i="20" s="1"/>
  <c r="B107" i="20" s="1"/>
  <c r="B108" i="20" s="1"/>
  <c r="B109" i="20" s="1"/>
  <c r="L17" i="20"/>
  <c r="M17" i="20" s="1"/>
  <c r="L15" i="20"/>
  <c r="M15" i="20" s="1"/>
  <c r="L14" i="20"/>
  <c r="M14" i="20" s="1"/>
  <c r="L13" i="20"/>
  <c r="M13" i="20" s="1"/>
  <c r="B13" i="20"/>
  <c r="L12" i="20"/>
  <c r="M12" i="20" s="1"/>
  <c r="L20" i="19"/>
  <c r="M20" i="19" s="1"/>
  <c r="L19" i="19"/>
  <c r="M19" i="19" s="1"/>
  <c r="L18" i="19"/>
  <c r="M18" i="19" s="1"/>
  <c r="M17" i="19"/>
  <c r="L17" i="19"/>
  <c r="L16" i="19"/>
  <c r="M16" i="19" s="1"/>
  <c r="L15" i="19"/>
  <c r="M15" i="19" s="1"/>
  <c r="L14" i="19"/>
  <c r="M14" i="19" s="1"/>
  <c r="L13" i="19"/>
  <c r="M13" i="19" s="1"/>
  <c r="B13" i="19"/>
  <c r="B14" i="19" s="1"/>
  <c r="B15" i="19" s="1"/>
  <c r="B16" i="19" s="1"/>
  <c r="B17" i="19" s="1"/>
  <c r="B18" i="19" s="1"/>
  <c r="B19" i="19" s="1"/>
  <c r="B20" i="19" s="1"/>
  <c r="L12" i="19"/>
  <c r="M12" i="19" s="1"/>
  <c r="L91" i="15"/>
  <c r="M91" i="15" s="1"/>
  <c r="L90" i="15"/>
  <c r="M90" i="15" s="1"/>
  <c r="L89" i="15"/>
  <c r="M89" i="15" s="1"/>
  <c r="L88" i="15"/>
  <c r="M88" i="15" s="1"/>
  <c r="L87" i="15"/>
  <c r="M87" i="15" s="1"/>
  <c r="L86" i="15"/>
  <c r="M86" i="15" s="1"/>
  <c r="L85" i="15"/>
  <c r="M85" i="15" s="1"/>
  <c r="L84" i="15"/>
  <c r="M84" i="15" s="1"/>
  <c r="L83" i="15"/>
  <c r="M83" i="15" s="1"/>
  <c r="L82" i="15"/>
  <c r="M82" i="15" s="1"/>
  <c r="L81" i="15"/>
  <c r="M81" i="15" s="1"/>
  <c r="L80" i="15"/>
  <c r="M80" i="15" s="1"/>
  <c r="L79" i="15"/>
  <c r="M79" i="15" s="1"/>
  <c r="L78" i="15"/>
  <c r="M78" i="15" s="1"/>
  <c r="L77" i="15"/>
  <c r="M77" i="15" s="1"/>
  <c r="L76" i="15"/>
  <c r="M76" i="15" s="1"/>
  <c r="L75" i="15"/>
  <c r="M75" i="15" s="1"/>
  <c r="L74" i="15"/>
  <c r="M74" i="15" s="1"/>
  <c r="L73" i="15"/>
  <c r="M73" i="15" s="1"/>
  <c r="L72" i="15"/>
  <c r="M72" i="15" s="1"/>
  <c r="L71" i="15"/>
  <c r="M71" i="15" s="1"/>
  <c r="L70" i="15"/>
  <c r="M70" i="15" s="1"/>
  <c r="L69" i="15"/>
  <c r="M69" i="15" s="1"/>
  <c r="L68" i="15"/>
  <c r="M68" i="15" s="1"/>
  <c r="L67" i="15"/>
  <c r="M67" i="15" s="1"/>
  <c r="L66" i="15"/>
  <c r="M66" i="15" s="1"/>
  <c r="L65" i="15"/>
  <c r="M65" i="15" s="1"/>
  <c r="L64" i="15"/>
  <c r="M64" i="15" s="1"/>
  <c r="L63" i="15"/>
  <c r="M63" i="15" s="1"/>
  <c r="L62" i="15"/>
  <c r="M62" i="15" s="1"/>
  <c r="L61" i="15"/>
  <c r="M61" i="15" s="1"/>
  <c r="L60" i="15"/>
  <c r="M60" i="15" s="1"/>
  <c r="L59" i="15"/>
  <c r="M59" i="15" s="1"/>
  <c r="L58" i="15"/>
  <c r="M58" i="15" s="1"/>
  <c r="L57" i="15"/>
  <c r="M57" i="15" s="1"/>
  <c r="L56" i="15"/>
  <c r="M56" i="15" s="1"/>
  <c r="L55" i="15"/>
  <c r="M55" i="15" s="1"/>
  <c r="L54" i="15"/>
  <c r="M54" i="15" s="1"/>
  <c r="L53" i="15"/>
  <c r="M53" i="15" s="1"/>
  <c r="L52" i="15"/>
  <c r="M52" i="15" s="1"/>
  <c r="L51" i="15"/>
  <c r="M51" i="15" s="1"/>
  <c r="L15" i="18"/>
  <c r="M15" i="18" s="1"/>
  <c r="L14" i="18"/>
  <c r="M14" i="18" s="1"/>
  <c r="L13" i="18"/>
  <c r="M13" i="18" s="1"/>
  <c r="B13" i="18"/>
  <c r="B14" i="18" s="1"/>
  <c r="B15" i="18" s="1"/>
  <c r="L12" i="18"/>
  <c r="M12" i="18" s="1"/>
  <c r="L20" i="17"/>
  <c r="M20" i="17" s="1"/>
  <c r="L19" i="17"/>
  <c r="M19" i="17" s="1"/>
  <c r="L18" i="17"/>
  <c r="M18" i="17" s="1"/>
  <c r="L17" i="17"/>
  <c r="M17" i="17" s="1"/>
  <c r="L16" i="17"/>
  <c r="M16" i="17" s="1"/>
  <c r="M15" i="17"/>
  <c r="L15" i="17"/>
  <c r="L14" i="17"/>
  <c r="M14" i="17" s="1"/>
  <c r="L13" i="17"/>
  <c r="M13" i="17" s="1"/>
  <c r="B13" i="17"/>
  <c r="B14" i="17" s="1"/>
  <c r="B15" i="17" s="1"/>
  <c r="B16" i="17" s="1"/>
  <c r="B17" i="17" s="1"/>
  <c r="B18" i="17" s="1"/>
  <c r="B19" i="17" s="1"/>
  <c r="B20" i="17" s="1"/>
  <c r="L12" i="17"/>
  <c r="M12" i="17" s="1"/>
  <c r="L29" i="16"/>
  <c r="M29" i="16" s="1"/>
  <c r="L28" i="16"/>
  <c r="M28" i="16" s="1"/>
  <c r="L27" i="16"/>
  <c r="M27" i="16" s="1"/>
  <c r="L26" i="16"/>
  <c r="M26" i="16" s="1"/>
  <c r="L25" i="16"/>
  <c r="M25" i="16" s="1"/>
  <c r="L24" i="16"/>
  <c r="M24" i="16" s="1"/>
  <c r="L23" i="16"/>
  <c r="M23" i="16" s="1"/>
  <c r="M22" i="16"/>
  <c r="L22" i="16"/>
  <c r="L21" i="16"/>
  <c r="M21" i="16" s="1"/>
  <c r="L20" i="16"/>
  <c r="M20" i="16" s="1"/>
  <c r="L19" i="16"/>
  <c r="M19" i="16" s="1"/>
  <c r="L18" i="16"/>
  <c r="M18" i="16" s="1"/>
  <c r="L17" i="16"/>
  <c r="M17" i="16" s="1"/>
  <c r="L16" i="16"/>
  <c r="M16" i="16" s="1"/>
  <c r="L15" i="16"/>
  <c r="M15" i="16" s="1"/>
  <c r="L14" i="16"/>
  <c r="M14" i="16" s="1"/>
  <c r="L13" i="16"/>
  <c r="M13" i="16" s="1"/>
  <c r="B13" i="16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L12" i="16"/>
  <c r="M12" i="16" s="1"/>
  <c r="L50" i="15"/>
  <c r="M50" i="15" s="1"/>
  <c r="L49" i="15"/>
  <c r="M49" i="15" s="1"/>
  <c r="L48" i="15"/>
  <c r="M48" i="15" s="1"/>
  <c r="L47" i="15"/>
  <c r="M47" i="15" s="1"/>
  <c r="L46" i="15"/>
  <c r="M46" i="15" s="1"/>
  <c r="L45" i="15"/>
  <c r="M45" i="15" s="1"/>
  <c r="L44" i="15"/>
  <c r="M44" i="15" s="1"/>
  <c r="L43" i="15"/>
  <c r="M43" i="15" s="1"/>
  <c r="L42" i="15"/>
  <c r="M42" i="15" s="1"/>
  <c r="L41" i="15"/>
  <c r="M41" i="15" s="1"/>
  <c r="L40" i="15"/>
  <c r="M40" i="15" s="1"/>
  <c r="L39" i="15"/>
  <c r="M39" i="15" s="1"/>
  <c r="L38" i="15"/>
  <c r="M38" i="15" s="1"/>
  <c r="L37" i="15"/>
  <c r="M37" i="15" s="1"/>
  <c r="L36" i="15"/>
  <c r="M36" i="15" s="1"/>
  <c r="L35" i="15"/>
  <c r="M35" i="15" s="1"/>
  <c r="L34" i="15"/>
  <c r="M34" i="15" s="1"/>
  <c r="L33" i="15"/>
  <c r="M33" i="15" s="1"/>
  <c r="L32" i="15"/>
  <c r="M32" i="15" s="1"/>
  <c r="L31" i="15"/>
  <c r="M31" i="15" s="1"/>
  <c r="L30" i="15"/>
  <c r="M30" i="15" s="1"/>
  <c r="L29" i="15"/>
  <c r="M29" i="15" s="1"/>
  <c r="L28" i="15"/>
  <c r="M28" i="15" s="1"/>
  <c r="L27" i="15"/>
  <c r="M27" i="15" s="1"/>
  <c r="L26" i="15"/>
  <c r="M26" i="15" s="1"/>
  <c r="L25" i="15"/>
  <c r="M25" i="15" s="1"/>
  <c r="L24" i="15"/>
  <c r="M24" i="15" s="1"/>
  <c r="L23" i="15"/>
  <c r="M23" i="15" s="1"/>
  <c r="L22" i="15"/>
  <c r="M22" i="15" s="1"/>
  <c r="L21" i="15"/>
  <c r="M21" i="15" s="1"/>
  <c r="L20" i="15"/>
  <c r="M20" i="15" s="1"/>
  <c r="L19" i="15"/>
  <c r="M19" i="15" s="1"/>
  <c r="L18" i="15"/>
  <c r="M18" i="15" s="1"/>
  <c r="L17" i="15"/>
  <c r="M17" i="15" s="1"/>
  <c r="L16" i="15"/>
  <c r="M16" i="15" s="1"/>
  <c r="L15" i="15"/>
  <c r="M15" i="15" s="1"/>
  <c r="L14" i="15"/>
  <c r="M14" i="15" s="1"/>
  <c r="L13" i="15"/>
  <c r="M13" i="15" s="1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L12" i="15"/>
  <c r="M12" i="15" s="1"/>
  <c r="L19" i="14"/>
  <c r="M19" i="14" s="1"/>
  <c r="L18" i="14"/>
  <c r="M18" i="14" s="1"/>
  <c r="L17" i="14"/>
  <c r="M17" i="14" s="1"/>
  <c r="L16" i="14"/>
  <c r="M16" i="14" s="1"/>
  <c r="L15" i="14"/>
  <c r="M15" i="14" s="1"/>
  <c r="L14" i="14"/>
  <c r="M14" i="14" s="1"/>
  <c r="B14" i="14"/>
  <c r="B15" i="14" s="1"/>
  <c r="B16" i="14" s="1"/>
  <c r="B17" i="14" s="1"/>
  <c r="B18" i="14" s="1"/>
  <c r="B19" i="14" s="1"/>
  <c r="L13" i="14"/>
  <c r="M13" i="14" s="1"/>
  <c r="B13" i="14"/>
  <c r="L12" i="14"/>
  <c r="M12" i="14" s="1"/>
  <c r="L64" i="13"/>
  <c r="M64" i="13" s="1"/>
  <c r="L63" i="13"/>
  <c r="M63" i="13" s="1"/>
  <c r="L62" i="13"/>
  <c r="M62" i="13" s="1"/>
  <c r="L61" i="13"/>
  <c r="M61" i="13" s="1"/>
  <c r="L60" i="13"/>
  <c r="M60" i="13" s="1"/>
  <c r="L59" i="13"/>
  <c r="M59" i="13" s="1"/>
  <c r="L58" i="13"/>
  <c r="M58" i="13" s="1"/>
  <c r="L57" i="13"/>
  <c r="M57" i="13" s="1"/>
  <c r="L56" i="13"/>
  <c r="M56" i="13" s="1"/>
  <c r="L55" i="13"/>
  <c r="M55" i="13" s="1"/>
  <c r="L54" i="13"/>
  <c r="M54" i="13" s="1"/>
  <c r="L53" i="13"/>
  <c r="M53" i="13" s="1"/>
  <c r="L52" i="13"/>
  <c r="M52" i="13" s="1"/>
  <c r="L51" i="13"/>
  <c r="M51" i="13" s="1"/>
  <c r="L50" i="13"/>
  <c r="M50" i="13" s="1"/>
  <c r="L49" i="13"/>
  <c r="M49" i="13" s="1"/>
  <c r="L48" i="13"/>
  <c r="M48" i="13" s="1"/>
  <c r="L47" i="13"/>
  <c r="M47" i="13" s="1"/>
  <c r="L46" i="13"/>
  <c r="M46" i="13" s="1"/>
  <c r="L45" i="13"/>
  <c r="M45" i="13" s="1"/>
  <c r="L44" i="13"/>
  <c r="M44" i="13" s="1"/>
  <c r="L43" i="13"/>
  <c r="M43" i="13" s="1"/>
  <c r="L42" i="13"/>
  <c r="M42" i="13" s="1"/>
  <c r="L41" i="13"/>
  <c r="M41" i="13" s="1"/>
  <c r="L40" i="13"/>
  <c r="M40" i="13" s="1"/>
  <c r="L39" i="13"/>
  <c r="M39" i="13" s="1"/>
  <c r="M38" i="13"/>
  <c r="L38" i="13"/>
  <c r="L37" i="13"/>
  <c r="M37" i="13" s="1"/>
  <c r="L36" i="13"/>
  <c r="M36" i="13" s="1"/>
  <c r="L35" i="13"/>
  <c r="M35" i="13" s="1"/>
  <c r="L34" i="13"/>
  <c r="M34" i="13" s="1"/>
  <c r="L33" i="13"/>
  <c r="M33" i="13" s="1"/>
  <c r="L32" i="13"/>
  <c r="M32" i="13" s="1"/>
  <c r="L31" i="13"/>
  <c r="M31" i="13" s="1"/>
  <c r="L30" i="13"/>
  <c r="M30" i="13" s="1"/>
  <c r="L29" i="13"/>
  <c r="M29" i="13" s="1"/>
  <c r="L28" i="13"/>
  <c r="M28" i="13" s="1"/>
  <c r="L27" i="13"/>
  <c r="M27" i="13" s="1"/>
  <c r="L26" i="13"/>
  <c r="M26" i="13" s="1"/>
  <c r="L25" i="13"/>
  <c r="M25" i="13" s="1"/>
  <c r="L24" i="13"/>
  <c r="M24" i="13" s="1"/>
  <c r="L23" i="13"/>
  <c r="M23" i="13" s="1"/>
  <c r="L22" i="13"/>
  <c r="M22" i="13" s="1"/>
  <c r="L21" i="13"/>
  <c r="M21" i="13" s="1"/>
  <c r="L20" i="13"/>
  <c r="M20" i="13" s="1"/>
  <c r="L19" i="13"/>
  <c r="M19" i="13" s="1"/>
  <c r="M18" i="13"/>
  <c r="L18" i="13"/>
  <c r="L17" i="13"/>
  <c r="M17" i="13" s="1"/>
  <c r="L16" i="13"/>
  <c r="M16" i="13" s="1"/>
  <c r="L15" i="13"/>
  <c r="M15" i="13" s="1"/>
  <c r="L14" i="13"/>
  <c r="M14" i="13" s="1"/>
  <c r="L13" i="13"/>
  <c r="M13" i="13" s="1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L12" i="13"/>
  <c r="M12" i="13" s="1"/>
  <c r="L36" i="12"/>
  <c r="M36" i="12" s="1"/>
  <c r="L35" i="12"/>
  <c r="M35" i="12" s="1"/>
  <c r="L34" i="12"/>
  <c r="M34" i="12" s="1"/>
  <c r="L33" i="12"/>
  <c r="M33" i="12" s="1"/>
  <c r="L32" i="12"/>
  <c r="M32" i="12" s="1"/>
  <c r="L31" i="12"/>
  <c r="M31" i="12" s="1"/>
  <c r="L30" i="12"/>
  <c r="M30" i="12" s="1"/>
  <c r="L29" i="12"/>
  <c r="M29" i="12" s="1"/>
  <c r="L28" i="12"/>
  <c r="M28" i="12" s="1"/>
  <c r="L27" i="12"/>
  <c r="M27" i="12" s="1"/>
  <c r="L26" i="12"/>
  <c r="M26" i="12" s="1"/>
  <c r="L25" i="12"/>
  <c r="M25" i="12" s="1"/>
  <c r="L24" i="12"/>
  <c r="M24" i="12" s="1"/>
  <c r="L23" i="12"/>
  <c r="M23" i="12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B13" i="12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L12" i="12"/>
  <c r="M12" i="12" s="1"/>
  <c r="L35" i="11"/>
  <c r="M35" i="11" s="1"/>
  <c r="M34" i="11"/>
  <c r="L34" i="11"/>
  <c r="L33" i="11"/>
  <c r="M33" i="11" s="1"/>
  <c r="L32" i="11"/>
  <c r="M32" i="11" s="1"/>
  <c r="L31" i="11"/>
  <c r="M31" i="11" s="1"/>
  <c r="L30" i="11"/>
  <c r="M30" i="11" s="1"/>
  <c r="L29" i="11"/>
  <c r="M29" i="11" s="1"/>
  <c r="L28" i="11"/>
  <c r="M28" i="11" s="1"/>
  <c r="L27" i="11"/>
  <c r="M27" i="11" s="1"/>
  <c r="L26" i="11"/>
  <c r="M26" i="11" s="1"/>
  <c r="L25" i="11"/>
  <c r="M25" i="11" s="1"/>
  <c r="L24" i="11"/>
  <c r="M24" i="11" s="1"/>
  <c r="L23" i="11"/>
  <c r="M23" i="11" s="1"/>
  <c r="L22" i="11"/>
  <c r="M22" i="11" s="1"/>
  <c r="L21" i="11"/>
  <c r="M21" i="11" s="1"/>
  <c r="L20" i="11"/>
  <c r="M20" i="11" s="1"/>
  <c r="L19" i="11"/>
  <c r="M19" i="11" s="1"/>
  <c r="M18" i="11"/>
  <c r="L18" i="11"/>
  <c r="L17" i="11"/>
  <c r="M17" i="11" s="1"/>
  <c r="L16" i="11"/>
  <c r="M16" i="11" s="1"/>
  <c r="L15" i="11"/>
  <c r="M15" i="11" s="1"/>
  <c r="L14" i="11"/>
  <c r="M14" i="11" s="1"/>
  <c r="L13" i="11"/>
  <c r="M13" i="11" s="1"/>
  <c r="B13" i="1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L12" i="11"/>
  <c r="M12" i="11" s="1"/>
  <c r="L76" i="10"/>
  <c r="M76" i="10" s="1"/>
  <c r="L75" i="10"/>
  <c r="M75" i="10" s="1"/>
  <c r="L74" i="10"/>
  <c r="M74" i="10" s="1"/>
  <c r="L73" i="10"/>
  <c r="M73" i="10" s="1"/>
  <c r="L72" i="10"/>
  <c r="M72" i="10" s="1"/>
  <c r="L71" i="10"/>
  <c r="M71" i="10" s="1"/>
  <c r="L70" i="10"/>
  <c r="M70" i="10" s="1"/>
  <c r="L69" i="10"/>
  <c r="M69" i="10" s="1"/>
  <c r="L68" i="10"/>
  <c r="M68" i="10" s="1"/>
  <c r="L67" i="10"/>
  <c r="M67" i="10" s="1"/>
  <c r="L66" i="10"/>
  <c r="M66" i="10" s="1"/>
  <c r="L65" i="10"/>
  <c r="M65" i="10" s="1"/>
  <c r="M64" i="10"/>
  <c r="L64" i="10"/>
  <c r="L63" i="10"/>
  <c r="M63" i="10" s="1"/>
  <c r="L62" i="10"/>
  <c r="M62" i="10" s="1"/>
  <c r="L61" i="10"/>
  <c r="M61" i="10" s="1"/>
  <c r="L60" i="10"/>
  <c r="M60" i="10" s="1"/>
  <c r="L59" i="10"/>
  <c r="M59" i="10" s="1"/>
  <c r="L58" i="10"/>
  <c r="M58" i="10" s="1"/>
  <c r="L57" i="10"/>
  <c r="M57" i="10" s="1"/>
  <c r="M56" i="10"/>
  <c r="L56" i="10"/>
  <c r="L55" i="10"/>
  <c r="M55" i="10" s="1"/>
  <c r="L54" i="10"/>
  <c r="M54" i="10" s="1"/>
  <c r="L53" i="10"/>
  <c r="M53" i="10" s="1"/>
  <c r="L52" i="10"/>
  <c r="M52" i="10" s="1"/>
  <c r="L51" i="10"/>
  <c r="M51" i="10" s="1"/>
  <c r="L50" i="10"/>
  <c r="M50" i="10" s="1"/>
  <c r="L49" i="10"/>
  <c r="M49" i="10" s="1"/>
  <c r="L48" i="10"/>
  <c r="M48" i="10" s="1"/>
  <c r="L47" i="10"/>
  <c r="M47" i="10" s="1"/>
  <c r="L46" i="10"/>
  <c r="M46" i="10" s="1"/>
  <c r="L45" i="10"/>
  <c r="M45" i="10" s="1"/>
  <c r="L44" i="10"/>
  <c r="M44" i="10" s="1"/>
  <c r="L43" i="10"/>
  <c r="M43" i="10" s="1"/>
  <c r="L42" i="10"/>
  <c r="M42" i="10" s="1"/>
  <c r="L41" i="10"/>
  <c r="M41" i="10" s="1"/>
  <c r="L40" i="10"/>
  <c r="M40" i="10" s="1"/>
  <c r="L39" i="10"/>
  <c r="M39" i="10" s="1"/>
  <c r="L38" i="10"/>
  <c r="M38" i="10" s="1"/>
  <c r="L37" i="10"/>
  <c r="M37" i="10" s="1"/>
  <c r="L36" i="10"/>
  <c r="M36" i="10" s="1"/>
  <c r="L35" i="10"/>
  <c r="M35" i="10" s="1"/>
  <c r="L34" i="10"/>
  <c r="M34" i="10" s="1"/>
  <c r="L33" i="10"/>
  <c r="M33" i="10" s="1"/>
  <c r="M32" i="10"/>
  <c r="L32" i="10"/>
  <c r="L31" i="10"/>
  <c r="M31" i="10" s="1"/>
  <c r="L30" i="10"/>
  <c r="M30" i="10" s="1"/>
  <c r="L29" i="10"/>
  <c r="M29" i="10" s="1"/>
  <c r="L28" i="10"/>
  <c r="M28" i="10" s="1"/>
  <c r="L27" i="10"/>
  <c r="M27" i="10" s="1"/>
  <c r="L26" i="10"/>
  <c r="M26" i="10" s="1"/>
  <c r="L25" i="10"/>
  <c r="M25" i="10" s="1"/>
  <c r="M24" i="10"/>
  <c r="L24" i="10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41" i="10" s="1"/>
  <c r="B42" i="10" s="1"/>
  <c r="B43" i="10" s="1"/>
  <c r="B44" i="10" s="1"/>
  <c r="B45" i="10" s="1"/>
  <c r="B46" i="10" s="1"/>
  <c r="B47" i="10" s="1"/>
  <c r="B48" i="10" s="1"/>
  <c r="B49" i="10" s="1"/>
  <c r="B50" i="10" s="1"/>
  <c r="B51" i="10" s="1"/>
  <c r="B52" i="10" s="1"/>
  <c r="B53" i="10" s="1"/>
  <c r="B54" i="10" s="1"/>
  <c r="B55" i="10" s="1"/>
  <c r="B56" i="10" s="1"/>
  <c r="B57" i="10" s="1"/>
  <c r="B58" i="10" s="1"/>
  <c r="B59" i="10" s="1"/>
  <c r="B60" i="10" s="1"/>
  <c r="B61" i="10" s="1"/>
  <c r="B62" i="10" s="1"/>
  <c r="B63" i="10" s="1"/>
  <c r="B64" i="10" s="1"/>
  <c r="B65" i="10" s="1"/>
  <c r="B66" i="10" s="1"/>
  <c r="B67" i="10" s="1"/>
  <c r="B68" i="10" s="1"/>
  <c r="B69" i="10" s="1"/>
  <c r="B70" i="10" s="1"/>
  <c r="B71" i="10" s="1"/>
  <c r="B72" i="10" s="1"/>
  <c r="B73" i="10" s="1"/>
  <c r="B74" i="10" s="1"/>
  <c r="B75" i="10" s="1"/>
  <c r="B76" i="10" s="1"/>
  <c r="L13" i="10"/>
  <c r="M13" i="10" s="1"/>
  <c r="B13" i="10"/>
  <c r="L12" i="10"/>
  <c r="M12" i="10" s="1"/>
  <c r="L23" i="8"/>
  <c r="M23" i="8" s="1"/>
  <c r="L22" i="8"/>
  <c r="M22" i="8" s="1"/>
  <c r="L21" i="8"/>
  <c r="M21" i="8" s="1"/>
  <c r="L20" i="8"/>
  <c r="M20" i="8" s="1"/>
  <c r="L19" i="8"/>
  <c r="M19" i="8" s="1"/>
  <c r="L18" i="8"/>
  <c r="M18" i="8" s="1"/>
  <c r="L17" i="8"/>
  <c r="M17" i="8" s="1"/>
  <c r="L16" i="8"/>
  <c r="M16" i="8" s="1"/>
  <c r="L15" i="8"/>
  <c r="M15" i="8" s="1"/>
  <c r="L14" i="8"/>
  <c r="M14" i="8" s="1"/>
  <c r="L13" i="8"/>
  <c r="M13" i="8" s="1"/>
  <c r="B13" i="8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L12" i="8"/>
  <c r="M12" i="8" s="1"/>
  <c r="L62" i="7"/>
  <c r="M62" i="7" s="1"/>
  <c r="M61" i="7"/>
  <c r="L61" i="7"/>
  <c r="L60" i="7"/>
  <c r="M60" i="7" s="1"/>
  <c r="L59" i="7"/>
  <c r="M59" i="7" s="1"/>
  <c r="L58" i="7"/>
  <c r="M58" i="7" s="1"/>
  <c r="L57" i="7"/>
  <c r="M57" i="7" s="1"/>
  <c r="L56" i="7"/>
  <c r="M56" i="7" s="1"/>
  <c r="M55" i="7"/>
  <c r="L55" i="7"/>
  <c r="L54" i="7"/>
  <c r="M54" i="7" s="1"/>
  <c r="M53" i="7"/>
  <c r="L53" i="7"/>
  <c r="L52" i="7"/>
  <c r="M52" i="7" s="1"/>
  <c r="L51" i="7"/>
  <c r="M51" i="7" s="1"/>
  <c r="L50" i="7"/>
  <c r="M50" i="7" s="1"/>
  <c r="L49" i="7"/>
  <c r="M49" i="7" s="1"/>
  <c r="L48" i="7"/>
  <c r="M48" i="7" s="1"/>
  <c r="M47" i="7"/>
  <c r="L47" i="7"/>
  <c r="L46" i="7"/>
  <c r="M46" i="7" s="1"/>
  <c r="M45" i="7"/>
  <c r="L45" i="7"/>
  <c r="L44" i="7"/>
  <c r="M44" i="7" s="1"/>
  <c r="L43" i="7"/>
  <c r="M43" i="7" s="1"/>
  <c r="L42" i="7"/>
  <c r="M42" i="7" s="1"/>
  <c r="L41" i="7"/>
  <c r="M41" i="7" s="1"/>
  <c r="L40" i="7"/>
  <c r="M40" i="7" s="1"/>
  <c r="M39" i="7"/>
  <c r="L39" i="7"/>
  <c r="L38" i="7"/>
  <c r="M38" i="7" s="1"/>
  <c r="M37" i="7"/>
  <c r="L37" i="7"/>
  <c r="L36" i="7"/>
  <c r="M36" i="7" s="1"/>
  <c r="L35" i="7"/>
  <c r="M35" i="7" s="1"/>
  <c r="L34" i="7"/>
  <c r="M34" i="7" s="1"/>
  <c r="L33" i="7"/>
  <c r="M33" i="7" s="1"/>
  <c r="L32" i="7"/>
  <c r="M32" i="7" s="1"/>
  <c r="M31" i="7"/>
  <c r="L31" i="7"/>
  <c r="L30" i="7"/>
  <c r="M30" i="7" s="1"/>
  <c r="M29" i="7"/>
  <c r="L29" i="7"/>
  <c r="L28" i="7"/>
  <c r="M28" i="7" s="1"/>
  <c r="L27" i="7"/>
  <c r="M27" i="7" s="1"/>
  <c r="L26" i="7"/>
  <c r="M26" i="7" s="1"/>
  <c r="L25" i="7"/>
  <c r="M25" i="7" s="1"/>
  <c r="L24" i="7"/>
  <c r="M24" i="7" s="1"/>
  <c r="M23" i="7"/>
  <c r="L23" i="7"/>
  <c r="L22" i="7"/>
  <c r="M22" i="7" s="1"/>
  <c r="M21" i="7"/>
  <c r="L21" i="7"/>
  <c r="L20" i="7"/>
  <c r="M20" i="7" s="1"/>
  <c r="L19" i="7"/>
  <c r="M19" i="7" s="1"/>
  <c r="L18" i="7"/>
  <c r="M18" i="7" s="1"/>
  <c r="L17" i="7"/>
  <c r="M17" i="7" s="1"/>
  <c r="L16" i="7"/>
  <c r="M16" i="7" s="1"/>
  <c r="M15" i="7"/>
  <c r="L15" i="7"/>
  <c r="L14" i="7"/>
  <c r="M14" i="7" s="1"/>
  <c r="M13" i="7"/>
  <c r="L13" i="7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L12" i="7"/>
  <c r="M12" i="7" s="1"/>
  <c r="L29" i="6"/>
  <c r="M29" i="6" s="1"/>
  <c r="L28" i="6"/>
  <c r="M28" i="6" s="1"/>
  <c r="L27" i="6"/>
  <c r="M27" i="6" s="1"/>
  <c r="L26" i="6"/>
  <c r="M26" i="6" s="1"/>
  <c r="L25" i="6"/>
  <c r="M25" i="6" s="1"/>
  <c r="L24" i="6"/>
  <c r="M24" i="6" s="1"/>
  <c r="L23" i="6"/>
  <c r="M23" i="6" s="1"/>
  <c r="L22" i="6"/>
  <c r="M22" i="6" s="1"/>
  <c r="L21" i="6"/>
  <c r="M21" i="6" s="1"/>
  <c r="L20" i="6"/>
  <c r="M20" i="6" s="1"/>
  <c r="L19" i="6"/>
  <c r="M19" i="6" s="1"/>
  <c r="L18" i="6"/>
  <c r="M18" i="6" s="1"/>
  <c r="L17" i="6"/>
  <c r="M17" i="6" s="1"/>
  <c r="L16" i="6"/>
  <c r="M16" i="6" s="1"/>
  <c r="L15" i="6"/>
  <c r="M15" i="6" s="1"/>
  <c r="L14" i="6"/>
  <c r="M14" i="6" s="1"/>
  <c r="L13" i="6"/>
  <c r="M13" i="6" s="1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L12" i="6"/>
  <c r="M12" i="6" s="1"/>
  <c r="L12" i="5"/>
  <c r="M12" i="5" s="1"/>
  <c r="L28" i="4"/>
  <c r="M28" i="4" s="1"/>
  <c r="L27" i="4"/>
  <c r="M27" i="4" s="1"/>
  <c r="L26" i="4"/>
  <c r="M26" i="4" s="1"/>
  <c r="L25" i="4"/>
  <c r="M25" i="4" s="1"/>
  <c r="L24" i="4"/>
  <c r="M24" i="4" s="1"/>
  <c r="L23" i="4"/>
  <c r="M23" i="4" s="1"/>
  <c r="L22" i="4"/>
  <c r="M22" i="4" s="1"/>
  <c r="L21" i="4"/>
  <c r="M21" i="4" s="1"/>
  <c r="L20" i="4"/>
  <c r="M20" i="4" s="1"/>
  <c r="L19" i="4"/>
  <c r="M19" i="4" s="1"/>
  <c r="L18" i="4"/>
  <c r="M18" i="4" s="1"/>
  <c r="L17" i="4"/>
  <c r="M17" i="4" s="1"/>
  <c r="L16" i="4"/>
  <c r="M16" i="4" s="1"/>
  <c r="L15" i="4"/>
  <c r="M15" i="4" s="1"/>
  <c r="L14" i="4"/>
  <c r="M14" i="4" s="1"/>
  <c r="L13" i="4"/>
  <c r="M13" i="4" s="1"/>
  <c r="B13" i="4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L12" i="4"/>
  <c r="M12" i="4" s="1"/>
  <c r="L41" i="3"/>
  <c r="M41" i="3" s="1"/>
  <c r="L40" i="3"/>
  <c r="M40" i="3" s="1"/>
  <c r="L39" i="3"/>
  <c r="M39" i="3" s="1"/>
  <c r="L38" i="3"/>
  <c r="M38" i="3" s="1"/>
  <c r="L37" i="3"/>
  <c r="M37" i="3" s="1"/>
  <c r="L36" i="3"/>
  <c r="M36" i="3" s="1"/>
  <c r="L35" i="3"/>
  <c r="M35" i="3" s="1"/>
  <c r="M34" i="3"/>
  <c r="L34" i="3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L12" i="3"/>
  <c r="M12" i="3" s="1"/>
  <c r="L14" i="2"/>
  <c r="M14" i="2" s="1"/>
  <c r="L13" i="2"/>
  <c r="M13" i="2" s="1"/>
  <c r="B13" i="2"/>
  <c r="B14" i="2" s="1"/>
  <c r="L12" i="2"/>
  <c r="M12" i="2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L12" i="1"/>
  <c r="M12" i="1" s="1"/>
  <c r="M110" i="20" l="1"/>
  <c r="M31" i="1"/>
  <c r="M21" i="19"/>
  <c r="M92" i="15"/>
  <c r="M16" i="18"/>
  <c r="M21" i="17"/>
  <c r="M30" i="16"/>
  <c r="M20" i="14"/>
  <c r="M77" i="10"/>
  <c r="M65" i="13"/>
  <c r="M37" i="12"/>
  <c r="M36" i="11"/>
  <c r="M24" i="8"/>
  <c r="M63" i="7"/>
  <c r="M30" i="6"/>
  <c r="M13" i="5"/>
  <c r="M29" i="4"/>
  <c r="M42" i="3"/>
  <c r="M15" i="2"/>
</calcChain>
</file>

<file path=xl/sharedStrings.xml><?xml version="1.0" encoding="utf-8"?>
<sst xmlns="http://schemas.openxmlformats.org/spreadsheetml/2006/main" count="2626" uniqueCount="643">
  <si>
    <t>PONUDNIK:</t>
  </si>
  <si>
    <t xml:space="preserve">SPECIFIKACIJA PREDRAČUNA </t>
  </si>
  <si>
    <t>Sklop 1: Meso</t>
  </si>
  <si>
    <t>ZŠ</t>
  </si>
  <si>
    <t>INTERNA  ŠIFRA DOBAVITELJA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</si>
  <si>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</si>
  <si>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</si>
  <si>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</si>
  <si>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</si>
  <si>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</si>
  <si>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</si>
  <si>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</si>
  <si>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</si>
  <si>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</si>
  <si>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</si>
  <si>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</si>
  <si>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</si>
  <si>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</si>
  <si>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</si>
  <si>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</si>
  <si>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</si>
  <si>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</si>
  <si>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</si>
  <si>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</t>
  </si>
  <si>
    <t>OSNOVNA ŠOLA DEKANI</t>
  </si>
  <si>
    <t xml:space="preserve">                                      Dekani 32, 6271 Dekani</t>
  </si>
  <si>
    <t>Dostava blaga se vrši naslednji dan od uradnega prejema naročila najkasneje od 6.30 do 7.30 ure zjutraj za tekoči dan porabe.</t>
  </si>
  <si>
    <t>ČEVAPČIČI</t>
  </si>
  <si>
    <t xml:space="preserve">PLESKAVICE </t>
  </si>
  <si>
    <t>GOVEJE MESO -mlado, zrezki</t>
  </si>
  <si>
    <t>GOVEJE MESO -sveže, pleče, narezano (kocke,trakci)</t>
  </si>
  <si>
    <t xml:space="preserve">GOVEJE MESO -sveže, stegno </t>
  </si>
  <si>
    <t>GOVEJE MESO -sveže, stegno,  narezano</t>
  </si>
  <si>
    <t xml:space="preserve">KOSTI goveje za juho </t>
  </si>
  <si>
    <t xml:space="preserve">MLETO MESO -goveje </t>
  </si>
  <si>
    <t xml:space="preserve">MLETO MESO -mešano </t>
  </si>
  <si>
    <t>SVINJSKO  MESO -LAX zrezki</t>
  </si>
  <si>
    <t xml:space="preserve">SVINJSKO MESO - sveže, kare </t>
  </si>
  <si>
    <t xml:space="preserve">SVINJSKO MESO -sveže, pleče </t>
  </si>
  <si>
    <t xml:space="preserve">SVINJSKO MESO -sveže, rebra </t>
  </si>
  <si>
    <t xml:space="preserve">SVINJSKO MESO -sveže, stegno </t>
  </si>
  <si>
    <t>TELEČJA ledja-vrat, narezano</t>
  </si>
  <si>
    <t>TELEČJA -zarebrnica</t>
  </si>
  <si>
    <t xml:space="preserve">TELEČJE MESO -stegno </t>
  </si>
  <si>
    <t>TELEČJE MESO -stegno, zrezki</t>
  </si>
  <si>
    <t>TELEČJE MESO -sveže, pleče, narezano</t>
  </si>
  <si>
    <t>Sklop 2: Eko sveže meso</t>
  </si>
  <si>
    <t>MLADO GOVEJE PLEČE -narezano</t>
  </si>
  <si>
    <t>MLADO GOVEJE STEGNO -narezano</t>
  </si>
  <si>
    <t>TELEČJE MESO -zrezki</t>
  </si>
  <si>
    <t>NAROČNIKA</t>
  </si>
  <si>
    <t>SKUPAJ SKLOP 2:</t>
  </si>
  <si>
    <t>Sklop 3: Mesni izdelki</t>
  </si>
  <si>
    <t xml:space="preserve">KRAŠKI ZAŠINEK </t>
  </si>
  <si>
    <t xml:space="preserve">DIMLJENA ŠUNKA -v kosu </t>
  </si>
  <si>
    <t>HRENOVKE -svinjske v naravnem ovoju</t>
  </si>
  <si>
    <t>HRENOVKE -telečje v naravnem ovoju</t>
  </si>
  <si>
    <t xml:space="preserve">KLOBASA  -navadna </t>
  </si>
  <si>
    <t xml:space="preserve">KLOBASA -pečenice </t>
  </si>
  <si>
    <t xml:space="preserve">KLOBASA -primorska kot kranjska </t>
  </si>
  <si>
    <t xml:space="preserve">KOSTI prekajene </t>
  </si>
  <si>
    <t xml:space="preserve">KRAŠKI MESNI ZAVITEK </t>
  </si>
  <si>
    <t xml:space="preserve">PICA ŠUNKA -narezana </t>
  </si>
  <si>
    <t xml:space="preserve">PICA ŠUNKA -v kosu </t>
  </si>
  <si>
    <t xml:space="preserve">PRŠUT kraški v kosu </t>
  </si>
  <si>
    <t xml:space="preserve">PRŠUT kuhan v kosu </t>
  </si>
  <si>
    <t xml:space="preserve">PRŠUT pečen </t>
  </si>
  <si>
    <t xml:space="preserve">REBRA prekajena </t>
  </si>
  <si>
    <t xml:space="preserve">SALAMA - trajna  ogrska </t>
  </si>
  <si>
    <t xml:space="preserve">SALAMA -trajna ogrska narezana </t>
  </si>
  <si>
    <t xml:space="preserve">SALAMA -poltrajna mortadela </t>
  </si>
  <si>
    <t>SALAMA -poltrajna  mortadela  narezana</t>
  </si>
  <si>
    <t xml:space="preserve">SALAMA -poltrajna  posebna </t>
  </si>
  <si>
    <t xml:space="preserve">SALAMA -poltrajna pariška </t>
  </si>
  <si>
    <t>SALAMA -poltrajna pariška  narezana</t>
  </si>
  <si>
    <t>SALAMA -trajna zimska</t>
  </si>
  <si>
    <t>SALAMA -trajna zimska narezana</t>
  </si>
  <si>
    <t xml:space="preserve">SLANINA -hamburška  rolana </t>
  </si>
  <si>
    <t xml:space="preserve">SLANINA -panceta suha </t>
  </si>
  <si>
    <t xml:space="preserve">SLANINA -pečena v kosu </t>
  </si>
  <si>
    <t>ŠUNKA  kuhana</t>
  </si>
  <si>
    <t xml:space="preserve">VRAT -prekajeni BK </t>
  </si>
  <si>
    <t xml:space="preserve">VRŠIČKI -prekajeni </t>
  </si>
  <si>
    <t>SKUPAJ SKLOP 3:</t>
  </si>
  <si>
    <t>Sklop 4: Perutninsko meso in izdelki</t>
  </si>
  <si>
    <t>PIŠČANČJA NABODALA</t>
  </si>
  <si>
    <t>PIŠČANČJE KRAČE</t>
  </si>
  <si>
    <t>PIŠČANČJE PERUTNIČKE</t>
  </si>
  <si>
    <t xml:space="preserve">HRENOVKE -piščančje  hot-dog </t>
  </si>
  <si>
    <t>PIŠČANČJE MESO -sveže  prsa file - zrezki</t>
  </si>
  <si>
    <t xml:space="preserve">PIŠČANČJE MESO -sveže krače </t>
  </si>
  <si>
    <t>PIŠČANČJE MESO -sveže, prsa, cela</t>
  </si>
  <si>
    <t>PIŠČANČJE MESO -sveže, kosi brez kosti in kože</t>
  </si>
  <si>
    <t xml:space="preserve">PURANJE MESO -sveže stegna BK </t>
  </si>
  <si>
    <t xml:space="preserve">PURANJE MESO, sveže, file - zrezki </t>
  </si>
  <si>
    <t>SALAMA - posebna, piščančja kot Poli</t>
  </si>
  <si>
    <t>SALAMA -posebna, puranja</t>
  </si>
  <si>
    <t>SALAMA -puranja prsa</t>
  </si>
  <si>
    <t>SALAMA - piščančja prsa v ovoju</t>
  </si>
  <si>
    <t>ŠINK -puranji</t>
  </si>
  <si>
    <t>SALAMA -puranja šunka</t>
  </si>
  <si>
    <t>SALAMA -piščančja šunka</t>
  </si>
  <si>
    <t>Ponudniki morajo predložiti ustrezna dokazila oz. certifikate za izdelke v tem sklopu !</t>
  </si>
  <si>
    <t>SKUPAJ SKLOP 4:</t>
  </si>
  <si>
    <t xml:space="preserve">Sklop 5: Jajca </t>
  </si>
  <si>
    <t>SKUPAJ SKLOP 5:</t>
  </si>
  <si>
    <t>KOKOŠJA JAJCA -razred M (53g-63g), kakovost A, talna ali prosta reja</t>
  </si>
  <si>
    <t>kos</t>
  </si>
  <si>
    <t>SKUPAJ SKLOP 6:</t>
  </si>
  <si>
    <t xml:space="preserve">Sklop 6: Zamrznjene, sveže ribe </t>
  </si>
  <si>
    <t>FILE POSTRVI</t>
  </si>
  <si>
    <t xml:space="preserve">FILE TUNE </t>
  </si>
  <si>
    <t>GIRICE</t>
  </si>
  <si>
    <t>NOVOZELANDSKI REPAK</t>
  </si>
  <si>
    <t>POLENOVKA</t>
  </si>
  <si>
    <t>SARDONI</t>
  </si>
  <si>
    <t>SKUŠE FILE</t>
  </si>
  <si>
    <t>GAMBERI- očiščeni</t>
  </si>
  <si>
    <t xml:space="preserve">LIGNJI- očiščeni, rezani </t>
  </si>
  <si>
    <t>LOSOS - atlantski, file brez kože</t>
  </si>
  <si>
    <t>LOSOS - file</t>
  </si>
  <si>
    <t>LOSOS - file brez kože</t>
  </si>
  <si>
    <t xml:space="preserve">MORSKI PES - azljak </t>
  </si>
  <si>
    <t>MORSKI SADEŽI - zamrznjeni</t>
  </si>
  <si>
    <t xml:space="preserve">OSLIČ -file, paniran </t>
  </si>
  <si>
    <t>OSLIČEV FILE, zamrznjen, v bloku</t>
  </si>
  <si>
    <t>SARDELE  -očiščene file</t>
  </si>
  <si>
    <t xml:space="preserve">ŠKARPENA -file </t>
  </si>
  <si>
    <t xml:space="preserve">Sklop 7: Mleko in mlečni izdelki </t>
  </si>
  <si>
    <t>DESERT, sladoledni kot brr sveder (različni okusi), 115ml</t>
  </si>
  <si>
    <t>DESERT,sadni, različni okusi 150 g</t>
  </si>
  <si>
    <t>DESERT,vanilija 150 g</t>
  </si>
  <si>
    <t>JOGURT brez laktoze, navadni 180 g</t>
  </si>
  <si>
    <t>JOGURT brez laktoze, sadni 180 g</t>
  </si>
  <si>
    <t>JOGURT ŽITNI 180 g</t>
  </si>
  <si>
    <t>JOGURT, kislo mleko, 180 g</t>
  </si>
  <si>
    <t xml:space="preserve">JOGURT, navadni, lonček, 180 g </t>
  </si>
  <si>
    <t>JOGURT, sadni, lonček 180 g</t>
  </si>
  <si>
    <t>JOGURT, tekoči navadni 1000g</t>
  </si>
  <si>
    <t>JOGURT, tekoči navadni 500g</t>
  </si>
  <si>
    <t>JOGURT, tekoči sadni 1000g</t>
  </si>
  <si>
    <t>JOGURT, tekoči sadni 500g</t>
  </si>
  <si>
    <t>KEFIR, navadni 180 g</t>
  </si>
  <si>
    <t xml:space="preserve">MASLO, surovo, 15 g </t>
  </si>
  <si>
    <t>MASLO, surovo, 20 g</t>
  </si>
  <si>
    <t xml:space="preserve">MASLO, surovo, 250 g </t>
  </si>
  <si>
    <t>MLEKO, brez laktoze 2dcl</t>
  </si>
  <si>
    <t xml:space="preserve">MLEKO, čokoladno, 2 dcl </t>
  </si>
  <si>
    <t>MLEKO, pasterizirano, 3,2% m.m. 10l</t>
  </si>
  <si>
    <t>MLEKO, sterilizirano, 3,5% m.m. 1l</t>
  </si>
  <si>
    <t>MLEKO, sterilizirano, 3,5% m.m., 2 dcl</t>
  </si>
  <si>
    <t>MLEKO, brez laktoze 1l</t>
  </si>
  <si>
    <t xml:space="preserve">MOZZARELLA </t>
  </si>
  <si>
    <t>NAMAZ, mlečni lonček, 50g (različni okusi)</t>
  </si>
  <si>
    <t>PROBIOTIČNI JOGURT, navadni kot LCA, 180 g</t>
  </si>
  <si>
    <t>PROBIOTIČNI JOGURT, sadni kot LCA, 180 g</t>
  </si>
  <si>
    <t>PROBIOTIČNI JOGURT, sadni kot LCA, 250 g</t>
  </si>
  <si>
    <t>PROBIOTIČNI TEKOČI JOGURT - navadni kot LCA 250 g</t>
  </si>
  <si>
    <t>SADNA SKUTA, s podloženim sadjem 110 g</t>
  </si>
  <si>
    <t xml:space="preserve">SIR, BREZ LAKTOZE </t>
  </si>
  <si>
    <t xml:space="preserve">SIR, EMENTAL </t>
  </si>
  <si>
    <t>SIR, GAUDA</t>
  </si>
  <si>
    <t>SIR SLANI, SVEŽI</t>
  </si>
  <si>
    <t xml:space="preserve">SIR,  kot edamec hleb </t>
  </si>
  <si>
    <t>SIR, gorgonzola 250g</t>
  </si>
  <si>
    <t xml:space="preserve">SIR, lahki kot jošt </t>
  </si>
  <si>
    <t>SIR, parmezan nariban</t>
  </si>
  <si>
    <t xml:space="preserve">SIR, ribani </t>
  </si>
  <si>
    <t>SIR, TOPLJENI, 200 g,  koščki v škatli</t>
  </si>
  <si>
    <t>SIRNI NAMAZ, lonci kot tamar 3/1 kg</t>
  </si>
  <si>
    <t>SKUTA, 35% m.m., 5/1 kg</t>
  </si>
  <si>
    <t>SKUTA, 35% m.m., 500g</t>
  </si>
  <si>
    <t>SLADOLED, kornet 125 ml</t>
  </si>
  <si>
    <t>SLADOLED, lonček 120 ml</t>
  </si>
  <si>
    <t xml:space="preserve">SMETANA 400g kot mileram </t>
  </si>
  <si>
    <t>SMETANA ZA KUHANJE 500 g</t>
  </si>
  <si>
    <t>SMETANA, kisla polnomastana, 180g</t>
  </si>
  <si>
    <t>SMETANA, kisla, polnomastna, 0,5 kg</t>
  </si>
  <si>
    <t>SMETANA, rastlinska, 1 l za stepanje</t>
  </si>
  <si>
    <t>SMETANA, sladka,1/1 l</t>
  </si>
  <si>
    <t>kom</t>
  </si>
  <si>
    <t>l</t>
  </si>
  <si>
    <t>SKUTA, 35% m.m., 5 kg</t>
  </si>
  <si>
    <t>SIRNI NAMAZ, lonci kot tamar 3kg</t>
  </si>
  <si>
    <t>SMETANA, sladka,1 l</t>
  </si>
  <si>
    <t>SKUPAJ SKLOP 7:</t>
  </si>
  <si>
    <t>Sklop 8. Eko mleko in mlečni izdelki</t>
  </si>
  <si>
    <t>JOGURT, navadni kefir, 150 g</t>
  </si>
  <si>
    <t>JOGURT, sadni kefir, 150 g</t>
  </si>
  <si>
    <t>MLEKO, pasterizirano, 3,5% m.m., 1/1</t>
  </si>
  <si>
    <t>MLEKO, pasterizirano, 3,5% m.m., 10L</t>
  </si>
  <si>
    <t>SADNA SKUTA -različni okusi 150g</t>
  </si>
  <si>
    <t>SADNI MLEČNI DESERT 150G</t>
  </si>
  <si>
    <t>SIR,  polnomastni</t>
  </si>
  <si>
    <t>SKUTA, 35% m.m.</t>
  </si>
  <si>
    <t>SKUTA, albuminska  1kg</t>
  </si>
  <si>
    <t>MLEKO, pasterizirano, 3,5% m.m., 1 l</t>
  </si>
  <si>
    <t>MLEKO, pasterizirano, 3,5% m.m., 10 l</t>
  </si>
  <si>
    <t>SKUPAJ SKLOP 8:</t>
  </si>
  <si>
    <t xml:space="preserve">Sklop 9: Kruh in krušni izdelki </t>
  </si>
  <si>
    <t xml:space="preserve">PIRIN KRUH </t>
  </si>
  <si>
    <t xml:space="preserve">BOMBETA, 4 dag </t>
  </si>
  <si>
    <t xml:space="preserve">BOMBETA, 8 dag </t>
  </si>
  <si>
    <t>BOMBETA, črna, 4 dag</t>
  </si>
  <si>
    <t>BOMBETA, črna, 8 dag</t>
  </si>
  <si>
    <t xml:space="preserve">BOMBETA, koruzna, 4 dag </t>
  </si>
  <si>
    <t xml:space="preserve">BOMBETA, koruzna, 8 dag </t>
  </si>
  <si>
    <t xml:space="preserve">BOMBETA, makova, 4 dag </t>
  </si>
  <si>
    <t xml:space="preserve">BOMBETA, makova, 8 dag </t>
  </si>
  <si>
    <t xml:space="preserve">BOMBETA, ovsena, 4 dag </t>
  </si>
  <si>
    <t xml:space="preserve">BOMBETA, ovsena, 8 dag </t>
  </si>
  <si>
    <t xml:space="preserve">BOMBETA, polnozrnata, 8 dag </t>
  </si>
  <si>
    <t>BOMBETA, ržena, 4 dag</t>
  </si>
  <si>
    <t xml:space="preserve">BOMBETA, ržena, 8 dag </t>
  </si>
  <si>
    <t xml:space="preserve">BOMBETA, sezam, 4 dag </t>
  </si>
  <si>
    <t xml:space="preserve">BOMBETA, sezam, 8dag </t>
  </si>
  <si>
    <t xml:space="preserve">DROBTINE, 0,5 kg </t>
  </si>
  <si>
    <t>FRANCOSKA ŠTRUCA 800 g</t>
  </si>
  <si>
    <t>HLEBEC, ajdov 500 g</t>
  </si>
  <si>
    <t>KAJZERICA, bela, 4 dag</t>
  </si>
  <si>
    <t xml:space="preserve">KAJZERICA, bela, 8 dag </t>
  </si>
  <si>
    <t>KRUH BREZ GLUTENA</t>
  </si>
  <si>
    <t>KRUH, beli, hlebec, 1 kg</t>
  </si>
  <si>
    <t xml:space="preserve">KRUH, beli, štruca, 800 g </t>
  </si>
  <si>
    <t xml:space="preserve">KRUH, beli, v modelu </t>
  </si>
  <si>
    <t xml:space="preserve">KRUH, črni, T1100, hlebec, 1 kg </t>
  </si>
  <si>
    <t xml:space="preserve">KRUH, črni, T11OO, štruca, 800g </t>
  </si>
  <si>
    <t xml:space="preserve">KRUH, črni, v modelu </t>
  </si>
  <si>
    <t xml:space="preserve">KRUH, koruzni, v modelu </t>
  </si>
  <si>
    <t xml:space="preserve">KRUH, ovseni, v modelu </t>
  </si>
  <si>
    <t>KRUH, polbeli ali polčrni,  v modelu</t>
  </si>
  <si>
    <t>KRUH, polbeli ali polčrni, 1 kg hlebec</t>
  </si>
  <si>
    <t xml:space="preserve">KRUH, rženi, mešani, v modelu </t>
  </si>
  <si>
    <t>KRUH,polbeli ali polčrni, 800g štruca</t>
  </si>
  <si>
    <t>MLEČNI KIFELJ 4dag</t>
  </si>
  <si>
    <t>MLEČNI KIFELJ 8dag</t>
  </si>
  <si>
    <t>PICA šunka sir, 10 dag</t>
  </si>
  <si>
    <t>PICA šunka sir, 15 dag</t>
  </si>
  <si>
    <t>ŠTRUČKA, graham, 4 dag</t>
  </si>
  <si>
    <t xml:space="preserve">ŠTRUČKA, graham, 8 dag </t>
  </si>
  <si>
    <t>ŠTRUČKA, hot dog, 6 dag</t>
  </si>
  <si>
    <t xml:space="preserve">ŠTRUČKA, hot dog, 8 dag </t>
  </si>
  <si>
    <t xml:space="preserve">ŠTRUČKA, koruzna, 4 dag </t>
  </si>
  <si>
    <t>ŠTRUČKA, koruzna, 8 dag</t>
  </si>
  <si>
    <t xml:space="preserve">ŠTRUČKA, makova, 4 dag </t>
  </si>
  <si>
    <t>ŠTRUČKA, makova, 8 dag</t>
  </si>
  <si>
    <t>ŠTRUČKA, maslena, 4 dag</t>
  </si>
  <si>
    <t xml:space="preserve">ŠTRUČKA, maslena, 8 dag </t>
  </si>
  <si>
    <t xml:space="preserve">ŠTRUČKA, mlečna 4 dag </t>
  </si>
  <si>
    <t xml:space="preserve">ŠTRUČKA, mlečna, 8 dag </t>
  </si>
  <si>
    <t>ŠTRUČKA, polnozrnata, 4 dag</t>
  </si>
  <si>
    <t>ŠTRUČKA, polnozrnata, 8 dag</t>
  </si>
  <si>
    <t>ŠTRUČKA, ržena, 4 dag</t>
  </si>
  <si>
    <t>ŠTRUČKA, ržena, 8 dag</t>
  </si>
  <si>
    <t xml:space="preserve">ŠTRUČKA, sirova, 4 dag </t>
  </si>
  <si>
    <t xml:space="preserve">ŠTRUČKA, sirova, 8 dag </t>
  </si>
  <si>
    <t>ŠTRUČKA, šunka, sir, 10 dag</t>
  </si>
  <si>
    <t xml:space="preserve">ŽEMLJA, koruzna, 40 g </t>
  </si>
  <si>
    <t xml:space="preserve">ŽEMLJA, mala, bela, 8 dag </t>
  </si>
  <si>
    <t>ŽEMLJA, mala, črna, 4 dag</t>
  </si>
  <si>
    <t>ŽEMLJA, mala, črna, 8 dag</t>
  </si>
  <si>
    <t xml:space="preserve">ŽEMLJA, mala, polnozrnat, 8dag </t>
  </si>
  <si>
    <t>ŽEMLJA, mala, polnozrnata, 4 dag</t>
  </si>
  <si>
    <t xml:space="preserve">ŽEMLJA, mala, sezam, 40 g </t>
  </si>
  <si>
    <t>ŽEMLJA, mala, sezam, 8 dag</t>
  </si>
  <si>
    <t>SKUPAJ SKLOP 9:</t>
  </si>
  <si>
    <t xml:space="preserve">Sklop 10: Pekovski izdelki in slaščice  </t>
  </si>
  <si>
    <t xml:space="preserve">ČOKOLADNI NAVIHANČKI </t>
  </si>
  <si>
    <t>LINCER PIŠKOTI</t>
  </si>
  <si>
    <t>MARMELADNI NAVIHANČKI</t>
  </si>
  <si>
    <t xml:space="preserve">OREHOVA POTICA </t>
  </si>
  <si>
    <t>BUHTELJ, 8dag</t>
  </si>
  <si>
    <t xml:space="preserve">ČAJNI KEKSI  2 kg </t>
  </si>
  <si>
    <t>KREM REZINA,10 dag</t>
  </si>
  <si>
    <t>KROF, s čokolado, 10 dag</t>
  </si>
  <si>
    <t xml:space="preserve">KROF, z marmelado, 10 dag </t>
  </si>
  <si>
    <t>OREHOVI ŠTRUKLJI 100 g</t>
  </si>
  <si>
    <t>PECIVO, pirino z marmelado 4dag</t>
  </si>
  <si>
    <t>ROGLJIČ, čokolada 6dag</t>
  </si>
  <si>
    <t>ROGLJIČ, čokolada 8dag</t>
  </si>
  <si>
    <t>ROGLJIČ, francoski 6dag</t>
  </si>
  <si>
    <t>ROGLJIČ, francoski 8dag</t>
  </si>
  <si>
    <t>ROGLJIČ,marmelada 6 dag</t>
  </si>
  <si>
    <t>ROGLJIČ, marmelada  8dag</t>
  </si>
  <si>
    <t>ROGLJIČ, polnozrnat 6dag</t>
  </si>
  <si>
    <t>ROGLJIČ, polnozrnat 8dag</t>
  </si>
  <si>
    <t xml:space="preserve">ROLADA, sadna 10 dag </t>
  </si>
  <si>
    <t xml:space="preserve">TORTA, cela dekorat.  </t>
  </si>
  <si>
    <t xml:space="preserve">ZAVITEK, jabolčni, 12 dag </t>
  </si>
  <si>
    <t xml:space="preserve">ZAVITEK, sirov, 8 dag </t>
  </si>
  <si>
    <t xml:space="preserve">ZAVITEK, sirov, 12 dag </t>
  </si>
  <si>
    <t>SKUPAJ SKLOP 10:</t>
  </si>
  <si>
    <t xml:space="preserve">Sklop 11: Zamrznjeni izdelki iz testa  </t>
  </si>
  <si>
    <t>SKUPAJ SKLOP 11:</t>
  </si>
  <si>
    <t>ZAVITEK JABOLČNI</t>
  </si>
  <si>
    <t>ZAVITEK SKUTIN</t>
  </si>
  <si>
    <t>BUREK, sirov 13 dag</t>
  </si>
  <si>
    <t>BUREK, sirov 6 dag</t>
  </si>
  <si>
    <t xml:space="preserve">CMOKI, slivovi 2 kg </t>
  </si>
  <si>
    <t xml:space="preserve">CMOKI, z mareličnim nadevom </t>
  </si>
  <si>
    <t>CMOKI, zdrobovi</t>
  </si>
  <si>
    <t>ČOKOLADNA SPIRALA, 10 dag</t>
  </si>
  <si>
    <t xml:space="preserve">ČOKOLADNA SPIRALA, 5 dag </t>
  </si>
  <si>
    <t xml:space="preserve">KANELONI -sir </t>
  </si>
  <si>
    <t xml:space="preserve">OCVRTKI, zdrobovi </t>
  </si>
  <si>
    <t>PALAČINKE 1kg</t>
  </si>
  <si>
    <t>PIZZA margerita,brez glutena 20dag</t>
  </si>
  <si>
    <t>POLPETI, sir</t>
  </si>
  <si>
    <t>RAZNO PECIVO, listn. testo,  razl. oblik in nadevi</t>
  </si>
  <si>
    <t xml:space="preserve">SVALJKI, krompirjevi </t>
  </si>
  <si>
    <t>SVALJKI, krompirjevi s skuto</t>
  </si>
  <si>
    <t>SVALJKI, rženi</t>
  </si>
  <si>
    <t>ŠTRUKLJI, korenčkovi</t>
  </si>
  <si>
    <t>ŠTRUKLJI, skutni</t>
  </si>
  <si>
    <t xml:space="preserve">TESTO, listnato </t>
  </si>
  <si>
    <t>TESTO, vlečeno rolice</t>
  </si>
  <si>
    <t>TORTELINI, mesni</t>
  </si>
  <si>
    <t>TORTELINI, špinačni</t>
  </si>
  <si>
    <t xml:space="preserve">TORTELINI,sirovi </t>
  </si>
  <si>
    <t xml:space="preserve">kom </t>
  </si>
  <si>
    <t xml:space="preserve">Sklop 12: Žita, mlevski izdelki in testenine </t>
  </si>
  <si>
    <t>SKUPAJ SKLOP 12:</t>
  </si>
  <si>
    <t>PIRA</t>
  </si>
  <si>
    <t>ZDROBOVI ŽLIČNIKI</t>
  </si>
  <si>
    <t>AJDOVA, kaša 1kg</t>
  </si>
  <si>
    <t>JEŠPRENJ 1/1  kg</t>
  </si>
  <si>
    <t>KAŠA, prosena, 1/1 kg</t>
  </si>
  <si>
    <t xml:space="preserve">KOSMIČI KORUZNI </t>
  </si>
  <si>
    <t>KOSMIČI OVSENI</t>
  </si>
  <si>
    <t>KOSMIČI PŠENIČNI</t>
  </si>
  <si>
    <t>KOSMIČI RIŽEVI</t>
  </si>
  <si>
    <t xml:space="preserve">KRPICE 3-5 kg </t>
  </si>
  <si>
    <t>KUS- KUS, 500 g</t>
  </si>
  <si>
    <t>MLINCI 1/1 kg</t>
  </si>
  <si>
    <t>MOKA ajdova</t>
  </si>
  <si>
    <t>MOKA polnozrnata pirina</t>
  </si>
  <si>
    <t>MOKA, bela, T 500, 1/1 kg</t>
  </si>
  <si>
    <t>MOKA, koruzna, 1/1 kg</t>
  </si>
  <si>
    <t>MOKA, ostra, 1/1 kg</t>
  </si>
  <si>
    <t>MOKA, polnozrnata, 1/1 kg</t>
  </si>
  <si>
    <t>MOKA, riževa, 1/1 kg</t>
  </si>
  <si>
    <t>MOKA, kokosova, 1/1 kg</t>
  </si>
  <si>
    <t>REZANCI, valoviti 0,5 kg</t>
  </si>
  <si>
    <t>RIŽ dolgozrnati parboleid exstra kakovost 1kg</t>
  </si>
  <si>
    <t>RIŽ oluščen parboleid vakum 1kg</t>
  </si>
  <si>
    <t>RIŽ oluščen parboleid 5kg</t>
  </si>
  <si>
    <t>RIŽEVE, testenine 1kg</t>
  </si>
  <si>
    <t>TESTENINE , peresniki brez jajc 500g</t>
  </si>
  <si>
    <t>TESTENINE , polžki 500g</t>
  </si>
  <si>
    <t xml:space="preserve">TESTENINE ,svedri tribarvni 500g   </t>
  </si>
  <si>
    <t>TESTENINE JAJČNE ,valjani rezanci, jušni 500g</t>
  </si>
  <si>
    <t>TESTENINE JAJČNE rezanci široki 500g</t>
  </si>
  <si>
    <t>TESTENINE JAJČNE rezanci široki špinačni 250g</t>
  </si>
  <si>
    <t>TESTENINE, metuljčki 500g</t>
  </si>
  <si>
    <t>TESTENINE, metuljčki 5kg</t>
  </si>
  <si>
    <t>TESTENINE, fuži , 3 kg</t>
  </si>
  <si>
    <t>TESTENINE, peresniki 500g</t>
  </si>
  <si>
    <t>TESTENINE, peresniki 5kg</t>
  </si>
  <si>
    <t>TESTENINE, peresniki polnozrnati 500g</t>
  </si>
  <si>
    <t>TESTENINE, peresniki polnozrnati 5kg</t>
  </si>
  <si>
    <t>TESTENINE, polžki 5kg</t>
  </si>
  <si>
    <t>TESTENINE, špageti polnozrnati 0,5kg</t>
  </si>
  <si>
    <t>TESTENINE, špageti, 500 g kot BARILLA</t>
  </si>
  <si>
    <t>TESTENINE, špageti, 5kg kot BARILLA</t>
  </si>
  <si>
    <t>TESTENINE,za lazanjo 500g</t>
  </si>
  <si>
    <t>TESTENINE, brez glutena,  kg</t>
  </si>
  <si>
    <t xml:space="preserve">VODNI VLIVANCI, za juho, 500 g </t>
  </si>
  <si>
    <t>ZAKUHA , fidelini 500G</t>
  </si>
  <si>
    <t xml:space="preserve">ZAKUHA, metuljčki, 500 g </t>
  </si>
  <si>
    <t xml:space="preserve">ZAKUHA, zvezdice, 500g </t>
  </si>
  <si>
    <t xml:space="preserve">ZAKUHA,ribana kaše 5 kg </t>
  </si>
  <si>
    <t>ZDROB koruzni 1kg</t>
  </si>
  <si>
    <t>ZDROB pirin 1kg</t>
  </si>
  <si>
    <t>ZDROB, pšenični, 1/1 kg</t>
  </si>
  <si>
    <t>Zlate kroglice 500g</t>
  </si>
  <si>
    <t>JEŠPRENJ 1  kg</t>
  </si>
  <si>
    <t>KAŠA, prosena, 1 kg</t>
  </si>
  <si>
    <t>MLINCI 1 kg</t>
  </si>
  <si>
    <t>MOKA, bela, T 500, 1 kg</t>
  </si>
  <si>
    <t>MOKA, koruzna, 1 kg</t>
  </si>
  <si>
    <t>MOKA, ostra, 1 kg</t>
  </si>
  <si>
    <t>MOKA, polnozrnata, 1 kg</t>
  </si>
  <si>
    <t>ZDROB, pšenični, 1 kg</t>
  </si>
  <si>
    <t xml:space="preserve">Sklop 13: Eko žita in mlevski izdelki  </t>
  </si>
  <si>
    <t>SKUPAJ SKLOP 13:</t>
  </si>
  <si>
    <t>AJDOVA KAŠA</t>
  </si>
  <si>
    <t>PŠENIČNI ZDROB</t>
  </si>
  <si>
    <t>JEŠPRENJ</t>
  </si>
  <si>
    <t>KORUZNI ZDROB</t>
  </si>
  <si>
    <t>PIRIN ZDROB</t>
  </si>
  <si>
    <t>BIO polnozrnati špageti</t>
  </si>
  <si>
    <t>BIO pirine testenine</t>
  </si>
  <si>
    <t>PROSO, kaša</t>
  </si>
  <si>
    <t>BIO AJDOVA KAŠA</t>
  </si>
  <si>
    <t>BIO PŠENIČNI ZDROB</t>
  </si>
  <si>
    <t>BIO JEŠPRENJ</t>
  </si>
  <si>
    <t>BIO KORUZNI ZDROB</t>
  </si>
  <si>
    <t>BIO PROSO, kaša</t>
  </si>
  <si>
    <t>BIO PIRIN ZDROB</t>
  </si>
  <si>
    <t xml:space="preserve">Sklop 14: Sveže in suho sadje in zelenjava  </t>
  </si>
  <si>
    <t>SKUPAJ SKLOP 14:</t>
  </si>
  <si>
    <t>AVOKADO</t>
  </si>
  <si>
    <t xml:space="preserve">BANANE </t>
  </si>
  <si>
    <t>BLITVA</t>
  </si>
  <si>
    <t xml:space="preserve">BRESKVE </t>
  </si>
  <si>
    <t xml:space="preserve">BROKOLI </t>
  </si>
  <si>
    <t>BUČA HOKAIDO</t>
  </si>
  <si>
    <t>BUČA MASLENKA</t>
  </si>
  <si>
    <t>BUČA MUŠKATNA</t>
  </si>
  <si>
    <t xml:space="preserve">BUČKE </t>
  </si>
  <si>
    <t>ČIČERIKA</t>
  </si>
  <si>
    <t xml:space="preserve">CVETAČA </t>
  </si>
  <si>
    <t xml:space="preserve">ČEBULA </t>
  </si>
  <si>
    <t xml:space="preserve">ČEŠNJE </t>
  </si>
  <si>
    <t xml:space="preserve">HRUŠKE </t>
  </si>
  <si>
    <t xml:space="preserve">JAGODE </t>
  </si>
  <si>
    <t>JAJČEVCI</t>
  </si>
  <si>
    <t>KAKI</t>
  </si>
  <si>
    <t xml:space="preserve">KIVI </t>
  </si>
  <si>
    <t>KLEMENTINE</t>
  </si>
  <si>
    <t xml:space="preserve">KLEMENVILE </t>
  </si>
  <si>
    <t xml:space="preserve">KORENJE </t>
  </si>
  <si>
    <t>KROMPIR</t>
  </si>
  <si>
    <t>KUMARE</t>
  </si>
  <si>
    <t>LEČA</t>
  </si>
  <si>
    <t xml:space="preserve">LIMONE </t>
  </si>
  <si>
    <t xml:space="preserve">LUBENICE </t>
  </si>
  <si>
    <t xml:space="preserve">MANDARINE </t>
  </si>
  <si>
    <t>MANGO</t>
  </si>
  <si>
    <t xml:space="preserve">MARELICE </t>
  </si>
  <si>
    <t xml:space="preserve">MELONE </t>
  </si>
  <si>
    <t xml:space="preserve">MOTOVILEC </t>
  </si>
  <si>
    <t xml:space="preserve">NEKTARINE </t>
  </si>
  <si>
    <t xml:space="preserve">OHROVT </t>
  </si>
  <si>
    <t xml:space="preserve">PAPRIKA, rdeča </t>
  </si>
  <si>
    <t>PARADIŽNIK</t>
  </si>
  <si>
    <t xml:space="preserve">POMARANČE </t>
  </si>
  <si>
    <t xml:space="preserve">POR </t>
  </si>
  <si>
    <t>RDEČE ZELJE</t>
  </si>
  <si>
    <t xml:space="preserve">REPA, kisla </t>
  </si>
  <si>
    <t>RINGLO</t>
  </si>
  <si>
    <t xml:space="preserve">ROZINE </t>
  </si>
  <si>
    <t>RUKOLA</t>
  </si>
  <si>
    <t xml:space="preserve">SLIVE </t>
  </si>
  <si>
    <t>STROČJI FIŽOL</t>
  </si>
  <si>
    <t>BRUSNICE, suhe</t>
  </si>
  <si>
    <t>ŠPARGLJI</t>
  </si>
  <si>
    <t>ŠPINAČA</t>
  </si>
  <si>
    <t>ANANAS, sveži</t>
  </si>
  <si>
    <t xml:space="preserve">ČESEN, zimski </t>
  </si>
  <si>
    <t xml:space="preserve">FIGE suhe, rinfuza </t>
  </si>
  <si>
    <t>FIŽOL, češnjevec</t>
  </si>
  <si>
    <t xml:space="preserve">GROZDJE, belo </t>
  </si>
  <si>
    <t xml:space="preserve">GROZDJE, črno </t>
  </si>
  <si>
    <t>INDIJSKI OREČŠKI cela jedrca</t>
  </si>
  <si>
    <t xml:space="preserve">JABOLKA elstar </t>
  </si>
  <si>
    <t>JABOLKA idared</t>
  </si>
  <si>
    <t xml:space="preserve">JABOLKA jonagold </t>
  </si>
  <si>
    <t>JABOLKA pink lady</t>
  </si>
  <si>
    <t>JABOLKA zlati delišes</t>
  </si>
  <si>
    <t>KOLERABA, obe vrsti</t>
  </si>
  <si>
    <t>KROMPIR mladi</t>
  </si>
  <si>
    <t>LEŠNIKI oluščena jedrca</t>
  </si>
  <si>
    <t>MANDLJI cela jedrca</t>
  </si>
  <si>
    <t xml:space="preserve">MARELICE, suhe, prosto </t>
  </si>
  <si>
    <t>OREHI, oluščeni jedrca</t>
  </si>
  <si>
    <t xml:space="preserve">PAPRIKA, rumena </t>
  </si>
  <si>
    <t xml:space="preserve">PETERŠILJ, svež </t>
  </si>
  <si>
    <t xml:space="preserve">RADIČ, rdeči </t>
  </si>
  <si>
    <t>RADIČ, zeleni</t>
  </si>
  <si>
    <t xml:space="preserve">SOLATA, zelena, druge vrste </t>
  </si>
  <si>
    <t xml:space="preserve">SOLATA, zelena, endivija </t>
  </si>
  <si>
    <t>SUHA JABOLKA , krhlji olupljeni</t>
  </si>
  <si>
    <t>SUHE HRUŠKE, krhlji olupljeni</t>
  </si>
  <si>
    <t>SUHE MARELICE, nežveplane</t>
  </si>
  <si>
    <t>SUHE SLIVE, brez koščic</t>
  </si>
  <si>
    <t>SUHE FIGE, brez konzervansov</t>
  </si>
  <si>
    <t xml:space="preserve">ZELENA, gomolji </t>
  </si>
  <si>
    <t xml:space="preserve">ZELENA, stebla </t>
  </si>
  <si>
    <t xml:space="preserve">ZELJE, glave </t>
  </si>
  <si>
    <t xml:space="preserve">ZELJE, kislo 10kg </t>
  </si>
  <si>
    <t>Letno odpiranje konkurence - zapisane so enoletne predvidene količine  !!!</t>
  </si>
  <si>
    <t xml:space="preserve">Sklop 15: Eko sadje in zelenjava   </t>
  </si>
  <si>
    <t>SKUPAJ SKLOP 15:</t>
  </si>
  <si>
    <t>ČESEN</t>
  </si>
  <si>
    <t>ČEŠNJE</t>
  </si>
  <si>
    <t xml:space="preserve">JABOLKA </t>
  </si>
  <si>
    <t>JAGODE</t>
  </si>
  <si>
    <t xml:space="preserve">PARADIŽNIK </t>
  </si>
  <si>
    <t>RADIČ, rdeč</t>
  </si>
  <si>
    <t>RADIČ, zelen</t>
  </si>
  <si>
    <t>SOLATA, endivija</t>
  </si>
  <si>
    <t>SOLATA, kristalka</t>
  </si>
  <si>
    <t xml:space="preserve">BROKOLI, 2500 g </t>
  </si>
  <si>
    <t xml:space="preserve">BROKOLI, CVETAČA, KORENJE, mešano </t>
  </si>
  <si>
    <t>BRSTIČNI OHROVT, 2500 g</t>
  </si>
  <si>
    <t>CVETAČA, 2500 g</t>
  </si>
  <si>
    <t>ČEBULA, narezana</t>
  </si>
  <si>
    <t>GOZDNI SADEŽI, zamrznjeni</t>
  </si>
  <si>
    <t>GRAH, 2500 g</t>
  </si>
  <si>
    <t>JAGODE, zamrznjene</t>
  </si>
  <si>
    <t>KORENJE KOCKE, 2500 g</t>
  </si>
  <si>
    <t>KORENJE MLADO, 2500 g</t>
  </si>
  <si>
    <t>KORUZA, 2500 g</t>
  </si>
  <si>
    <t>POMMES FRITES, 2500 g</t>
  </si>
  <si>
    <t>STROČJI FIŽOL, BORANIJA, zamrznjen</t>
  </si>
  <si>
    <t>ŠPINAČA, pasirana2500 g</t>
  </si>
  <si>
    <t>VIŠNJE, zamrznjene</t>
  </si>
  <si>
    <t>ZELENJAVA MEŠANA, jušna, 2500 g</t>
  </si>
  <si>
    <t>ZELENJAVNA MEŠANICA 6 MIX, 2500 g</t>
  </si>
  <si>
    <t xml:space="preserve">Sklop 16: Zamrznjeno sadje in zelenjava </t>
  </si>
  <si>
    <t>SKUPAJ SKLOP 16:</t>
  </si>
  <si>
    <t xml:space="preserve">Sklop 17: Sadni sokovi in sirupi  </t>
  </si>
  <si>
    <t>SKUPAJ SKLOP 17:</t>
  </si>
  <si>
    <t>Sok limonin 100% 1l</t>
  </si>
  <si>
    <t>Sadno zelenjavna pijača 200ml</t>
  </si>
  <si>
    <t>SMOOTHIE,  različni okusi 0,25l</t>
  </si>
  <si>
    <t>SOK, jabolko, 100%,  2 dcl</t>
  </si>
  <si>
    <t>SOK, jabolko, 100%, 1/1 l</t>
  </si>
  <si>
    <t>SOK, nektar, sadni, 2 dcl,  breskev</t>
  </si>
  <si>
    <t>SOK, nektar, sadni, 2 dcl,  hruška</t>
  </si>
  <si>
    <t>SOK, pomaranča, 100%, 1/1 l</t>
  </si>
  <si>
    <t>Zgočšen sadni sok -100% sadni sirup (različni okusi) 5l</t>
  </si>
  <si>
    <t xml:space="preserve">Sklop 18: Sirupi za avtomate </t>
  </si>
  <si>
    <t>ZGOŠČEN SADNI SOK  -100%sd  JABOLKO  10,kg</t>
  </si>
  <si>
    <t>ZGOŠČEN SADNI SOK  -100%sd  POMARANČA  10,1kg</t>
  </si>
  <si>
    <t>ZGOŠČEN SADNI SOK  -100%sd  GOZDNI SADEŽI  10,1kg</t>
  </si>
  <si>
    <t>ZGOŠČEN SADNI SOK  -100%sd  BEZEG 10,1kg</t>
  </si>
  <si>
    <t>SKUPAJ SKLOP 18:</t>
  </si>
  <si>
    <t xml:space="preserve">Sklop 19: Splošno prehrambeno blago </t>
  </si>
  <si>
    <t>SKUPAJ SKLOP 19:</t>
  </si>
  <si>
    <t>MARMELADA, marelična, 5000 g  plastično vedro</t>
  </si>
  <si>
    <t>OLJE ZA CVRTJE</t>
  </si>
  <si>
    <t>ŽITNO SADNA REZINA, 30 g</t>
  </si>
  <si>
    <t xml:space="preserve">BAZILIKA, 15 g </t>
  </si>
  <si>
    <t>BELA KAVA  Bianca,400- 750 g</t>
  </si>
  <si>
    <t xml:space="preserve">CIMET, mleti 45 g </t>
  </si>
  <si>
    <t>CIMET, skorja 30g</t>
  </si>
  <si>
    <t xml:space="preserve">CITRONKA, 500 g </t>
  </si>
  <si>
    <t>ČAJ, božični, v filter vrečkah, 50 g</t>
  </si>
  <si>
    <t>ČAJ, breskev, v filter vrečkah, 50 g</t>
  </si>
  <si>
    <t>ČAJ, jabolko-vanilija, v filter vrečkah, 50 g</t>
  </si>
  <si>
    <t>ČAJ, kamilica, v filter vrečkah, 40g</t>
  </si>
  <si>
    <t xml:space="preserve">ČAJ, planinski, filter, 1000 g  </t>
  </si>
  <si>
    <t xml:space="preserve">ČAJ, sadni, 1000 g   </t>
  </si>
  <si>
    <t>ČAJ, šipek hibiskus, filter vrečke</t>
  </si>
  <si>
    <t>ČAJ, šipek, filter, 1000 g</t>
  </si>
  <si>
    <t>ČOKOLADA, v prahu, 100-1000 g</t>
  </si>
  <si>
    <t>ČOKOLADNI NAMAZ kot Nuutella, 750-1000 g,</t>
  </si>
  <si>
    <t>ČOKOLADNI NAMAZ KOT VIKI KREMA 40 g</t>
  </si>
  <si>
    <t>ČOKOLADNO MLEČNI NAMAZ , 3 kg - Nutella</t>
  </si>
  <si>
    <t>ČOKOLADNO MLEČNI NAMAZ, 3 kg kot Viki</t>
  </si>
  <si>
    <t>ČOKOLADNO SADNA REZINA kot FRUTABELLA, 35 g</t>
  </si>
  <si>
    <t>GOBE, šampinjoni,v slanici, 2500 g pakirano v pločevinki</t>
  </si>
  <si>
    <t>GORČICA, 1050g pakirano v steklenem kozarcu</t>
  </si>
  <si>
    <t>GRAH, 4000- 4500 g, pakirano v pločevinki</t>
  </si>
  <si>
    <t>JURČKI, suhi 250-1000 g</t>
  </si>
  <si>
    <t>KAKAV, prah, 100 g</t>
  </si>
  <si>
    <t xml:space="preserve">KAKAV, zrnca, 800 g </t>
  </si>
  <si>
    <t xml:space="preserve">KAVA BARCAFFE 100 g </t>
  </si>
  <si>
    <t>KEKSI brez glutena</t>
  </si>
  <si>
    <t>KEKSI BREZ GLUTENA</t>
  </si>
  <si>
    <t>KEKSI brez jajc</t>
  </si>
  <si>
    <t>KEKSI BREZ LAKTOZE</t>
  </si>
  <si>
    <t xml:space="preserve">KEKSI petit, 920 g </t>
  </si>
  <si>
    <t>KINDER jajca 20 g</t>
  </si>
  <si>
    <t>KIS, balzamični, 0,5-1 l</t>
  </si>
  <si>
    <t>KIS, jabolčni</t>
  </si>
  <si>
    <t>KIS, vinski</t>
  </si>
  <si>
    <t xml:space="preserve">KLINČKI, mleti 20 g </t>
  </si>
  <si>
    <t>KOMPOT, ananas, 1000-4500 g, pakirano v pločevinki</t>
  </si>
  <si>
    <t xml:space="preserve">KOMPOT, breskev, 1000-4500 g, pakirano v pločevinki </t>
  </si>
  <si>
    <t>KOMPOT, marelica, 1000-4500 g, pakirano v pločevinki</t>
  </si>
  <si>
    <t>KOMPOT, mešano sadje, 1000-4500 g pakirano v pločevinki</t>
  </si>
  <si>
    <t>KOMPOT, višnja, 1000-4500 g pakirano v pločevinki</t>
  </si>
  <si>
    <t>KORUZA, 1000-4500 g pakirano v pločevinki</t>
  </si>
  <si>
    <t>KREMIN, za kremne rezine, 1/1 kg</t>
  </si>
  <si>
    <t>KRUHOVE KOCKE, 300g-1000 g</t>
  </si>
  <si>
    <t>KUMARICE, kisle, 4000 g v pločevinki</t>
  </si>
  <si>
    <t>KUMARICE, kisle, 670-680 g v steklenem kozarcu</t>
  </si>
  <si>
    <t>KUMINA, cela 50 g</t>
  </si>
  <si>
    <t xml:space="preserve">KVAS, svež, 0,5 kg </t>
  </si>
  <si>
    <t xml:space="preserve">MAJARON, list, celi, 50-250 g </t>
  </si>
  <si>
    <t xml:space="preserve">MAJONEZA, 5 kg </t>
  </si>
  <si>
    <t>MAK, 200 g</t>
  </si>
  <si>
    <t>MARGARINA 250 g</t>
  </si>
  <si>
    <t xml:space="preserve">MARGARINA combi 3,7 kg kot Rama za konvektomat </t>
  </si>
  <si>
    <t>MARMELADA, mešana, 5000 g plastično vedro</t>
  </si>
  <si>
    <t>MARMELADA, porcijska, 28 g</t>
  </si>
  <si>
    <t>MED 900 g v stekleni embalaži</t>
  </si>
  <si>
    <t xml:space="preserve">MED, porcijski, 20g </t>
  </si>
  <si>
    <t>MUŠKATNI OREH, mleti, 50 g</t>
  </si>
  <si>
    <t>NAPOLITANKE, 50 g</t>
  </si>
  <si>
    <t>OLIVE zelene brez koščic v slanici, 510 g</t>
  </si>
  <si>
    <t>OLJE, bučno 1/1 l</t>
  </si>
  <si>
    <t xml:space="preserve">OLJE, oljčno 1 l </t>
  </si>
  <si>
    <t xml:space="preserve">OLJE, RASTLINSKO, 1/1 l </t>
  </si>
  <si>
    <t xml:space="preserve">ORIGANO, 170 g </t>
  </si>
  <si>
    <t>OVSENI NAPITEK 1L</t>
  </si>
  <si>
    <t xml:space="preserve">PAPRIKA, mleta, 100 g </t>
  </si>
  <si>
    <t xml:space="preserve">PAPRIKA, vložena, 1000-4000 g </t>
  </si>
  <si>
    <t xml:space="preserve">PARADIŽNIKOV KONCENTRAT,1000- 4500g </t>
  </si>
  <si>
    <t>PARADIŽNIKOVI PELATI, 1000-4500 g</t>
  </si>
  <si>
    <t>PAŠTETA piščančja 27g-45 g junior Argeta</t>
  </si>
  <si>
    <t>PAŠTETA tunina(argeta)27g-45g</t>
  </si>
  <si>
    <t>PAŠTETA, kokošja, 45 g, Argeta junior</t>
  </si>
  <si>
    <t>PECILNI prašek, 13 g</t>
  </si>
  <si>
    <t>PEHTRAN, 155 g</t>
  </si>
  <si>
    <t>PESA, rdeča, 1000-4500 g v pločevinki</t>
  </si>
  <si>
    <t>PESA, rdeča, 670 g v stekleni embalaži</t>
  </si>
  <si>
    <t xml:space="preserve">POLNOZRNATI krekerji </t>
  </si>
  <si>
    <t xml:space="preserve">POPER, črni, mleti, 50 g </t>
  </si>
  <si>
    <t>PRAŠEK ZA PUDING, čokolada, 1/1 kg</t>
  </si>
  <si>
    <t>PRAŠEK ZA PUDING, sadni, 1/1 kg</t>
  </si>
  <si>
    <t>PRAŠEK ZA PUDING, vanili, 1/1 kg</t>
  </si>
  <si>
    <t>PREPEČENEC, kot zlati, 330 g zavit v folijo</t>
  </si>
  <si>
    <t>RIŽEV DESERT (različni okusi) 110g</t>
  </si>
  <si>
    <t>RIŽEV NAPITEK 1L</t>
  </si>
  <si>
    <t>RIŽEV NAPITEK 200ml</t>
  </si>
  <si>
    <t xml:space="preserve">SLADKOR, beli, kristalni, 1 kg </t>
  </si>
  <si>
    <t xml:space="preserve">SLADKOR, mleti, 500 g </t>
  </si>
  <si>
    <t>SLADKOR, rjavi, 500 g</t>
  </si>
  <si>
    <t>SLADKOR, RUM mali, 20 g</t>
  </si>
  <si>
    <t>SLADKOR, vanilin, 1/1 kg</t>
  </si>
  <si>
    <t>SOL, morska, kuhinjska, 1/1 kg, drobno mleta</t>
  </si>
  <si>
    <t>TUNA  v oljčnem olju RIO MARE kg</t>
  </si>
  <si>
    <t>TUNA, v rastlinskem olju, 1705 g</t>
  </si>
  <si>
    <t>VAFELJ LISTI 185 g</t>
  </si>
  <si>
    <t>VODA 0,5 l v plastenki</t>
  </si>
  <si>
    <t>KREMIN, za kremne rezine, 1 kg</t>
  </si>
  <si>
    <t>OLJE, bučno 1 l</t>
  </si>
  <si>
    <t xml:space="preserve">OLJE, RASTLINSKO, 1 l </t>
  </si>
  <si>
    <t>OVSENI NAPITEK 1 l</t>
  </si>
  <si>
    <t>PRAŠEK ZA PUDING, čokolada, 1 kg</t>
  </si>
  <si>
    <t>PRAŠEK ZA PUDING, sadni, 1 kg</t>
  </si>
  <si>
    <t>PRAŠEK ZA PUDING, vanili, 1 kg</t>
  </si>
  <si>
    <t>RIŽEV NAPITEK 1 l</t>
  </si>
  <si>
    <t>SLADKOR, vanilin, 1 kg</t>
  </si>
  <si>
    <t>SOL, morska, kuhinjska, 1 kg, drobno mleta</t>
  </si>
  <si>
    <t>MOKA, kokosova, 1 kg</t>
  </si>
  <si>
    <t>MOKA, riževa, 1 kg</t>
  </si>
  <si>
    <t>SOK, jabolko, 100%, 1 l</t>
  </si>
  <si>
    <t>SOK, pomaranča, 100%, 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</si>
</sst>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0" xfId="0" applyFont="1" applyFill="1"/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4" fillId="0" borderId="7" xfId="1" applyFont="1" applyBorder="1" applyAlignment="1">
      <alignment horizontal="center"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3" fontId="2" fillId="0" borderId="7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 applyProtection="1">
      <alignment horizontal="center"/>
      <protection locked="0"/>
    </xf>
    <xf numFmtId="164" fontId="4" fillId="0" borderId="7" xfId="0" applyNumberFormat="1" applyFont="1" applyBorder="1" applyAlignment="1">
      <alignment horizontal="center"/>
    </xf>
    <xf numFmtId="4" fontId="4" fillId="0" borderId="7" xfId="0" applyNumberFormat="1" applyFont="1" applyBorder="1" applyAlignment="1">
      <alignment horizontal="center"/>
    </xf>
    <xf numFmtId="0" fontId="2" fillId="2" borderId="7" xfId="1" applyFont="1" applyFill="1" applyBorder="1" applyAlignment="1">
      <alignment horizontal="center" vertical="top" wrapText="1"/>
    </xf>
    <xf numFmtId="0" fontId="4" fillId="2" borderId="7" xfId="0" applyFont="1" applyFill="1" applyBorder="1"/>
    <xf numFmtId="4" fontId="2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3" fontId="2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11" xfId="2" applyFont="1" applyBorder="1" applyAlignment="1">
      <alignment horizontal="center" vertical="top"/>
    </xf>
    <xf numFmtId="0" fontId="4" fillId="0" borderId="7" xfId="2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/>
    </xf>
    <xf numFmtId="0" fontId="2" fillId="4" borderId="0" xfId="0" applyFont="1" applyFill="1"/>
    <xf numFmtId="0" fontId="9" fillId="4" borderId="6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/>
    </xf>
    <xf numFmtId="0" fontId="2" fillId="4" borderId="7" xfId="1" applyFont="1" applyFill="1" applyBorder="1" applyAlignment="1">
      <alignment horizontal="center" vertical="top" wrapText="1"/>
    </xf>
    <xf numFmtId="0" fontId="4" fillId="4" borderId="7" xfId="0" applyFont="1" applyFill="1" applyBorder="1"/>
    <xf numFmtId="4" fontId="2" fillId="4" borderId="7" xfId="0" applyNumberFormat="1" applyFont="1" applyFill="1" applyBorder="1" applyAlignment="1">
      <alignment horizontal="center"/>
    </xf>
    <xf numFmtId="0" fontId="12" fillId="0" borderId="0" xfId="0" applyFont="1"/>
    <xf numFmtId="0" fontId="11" fillId="3" borderId="7" xfId="3" applyFont="1" applyFill="1" applyBorder="1" applyAlignment="1">
      <alignment horizontal="center" vertical="top" wrapText="1"/>
    </xf>
    <xf numFmtId="0" fontId="4" fillId="0" borderId="7" xfId="3" applyFont="1" applyBorder="1" applyAlignment="1">
      <alignment horizontal="center"/>
    </xf>
    <xf numFmtId="0" fontId="9" fillId="2" borderId="7" xfId="1" applyFont="1" applyFill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11" fillId="0" borderId="8" xfId="1" applyFont="1" applyBorder="1" applyAlignment="1">
      <alignment horizontal="left" vertical="top" wrapText="1"/>
    </xf>
    <xf numFmtId="0" fontId="11" fillId="0" borderId="9" xfId="1" applyFont="1" applyBorder="1" applyAlignment="1">
      <alignment horizontal="left" vertical="top" wrapText="1"/>
    </xf>
    <xf numFmtId="0" fontId="11" fillId="0" borderId="10" xfId="1" applyFont="1" applyBorder="1" applyAlignment="1">
      <alignment horizontal="left" vertical="top" wrapText="1"/>
    </xf>
    <xf numFmtId="0" fontId="4" fillId="0" borderId="8" xfId="1" applyFont="1" applyBorder="1" applyAlignment="1">
      <alignment vertical="top" wrapText="1"/>
    </xf>
    <xf numFmtId="0" fontId="4" fillId="0" borderId="9" xfId="1" applyFont="1" applyBorder="1" applyAlignment="1">
      <alignment vertical="top" wrapText="1"/>
    </xf>
    <xf numFmtId="0" fontId="4" fillId="0" borderId="10" xfId="1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9" fillId="4" borderId="8" xfId="1" applyFont="1" applyFill="1" applyBorder="1" applyAlignment="1">
      <alignment horizontal="left" vertical="top" wrapText="1"/>
    </xf>
    <xf numFmtId="0" fontId="9" fillId="4" borderId="9" xfId="1" applyFont="1" applyFill="1" applyBorder="1" applyAlignment="1">
      <alignment horizontal="left" vertical="top" wrapText="1"/>
    </xf>
    <xf numFmtId="0" fontId="9" fillId="4" borderId="10" xfId="1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2" borderId="8" xfId="1" applyFont="1" applyFill="1" applyBorder="1" applyAlignment="1">
      <alignment horizontal="left" vertical="top" wrapText="1"/>
    </xf>
    <xf numFmtId="0" fontId="9" fillId="2" borderId="9" xfId="1" applyFont="1" applyFill="1" applyBorder="1" applyAlignment="1">
      <alignment horizontal="left" vertical="top" wrapText="1"/>
    </xf>
    <xf numFmtId="0" fontId="9" fillId="2" borderId="10" xfId="1" applyFont="1" applyFill="1" applyBorder="1" applyAlignment="1">
      <alignment horizontal="left" vertical="top" wrapText="1"/>
    </xf>
    <xf numFmtId="3" fontId="2" fillId="0" borderId="7" xfId="0" applyNumberFormat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left" vertical="top" wrapText="1"/>
    </xf>
    <xf numFmtId="0" fontId="11" fillId="0" borderId="9" xfId="1" applyFont="1" applyFill="1" applyBorder="1" applyAlignment="1">
      <alignment horizontal="left" vertical="top" wrapText="1"/>
    </xf>
    <xf numFmtId="0" fontId="11" fillId="0" borderId="10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9" xfId="1" applyFont="1" applyFill="1" applyBorder="1" applyAlignment="1">
      <alignment horizontal="left" vertical="top" wrapText="1"/>
    </xf>
    <xf numFmtId="0" fontId="4" fillId="0" borderId="10" xfId="1" applyFont="1" applyFill="1" applyBorder="1" applyAlignment="1">
      <alignment horizontal="left" vertical="top" wrapText="1"/>
    </xf>
    <xf numFmtId="3" fontId="2" fillId="0" borderId="7" xfId="0" applyNumberFormat="1" applyFont="1" applyBorder="1" applyAlignment="1" applyProtection="1">
      <alignment horizontal="center" vertical="top" wrapText="1"/>
    </xf>
    <xf numFmtId="4" fontId="4" fillId="0" borderId="7" xfId="0" applyNumberFormat="1" applyFont="1" applyBorder="1" applyAlignment="1" applyProtection="1">
      <alignment horizontal="center"/>
    </xf>
  </cellXfs>
  <cellStyles count="4">
    <cellStyle name="Navadno_List1" xfId="1" xr:uid="{194484F1-3570-480C-B397-B89F7ABBFC58}"/>
    <cellStyle name="Navadno_List12" xfId="2" xr:uid="{B705924C-5979-40F8-8B11-882AC8F2A07E}"/>
    <cellStyle name="Navadno_List15" xfId="3" xr:uid="{6ED9ABDD-F56D-4542-BD8F-E45D622D27E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85463-1A2F-42B8-B610-1D8B2808A583}">
  <dimension ref="B1:O40"/>
  <sheetViews>
    <sheetView tabSelected="1" zoomScaleNormal="100" workbookViewId="0">
      <selection activeCell="D28" sqref="D28:F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5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5" s="12" customFormat="1" ht="12.75" customHeight="1" x14ac:dyDescent="0.3">
      <c r="H8" s="13" t="s">
        <v>2</v>
      </c>
      <c r="I8" s="14"/>
      <c r="J8" s="13"/>
      <c r="K8" s="15"/>
      <c r="L8" s="13"/>
      <c r="M8" s="16"/>
      <c r="N8" s="16"/>
      <c r="O8" s="5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5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  <c r="N10" s="22" t="s">
        <v>13</v>
      </c>
    </row>
    <row r="11" spans="2:15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  <c r="N11" s="29" t="s">
        <v>14</v>
      </c>
    </row>
    <row r="12" spans="2:15" ht="12.75" customHeight="1" x14ac:dyDescent="0.3">
      <c r="B12" s="30">
        <v>1</v>
      </c>
      <c r="C12" s="31"/>
      <c r="D12" s="72" t="s">
        <v>27</v>
      </c>
      <c r="E12" s="73" t="s">
        <v>27</v>
      </c>
      <c r="F12" s="74" t="s">
        <v>27</v>
      </c>
      <c r="G12" s="32" t="s">
        <v>15</v>
      </c>
      <c r="H12" s="33"/>
      <c r="I12" s="33">
        <v>150</v>
      </c>
      <c r="J12" s="34">
        <v>0</v>
      </c>
      <c r="K12" s="32">
        <v>9.5</v>
      </c>
      <c r="L12" s="35">
        <f>PRODUCT(J12,1.095)</f>
        <v>0</v>
      </c>
      <c r="M12" s="36">
        <f t="shared" ref="M12:M30" si="0">PRODUCT(I12,L12)</f>
        <v>0</v>
      </c>
      <c r="N12" s="36"/>
    </row>
    <row r="13" spans="2:15" ht="12.75" customHeight="1" x14ac:dyDescent="0.3">
      <c r="B13" s="30">
        <f t="shared" ref="B13:B30" si="1">B12+1</f>
        <v>2</v>
      </c>
      <c r="C13" s="31"/>
      <c r="D13" s="72" t="s">
        <v>29</v>
      </c>
      <c r="E13" s="73" t="s">
        <v>29</v>
      </c>
      <c r="F13" s="74" t="s">
        <v>29</v>
      </c>
      <c r="G13" s="32" t="s">
        <v>15</v>
      </c>
      <c r="H13" s="98"/>
      <c r="I13" s="33">
        <v>500</v>
      </c>
      <c r="J13" s="34">
        <v>0</v>
      </c>
      <c r="K13" s="32">
        <v>9.5</v>
      </c>
      <c r="L13" s="35">
        <f t="shared" ref="L13:L30" si="2">PRODUCT(J13,1.095)</f>
        <v>0</v>
      </c>
      <c r="M13" s="36">
        <f t="shared" si="0"/>
        <v>0</v>
      </c>
      <c r="N13" s="36"/>
    </row>
    <row r="14" spans="2:15" ht="12.75" customHeight="1" x14ac:dyDescent="0.3">
      <c r="B14" s="30">
        <f t="shared" si="1"/>
        <v>3</v>
      </c>
      <c r="C14" s="31"/>
      <c r="D14" s="72" t="s">
        <v>30</v>
      </c>
      <c r="E14" s="73" t="s">
        <v>30</v>
      </c>
      <c r="F14" s="74" t="s">
        <v>30</v>
      </c>
      <c r="G14" s="32" t="s">
        <v>15</v>
      </c>
      <c r="H14" s="98"/>
      <c r="I14" s="33">
        <v>700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  <c r="N14" s="36"/>
    </row>
    <row r="15" spans="2:15" ht="12.75" customHeight="1" x14ac:dyDescent="0.3">
      <c r="B15" s="30">
        <f t="shared" si="1"/>
        <v>4</v>
      </c>
      <c r="C15" s="31"/>
      <c r="D15" s="72" t="s">
        <v>31</v>
      </c>
      <c r="E15" s="73" t="s">
        <v>31</v>
      </c>
      <c r="F15" s="74" t="s">
        <v>31</v>
      </c>
      <c r="G15" s="32" t="s">
        <v>15</v>
      </c>
      <c r="H15" s="98"/>
      <c r="I15" s="33">
        <v>300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  <c r="N15" s="36"/>
    </row>
    <row r="16" spans="2:15" ht="12.75" customHeight="1" x14ac:dyDescent="0.3">
      <c r="B16" s="30">
        <f t="shared" si="1"/>
        <v>5</v>
      </c>
      <c r="C16" s="31"/>
      <c r="D16" s="72" t="s">
        <v>32</v>
      </c>
      <c r="E16" s="73" t="s">
        <v>32</v>
      </c>
      <c r="F16" s="74" t="s">
        <v>32</v>
      </c>
      <c r="G16" s="32" t="s">
        <v>15</v>
      </c>
      <c r="H16" s="98"/>
      <c r="I16" s="33">
        <v>500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  <c r="N16" s="36"/>
    </row>
    <row r="17" spans="2:14" ht="12.75" customHeight="1" x14ac:dyDescent="0.3">
      <c r="B17" s="30">
        <f t="shared" si="1"/>
        <v>6</v>
      </c>
      <c r="C17" s="31"/>
      <c r="D17" s="72" t="s">
        <v>33</v>
      </c>
      <c r="E17" s="73" t="s">
        <v>33</v>
      </c>
      <c r="F17" s="74" t="s">
        <v>33</v>
      </c>
      <c r="G17" s="32" t="s">
        <v>15</v>
      </c>
      <c r="H17" s="98"/>
      <c r="I17" s="33">
        <v>800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  <c r="N17" s="36"/>
    </row>
    <row r="18" spans="2:14" ht="12.75" customHeight="1" x14ac:dyDescent="0.3">
      <c r="B18" s="30">
        <f t="shared" si="1"/>
        <v>7</v>
      </c>
      <c r="C18" s="31"/>
      <c r="D18" s="69" t="s">
        <v>34</v>
      </c>
      <c r="E18" s="70" t="s">
        <v>34</v>
      </c>
      <c r="F18" s="71" t="s">
        <v>34</v>
      </c>
      <c r="G18" s="32" t="s">
        <v>15</v>
      </c>
      <c r="H18" s="98"/>
      <c r="I18" s="33">
        <v>1200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  <c r="N18" s="36"/>
    </row>
    <row r="19" spans="2:14" ht="12.75" customHeight="1" x14ac:dyDescent="0.3">
      <c r="B19" s="30">
        <f t="shared" si="1"/>
        <v>8</v>
      </c>
      <c r="C19" s="31"/>
      <c r="D19" s="69" t="s">
        <v>35</v>
      </c>
      <c r="E19" s="70" t="s">
        <v>35</v>
      </c>
      <c r="F19" s="71" t="s">
        <v>35</v>
      </c>
      <c r="G19" s="32" t="s">
        <v>15</v>
      </c>
      <c r="H19" s="98"/>
      <c r="I19" s="33">
        <v>200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  <c r="N19" s="36"/>
    </row>
    <row r="20" spans="2:14" ht="12.75" customHeight="1" x14ac:dyDescent="0.3">
      <c r="B20" s="30">
        <f t="shared" si="1"/>
        <v>9</v>
      </c>
      <c r="C20" s="31"/>
      <c r="D20" s="69" t="s">
        <v>28</v>
      </c>
      <c r="E20" s="70" t="s">
        <v>28</v>
      </c>
      <c r="F20" s="71" t="s">
        <v>28</v>
      </c>
      <c r="G20" s="32" t="s">
        <v>15</v>
      </c>
      <c r="H20" s="98"/>
      <c r="I20" s="33">
        <v>200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  <c r="N20" s="36"/>
    </row>
    <row r="21" spans="2:14" ht="12.75" customHeight="1" x14ac:dyDescent="0.3">
      <c r="B21" s="30">
        <f t="shared" si="1"/>
        <v>10</v>
      </c>
      <c r="C21" s="31"/>
      <c r="D21" s="69" t="s">
        <v>36</v>
      </c>
      <c r="E21" s="70" t="s">
        <v>36</v>
      </c>
      <c r="F21" s="71" t="s">
        <v>36</v>
      </c>
      <c r="G21" s="32" t="s">
        <v>15</v>
      </c>
      <c r="H21" s="98"/>
      <c r="I21" s="33">
        <v>400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  <c r="N21" s="36"/>
    </row>
    <row r="22" spans="2:14" ht="12.75" customHeight="1" x14ac:dyDescent="0.3">
      <c r="B22" s="30">
        <f t="shared" si="1"/>
        <v>11</v>
      </c>
      <c r="C22" s="31"/>
      <c r="D22" s="69" t="s">
        <v>37</v>
      </c>
      <c r="E22" s="70" t="s">
        <v>37</v>
      </c>
      <c r="F22" s="71" t="s">
        <v>37</v>
      </c>
      <c r="G22" s="32" t="s">
        <v>15</v>
      </c>
      <c r="H22" s="98"/>
      <c r="I22" s="33">
        <v>100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  <c r="N22" s="36"/>
    </row>
    <row r="23" spans="2:14" ht="12.75" customHeight="1" x14ac:dyDescent="0.3">
      <c r="B23" s="30">
        <f t="shared" si="1"/>
        <v>12</v>
      </c>
      <c r="C23" s="31"/>
      <c r="D23" s="69" t="s">
        <v>38</v>
      </c>
      <c r="E23" s="70" t="s">
        <v>38</v>
      </c>
      <c r="F23" s="71" t="s">
        <v>38</v>
      </c>
      <c r="G23" s="32" t="s">
        <v>15</v>
      </c>
      <c r="H23" s="98"/>
      <c r="I23" s="33">
        <v>150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  <c r="N23" s="36"/>
    </row>
    <row r="24" spans="2:14" ht="12.75" customHeight="1" x14ac:dyDescent="0.3">
      <c r="B24" s="30">
        <f t="shared" si="1"/>
        <v>13</v>
      </c>
      <c r="C24" s="31"/>
      <c r="D24" s="69" t="s">
        <v>39</v>
      </c>
      <c r="E24" s="70" t="s">
        <v>39</v>
      </c>
      <c r="F24" s="71" t="s">
        <v>39</v>
      </c>
      <c r="G24" s="32" t="s">
        <v>15</v>
      </c>
      <c r="H24" s="98"/>
      <c r="I24" s="33">
        <v>100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  <c r="N24" s="36"/>
    </row>
    <row r="25" spans="2:14" ht="12.75" customHeight="1" x14ac:dyDescent="0.3">
      <c r="B25" s="30">
        <f t="shared" si="1"/>
        <v>14</v>
      </c>
      <c r="C25" s="31"/>
      <c r="D25" s="69" t="s">
        <v>40</v>
      </c>
      <c r="E25" s="70" t="s">
        <v>40</v>
      </c>
      <c r="F25" s="71" t="s">
        <v>40</v>
      </c>
      <c r="G25" s="32" t="s">
        <v>15</v>
      </c>
      <c r="H25" s="98"/>
      <c r="I25" s="33">
        <v>500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  <c r="N25" s="36"/>
    </row>
    <row r="26" spans="2:14" ht="12.75" customHeight="1" x14ac:dyDescent="0.3">
      <c r="B26" s="30">
        <f t="shared" si="1"/>
        <v>15</v>
      </c>
      <c r="C26" s="31"/>
      <c r="D26" s="69" t="s">
        <v>41</v>
      </c>
      <c r="E26" s="70" t="s">
        <v>41</v>
      </c>
      <c r="F26" s="71" t="s">
        <v>41</v>
      </c>
      <c r="G26" s="32" t="s">
        <v>15</v>
      </c>
      <c r="H26" s="98"/>
      <c r="I26" s="33">
        <v>200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  <c r="N26" s="36"/>
    </row>
    <row r="27" spans="2:14" ht="12.75" customHeight="1" x14ac:dyDescent="0.3">
      <c r="B27" s="30">
        <f t="shared" si="1"/>
        <v>16</v>
      </c>
      <c r="C27" s="31"/>
      <c r="D27" s="69" t="s">
        <v>42</v>
      </c>
      <c r="E27" s="70" t="s">
        <v>42</v>
      </c>
      <c r="F27" s="71" t="s">
        <v>42</v>
      </c>
      <c r="G27" s="32" t="s">
        <v>15</v>
      </c>
      <c r="H27" s="98"/>
      <c r="I27" s="33">
        <v>400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  <c r="N27" s="36"/>
    </row>
    <row r="28" spans="2:14" ht="12.75" customHeight="1" x14ac:dyDescent="0.3">
      <c r="B28" s="30">
        <f t="shared" si="1"/>
        <v>17</v>
      </c>
      <c r="C28" s="31"/>
      <c r="D28" s="69" t="s">
        <v>43</v>
      </c>
      <c r="E28" s="70" t="s">
        <v>43</v>
      </c>
      <c r="F28" s="71" t="s">
        <v>43</v>
      </c>
      <c r="G28" s="32" t="s">
        <v>15</v>
      </c>
      <c r="H28" s="98"/>
      <c r="I28" s="33">
        <v>200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  <c r="N28" s="36"/>
    </row>
    <row r="29" spans="2:14" ht="12.75" customHeight="1" x14ac:dyDescent="0.3">
      <c r="B29" s="30">
        <f t="shared" si="1"/>
        <v>18</v>
      </c>
      <c r="C29" s="31"/>
      <c r="D29" s="69" t="s">
        <v>44</v>
      </c>
      <c r="E29" s="70" t="s">
        <v>44</v>
      </c>
      <c r="F29" s="71" t="s">
        <v>44</v>
      </c>
      <c r="G29" s="32" t="s">
        <v>15</v>
      </c>
      <c r="H29" s="98"/>
      <c r="I29" s="33">
        <v>100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  <c r="N29" s="36"/>
    </row>
    <row r="30" spans="2:14" ht="12.75" customHeight="1" x14ac:dyDescent="0.3">
      <c r="B30" s="30">
        <f t="shared" si="1"/>
        <v>19</v>
      </c>
      <c r="C30" s="31"/>
      <c r="D30" s="69" t="s">
        <v>45</v>
      </c>
      <c r="E30" s="70" t="s">
        <v>45</v>
      </c>
      <c r="F30" s="71" t="s">
        <v>45</v>
      </c>
      <c r="G30" s="32" t="s">
        <v>15</v>
      </c>
      <c r="H30" s="98"/>
      <c r="I30" s="33">
        <v>400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  <c r="N30" s="36"/>
    </row>
    <row r="31" spans="2:14" s="4" customFormat="1" ht="12.75" customHeight="1" x14ac:dyDescent="0.3">
      <c r="B31" s="37"/>
      <c r="C31" s="37"/>
      <c r="D31" s="68" t="s">
        <v>16</v>
      </c>
      <c r="E31" s="68"/>
      <c r="F31" s="68"/>
      <c r="G31" s="38"/>
      <c r="H31" s="38"/>
      <c r="I31" s="38"/>
      <c r="J31" s="38"/>
      <c r="K31" s="38"/>
      <c r="L31" s="38"/>
      <c r="M31" s="39">
        <f>SUM(M12:M30)</f>
        <v>0</v>
      </c>
    </row>
    <row r="32" spans="2:14" s="4" customFormat="1" ht="12.75" customHeight="1" x14ac:dyDescent="0.3"/>
    <row r="33" spans="2:11" s="4" customFormat="1" ht="12.75" customHeight="1" x14ac:dyDescent="0.3">
      <c r="B33" s="4" t="s">
        <v>17</v>
      </c>
    </row>
    <row r="34" spans="2:11" s="4" customFormat="1" ht="12.75" customHeight="1" x14ac:dyDescent="0.3">
      <c r="B34" s="4" t="s">
        <v>18</v>
      </c>
    </row>
    <row r="35" spans="2:11" s="4" customFormat="1" ht="12.75" customHeight="1" x14ac:dyDescent="0.3">
      <c r="B35" s="4" t="s">
        <v>19</v>
      </c>
    </row>
    <row r="36" spans="2:11" s="4" customFormat="1" ht="12.75" customHeight="1" x14ac:dyDescent="0.3">
      <c r="B36" s="4" t="s">
        <v>26</v>
      </c>
    </row>
    <row r="37" spans="2:11" s="4" customFormat="1" ht="12.75" customHeight="1" x14ac:dyDescent="0.3"/>
    <row r="38" spans="2:11" s="4" customFormat="1" ht="12.75" customHeight="1" x14ac:dyDescent="0.3"/>
    <row r="39" spans="2:11" s="11" customFormat="1" ht="12.75" customHeight="1" x14ac:dyDescent="0.3">
      <c r="B39" s="11" t="s">
        <v>20</v>
      </c>
      <c r="H39" s="16" t="s">
        <v>21</v>
      </c>
      <c r="K39" s="11" t="s">
        <v>22</v>
      </c>
    </row>
    <row r="40" spans="2:11" s="7" customFormat="1" ht="12.75" customHeight="1" x14ac:dyDescent="0.3"/>
  </sheetData>
  <sheetProtection algorithmName="SHA-512" hashValue="9CdMv3VQF0K1qS6sfLpHmNSeu8fH+D8KDCnBZTJNAeQmvY2B1dNp345DuzbgD2N59H7uHu4sDzQND6TaBA9qQw==" saltValue="JLMZwXImzMuEdDTLXl6KJw==" spinCount="100000" sheet="1" objects="1" scenarios="1"/>
  <protectedRanges>
    <protectedRange sqref="C12:C30" name="Range5"/>
    <protectedRange sqref="N11:N30" name="Range6_1"/>
    <protectedRange sqref="E4:F5" name="Range1"/>
    <protectedRange sqref="H12:H30" name="Range2"/>
    <protectedRange sqref="J12:J30" name="Range3"/>
  </protectedRanges>
  <mergeCells count="21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1:F31"/>
    <mergeCell ref="D29:F29"/>
    <mergeCell ref="D30:F30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9A72-7C93-4AFB-AADE-76257BC7B93F}">
  <dimension ref="B1:N25"/>
  <sheetViews>
    <sheetView topLeftCell="D3" zoomScale="115" zoomScaleNormal="115" workbookViewId="0">
      <selection activeCell="M15" sqref="M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46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47</v>
      </c>
      <c r="E12" s="73" t="s">
        <v>47</v>
      </c>
      <c r="F12" s="74" t="s">
        <v>47</v>
      </c>
      <c r="G12" s="32" t="s">
        <v>15</v>
      </c>
      <c r="H12" s="33"/>
      <c r="I12" s="33">
        <v>100</v>
      </c>
      <c r="J12" s="34">
        <v>0</v>
      </c>
      <c r="K12" s="32">
        <v>9.5</v>
      </c>
      <c r="L12" s="35">
        <f>PRODUCT(J12,1.095)</f>
        <v>0</v>
      </c>
      <c r="M12" s="36">
        <f t="shared" ref="M12:M14" si="0">PRODUCT(I12,L12)</f>
        <v>0</v>
      </c>
    </row>
    <row r="13" spans="2:14" ht="12.75" customHeight="1" x14ac:dyDescent="0.3">
      <c r="B13" s="30">
        <f t="shared" ref="B13:B14" si="1">B12+1</f>
        <v>2</v>
      </c>
      <c r="C13" s="31"/>
      <c r="D13" s="72" t="s">
        <v>48</v>
      </c>
      <c r="E13" s="73" t="s">
        <v>48</v>
      </c>
      <c r="F13" s="74" t="s">
        <v>48</v>
      </c>
      <c r="G13" s="32" t="s">
        <v>15</v>
      </c>
      <c r="H13" s="98"/>
      <c r="I13" s="33">
        <v>100</v>
      </c>
      <c r="J13" s="34">
        <v>0</v>
      </c>
      <c r="K13" s="32">
        <v>9.5</v>
      </c>
      <c r="L13" s="35">
        <f t="shared" ref="L13:L14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49</v>
      </c>
      <c r="E14" s="73" t="s">
        <v>49</v>
      </c>
      <c r="F14" s="74" t="s">
        <v>49</v>
      </c>
      <c r="G14" s="32" t="s">
        <v>15</v>
      </c>
      <c r="H14" s="98"/>
      <c r="I14" s="33">
        <v>400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s="4" customFormat="1" ht="12.75" customHeight="1" x14ac:dyDescent="0.3">
      <c r="B15" s="37"/>
      <c r="C15" s="37"/>
      <c r="D15" s="68" t="s">
        <v>51</v>
      </c>
      <c r="E15" s="68"/>
      <c r="F15" s="68"/>
      <c r="G15" s="38"/>
      <c r="H15" s="38"/>
      <c r="I15" s="38"/>
      <c r="J15" s="38"/>
      <c r="K15" s="38"/>
      <c r="L15" s="38"/>
      <c r="M15" s="39">
        <f>SUM(M12:M14)</f>
        <v>0</v>
      </c>
    </row>
    <row r="16" spans="2:14" s="4" customFormat="1" ht="12.75" customHeight="1" x14ac:dyDescent="0.3"/>
    <row r="17" spans="2:11" s="4" customFormat="1" ht="12.75" customHeight="1" x14ac:dyDescent="0.3">
      <c r="B17" s="4" t="s">
        <v>17</v>
      </c>
    </row>
    <row r="18" spans="2:11" s="4" customFormat="1" ht="12.75" customHeight="1" x14ac:dyDescent="0.3">
      <c r="B18" s="4" t="s">
        <v>18</v>
      </c>
    </row>
    <row r="19" spans="2:11" s="4" customFormat="1" ht="12.75" customHeight="1" x14ac:dyDescent="0.3">
      <c r="B19" s="4" t="s">
        <v>19</v>
      </c>
    </row>
    <row r="20" spans="2:11" s="4" customFormat="1" ht="12.75" customHeight="1" x14ac:dyDescent="0.3">
      <c r="B20" s="4" t="s">
        <v>26</v>
      </c>
    </row>
    <row r="21" spans="2:11" s="4" customFormat="1" ht="12.75" customHeight="1" x14ac:dyDescent="0.3"/>
    <row r="22" spans="2:11" s="4" customFormat="1" ht="12.75" customHeight="1" x14ac:dyDescent="0.3">
      <c r="B22" s="81" t="s">
        <v>102</v>
      </c>
      <c r="C22" s="81"/>
      <c r="D22" s="81"/>
      <c r="E22" s="81"/>
      <c r="F22" s="81"/>
      <c r="G22" s="81"/>
      <c r="H22" s="81"/>
      <c r="I22" s="81"/>
    </row>
    <row r="23" spans="2:11" s="4" customFormat="1" ht="12.75" customHeight="1" x14ac:dyDescent="0.3">
      <c r="B23" s="40"/>
      <c r="C23" s="40"/>
      <c r="D23" s="40"/>
      <c r="E23" s="40"/>
      <c r="F23" s="40"/>
      <c r="G23" s="40"/>
      <c r="H23" s="40"/>
      <c r="I23" s="40"/>
    </row>
    <row r="24" spans="2:11" s="11" customFormat="1" ht="12.75" customHeight="1" x14ac:dyDescent="0.3">
      <c r="B24" s="11" t="s">
        <v>20</v>
      </c>
      <c r="H24" s="16" t="s">
        <v>21</v>
      </c>
      <c r="K24" s="11" t="s">
        <v>22</v>
      </c>
    </row>
    <row r="25" spans="2:11" s="7" customFormat="1" ht="12.75" customHeight="1" x14ac:dyDescent="0.3"/>
  </sheetData>
  <sheetProtection algorithmName="SHA-512" hashValue="pecNhq8ZwWnBTw8JdPjYZjKU7BUChuHOJtTnqL+XW4i9ZmyJL0M3ZMTS6OdfpHM9Xhwx3/Z7UuDXZXx6hdRJMw==" saltValue="7TLYAto7NU5gzvzTQGf7Kg==" spinCount="100000" sheet="1" objects="1" scenarios="1"/>
  <protectedRanges>
    <protectedRange sqref="C12:C14" name="Range5"/>
    <protectedRange sqref="E4:F5" name="Range1"/>
    <protectedRange sqref="H12:H14" name="Range2"/>
    <protectedRange sqref="J12:J14" name="Range3"/>
  </protectedRanges>
  <mergeCells count="6">
    <mergeCell ref="D15:F15"/>
    <mergeCell ref="B22:I22"/>
    <mergeCell ref="D10:F10"/>
    <mergeCell ref="D12:F12"/>
    <mergeCell ref="D13:F13"/>
    <mergeCell ref="D14:F1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848A-B58C-439A-95CC-FA41A5A26F7F}">
  <dimension ref="B1:O51"/>
  <sheetViews>
    <sheetView zoomScaleNormal="100" workbookViewId="0">
      <selection activeCell="M42" sqref="M4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5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5" s="12" customFormat="1" ht="12.75" customHeight="1" x14ac:dyDescent="0.3">
      <c r="H8" s="13" t="s">
        <v>52</v>
      </c>
      <c r="I8" s="14"/>
      <c r="J8" s="13"/>
      <c r="K8" s="15"/>
      <c r="L8" s="13"/>
      <c r="M8" s="16"/>
      <c r="N8" s="16"/>
      <c r="O8" s="5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5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  <c r="N10" s="22" t="s">
        <v>13</v>
      </c>
    </row>
    <row r="11" spans="2:15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  <c r="N11" s="29" t="s">
        <v>14</v>
      </c>
    </row>
    <row r="12" spans="2:15" ht="12.75" customHeight="1" x14ac:dyDescent="0.3">
      <c r="B12" s="30">
        <v>1</v>
      </c>
      <c r="C12" s="31"/>
      <c r="D12" s="72" t="s">
        <v>54</v>
      </c>
      <c r="E12" s="73" t="s">
        <v>54</v>
      </c>
      <c r="F12" s="74" t="s">
        <v>54</v>
      </c>
      <c r="G12" s="32" t="s">
        <v>15</v>
      </c>
      <c r="H12" s="33"/>
      <c r="I12" s="33">
        <v>200</v>
      </c>
      <c r="J12" s="34">
        <v>0</v>
      </c>
      <c r="K12" s="32">
        <v>9.5</v>
      </c>
      <c r="L12" s="35">
        <f>PRODUCT(J12,1.095)</f>
        <v>0</v>
      </c>
      <c r="M12" s="36">
        <f t="shared" ref="M12:M41" si="0">PRODUCT(I12,L12)</f>
        <v>0</v>
      </c>
      <c r="N12" s="36"/>
    </row>
    <row r="13" spans="2:15" ht="12.75" customHeight="1" x14ac:dyDescent="0.3">
      <c r="B13" s="30">
        <f t="shared" ref="B13:B41" si="1">B12+1</f>
        <v>2</v>
      </c>
      <c r="C13" s="31"/>
      <c r="D13" s="72" t="s">
        <v>55</v>
      </c>
      <c r="E13" s="73" t="s">
        <v>55</v>
      </c>
      <c r="F13" s="74" t="s">
        <v>55</v>
      </c>
      <c r="G13" s="32" t="s">
        <v>15</v>
      </c>
      <c r="H13" s="98"/>
      <c r="I13" s="33">
        <v>500</v>
      </c>
      <c r="J13" s="34">
        <v>0</v>
      </c>
      <c r="K13" s="32">
        <v>9.5</v>
      </c>
      <c r="L13" s="35">
        <f t="shared" ref="L13:L41" si="2">PRODUCT(J13,1.095)</f>
        <v>0</v>
      </c>
      <c r="M13" s="36">
        <f t="shared" si="0"/>
        <v>0</v>
      </c>
      <c r="N13" s="99"/>
    </row>
    <row r="14" spans="2:15" ht="12.75" customHeight="1" x14ac:dyDescent="0.3">
      <c r="B14" s="30">
        <f t="shared" si="1"/>
        <v>3</v>
      </c>
      <c r="C14" s="31"/>
      <c r="D14" s="72" t="s">
        <v>56</v>
      </c>
      <c r="E14" s="73" t="s">
        <v>56</v>
      </c>
      <c r="F14" s="74" t="s">
        <v>56</v>
      </c>
      <c r="G14" s="32" t="s">
        <v>15</v>
      </c>
      <c r="H14" s="98"/>
      <c r="I14" s="33">
        <v>500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  <c r="N14" s="99"/>
    </row>
    <row r="15" spans="2:15" ht="12.75" customHeight="1" x14ac:dyDescent="0.3">
      <c r="B15" s="30">
        <f t="shared" si="1"/>
        <v>4</v>
      </c>
      <c r="C15" s="31"/>
      <c r="D15" s="72" t="s">
        <v>57</v>
      </c>
      <c r="E15" s="73" t="s">
        <v>57</v>
      </c>
      <c r="F15" s="74" t="s">
        <v>57</v>
      </c>
      <c r="G15" s="32" t="s">
        <v>15</v>
      </c>
      <c r="H15" s="98"/>
      <c r="I15" s="33">
        <v>200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  <c r="N15" s="99"/>
    </row>
    <row r="16" spans="2:15" ht="12.75" customHeight="1" x14ac:dyDescent="0.3">
      <c r="B16" s="30">
        <f t="shared" si="1"/>
        <v>5</v>
      </c>
      <c r="C16" s="31"/>
      <c r="D16" s="72" t="s">
        <v>58</v>
      </c>
      <c r="E16" s="73" t="s">
        <v>58</v>
      </c>
      <c r="F16" s="74" t="s">
        <v>58</v>
      </c>
      <c r="G16" s="32" t="s">
        <v>15</v>
      </c>
      <c r="H16" s="98"/>
      <c r="I16" s="33">
        <v>300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  <c r="N16" s="99"/>
    </row>
    <row r="17" spans="2:14" ht="12.75" customHeight="1" x14ac:dyDescent="0.3">
      <c r="B17" s="30">
        <f t="shared" si="1"/>
        <v>6</v>
      </c>
      <c r="C17" s="31"/>
      <c r="D17" s="72" t="s">
        <v>59</v>
      </c>
      <c r="E17" s="73" t="s">
        <v>59</v>
      </c>
      <c r="F17" s="74" t="s">
        <v>59</v>
      </c>
      <c r="G17" s="32" t="s">
        <v>15</v>
      </c>
      <c r="H17" s="98"/>
      <c r="I17" s="33">
        <v>400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  <c r="N17" s="99"/>
    </row>
    <row r="18" spans="2:14" ht="12.75" customHeight="1" x14ac:dyDescent="0.3">
      <c r="B18" s="30">
        <f t="shared" si="1"/>
        <v>7</v>
      </c>
      <c r="C18" s="31"/>
      <c r="D18" s="69" t="s">
        <v>60</v>
      </c>
      <c r="E18" s="70" t="s">
        <v>60</v>
      </c>
      <c r="F18" s="71" t="s">
        <v>60</v>
      </c>
      <c r="G18" s="32" t="s">
        <v>15</v>
      </c>
      <c r="H18" s="98"/>
      <c r="I18" s="33">
        <v>140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  <c r="N18" s="99"/>
    </row>
    <row r="19" spans="2:14" ht="12.75" customHeight="1" x14ac:dyDescent="0.3">
      <c r="B19" s="30">
        <f t="shared" si="1"/>
        <v>8</v>
      </c>
      <c r="C19" s="31"/>
      <c r="D19" s="69" t="s">
        <v>61</v>
      </c>
      <c r="E19" s="70" t="s">
        <v>61</v>
      </c>
      <c r="F19" s="71" t="s">
        <v>61</v>
      </c>
      <c r="G19" s="32" t="s">
        <v>15</v>
      </c>
      <c r="H19" s="98"/>
      <c r="I19" s="33">
        <v>120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  <c r="N19" s="99"/>
    </row>
    <row r="20" spans="2:14" ht="12.75" customHeight="1" x14ac:dyDescent="0.3">
      <c r="B20" s="30">
        <f t="shared" si="1"/>
        <v>9</v>
      </c>
      <c r="C20" s="31"/>
      <c r="D20" s="69" t="s">
        <v>53</v>
      </c>
      <c r="E20" s="70" t="s">
        <v>53</v>
      </c>
      <c r="F20" s="71" t="s">
        <v>53</v>
      </c>
      <c r="G20" s="32" t="s">
        <v>15</v>
      </c>
      <c r="H20" s="98"/>
      <c r="I20" s="33">
        <v>200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  <c r="N20" s="99"/>
    </row>
    <row r="21" spans="2:14" ht="12.75" customHeight="1" x14ac:dyDescent="0.3">
      <c r="B21" s="30">
        <f t="shared" si="1"/>
        <v>10</v>
      </c>
      <c r="C21" s="31"/>
      <c r="D21" s="69" t="s">
        <v>62</v>
      </c>
      <c r="E21" s="70" t="s">
        <v>62</v>
      </c>
      <c r="F21" s="71" t="s">
        <v>62</v>
      </c>
      <c r="G21" s="32" t="s">
        <v>15</v>
      </c>
      <c r="H21" s="98"/>
      <c r="I21" s="33">
        <v>150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  <c r="N21" s="99"/>
    </row>
    <row r="22" spans="2:14" ht="12.75" customHeight="1" x14ac:dyDescent="0.3">
      <c r="B22" s="30">
        <f t="shared" si="1"/>
        <v>11</v>
      </c>
      <c r="C22" s="31"/>
      <c r="D22" s="69" t="s">
        <v>63</v>
      </c>
      <c r="E22" s="70" t="s">
        <v>63</v>
      </c>
      <c r="F22" s="71" t="s">
        <v>63</v>
      </c>
      <c r="G22" s="32" t="s">
        <v>15</v>
      </c>
      <c r="H22" s="98"/>
      <c r="I22" s="33">
        <v>400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  <c r="N22" s="99"/>
    </row>
    <row r="23" spans="2:14" ht="12.75" customHeight="1" x14ac:dyDescent="0.3">
      <c r="B23" s="30">
        <f t="shared" si="1"/>
        <v>12</v>
      </c>
      <c r="C23" s="31"/>
      <c r="D23" s="69" t="s">
        <v>64</v>
      </c>
      <c r="E23" s="70" t="s">
        <v>64</v>
      </c>
      <c r="F23" s="71" t="s">
        <v>64</v>
      </c>
      <c r="G23" s="32" t="s">
        <v>15</v>
      </c>
      <c r="H23" s="98"/>
      <c r="I23" s="33">
        <v>300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  <c r="N23" s="99"/>
    </row>
    <row r="24" spans="2:14" ht="12.75" customHeight="1" x14ac:dyDescent="0.3">
      <c r="B24" s="30">
        <f t="shared" si="1"/>
        <v>13</v>
      </c>
      <c r="C24" s="31"/>
      <c r="D24" s="69" t="s">
        <v>65</v>
      </c>
      <c r="E24" s="70" t="s">
        <v>65</v>
      </c>
      <c r="F24" s="71" t="s">
        <v>65</v>
      </c>
      <c r="G24" s="32" t="s">
        <v>15</v>
      </c>
      <c r="H24" s="98"/>
      <c r="I24" s="33">
        <v>400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  <c r="N24" s="99"/>
    </row>
    <row r="25" spans="2:14" ht="12.75" customHeight="1" x14ac:dyDescent="0.3">
      <c r="B25" s="30">
        <f t="shared" si="1"/>
        <v>14</v>
      </c>
      <c r="C25" s="31"/>
      <c r="D25" s="69" t="s">
        <v>66</v>
      </c>
      <c r="E25" s="70" t="s">
        <v>66</v>
      </c>
      <c r="F25" s="71" t="s">
        <v>66</v>
      </c>
      <c r="G25" s="32" t="s">
        <v>15</v>
      </c>
      <c r="H25" s="98"/>
      <c r="I25" s="33">
        <v>400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  <c r="N25" s="99"/>
    </row>
    <row r="26" spans="2:14" ht="12.75" customHeight="1" x14ac:dyDescent="0.3">
      <c r="B26" s="30">
        <f t="shared" si="1"/>
        <v>15</v>
      </c>
      <c r="C26" s="31"/>
      <c r="D26" s="69" t="s">
        <v>67</v>
      </c>
      <c r="E26" s="70" t="s">
        <v>67</v>
      </c>
      <c r="F26" s="71" t="s">
        <v>67</v>
      </c>
      <c r="G26" s="32" t="s">
        <v>15</v>
      </c>
      <c r="H26" s="98"/>
      <c r="I26" s="33">
        <v>400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  <c r="N26" s="99"/>
    </row>
    <row r="27" spans="2:14" ht="12.75" customHeight="1" x14ac:dyDescent="0.3">
      <c r="B27" s="30">
        <f t="shared" si="1"/>
        <v>16</v>
      </c>
      <c r="C27" s="31"/>
      <c r="D27" s="69" t="s">
        <v>68</v>
      </c>
      <c r="E27" s="70" t="s">
        <v>68</v>
      </c>
      <c r="F27" s="71" t="s">
        <v>68</v>
      </c>
      <c r="G27" s="32" t="s">
        <v>15</v>
      </c>
      <c r="H27" s="98"/>
      <c r="I27" s="33">
        <v>400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  <c r="N27" s="99"/>
    </row>
    <row r="28" spans="2:14" ht="12.75" customHeight="1" x14ac:dyDescent="0.3">
      <c r="B28" s="30">
        <f t="shared" si="1"/>
        <v>17</v>
      </c>
      <c r="C28" s="31"/>
      <c r="D28" s="69" t="s">
        <v>69</v>
      </c>
      <c r="E28" s="70" t="s">
        <v>69</v>
      </c>
      <c r="F28" s="71" t="s">
        <v>69</v>
      </c>
      <c r="G28" s="32" t="s">
        <v>15</v>
      </c>
      <c r="H28" s="98"/>
      <c r="I28" s="33">
        <v>60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  <c r="N28" s="99"/>
    </row>
    <row r="29" spans="2:14" ht="12.75" customHeight="1" x14ac:dyDescent="0.3">
      <c r="B29" s="30">
        <f t="shared" si="1"/>
        <v>18</v>
      </c>
      <c r="C29" s="31"/>
      <c r="D29" s="69" t="s">
        <v>70</v>
      </c>
      <c r="E29" s="70" t="s">
        <v>70</v>
      </c>
      <c r="F29" s="71" t="s">
        <v>70</v>
      </c>
      <c r="G29" s="32" t="s">
        <v>15</v>
      </c>
      <c r="H29" s="98"/>
      <c r="I29" s="33">
        <v>400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  <c r="N29" s="99"/>
    </row>
    <row r="30" spans="2:14" ht="12.75" customHeight="1" x14ac:dyDescent="0.3">
      <c r="B30" s="30">
        <f t="shared" si="1"/>
        <v>19</v>
      </c>
      <c r="C30" s="31"/>
      <c r="D30" s="69" t="s">
        <v>71</v>
      </c>
      <c r="E30" s="70" t="s">
        <v>71</v>
      </c>
      <c r="F30" s="71" t="s">
        <v>71</v>
      </c>
      <c r="G30" s="32" t="s">
        <v>15</v>
      </c>
      <c r="H30" s="98"/>
      <c r="I30" s="33">
        <v>60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  <c r="N30" s="99"/>
    </row>
    <row r="31" spans="2:14" ht="12.75" customHeight="1" x14ac:dyDescent="0.3">
      <c r="B31" s="30">
        <f t="shared" si="1"/>
        <v>20</v>
      </c>
      <c r="C31" s="31"/>
      <c r="D31" s="69" t="s">
        <v>72</v>
      </c>
      <c r="E31" s="70" t="s">
        <v>72</v>
      </c>
      <c r="F31" s="71" t="s">
        <v>72</v>
      </c>
      <c r="G31" s="32" t="s">
        <v>15</v>
      </c>
      <c r="H31" s="98"/>
      <c r="I31" s="33">
        <v>60</v>
      </c>
      <c r="J31" s="34">
        <v>0</v>
      </c>
      <c r="K31" s="32">
        <v>9.5</v>
      </c>
      <c r="L31" s="35">
        <f t="shared" si="2"/>
        <v>0</v>
      </c>
      <c r="M31" s="36">
        <f t="shared" si="0"/>
        <v>0</v>
      </c>
      <c r="N31" s="99"/>
    </row>
    <row r="32" spans="2:14" ht="12.75" customHeight="1" x14ac:dyDescent="0.3">
      <c r="B32" s="30">
        <f t="shared" si="1"/>
        <v>21</v>
      </c>
      <c r="C32" s="31"/>
      <c r="D32" s="69" t="s">
        <v>73</v>
      </c>
      <c r="E32" s="70" t="s">
        <v>73</v>
      </c>
      <c r="F32" s="71" t="s">
        <v>73</v>
      </c>
      <c r="G32" s="32" t="s">
        <v>15</v>
      </c>
      <c r="H32" s="98"/>
      <c r="I32" s="33">
        <v>300</v>
      </c>
      <c r="J32" s="34">
        <v>0</v>
      </c>
      <c r="K32" s="32">
        <v>9.5</v>
      </c>
      <c r="L32" s="35">
        <f t="shared" si="2"/>
        <v>0</v>
      </c>
      <c r="M32" s="36">
        <f t="shared" si="0"/>
        <v>0</v>
      </c>
      <c r="N32" s="99"/>
    </row>
    <row r="33" spans="2:14" ht="12.75" customHeight="1" x14ac:dyDescent="0.3">
      <c r="B33" s="30">
        <f t="shared" si="1"/>
        <v>22</v>
      </c>
      <c r="C33" s="31"/>
      <c r="D33" s="69" t="s">
        <v>74</v>
      </c>
      <c r="E33" s="70" t="s">
        <v>74</v>
      </c>
      <c r="F33" s="71" t="s">
        <v>74</v>
      </c>
      <c r="G33" s="32" t="s">
        <v>15</v>
      </c>
      <c r="H33" s="98"/>
      <c r="I33" s="33">
        <v>60</v>
      </c>
      <c r="J33" s="34">
        <v>0</v>
      </c>
      <c r="K33" s="32">
        <v>9.5</v>
      </c>
      <c r="L33" s="35">
        <f t="shared" si="2"/>
        <v>0</v>
      </c>
      <c r="M33" s="36">
        <f t="shared" si="0"/>
        <v>0</v>
      </c>
      <c r="N33" s="99"/>
    </row>
    <row r="34" spans="2:14" ht="12.75" customHeight="1" x14ac:dyDescent="0.3">
      <c r="B34" s="30">
        <f t="shared" si="1"/>
        <v>23</v>
      </c>
      <c r="C34" s="31"/>
      <c r="D34" s="69" t="s">
        <v>75</v>
      </c>
      <c r="E34" s="70" t="s">
        <v>75</v>
      </c>
      <c r="F34" s="71" t="s">
        <v>75</v>
      </c>
      <c r="G34" s="32" t="s">
        <v>15</v>
      </c>
      <c r="H34" s="98"/>
      <c r="I34" s="33">
        <v>100</v>
      </c>
      <c r="J34" s="34">
        <v>0</v>
      </c>
      <c r="K34" s="32">
        <v>9.5</v>
      </c>
      <c r="L34" s="35">
        <f t="shared" si="2"/>
        <v>0</v>
      </c>
      <c r="M34" s="36">
        <f t="shared" si="0"/>
        <v>0</v>
      </c>
      <c r="N34" s="99"/>
    </row>
    <row r="35" spans="2:14" ht="12.75" customHeight="1" x14ac:dyDescent="0.3">
      <c r="B35" s="30">
        <f t="shared" si="1"/>
        <v>24</v>
      </c>
      <c r="C35" s="31"/>
      <c r="D35" s="75" t="s">
        <v>76</v>
      </c>
      <c r="E35" s="76" t="s">
        <v>76</v>
      </c>
      <c r="F35" s="77" t="s">
        <v>76</v>
      </c>
      <c r="G35" s="32" t="s">
        <v>15</v>
      </c>
      <c r="H35" s="98"/>
      <c r="I35" s="33">
        <v>60</v>
      </c>
      <c r="J35" s="34">
        <v>0</v>
      </c>
      <c r="K35" s="32">
        <v>9.5</v>
      </c>
      <c r="L35" s="35">
        <f t="shared" si="2"/>
        <v>0</v>
      </c>
      <c r="M35" s="36">
        <f t="shared" si="0"/>
        <v>0</v>
      </c>
      <c r="N35" s="99"/>
    </row>
    <row r="36" spans="2:14" ht="12.75" customHeight="1" x14ac:dyDescent="0.3">
      <c r="B36" s="30">
        <f t="shared" si="1"/>
        <v>25</v>
      </c>
      <c r="C36" s="31"/>
      <c r="D36" s="75" t="s">
        <v>77</v>
      </c>
      <c r="E36" s="76" t="s">
        <v>77</v>
      </c>
      <c r="F36" s="77" t="s">
        <v>77</v>
      </c>
      <c r="G36" s="32" t="s">
        <v>15</v>
      </c>
      <c r="H36" s="98"/>
      <c r="I36" s="33">
        <v>40</v>
      </c>
      <c r="J36" s="34">
        <v>0</v>
      </c>
      <c r="K36" s="32">
        <v>9.5</v>
      </c>
      <c r="L36" s="35">
        <f t="shared" si="2"/>
        <v>0</v>
      </c>
      <c r="M36" s="36">
        <f t="shared" si="0"/>
        <v>0</v>
      </c>
      <c r="N36" s="99"/>
    </row>
    <row r="37" spans="2:14" ht="12.75" customHeight="1" x14ac:dyDescent="0.3">
      <c r="B37" s="30">
        <f t="shared" si="1"/>
        <v>26</v>
      </c>
      <c r="C37" s="31"/>
      <c r="D37" s="75" t="s">
        <v>78</v>
      </c>
      <c r="E37" s="76" t="s">
        <v>78</v>
      </c>
      <c r="F37" s="77" t="s">
        <v>78</v>
      </c>
      <c r="G37" s="32" t="s">
        <v>15</v>
      </c>
      <c r="H37" s="98"/>
      <c r="I37" s="33">
        <v>200</v>
      </c>
      <c r="J37" s="34">
        <v>0</v>
      </c>
      <c r="K37" s="32">
        <v>9.5</v>
      </c>
      <c r="L37" s="35">
        <f t="shared" si="2"/>
        <v>0</v>
      </c>
      <c r="M37" s="36">
        <f t="shared" si="0"/>
        <v>0</v>
      </c>
      <c r="N37" s="99"/>
    </row>
    <row r="38" spans="2:14" ht="12.75" customHeight="1" x14ac:dyDescent="0.3">
      <c r="B38" s="30">
        <f t="shared" si="1"/>
        <v>27</v>
      </c>
      <c r="C38" s="31"/>
      <c r="D38" s="75" t="s">
        <v>79</v>
      </c>
      <c r="E38" s="76" t="s">
        <v>79</v>
      </c>
      <c r="F38" s="77" t="s">
        <v>79</v>
      </c>
      <c r="G38" s="32" t="s">
        <v>15</v>
      </c>
      <c r="H38" s="98"/>
      <c r="I38" s="33">
        <v>80</v>
      </c>
      <c r="J38" s="34">
        <v>0</v>
      </c>
      <c r="K38" s="32">
        <v>9.5</v>
      </c>
      <c r="L38" s="35">
        <f t="shared" si="2"/>
        <v>0</v>
      </c>
      <c r="M38" s="36">
        <f t="shared" si="0"/>
        <v>0</v>
      </c>
      <c r="N38" s="99"/>
    </row>
    <row r="39" spans="2:14" ht="12.75" customHeight="1" x14ac:dyDescent="0.3">
      <c r="B39" s="30">
        <f t="shared" si="1"/>
        <v>28</v>
      </c>
      <c r="C39" s="31"/>
      <c r="D39" s="75" t="s">
        <v>80</v>
      </c>
      <c r="E39" s="76" t="s">
        <v>80</v>
      </c>
      <c r="F39" s="77" t="s">
        <v>80</v>
      </c>
      <c r="G39" s="32" t="s">
        <v>15</v>
      </c>
      <c r="H39" s="98"/>
      <c r="I39" s="33">
        <v>120</v>
      </c>
      <c r="J39" s="34">
        <v>0</v>
      </c>
      <c r="K39" s="32">
        <v>9.5</v>
      </c>
      <c r="L39" s="35">
        <f t="shared" si="2"/>
        <v>0</v>
      </c>
      <c r="M39" s="36">
        <f t="shared" si="0"/>
        <v>0</v>
      </c>
      <c r="N39" s="99"/>
    </row>
    <row r="40" spans="2:14" ht="12.75" customHeight="1" x14ac:dyDescent="0.3">
      <c r="B40" s="30">
        <f t="shared" si="1"/>
        <v>29</v>
      </c>
      <c r="C40" s="31"/>
      <c r="D40" s="75" t="s">
        <v>81</v>
      </c>
      <c r="E40" s="76" t="s">
        <v>81</v>
      </c>
      <c r="F40" s="77" t="s">
        <v>81</v>
      </c>
      <c r="G40" s="32" t="s">
        <v>15</v>
      </c>
      <c r="H40" s="98"/>
      <c r="I40" s="33">
        <v>350</v>
      </c>
      <c r="J40" s="34">
        <v>0</v>
      </c>
      <c r="K40" s="32">
        <v>9.5</v>
      </c>
      <c r="L40" s="35">
        <f t="shared" si="2"/>
        <v>0</v>
      </c>
      <c r="M40" s="36">
        <f t="shared" si="0"/>
        <v>0</v>
      </c>
      <c r="N40" s="99"/>
    </row>
    <row r="41" spans="2:14" ht="12.75" customHeight="1" x14ac:dyDescent="0.3">
      <c r="B41" s="30">
        <f t="shared" si="1"/>
        <v>30</v>
      </c>
      <c r="C41" s="31"/>
      <c r="D41" s="75" t="s">
        <v>82</v>
      </c>
      <c r="E41" s="76" t="s">
        <v>82</v>
      </c>
      <c r="F41" s="77" t="s">
        <v>82</v>
      </c>
      <c r="G41" s="32" t="s">
        <v>15</v>
      </c>
      <c r="H41" s="98"/>
      <c r="I41" s="33"/>
      <c r="J41" s="34">
        <v>0</v>
      </c>
      <c r="K41" s="32">
        <v>9.5</v>
      </c>
      <c r="L41" s="35">
        <f t="shared" si="2"/>
        <v>0</v>
      </c>
      <c r="M41" s="36">
        <f t="shared" si="0"/>
        <v>0</v>
      </c>
      <c r="N41" s="36"/>
    </row>
    <row r="42" spans="2:14" s="4" customFormat="1" ht="12.75" customHeight="1" x14ac:dyDescent="0.3">
      <c r="B42" s="37"/>
      <c r="C42" s="37"/>
      <c r="D42" s="68" t="s">
        <v>83</v>
      </c>
      <c r="E42" s="68"/>
      <c r="F42" s="68"/>
      <c r="G42" s="38"/>
      <c r="H42" s="38"/>
      <c r="I42" s="38"/>
      <c r="J42" s="38"/>
      <c r="K42" s="38"/>
      <c r="L42" s="38"/>
      <c r="M42" s="39">
        <f>SUM(M12:M41)</f>
        <v>0</v>
      </c>
    </row>
    <row r="43" spans="2:14" s="4" customFormat="1" ht="12.75" customHeight="1" x14ac:dyDescent="0.3"/>
    <row r="44" spans="2:14" s="4" customFormat="1" ht="12.75" customHeight="1" x14ac:dyDescent="0.3">
      <c r="B44" s="4" t="s">
        <v>17</v>
      </c>
    </row>
    <row r="45" spans="2:14" s="4" customFormat="1" ht="12.75" customHeight="1" x14ac:dyDescent="0.3">
      <c r="B45" s="4" t="s">
        <v>18</v>
      </c>
    </row>
    <row r="46" spans="2:14" s="4" customFormat="1" ht="12.75" customHeight="1" x14ac:dyDescent="0.3">
      <c r="B46" s="4" t="s">
        <v>19</v>
      </c>
    </row>
    <row r="47" spans="2:14" s="4" customFormat="1" ht="12.75" customHeight="1" x14ac:dyDescent="0.3">
      <c r="B47" s="4" t="s">
        <v>26</v>
      </c>
    </row>
    <row r="48" spans="2:14" s="4" customFormat="1" ht="12.75" customHeight="1" x14ac:dyDescent="0.3"/>
    <row r="49" spans="2:11" s="4" customFormat="1" ht="12.75" customHeight="1" x14ac:dyDescent="0.3"/>
    <row r="50" spans="2:11" s="11" customFormat="1" ht="12.75" customHeight="1" x14ac:dyDescent="0.3">
      <c r="B50" s="11" t="s">
        <v>20</v>
      </c>
      <c r="H50" s="16" t="s">
        <v>21</v>
      </c>
      <c r="K50" s="11" t="s">
        <v>22</v>
      </c>
    </row>
    <row r="51" spans="2:11" s="7" customFormat="1" ht="12.75" customHeight="1" x14ac:dyDescent="0.3"/>
  </sheetData>
  <sheetProtection algorithmName="SHA-512" hashValue="orx0tDLK7LIQOltUee5ryaFI2cpSrgDvt8stvSBMn4HQNsU81FJ5ZCu1e8BmYIY94VLzOYdTsV/afRxeMyH6YQ==" saltValue="8p5dubPA8f5K+XJmIWaXFQ==" spinCount="100000" sheet="1" objects="1" scenarios="1"/>
  <protectedRanges>
    <protectedRange sqref="C12:C41" name="Range5"/>
    <protectedRange sqref="N11:N41" name="Range6_1"/>
    <protectedRange sqref="E4:F5" name="Range1"/>
    <protectedRange sqref="H12:H41" name="Range2"/>
    <protectedRange sqref="J12:J41" name="Range3"/>
  </protectedRanges>
  <mergeCells count="32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2:F42"/>
    <mergeCell ref="D41:F41"/>
    <mergeCell ref="D35:F35"/>
    <mergeCell ref="D36:F36"/>
    <mergeCell ref="D37:F37"/>
    <mergeCell ref="D38:F38"/>
    <mergeCell ref="D39:F39"/>
    <mergeCell ref="D40:F4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6BC05-6F90-4BB3-B756-541E5263572E}">
  <dimension ref="B1:O38"/>
  <sheetViews>
    <sheetView topLeftCell="A6" zoomScaleNormal="100" workbookViewId="0">
      <selection activeCell="H25" sqref="H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6" width="9.140625" style="2"/>
    <col min="257" max="257" width="2.7109375" style="2" customWidth="1"/>
    <col min="258" max="258" width="5.28515625" style="2" customWidth="1"/>
    <col min="259" max="259" width="10.7109375" style="2" customWidth="1"/>
    <col min="260" max="262" width="15.7109375" style="2" customWidth="1"/>
    <col min="263" max="263" width="4.5703125" style="2" customWidth="1"/>
    <col min="264" max="264" width="40.7109375" style="2" customWidth="1"/>
    <col min="265" max="265" width="9.140625" style="2"/>
    <col min="266" max="266" width="13.7109375" style="2" customWidth="1"/>
    <col min="267" max="267" width="7.5703125" style="2" customWidth="1"/>
    <col min="268" max="268" width="13.7109375" style="2" customWidth="1"/>
    <col min="269" max="269" width="16.7109375" style="2" customWidth="1"/>
    <col min="270" max="270" width="20.7109375" style="2" customWidth="1"/>
    <col min="271" max="512" width="9.140625" style="2"/>
    <col min="513" max="513" width="2.7109375" style="2" customWidth="1"/>
    <col min="514" max="514" width="5.28515625" style="2" customWidth="1"/>
    <col min="515" max="515" width="10.7109375" style="2" customWidth="1"/>
    <col min="516" max="518" width="15.7109375" style="2" customWidth="1"/>
    <col min="519" max="519" width="4.5703125" style="2" customWidth="1"/>
    <col min="520" max="520" width="40.7109375" style="2" customWidth="1"/>
    <col min="521" max="521" width="9.140625" style="2"/>
    <col min="522" max="522" width="13.7109375" style="2" customWidth="1"/>
    <col min="523" max="523" width="7.5703125" style="2" customWidth="1"/>
    <col min="524" max="524" width="13.7109375" style="2" customWidth="1"/>
    <col min="525" max="525" width="16.7109375" style="2" customWidth="1"/>
    <col min="526" max="526" width="20.7109375" style="2" customWidth="1"/>
    <col min="527" max="768" width="9.140625" style="2"/>
    <col min="769" max="769" width="2.7109375" style="2" customWidth="1"/>
    <col min="770" max="770" width="5.28515625" style="2" customWidth="1"/>
    <col min="771" max="771" width="10.7109375" style="2" customWidth="1"/>
    <col min="772" max="774" width="15.7109375" style="2" customWidth="1"/>
    <col min="775" max="775" width="4.5703125" style="2" customWidth="1"/>
    <col min="776" max="776" width="40.7109375" style="2" customWidth="1"/>
    <col min="777" max="777" width="9.140625" style="2"/>
    <col min="778" max="778" width="13.7109375" style="2" customWidth="1"/>
    <col min="779" max="779" width="7.5703125" style="2" customWidth="1"/>
    <col min="780" max="780" width="13.7109375" style="2" customWidth="1"/>
    <col min="781" max="781" width="16.7109375" style="2" customWidth="1"/>
    <col min="782" max="782" width="20.7109375" style="2" customWidth="1"/>
    <col min="783" max="1024" width="9.140625" style="2"/>
    <col min="1025" max="1025" width="2.7109375" style="2" customWidth="1"/>
    <col min="1026" max="1026" width="5.28515625" style="2" customWidth="1"/>
    <col min="1027" max="1027" width="10.7109375" style="2" customWidth="1"/>
    <col min="1028" max="1030" width="15.7109375" style="2" customWidth="1"/>
    <col min="1031" max="1031" width="4.5703125" style="2" customWidth="1"/>
    <col min="1032" max="1032" width="40.7109375" style="2" customWidth="1"/>
    <col min="1033" max="1033" width="9.140625" style="2"/>
    <col min="1034" max="1034" width="13.7109375" style="2" customWidth="1"/>
    <col min="1035" max="1035" width="7.5703125" style="2" customWidth="1"/>
    <col min="1036" max="1036" width="13.7109375" style="2" customWidth="1"/>
    <col min="1037" max="1037" width="16.7109375" style="2" customWidth="1"/>
    <col min="1038" max="1038" width="20.7109375" style="2" customWidth="1"/>
    <col min="1039" max="1280" width="9.140625" style="2"/>
    <col min="1281" max="1281" width="2.7109375" style="2" customWidth="1"/>
    <col min="1282" max="1282" width="5.28515625" style="2" customWidth="1"/>
    <col min="1283" max="1283" width="10.7109375" style="2" customWidth="1"/>
    <col min="1284" max="1286" width="15.7109375" style="2" customWidth="1"/>
    <col min="1287" max="1287" width="4.5703125" style="2" customWidth="1"/>
    <col min="1288" max="1288" width="40.7109375" style="2" customWidth="1"/>
    <col min="1289" max="1289" width="9.140625" style="2"/>
    <col min="1290" max="1290" width="13.7109375" style="2" customWidth="1"/>
    <col min="1291" max="1291" width="7.5703125" style="2" customWidth="1"/>
    <col min="1292" max="1292" width="13.7109375" style="2" customWidth="1"/>
    <col min="1293" max="1293" width="16.7109375" style="2" customWidth="1"/>
    <col min="1294" max="1294" width="20.7109375" style="2" customWidth="1"/>
    <col min="1295" max="1536" width="9.140625" style="2"/>
    <col min="1537" max="1537" width="2.7109375" style="2" customWidth="1"/>
    <col min="1538" max="1538" width="5.28515625" style="2" customWidth="1"/>
    <col min="1539" max="1539" width="10.7109375" style="2" customWidth="1"/>
    <col min="1540" max="1542" width="15.7109375" style="2" customWidth="1"/>
    <col min="1543" max="1543" width="4.5703125" style="2" customWidth="1"/>
    <col min="1544" max="1544" width="40.7109375" style="2" customWidth="1"/>
    <col min="1545" max="1545" width="9.140625" style="2"/>
    <col min="1546" max="1546" width="13.7109375" style="2" customWidth="1"/>
    <col min="1547" max="1547" width="7.5703125" style="2" customWidth="1"/>
    <col min="1548" max="1548" width="13.7109375" style="2" customWidth="1"/>
    <col min="1549" max="1549" width="16.7109375" style="2" customWidth="1"/>
    <col min="1550" max="1550" width="20.7109375" style="2" customWidth="1"/>
    <col min="1551" max="1792" width="9.140625" style="2"/>
    <col min="1793" max="1793" width="2.7109375" style="2" customWidth="1"/>
    <col min="1794" max="1794" width="5.28515625" style="2" customWidth="1"/>
    <col min="1795" max="1795" width="10.7109375" style="2" customWidth="1"/>
    <col min="1796" max="1798" width="15.7109375" style="2" customWidth="1"/>
    <col min="1799" max="1799" width="4.5703125" style="2" customWidth="1"/>
    <col min="1800" max="1800" width="40.7109375" style="2" customWidth="1"/>
    <col min="1801" max="1801" width="9.140625" style="2"/>
    <col min="1802" max="1802" width="13.7109375" style="2" customWidth="1"/>
    <col min="1803" max="1803" width="7.5703125" style="2" customWidth="1"/>
    <col min="1804" max="1804" width="13.7109375" style="2" customWidth="1"/>
    <col min="1805" max="1805" width="16.7109375" style="2" customWidth="1"/>
    <col min="1806" max="1806" width="20.7109375" style="2" customWidth="1"/>
    <col min="1807" max="2048" width="9.140625" style="2"/>
    <col min="2049" max="2049" width="2.7109375" style="2" customWidth="1"/>
    <col min="2050" max="2050" width="5.28515625" style="2" customWidth="1"/>
    <col min="2051" max="2051" width="10.7109375" style="2" customWidth="1"/>
    <col min="2052" max="2054" width="15.7109375" style="2" customWidth="1"/>
    <col min="2055" max="2055" width="4.5703125" style="2" customWidth="1"/>
    <col min="2056" max="2056" width="40.7109375" style="2" customWidth="1"/>
    <col min="2057" max="2057" width="9.140625" style="2"/>
    <col min="2058" max="2058" width="13.7109375" style="2" customWidth="1"/>
    <col min="2059" max="2059" width="7.5703125" style="2" customWidth="1"/>
    <col min="2060" max="2060" width="13.7109375" style="2" customWidth="1"/>
    <col min="2061" max="2061" width="16.7109375" style="2" customWidth="1"/>
    <col min="2062" max="2062" width="20.7109375" style="2" customWidth="1"/>
    <col min="2063" max="2304" width="9.140625" style="2"/>
    <col min="2305" max="2305" width="2.7109375" style="2" customWidth="1"/>
    <col min="2306" max="2306" width="5.28515625" style="2" customWidth="1"/>
    <col min="2307" max="2307" width="10.7109375" style="2" customWidth="1"/>
    <col min="2308" max="2310" width="15.7109375" style="2" customWidth="1"/>
    <col min="2311" max="2311" width="4.5703125" style="2" customWidth="1"/>
    <col min="2312" max="2312" width="40.7109375" style="2" customWidth="1"/>
    <col min="2313" max="2313" width="9.140625" style="2"/>
    <col min="2314" max="2314" width="13.7109375" style="2" customWidth="1"/>
    <col min="2315" max="2315" width="7.5703125" style="2" customWidth="1"/>
    <col min="2316" max="2316" width="13.7109375" style="2" customWidth="1"/>
    <col min="2317" max="2317" width="16.7109375" style="2" customWidth="1"/>
    <col min="2318" max="2318" width="20.7109375" style="2" customWidth="1"/>
    <col min="2319" max="2560" width="9.140625" style="2"/>
    <col min="2561" max="2561" width="2.7109375" style="2" customWidth="1"/>
    <col min="2562" max="2562" width="5.28515625" style="2" customWidth="1"/>
    <col min="2563" max="2563" width="10.7109375" style="2" customWidth="1"/>
    <col min="2564" max="2566" width="15.7109375" style="2" customWidth="1"/>
    <col min="2567" max="2567" width="4.5703125" style="2" customWidth="1"/>
    <col min="2568" max="2568" width="40.7109375" style="2" customWidth="1"/>
    <col min="2569" max="2569" width="9.140625" style="2"/>
    <col min="2570" max="2570" width="13.7109375" style="2" customWidth="1"/>
    <col min="2571" max="2571" width="7.5703125" style="2" customWidth="1"/>
    <col min="2572" max="2572" width="13.7109375" style="2" customWidth="1"/>
    <col min="2573" max="2573" width="16.7109375" style="2" customWidth="1"/>
    <col min="2574" max="2574" width="20.7109375" style="2" customWidth="1"/>
    <col min="2575" max="2816" width="9.140625" style="2"/>
    <col min="2817" max="2817" width="2.7109375" style="2" customWidth="1"/>
    <col min="2818" max="2818" width="5.28515625" style="2" customWidth="1"/>
    <col min="2819" max="2819" width="10.7109375" style="2" customWidth="1"/>
    <col min="2820" max="2822" width="15.7109375" style="2" customWidth="1"/>
    <col min="2823" max="2823" width="4.5703125" style="2" customWidth="1"/>
    <col min="2824" max="2824" width="40.7109375" style="2" customWidth="1"/>
    <col min="2825" max="2825" width="9.140625" style="2"/>
    <col min="2826" max="2826" width="13.7109375" style="2" customWidth="1"/>
    <col min="2827" max="2827" width="7.5703125" style="2" customWidth="1"/>
    <col min="2828" max="2828" width="13.7109375" style="2" customWidth="1"/>
    <col min="2829" max="2829" width="16.7109375" style="2" customWidth="1"/>
    <col min="2830" max="2830" width="20.7109375" style="2" customWidth="1"/>
    <col min="2831" max="3072" width="9.140625" style="2"/>
    <col min="3073" max="3073" width="2.7109375" style="2" customWidth="1"/>
    <col min="3074" max="3074" width="5.28515625" style="2" customWidth="1"/>
    <col min="3075" max="3075" width="10.7109375" style="2" customWidth="1"/>
    <col min="3076" max="3078" width="15.7109375" style="2" customWidth="1"/>
    <col min="3079" max="3079" width="4.5703125" style="2" customWidth="1"/>
    <col min="3080" max="3080" width="40.7109375" style="2" customWidth="1"/>
    <col min="3081" max="3081" width="9.140625" style="2"/>
    <col min="3082" max="3082" width="13.7109375" style="2" customWidth="1"/>
    <col min="3083" max="3083" width="7.5703125" style="2" customWidth="1"/>
    <col min="3084" max="3084" width="13.7109375" style="2" customWidth="1"/>
    <col min="3085" max="3085" width="16.7109375" style="2" customWidth="1"/>
    <col min="3086" max="3086" width="20.7109375" style="2" customWidth="1"/>
    <col min="3087" max="3328" width="9.140625" style="2"/>
    <col min="3329" max="3329" width="2.7109375" style="2" customWidth="1"/>
    <col min="3330" max="3330" width="5.28515625" style="2" customWidth="1"/>
    <col min="3331" max="3331" width="10.7109375" style="2" customWidth="1"/>
    <col min="3332" max="3334" width="15.7109375" style="2" customWidth="1"/>
    <col min="3335" max="3335" width="4.5703125" style="2" customWidth="1"/>
    <col min="3336" max="3336" width="40.7109375" style="2" customWidth="1"/>
    <col min="3337" max="3337" width="9.140625" style="2"/>
    <col min="3338" max="3338" width="13.7109375" style="2" customWidth="1"/>
    <col min="3339" max="3339" width="7.5703125" style="2" customWidth="1"/>
    <col min="3340" max="3340" width="13.7109375" style="2" customWidth="1"/>
    <col min="3341" max="3341" width="16.7109375" style="2" customWidth="1"/>
    <col min="3342" max="3342" width="20.7109375" style="2" customWidth="1"/>
    <col min="3343" max="3584" width="9.140625" style="2"/>
    <col min="3585" max="3585" width="2.7109375" style="2" customWidth="1"/>
    <col min="3586" max="3586" width="5.28515625" style="2" customWidth="1"/>
    <col min="3587" max="3587" width="10.7109375" style="2" customWidth="1"/>
    <col min="3588" max="3590" width="15.7109375" style="2" customWidth="1"/>
    <col min="3591" max="3591" width="4.5703125" style="2" customWidth="1"/>
    <col min="3592" max="3592" width="40.7109375" style="2" customWidth="1"/>
    <col min="3593" max="3593" width="9.140625" style="2"/>
    <col min="3594" max="3594" width="13.7109375" style="2" customWidth="1"/>
    <col min="3595" max="3595" width="7.5703125" style="2" customWidth="1"/>
    <col min="3596" max="3596" width="13.7109375" style="2" customWidth="1"/>
    <col min="3597" max="3597" width="16.7109375" style="2" customWidth="1"/>
    <col min="3598" max="3598" width="20.7109375" style="2" customWidth="1"/>
    <col min="3599" max="3840" width="9.140625" style="2"/>
    <col min="3841" max="3841" width="2.7109375" style="2" customWidth="1"/>
    <col min="3842" max="3842" width="5.28515625" style="2" customWidth="1"/>
    <col min="3843" max="3843" width="10.7109375" style="2" customWidth="1"/>
    <col min="3844" max="3846" width="15.7109375" style="2" customWidth="1"/>
    <col min="3847" max="3847" width="4.5703125" style="2" customWidth="1"/>
    <col min="3848" max="3848" width="40.7109375" style="2" customWidth="1"/>
    <col min="3849" max="3849" width="9.140625" style="2"/>
    <col min="3850" max="3850" width="13.7109375" style="2" customWidth="1"/>
    <col min="3851" max="3851" width="7.5703125" style="2" customWidth="1"/>
    <col min="3852" max="3852" width="13.7109375" style="2" customWidth="1"/>
    <col min="3853" max="3853" width="16.7109375" style="2" customWidth="1"/>
    <col min="3854" max="3854" width="20.7109375" style="2" customWidth="1"/>
    <col min="3855" max="4096" width="9.140625" style="2"/>
    <col min="4097" max="4097" width="2.7109375" style="2" customWidth="1"/>
    <col min="4098" max="4098" width="5.28515625" style="2" customWidth="1"/>
    <col min="4099" max="4099" width="10.7109375" style="2" customWidth="1"/>
    <col min="4100" max="4102" width="15.7109375" style="2" customWidth="1"/>
    <col min="4103" max="4103" width="4.5703125" style="2" customWidth="1"/>
    <col min="4104" max="4104" width="40.7109375" style="2" customWidth="1"/>
    <col min="4105" max="4105" width="9.140625" style="2"/>
    <col min="4106" max="4106" width="13.7109375" style="2" customWidth="1"/>
    <col min="4107" max="4107" width="7.5703125" style="2" customWidth="1"/>
    <col min="4108" max="4108" width="13.7109375" style="2" customWidth="1"/>
    <col min="4109" max="4109" width="16.7109375" style="2" customWidth="1"/>
    <col min="4110" max="4110" width="20.7109375" style="2" customWidth="1"/>
    <col min="4111" max="4352" width="9.140625" style="2"/>
    <col min="4353" max="4353" width="2.7109375" style="2" customWidth="1"/>
    <col min="4354" max="4354" width="5.28515625" style="2" customWidth="1"/>
    <col min="4355" max="4355" width="10.7109375" style="2" customWidth="1"/>
    <col min="4356" max="4358" width="15.7109375" style="2" customWidth="1"/>
    <col min="4359" max="4359" width="4.5703125" style="2" customWidth="1"/>
    <col min="4360" max="4360" width="40.7109375" style="2" customWidth="1"/>
    <col min="4361" max="4361" width="9.140625" style="2"/>
    <col min="4362" max="4362" width="13.7109375" style="2" customWidth="1"/>
    <col min="4363" max="4363" width="7.5703125" style="2" customWidth="1"/>
    <col min="4364" max="4364" width="13.7109375" style="2" customWidth="1"/>
    <col min="4365" max="4365" width="16.7109375" style="2" customWidth="1"/>
    <col min="4366" max="4366" width="20.7109375" style="2" customWidth="1"/>
    <col min="4367" max="4608" width="9.140625" style="2"/>
    <col min="4609" max="4609" width="2.7109375" style="2" customWidth="1"/>
    <col min="4610" max="4610" width="5.28515625" style="2" customWidth="1"/>
    <col min="4611" max="4611" width="10.7109375" style="2" customWidth="1"/>
    <col min="4612" max="4614" width="15.7109375" style="2" customWidth="1"/>
    <col min="4615" max="4615" width="4.5703125" style="2" customWidth="1"/>
    <col min="4616" max="4616" width="40.7109375" style="2" customWidth="1"/>
    <col min="4617" max="4617" width="9.140625" style="2"/>
    <col min="4618" max="4618" width="13.7109375" style="2" customWidth="1"/>
    <col min="4619" max="4619" width="7.5703125" style="2" customWidth="1"/>
    <col min="4620" max="4620" width="13.7109375" style="2" customWidth="1"/>
    <col min="4621" max="4621" width="16.7109375" style="2" customWidth="1"/>
    <col min="4622" max="4622" width="20.7109375" style="2" customWidth="1"/>
    <col min="4623" max="4864" width="9.140625" style="2"/>
    <col min="4865" max="4865" width="2.7109375" style="2" customWidth="1"/>
    <col min="4866" max="4866" width="5.28515625" style="2" customWidth="1"/>
    <col min="4867" max="4867" width="10.7109375" style="2" customWidth="1"/>
    <col min="4868" max="4870" width="15.7109375" style="2" customWidth="1"/>
    <col min="4871" max="4871" width="4.5703125" style="2" customWidth="1"/>
    <col min="4872" max="4872" width="40.7109375" style="2" customWidth="1"/>
    <col min="4873" max="4873" width="9.140625" style="2"/>
    <col min="4874" max="4874" width="13.7109375" style="2" customWidth="1"/>
    <col min="4875" max="4875" width="7.5703125" style="2" customWidth="1"/>
    <col min="4876" max="4876" width="13.7109375" style="2" customWidth="1"/>
    <col min="4877" max="4877" width="16.7109375" style="2" customWidth="1"/>
    <col min="4878" max="4878" width="20.7109375" style="2" customWidth="1"/>
    <col min="4879" max="5120" width="9.140625" style="2"/>
    <col min="5121" max="5121" width="2.7109375" style="2" customWidth="1"/>
    <col min="5122" max="5122" width="5.28515625" style="2" customWidth="1"/>
    <col min="5123" max="5123" width="10.7109375" style="2" customWidth="1"/>
    <col min="5124" max="5126" width="15.7109375" style="2" customWidth="1"/>
    <col min="5127" max="5127" width="4.5703125" style="2" customWidth="1"/>
    <col min="5128" max="5128" width="40.7109375" style="2" customWidth="1"/>
    <col min="5129" max="5129" width="9.140625" style="2"/>
    <col min="5130" max="5130" width="13.7109375" style="2" customWidth="1"/>
    <col min="5131" max="5131" width="7.5703125" style="2" customWidth="1"/>
    <col min="5132" max="5132" width="13.7109375" style="2" customWidth="1"/>
    <col min="5133" max="5133" width="16.7109375" style="2" customWidth="1"/>
    <col min="5134" max="5134" width="20.7109375" style="2" customWidth="1"/>
    <col min="5135" max="5376" width="9.140625" style="2"/>
    <col min="5377" max="5377" width="2.7109375" style="2" customWidth="1"/>
    <col min="5378" max="5378" width="5.28515625" style="2" customWidth="1"/>
    <col min="5379" max="5379" width="10.7109375" style="2" customWidth="1"/>
    <col min="5380" max="5382" width="15.7109375" style="2" customWidth="1"/>
    <col min="5383" max="5383" width="4.5703125" style="2" customWidth="1"/>
    <col min="5384" max="5384" width="40.7109375" style="2" customWidth="1"/>
    <col min="5385" max="5385" width="9.140625" style="2"/>
    <col min="5386" max="5386" width="13.7109375" style="2" customWidth="1"/>
    <col min="5387" max="5387" width="7.5703125" style="2" customWidth="1"/>
    <col min="5388" max="5388" width="13.7109375" style="2" customWidth="1"/>
    <col min="5389" max="5389" width="16.7109375" style="2" customWidth="1"/>
    <col min="5390" max="5390" width="20.7109375" style="2" customWidth="1"/>
    <col min="5391" max="5632" width="9.140625" style="2"/>
    <col min="5633" max="5633" width="2.7109375" style="2" customWidth="1"/>
    <col min="5634" max="5634" width="5.28515625" style="2" customWidth="1"/>
    <col min="5635" max="5635" width="10.7109375" style="2" customWidth="1"/>
    <col min="5636" max="5638" width="15.7109375" style="2" customWidth="1"/>
    <col min="5639" max="5639" width="4.5703125" style="2" customWidth="1"/>
    <col min="5640" max="5640" width="40.7109375" style="2" customWidth="1"/>
    <col min="5641" max="5641" width="9.140625" style="2"/>
    <col min="5642" max="5642" width="13.7109375" style="2" customWidth="1"/>
    <col min="5643" max="5643" width="7.5703125" style="2" customWidth="1"/>
    <col min="5644" max="5644" width="13.7109375" style="2" customWidth="1"/>
    <col min="5645" max="5645" width="16.7109375" style="2" customWidth="1"/>
    <col min="5646" max="5646" width="20.7109375" style="2" customWidth="1"/>
    <col min="5647" max="5888" width="9.140625" style="2"/>
    <col min="5889" max="5889" width="2.7109375" style="2" customWidth="1"/>
    <col min="5890" max="5890" width="5.28515625" style="2" customWidth="1"/>
    <col min="5891" max="5891" width="10.7109375" style="2" customWidth="1"/>
    <col min="5892" max="5894" width="15.7109375" style="2" customWidth="1"/>
    <col min="5895" max="5895" width="4.5703125" style="2" customWidth="1"/>
    <col min="5896" max="5896" width="40.7109375" style="2" customWidth="1"/>
    <col min="5897" max="5897" width="9.140625" style="2"/>
    <col min="5898" max="5898" width="13.7109375" style="2" customWidth="1"/>
    <col min="5899" max="5899" width="7.5703125" style="2" customWidth="1"/>
    <col min="5900" max="5900" width="13.7109375" style="2" customWidth="1"/>
    <col min="5901" max="5901" width="16.7109375" style="2" customWidth="1"/>
    <col min="5902" max="5902" width="20.7109375" style="2" customWidth="1"/>
    <col min="5903" max="6144" width="9.140625" style="2"/>
    <col min="6145" max="6145" width="2.7109375" style="2" customWidth="1"/>
    <col min="6146" max="6146" width="5.28515625" style="2" customWidth="1"/>
    <col min="6147" max="6147" width="10.7109375" style="2" customWidth="1"/>
    <col min="6148" max="6150" width="15.7109375" style="2" customWidth="1"/>
    <col min="6151" max="6151" width="4.5703125" style="2" customWidth="1"/>
    <col min="6152" max="6152" width="40.7109375" style="2" customWidth="1"/>
    <col min="6153" max="6153" width="9.140625" style="2"/>
    <col min="6154" max="6154" width="13.7109375" style="2" customWidth="1"/>
    <col min="6155" max="6155" width="7.5703125" style="2" customWidth="1"/>
    <col min="6156" max="6156" width="13.7109375" style="2" customWidth="1"/>
    <col min="6157" max="6157" width="16.7109375" style="2" customWidth="1"/>
    <col min="6158" max="6158" width="20.7109375" style="2" customWidth="1"/>
    <col min="6159" max="6400" width="9.140625" style="2"/>
    <col min="6401" max="6401" width="2.7109375" style="2" customWidth="1"/>
    <col min="6402" max="6402" width="5.28515625" style="2" customWidth="1"/>
    <col min="6403" max="6403" width="10.7109375" style="2" customWidth="1"/>
    <col min="6404" max="6406" width="15.7109375" style="2" customWidth="1"/>
    <col min="6407" max="6407" width="4.5703125" style="2" customWidth="1"/>
    <col min="6408" max="6408" width="40.7109375" style="2" customWidth="1"/>
    <col min="6409" max="6409" width="9.140625" style="2"/>
    <col min="6410" max="6410" width="13.7109375" style="2" customWidth="1"/>
    <col min="6411" max="6411" width="7.5703125" style="2" customWidth="1"/>
    <col min="6412" max="6412" width="13.7109375" style="2" customWidth="1"/>
    <col min="6413" max="6413" width="16.7109375" style="2" customWidth="1"/>
    <col min="6414" max="6414" width="20.7109375" style="2" customWidth="1"/>
    <col min="6415" max="6656" width="9.140625" style="2"/>
    <col min="6657" max="6657" width="2.7109375" style="2" customWidth="1"/>
    <col min="6658" max="6658" width="5.28515625" style="2" customWidth="1"/>
    <col min="6659" max="6659" width="10.7109375" style="2" customWidth="1"/>
    <col min="6660" max="6662" width="15.7109375" style="2" customWidth="1"/>
    <col min="6663" max="6663" width="4.5703125" style="2" customWidth="1"/>
    <col min="6664" max="6664" width="40.7109375" style="2" customWidth="1"/>
    <col min="6665" max="6665" width="9.140625" style="2"/>
    <col min="6666" max="6666" width="13.7109375" style="2" customWidth="1"/>
    <col min="6667" max="6667" width="7.5703125" style="2" customWidth="1"/>
    <col min="6668" max="6668" width="13.7109375" style="2" customWidth="1"/>
    <col min="6669" max="6669" width="16.7109375" style="2" customWidth="1"/>
    <col min="6670" max="6670" width="20.7109375" style="2" customWidth="1"/>
    <col min="6671" max="6912" width="9.140625" style="2"/>
    <col min="6913" max="6913" width="2.7109375" style="2" customWidth="1"/>
    <col min="6914" max="6914" width="5.28515625" style="2" customWidth="1"/>
    <col min="6915" max="6915" width="10.7109375" style="2" customWidth="1"/>
    <col min="6916" max="6918" width="15.7109375" style="2" customWidth="1"/>
    <col min="6919" max="6919" width="4.5703125" style="2" customWidth="1"/>
    <col min="6920" max="6920" width="40.7109375" style="2" customWidth="1"/>
    <col min="6921" max="6921" width="9.140625" style="2"/>
    <col min="6922" max="6922" width="13.7109375" style="2" customWidth="1"/>
    <col min="6923" max="6923" width="7.5703125" style="2" customWidth="1"/>
    <col min="6924" max="6924" width="13.7109375" style="2" customWidth="1"/>
    <col min="6925" max="6925" width="16.7109375" style="2" customWidth="1"/>
    <col min="6926" max="6926" width="20.7109375" style="2" customWidth="1"/>
    <col min="6927" max="7168" width="9.140625" style="2"/>
    <col min="7169" max="7169" width="2.7109375" style="2" customWidth="1"/>
    <col min="7170" max="7170" width="5.28515625" style="2" customWidth="1"/>
    <col min="7171" max="7171" width="10.7109375" style="2" customWidth="1"/>
    <col min="7172" max="7174" width="15.7109375" style="2" customWidth="1"/>
    <col min="7175" max="7175" width="4.5703125" style="2" customWidth="1"/>
    <col min="7176" max="7176" width="40.7109375" style="2" customWidth="1"/>
    <col min="7177" max="7177" width="9.140625" style="2"/>
    <col min="7178" max="7178" width="13.7109375" style="2" customWidth="1"/>
    <col min="7179" max="7179" width="7.5703125" style="2" customWidth="1"/>
    <col min="7180" max="7180" width="13.7109375" style="2" customWidth="1"/>
    <col min="7181" max="7181" width="16.7109375" style="2" customWidth="1"/>
    <col min="7182" max="7182" width="20.7109375" style="2" customWidth="1"/>
    <col min="7183" max="7424" width="9.140625" style="2"/>
    <col min="7425" max="7425" width="2.7109375" style="2" customWidth="1"/>
    <col min="7426" max="7426" width="5.28515625" style="2" customWidth="1"/>
    <col min="7427" max="7427" width="10.7109375" style="2" customWidth="1"/>
    <col min="7428" max="7430" width="15.7109375" style="2" customWidth="1"/>
    <col min="7431" max="7431" width="4.5703125" style="2" customWidth="1"/>
    <col min="7432" max="7432" width="40.7109375" style="2" customWidth="1"/>
    <col min="7433" max="7433" width="9.140625" style="2"/>
    <col min="7434" max="7434" width="13.7109375" style="2" customWidth="1"/>
    <col min="7435" max="7435" width="7.5703125" style="2" customWidth="1"/>
    <col min="7436" max="7436" width="13.7109375" style="2" customWidth="1"/>
    <col min="7437" max="7437" width="16.7109375" style="2" customWidth="1"/>
    <col min="7438" max="7438" width="20.7109375" style="2" customWidth="1"/>
    <col min="7439" max="7680" width="9.140625" style="2"/>
    <col min="7681" max="7681" width="2.7109375" style="2" customWidth="1"/>
    <col min="7682" max="7682" width="5.28515625" style="2" customWidth="1"/>
    <col min="7683" max="7683" width="10.7109375" style="2" customWidth="1"/>
    <col min="7684" max="7686" width="15.7109375" style="2" customWidth="1"/>
    <col min="7687" max="7687" width="4.5703125" style="2" customWidth="1"/>
    <col min="7688" max="7688" width="40.7109375" style="2" customWidth="1"/>
    <col min="7689" max="7689" width="9.140625" style="2"/>
    <col min="7690" max="7690" width="13.7109375" style="2" customWidth="1"/>
    <col min="7691" max="7691" width="7.5703125" style="2" customWidth="1"/>
    <col min="7692" max="7692" width="13.7109375" style="2" customWidth="1"/>
    <col min="7693" max="7693" width="16.7109375" style="2" customWidth="1"/>
    <col min="7694" max="7694" width="20.7109375" style="2" customWidth="1"/>
    <col min="7695" max="7936" width="9.140625" style="2"/>
    <col min="7937" max="7937" width="2.7109375" style="2" customWidth="1"/>
    <col min="7938" max="7938" width="5.28515625" style="2" customWidth="1"/>
    <col min="7939" max="7939" width="10.7109375" style="2" customWidth="1"/>
    <col min="7940" max="7942" width="15.7109375" style="2" customWidth="1"/>
    <col min="7943" max="7943" width="4.5703125" style="2" customWidth="1"/>
    <col min="7944" max="7944" width="40.7109375" style="2" customWidth="1"/>
    <col min="7945" max="7945" width="9.140625" style="2"/>
    <col min="7946" max="7946" width="13.7109375" style="2" customWidth="1"/>
    <col min="7947" max="7947" width="7.5703125" style="2" customWidth="1"/>
    <col min="7948" max="7948" width="13.7109375" style="2" customWidth="1"/>
    <col min="7949" max="7949" width="16.7109375" style="2" customWidth="1"/>
    <col min="7950" max="7950" width="20.7109375" style="2" customWidth="1"/>
    <col min="7951" max="8192" width="9.140625" style="2"/>
    <col min="8193" max="8193" width="2.7109375" style="2" customWidth="1"/>
    <col min="8194" max="8194" width="5.28515625" style="2" customWidth="1"/>
    <col min="8195" max="8195" width="10.7109375" style="2" customWidth="1"/>
    <col min="8196" max="8198" width="15.7109375" style="2" customWidth="1"/>
    <col min="8199" max="8199" width="4.5703125" style="2" customWidth="1"/>
    <col min="8200" max="8200" width="40.7109375" style="2" customWidth="1"/>
    <col min="8201" max="8201" width="9.140625" style="2"/>
    <col min="8202" max="8202" width="13.7109375" style="2" customWidth="1"/>
    <col min="8203" max="8203" width="7.5703125" style="2" customWidth="1"/>
    <col min="8204" max="8204" width="13.7109375" style="2" customWidth="1"/>
    <col min="8205" max="8205" width="16.7109375" style="2" customWidth="1"/>
    <col min="8206" max="8206" width="20.7109375" style="2" customWidth="1"/>
    <col min="8207" max="8448" width="9.140625" style="2"/>
    <col min="8449" max="8449" width="2.7109375" style="2" customWidth="1"/>
    <col min="8450" max="8450" width="5.28515625" style="2" customWidth="1"/>
    <col min="8451" max="8451" width="10.7109375" style="2" customWidth="1"/>
    <col min="8452" max="8454" width="15.7109375" style="2" customWidth="1"/>
    <col min="8455" max="8455" width="4.5703125" style="2" customWidth="1"/>
    <col min="8456" max="8456" width="40.7109375" style="2" customWidth="1"/>
    <col min="8457" max="8457" width="9.140625" style="2"/>
    <col min="8458" max="8458" width="13.7109375" style="2" customWidth="1"/>
    <col min="8459" max="8459" width="7.5703125" style="2" customWidth="1"/>
    <col min="8460" max="8460" width="13.7109375" style="2" customWidth="1"/>
    <col min="8461" max="8461" width="16.7109375" style="2" customWidth="1"/>
    <col min="8462" max="8462" width="20.7109375" style="2" customWidth="1"/>
    <col min="8463" max="8704" width="9.140625" style="2"/>
    <col min="8705" max="8705" width="2.7109375" style="2" customWidth="1"/>
    <col min="8706" max="8706" width="5.28515625" style="2" customWidth="1"/>
    <col min="8707" max="8707" width="10.7109375" style="2" customWidth="1"/>
    <col min="8708" max="8710" width="15.7109375" style="2" customWidth="1"/>
    <col min="8711" max="8711" width="4.5703125" style="2" customWidth="1"/>
    <col min="8712" max="8712" width="40.7109375" style="2" customWidth="1"/>
    <col min="8713" max="8713" width="9.140625" style="2"/>
    <col min="8714" max="8714" width="13.7109375" style="2" customWidth="1"/>
    <col min="8715" max="8715" width="7.5703125" style="2" customWidth="1"/>
    <col min="8716" max="8716" width="13.7109375" style="2" customWidth="1"/>
    <col min="8717" max="8717" width="16.7109375" style="2" customWidth="1"/>
    <col min="8718" max="8718" width="20.7109375" style="2" customWidth="1"/>
    <col min="8719" max="8960" width="9.140625" style="2"/>
    <col min="8961" max="8961" width="2.7109375" style="2" customWidth="1"/>
    <col min="8962" max="8962" width="5.28515625" style="2" customWidth="1"/>
    <col min="8963" max="8963" width="10.7109375" style="2" customWidth="1"/>
    <col min="8964" max="8966" width="15.7109375" style="2" customWidth="1"/>
    <col min="8967" max="8967" width="4.5703125" style="2" customWidth="1"/>
    <col min="8968" max="8968" width="40.7109375" style="2" customWidth="1"/>
    <col min="8969" max="8969" width="9.140625" style="2"/>
    <col min="8970" max="8970" width="13.7109375" style="2" customWidth="1"/>
    <col min="8971" max="8971" width="7.5703125" style="2" customWidth="1"/>
    <col min="8972" max="8972" width="13.7109375" style="2" customWidth="1"/>
    <col min="8973" max="8973" width="16.7109375" style="2" customWidth="1"/>
    <col min="8974" max="8974" width="20.7109375" style="2" customWidth="1"/>
    <col min="8975" max="9216" width="9.140625" style="2"/>
    <col min="9217" max="9217" width="2.7109375" style="2" customWidth="1"/>
    <col min="9218" max="9218" width="5.28515625" style="2" customWidth="1"/>
    <col min="9219" max="9219" width="10.7109375" style="2" customWidth="1"/>
    <col min="9220" max="9222" width="15.7109375" style="2" customWidth="1"/>
    <col min="9223" max="9223" width="4.5703125" style="2" customWidth="1"/>
    <col min="9224" max="9224" width="40.7109375" style="2" customWidth="1"/>
    <col min="9225" max="9225" width="9.140625" style="2"/>
    <col min="9226" max="9226" width="13.7109375" style="2" customWidth="1"/>
    <col min="9227" max="9227" width="7.5703125" style="2" customWidth="1"/>
    <col min="9228" max="9228" width="13.7109375" style="2" customWidth="1"/>
    <col min="9229" max="9229" width="16.7109375" style="2" customWidth="1"/>
    <col min="9230" max="9230" width="20.7109375" style="2" customWidth="1"/>
    <col min="9231" max="9472" width="9.140625" style="2"/>
    <col min="9473" max="9473" width="2.7109375" style="2" customWidth="1"/>
    <col min="9474" max="9474" width="5.28515625" style="2" customWidth="1"/>
    <col min="9475" max="9475" width="10.7109375" style="2" customWidth="1"/>
    <col min="9476" max="9478" width="15.7109375" style="2" customWidth="1"/>
    <col min="9479" max="9479" width="4.5703125" style="2" customWidth="1"/>
    <col min="9480" max="9480" width="40.7109375" style="2" customWidth="1"/>
    <col min="9481" max="9481" width="9.140625" style="2"/>
    <col min="9482" max="9482" width="13.7109375" style="2" customWidth="1"/>
    <col min="9483" max="9483" width="7.5703125" style="2" customWidth="1"/>
    <col min="9484" max="9484" width="13.7109375" style="2" customWidth="1"/>
    <col min="9485" max="9485" width="16.7109375" style="2" customWidth="1"/>
    <col min="9486" max="9486" width="20.7109375" style="2" customWidth="1"/>
    <col min="9487" max="9728" width="9.140625" style="2"/>
    <col min="9729" max="9729" width="2.7109375" style="2" customWidth="1"/>
    <col min="9730" max="9730" width="5.28515625" style="2" customWidth="1"/>
    <col min="9731" max="9731" width="10.7109375" style="2" customWidth="1"/>
    <col min="9732" max="9734" width="15.7109375" style="2" customWidth="1"/>
    <col min="9735" max="9735" width="4.5703125" style="2" customWidth="1"/>
    <col min="9736" max="9736" width="40.7109375" style="2" customWidth="1"/>
    <col min="9737" max="9737" width="9.140625" style="2"/>
    <col min="9738" max="9738" width="13.7109375" style="2" customWidth="1"/>
    <col min="9739" max="9739" width="7.5703125" style="2" customWidth="1"/>
    <col min="9740" max="9740" width="13.7109375" style="2" customWidth="1"/>
    <col min="9741" max="9741" width="16.7109375" style="2" customWidth="1"/>
    <col min="9742" max="9742" width="20.7109375" style="2" customWidth="1"/>
    <col min="9743" max="9984" width="9.140625" style="2"/>
    <col min="9985" max="9985" width="2.7109375" style="2" customWidth="1"/>
    <col min="9986" max="9986" width="5.28515625" style="2" customWidth="1"/>
    <col min="9987" max="9987" width="10.7109375" style="2" customWidth="1"/>
    <col min="9988" max="9990" width="15.7109375" style="2" customWidth="1"/>
    <col min="9991" max="9991" width="4.5703125" style="2" customWidth="1"/>
    <col min="9992" max="9992" width="40.7109375" style="2" customWidth="1"/>
    <col min="9993" max="9993" width="9.140625" style="2"/>
    <col min="9994" max="9994" width="13.7109375" style="2" customWidth="1"/>
    <col min="9995" max="9995" width="7.5703125" style="2" customWidth="1"/>
    <col min="9996" max="9996" width="13.7109375" style="2" customWidth="1"/>
    <col min="9997" max="9997" width="16.7109375" style="2" customWidth="1"/>
    <col min="9998" max="9998" width="20.7109375" style="2" customWidth="1"/>
    <col min="9999" max="10240" width="9.140625" style="2"/>
    <col min="10241" max="10241" width="2.7109375" style="2" customWidth="1"/>
    <col min="10242" max="10242" width="5.28515625" style="2" customWidth="1"/>
    <col min="10243" max="10243" width="10.7109375" style="2" customWidth="1"/>
    <col min="10244" max="10246" width="15.7109375" style="2" customWidth="1"/>
    <col min="10247" max="10247" width="4.5703125" style="2" customWidth="1"/>
    <col min="10248" max="10248" width="40.7109375" style="2" customWidth="1"/>
    <col min="10249" max="10249" width="9.140625" style="2"/>
    <col min="10250" max="10250" width="13.7109375" style="2" customWidth="1"/>
    <col min="10251" max="10251" width="7.5703125" style="2" customWidth="1"/>
    <col min="10252" max="10252" width="13.7109375" style="2" customWidth="1"/>
    <col min="10253" max="10253" width="16.7109375" style="2" customWidth="1"/>
    <col min="10254" max="10254" width="20.7109375" style="2" customWidth="1"/>
    <col min="10255" max="10496" width="9.140625" style="2"/>
    <col min="10497" max="10497" width="2.7109375" style="2" customWidth="1"/>
    <col min="10498" max="10498" width="5.28515625" style="2" customWidth="1"/>
    <col min="10499" max="10499" width="10.7109375" style="2" customWidth="1"/>
    <col min="10500" max="10502" width="15.7109375" style="2" customWidth="1"/>
    <col min="10503" max="10503" width="4.5703125" style="2" customWidth="1"/>
    <col min="10504" max="10504" width="40.7109375" style="2" customWidth="1"/>
    <col min="10505" max="10505" width="9.140625" style="2"/>
    <col min="10506" max="10506" width="13.7109375" style="2" customWidth="1"/>
    <col min="10507" max="10507" width="7.5703125" style="2" customWidth="1"/>
    <col min="10508" max="10508" width="13.7109375" style="2" customWidth="1"/>
    <col min="10509" max="10509" width="16.7109375" style="2" customWidth="1"/>
    <col min="10510" max="10510" width="20.7109375" style="2" customWidth="1"/>
    <col min="10511" max="10752" width="9.140625" style="2"/>
    <col min="10753" max="10753" width="2.7109375" style="2" customWidth="1"/>
    <col min="10754" max="10754" width="5.28515625" style="2" customWidth="1"/>
    <col min="10755" max="10755" width="10.7109375" style="2" customWidth="1"/>
    <col min="10756" max="10758" width="15.7109375" style="2" customWidth="1"/>
    <col min="10759" max="10759" width="4.5703125" style="2" customWidth="1"/>
    <col min="10760" max="10760" width="40.7109375" style="2" customWidth="1"/>
    <col min="10761" max="10761" width="9.140625" style="2"/>
    <col min="10762" max="10762" width="13.7109375" style="2" customWidth="1"/>
    <col min="10763" max="10763" width="7.5703125" style="2" customWidth="1"/>
    <col min="10764" max="10764" width="13.7109375" style="2" customWidth="1"/>
    <col min="10765" max="10765" width="16.7109375" style="2" customWidth="1"/>
    <col min="10766" max="10766" width="20.7109375" style="2" customWidth="1"/>
    <col min="10767" max="11008" width="9.140625" style="2"/>
    <col min="11009" max="11009" width="2.7109375" style="2" customWidth="1"/>
    <col min="11010" max="11010" width="5.28515625" style="2" customWidth="1"/>
    <col min="11011" max="11011" width="10.7109375" style="2" customWidth="1"/>
    <col min="11012" max="11014" width="15.7109375" style="2" customWidth="1"/>
    <col min="11015" max="11015" width="4.5703125" style="2" customWidth="1"/>
    <col min="11016" max="11016" width="40.7109375" style="2" customWidth="1"/>
    <col min="11017" max="11017" width="9.140625" style="2"/>
    <col min="11018" max="11018" width="13.7109375" style="2" customWidth="1"/>
    <col min="11019" max="11019" width="7.5703125" style="2" customWidth="1"/>
    <col min="11020" max="11020" width="13.7109375" style="2" customWidth="1"/>
    <col min="11021" max="11021" width="16.7109375" style="2" customWidth="1"/>
    <col min="11022" max="11022" width="20.7109375" style="2" customWidth="1"/>
    <col min="11023" max="11264" width="9.140625" style="2"/>
    <col min="11265" max="11265" width="2.7109375" style="2" customWidth="1"/>
    <col min="11266" max="11266" width="5.28515625" style="2" customWidth="1"/>
    <col min="11267" max="11267" width="10.7109375" style="2" customWidth="1"/>
    <col min="11268" max="11270" width="15.7109375" style="2" customWidth="1"/>
    <col min="11271" max="11271" width="4.5703125" style="2" customWidth="1"/>
    <col min="11272" max="11272" width="40.7109375" style="2" customWidth="1"/>
    <col min="11273" max="11273" width="9.140625" style="2"/>
    <col min="11274" max="11274" width="13.7109375" style="2" customWidth="1"/>
    <col min="11275" max="11275" width="7.5703125" style="2" customWidth="1"/>
    <col min="11276" max="11276" width="13.7109375" style="2" customWidth="1"/>
    <col min="11277" max="11277" width="16.7109375" style="2" customWidth="1"/>
    <col min="11278" max="11278" width="20.7109375" style="2" customWidth="1"/>
    <col min="11279" max="11520" width="9.140625" style="2"/>
    <col min="11521" max="11521" width="2.7109375" style="2" customWidth="1"/>
    <col min="11522" max="11522" width="5.28515625" style="2" customWidth="1"/>
    <col min="11523" max="11523" width="10.7109375" style="2" customWidth="1"/>
    <col min="11524" max="11526" width="15.7109375" style="2" customWidth="1"/>
    <col min="11527" max="11527" width="4.5703125" style="2" customWidth="1"/>
    <col min="11528" max="11528" width="40.7109375" style="2" customWidth="1"/>
    <col min="11529" max="11529" width="9.140625" style="2"/>
    <col min="11530" max="11530" width="13.7109375" style="2" customWidth="1"/>
    <col min="11531" max="11531" width="7.5703125" style="2" customWidth="1"/>
    <col min="11532" max="11532" width="13.7109375" style="2" customWidth="1"/>
    <col min="11533" max="11533" width="16.7109375" style="2" customWidth="1"/>
    <col min="11534" max="11534" width="20.7109375" style="2" customWidth="1"/>
    <col min="11535" max="11776" width="9.140625" style="2"/>
    <col min="11777" max="11777" width="2.7109375" style="2" customWidth="1"/>
    <col min="11778" max="11778" width="5.28515625" style="2" customWidth="1"/>
    <col min="11779" max="11779" width="10.7109375" style="2" customWidth="1"/>
    <col min="11780" max="11782" width="15.7109375" style="2" customWidth="1"/>
    <col min="11783" max="11783" width="4.5703125" style="2" customWidth="1"/>
    <col min="11784" max="11784" width="40.7109375" style="2" customWidth="1"/>
    <col min="11785" max="11785" width="9.140625" style="2"/>
    <col min="11786" max="11786" width="13.7109375" style="2" customWidth="1"/>
    <col min="11787" max="11787" width="7.5703125" style="2" customWidth="1"/>
    <col min="11788" max="11788" width="13.7109375" style="2" customWidth="1"/>
    <col min="11789" max="11789" width="16.7109375" style="2" customWidth="1"/>
    <col min="11790" max="11790" width="20.7109375" style="2" customWidth="1"/>
    <col min="11791" max="12032" width="9.140625" style="2"/>
    <col min="12033" max="12033" width="2.7109375" style="2" customWidth="1"/>
    <col min="12034" max="12034" width="5.28515625" style="2" customWidth="1"/>
    <col min="12035" max="12035" width="10.7109375" style="2" customWidth="1"/>
    <col min="12036" max="12038" width="15.7109375" style="2" customWidth="1"/>
    <col min="12039" max="12039" width="4.5703125" style="2" customWidth="1"/>
    <col min="12040" max="12040" width="40.7109375" style="2" customWidth="1"/>
    <col min="12041" max="12041" width="9.140625" style="2"/>
    <col min="12042" max="12042" width="13.7109375" style="2" customWidth="1"/>
    <col min="12043" max="12043" width="7.5703125" style="2" customWidth="1"/>
    <col min="12044" max="12044" width="13.7109375" style="2" customWidth="1"/>
    <col min="12045" max="12045" width="16.7109375" style="2" customWidth="1"/>
    <col min="12046" max="12046" width="20.7109375" style="2" customWidth="1"/>
    <col min="12047" max="12288" width="9.140625" style="2"/>
    <col min="12289" max="12289" width="2.7109375" style="2" customWidth="1"/>
    <col min="12290" max="12290" width="5.28515625" style="2" customWidth="1"/>
    <col min="12291" max="12291" width="10.7109375" style="2" customWidth="1"/>
    <col min="12292" max="12294" width="15.7109375" style="2" customWidth="1"/>
    <col min="12295" max="12295" width="4.5703125" style="2" customWidth="1"/>
    <col min="12296" max="12296" width="40.7109375" style="2" customWidth="1"/>
    <col min="12297" max="12297" width="9.140625" style="2"/>
    <col min="12298" max="12298" width="13.7109375" style="2" customWidth="1"/>
    <col min="12299" max="12299" width="7.5703125" style="2" customWidth="1"/>
    <col min="12300" max="12300" width="13.7109375" style="2" customWidth="1"/>
    <col min="12301" max="12301" width="16.7109375" style="2" customWidth="1"/>
    <col min="12302" max="12302" width="20.7109375" style="2" customWidth="1"/>
    <col min="12303" max="12544" width="9.140625" style="2"/>
    <col min="12545" max="12545" width="2.7109375" style="2" customWidth="1"/>
    <col min="12546" max="12546" width="5.28515625" style="2" customWidth="1"/>
    <col min="12547" max="12547" width="10.7109375" style="2" customWidth="1"/>
    <col min="12548" max="12550" width="15.7109375" style="2" customWidth="1"/>
    <col min="12551" max="12551" width="4.5703125" style="2" customWidth="1"/>
    <col min="12552" max="12552" width="40.7109375" style="2" customWidth="1"/>
    <col min="12553" max="12553" width="9.140625" style="2"/>
    <col min="12554" max="12554" width="13.7109375" style="2" customWidth="1"/>
    <col min="12555" max="12555" width="7.5703125" style="2" customWidth="1"/>
    <col min="12556" max="12556" width="13.7109375" style="2" customWidth="1"/>
    <col min="12557" max="12557" width="16.7109375" style="2" customWidth="1"/>
    <col min="12558" max="12558" width="20.7109375" style="2" customWidth="1"/>
    <col min="12559" max="12800" width="9.140625" style="2"/>
    <col min="12801" max="12801" width="2.7109375" style="2" customWidth="1"/>
    <col min="12802" max="12802" width="5.28515625" style="2" customWidth="1"/>
    <col min="12803" max="12803" width="10.7109375" style="2" customWidth="1"/>
    <col min="12804" max="12806" width="15.7109375" style="2" customWidth="1"/>
    <col min="12807" max="12807" width="4.5703125" style="2" customWidth="1"/>
    <col min="12808" max="12808" width="40.7109375" style="2" customWidth="1"/>
    <col min="12809" max="12809" width="9.140625" style="2"/>
    <col min="12810" max="12810" width="13.7109375" style="2" customWidth="1"/>
    <col min="12811" max="12811" width="7.5703125" style="2" customWidth="1"/>
    <col min="12812" max="12812" width="13.7109375" style="2" customWidth="1"/>
    <col min="12813" max="12813" width="16.7109375" style="2" customWidth="1"/>
    <col min="12814" max="12814" width="20.7109375" style="2" customWidth="1"/>
    <col min="12815" max="13056" width="9.140625" style="2"/>
    <col min="13057" max="13057" width="2.7109375" style="2" customWidth="1"/>
    <col min="13058" max="13058" width="5.28515625" style="2" customWidth="1"/>
    <col min="13059" max="13059" width="10.7109375" style="2" customWidth="1"/>
    <col min="13060" max="13062" width="15.7109375" style="2" customWidth="1"/>
    <col min="13063" max="13063" width="4.5703125" style="2" customWidth="1"/>
    <col min="13064" max="13064" width="40.7109375" style="2" customWidth="1"/>
    <col min="13065" max="13065" width="9.140625" style="2"/>
    <col min="13066" max="13066" width="13.7109375" style="2" customWidth="1"/>
    <col min="13067" max="13067" width="7.5703125" style="2" customWidth="1"/>
    <col min="13068" max="13068" width="13.7109375" style="2" customWidth="1"/>
    <col min="13069" max="13069" width="16.7109375" style="2" customWidth="1"/>
    <col min="13070" max="13070" width="20.7109375" style="2" customWidth="1"/>
    <col min="13071" max="13312" width="9.140625" style="2"/>
    <col min="13313" max="13313" width="2.7109375" style="2" customWidth="1"/>
    <col min="13314" max="13314" width="5.28515625" style="2" customWidth="1"/>
    <col min="13315" max="13315" width="10.7109375" style="2" customWidth="1"/>
    <col min="13316" max="13318" width="15.7109375" style="2" customWidth="1"/>
    <col min="13319" max="13319" width="4.5703125" style="2" customWidth="1"/>
    <col min="13320" max="13320" width="40.7109375" style="2" customWidth="1"/>
    <col min="13321" max="13321" width="9.140625" style="2"/>
    <col min="13322" max="13322" width="13.7109375" style="2" customWidth="1"/>
    <col min="13323" max="13323" width="7.5703125" style="2" customWidth="1"/>
    <col min="13324" max="13324" width="13.7109375" style="2" customWidth="1"/>
    <col min="13325" max="13325" width="16.7109375" style="2" customWidth="1"/>
    <col min="13326" max="13326" width="20.7109375" style="2" customWidth="1"/>
    <col min="13327" max="13568" width="9.140625" style="2"/>
    <col min="13569" max="13569" width="2.7109375" style="2" customWidth="1"/>
    <col min="13570" max="13570" width="5.28515625" style="2" customWidth="1"/>
    <col min="13571" max="13571" width="10.7109375" style="2" customWidth="1"/>
    <col min="13572" max="13574" width="15.7109375" style="2" customWidth="1"/>
    <col min="13575" max="13575" width="4.5703125" style="2" customWidth="1"/>
    <col min="13576" max="13576" width="40.7109375" style="2" customWidth="1"/>
    <col min="13577" max="13577" width="9.140625" style="2"/>
    <col min="13578" max="13578" width="13.7109375" style="2" customWidth="1"/>
    <col min="13579" max="13579" width="7.5703125" style="2" customWidth="1"/>
    <col min="13580" max="13580" width="13.7109375" style="2" customWidth="1"/>
    <col min="13581" max="13581" width="16.7109375" style="2" customWidth="1"/>
    <col min="13582" max="13582" width="20.7109375" style="2" customWidth="1"/>
    <col min="13583" max="13824" width="9.140625" style="2"/>
    <col min="13825" max="13825" width="2.7109375" style="2" customWidth="1"/>
    <col min="13826" max="13826" width="5.28515625" style="2" customWidth="1"/>
    <col min="13827" max="13827" width="10.7109375" style="2" customWidth="1"/>
    <col min="13828" max="13830" width="15.7109375" style="2" customWidth="1"/>
    <col min="13831" max="13831" width="4.5703125" style="2" customWidth="1"/>
    <col min="13832" max="13832" width="40.7109375" style="2" customWidth="1"/>
    <col min="13833" max="13833" width="9.140625" style="2"/>
    <col min="13834" max="13834" width="13.7109375" style="2" customWidth="1"/>
    <col min="13835" max="13835" width="7.5703125" style="2" customWidth="1"/>
    <col min="13836" max="13836" width="13.7109375" style="2" customWidth="1"/>
    <col min="13837" max="13837" width="16.7109375" style="2" customWidth="1"/>
    <col min="13838" max="13838" width="20.7109375" style="2" customWidth="1"/>
    <col min="13839" max="14080" width="9.140625" style="2"/>
    <col min="14081" max="14081" width="2.7109375" style="2" customWidth="1"/>
    <col min="14082" max="14082" width="5.28515625" style="2" customWidth="1"/>
    <col min="14083" max="14083" width="10.7109375" style="2" customWidth="1"/>
    <col min="14084" max="14086" width="15.7109375" style="2" customWidth="1"/>
    <col min="14087" max="14087" width="4.5703125" style="2" customWidth="1"/>
    <col min="14088" max="14088" width="40.7109375" style="2" customWidth="1"/>
    <col min="14089" max="14089" width="9.140625" style="2"/>
    <col min="14090" max="14090" width="13.7109375" style="2" customWidth="1"/>
    <col min="14091" max="14091" width="7.5703125" style="2" customWidth="1"/>
    <col min="14092" max="14092" width="13.7109375" style="2" customWidth="1"/>
    <col min="14093" max="14093" width="16.7109375" style="2" customWidth="1"/>
    <col min="14094" max="14094" width="20.7109375" style="2" customWidth="1"/>
    <col min="14095" max="14336" width="9.140625" style="2"/>
    <col min="14337" max="14337" width="2.7109375" style="2" customWidth="1"/>
    <col min="14338" max="14338" width="5.28515625" style="2" customWidth="1"/>
    <col min="14339" max="14339" width="10.7109375" style="2" customWidth="1"/>
    <col min="14340" max="14342" width="15.7109375" style="2" customWidth="1"/>
    <col min="14343" max="14343" width="4.5703125" style="2" customWidth="1"/>
    <col min="14344" max="14344" width="40.7109375" style="2" customWidth="1"/>
    <col min="14345" max="14345" width="9.140625" style="2"/>
    <col min="14346" max="14346" width="13.7109375" style="2" customWidth="1"/>
    <col min="14347" max="14347" width="7.5703125" style="2" customWidth="1"/>
    <col min="14348" max="14348" width="13.7109375" style="2" customWidth="1"/>
    <col min="14349" max="14349" width="16.7109375" style="2" customWidth="1"/>
    <col min="14350" max="14350" width="20.7109375" style="2" customWidth="1"/>
    <col min="14351" max="14592" width="9.140625" style="2"/>
    <col min="14593" max="14593" width="2.7109375" style="2" customWidth="1"/>
    <col min="14594" max="14594" width="5.28515625" style="2" customWidth="1"/>
    <col min="14595" max="14595" width="10.7109375" style="2" customWidth="1"/>
    <col min="14596" max="14598" width="15.7109375" style="2" customWidth="1"/>
    <col min="14599" max="14599" width="4.5703125" style="2" customWidth="1"/>
    <col min="14600" max="14600" width="40.7109375" style="2" customWidth="1"/>
    <col min="14601" max="14601" width="9.140625" style="2"/>
    <col min="14602" max="14602" width="13.7109375" style="2" customWidth="1"/>
    <col min="14603" max="14603" width="7.5703125" style="2" customWidth="1"/>
    <col min="14604" max="14604" width="13.7109375" style="2" customWidth="1"/>
    <col min="14605" max="14605" width="16.7109375" style="2" customWidth="1"/>
    <col min="14606" max="14606" width="20.7109375" style="2" customWidth="1"/>
    <col min="14607" max="14848" width="9.140625" style="2"/>
    <col min="14849" max="14849" width="2.7109375" style="2" customWidth="1"/>
    <col min="14850" max="14850" width="5.28515625" style="2" customWidth="1"/>
    <col min="14851" max="14851" width="10.7109375" style="2" customWidth="1"/>
    <col min="14852" max="14854" width="15.7109375" style="2" customWidth="1"/>
    <col min="14855" max="14855" width="4.5703125" style="2" customWidth="1"/>
    <col min="14856" max="14856" width="40.7109375" style="2" customWidth="1"/>
    <col min="14857" max="14857" width="9.140625" style="2"/>
    <col min="14858" max="14858" width="13.7109375" style="2" customWidth="1"/>
    <col min="14859" max="14859" width="7.5703125" style="2" customWidth="1"/>
    <col min="14860" max="14860" width="13.7109375" style="2" customWidth="1"/>
    <col min="14861" max="14861" width="16.7109375" style="2" customWidth="1"/>
    <col min="14862" max="14862" width="20.7109375" style="2" customWidth="1"/>
    <col min="14863" max="15104" width="9.140625" style="2"/>
    <col min="15105" max="15105" width="2.7109375" style="2" customWidth="1"/>
    <col min="15106" max="15106" width="5.28515625" style="2" customWidth="1"/>
    <col min="15107" max="15107" width="10.7109375" style="2" customWidth="1"/>
    <col min="15108" max="15110" width="15.7109375" style="2" customWidth="1"/>
    <col min="15111" max="15111" width="4.5703125" style="2" customWidth="1"/>
    <col min="15112" max="15112" width="40.7109375" style="2" customWidth="1"/>
    <col min="15113" max="15113" width="9.140625" style="2"/>
    <col min="15114" max="15114" width="13.7109375" style="2" customWidth="1"/>
    <col min="15115" max="15115" width="7.5703125" style="2" customWidth="1"/>
    <col min="15116" max="15116" width="13.7109375" style="2" customWidth="1"/>
    <col min="15117" max="15117" width="16.7109375" style="2" customWidth="1"/>
    <col min="15118" max="15118" width="20.7109375" style="2" customWidth="1"/>
    <col min="15119" max="15360" width="9.140625" style="2"/>
    <col min="15361" max="15361" width="2.7109375" style="2" customWidth="1"/>
    <col min="15362" max="15362" width="5.28515625" style="2" customWidth="1"/>
    <col min="15363" max="15363" width="10.7109375" style="2" customWidth="1"/>
    <col min="15364" max="15366" width="15.7109375" style="2" customWidth="1"/>
    <col min="15367" max="15367" width="4.5703125" style="2" customWidth="1"/>
    <col min="15368" max="15368" width="40.7109375" style="2" customWidth="1"/>
    <col min="15369" max="15369" width="9.140625" style="2"/>
    <col min="15370" max="15370" width="13.7109375" style="2" customWidth="1"/>
    <col min="15371" max="15371" width="7.5703125" style="2" customWidth="1"/>
    <col min="15372" max="15372" width="13.7109375" style="2" customWidth="1"/>
    <col min="15373" max="15373" width="16.7109375" style="2" customWidth="1"/>
    <col min="15374" max="15374" width="20.7109375" style="2" customWidth="1"/>
    <col min="15375" max="15616" width="9.140625" style="2"/>
    <col min="15617" max="15617" width="2.7109375" style="2" customWidth="1"/>
    <col min="15618" max="15618" width="5.28515625" style="2" customWidth="1"/>
    <col min="15619" max="15619" width="10.7109375" style="2" customWidth="1"/>
    <col min="15620" max="15622" width="15.7109375" style="2" customWidth="1"/>
    <col min="15623" max="15623" width="4.5703125" style="2" customWidth="1"/>
    <col min="15624" max="15624" width="40.7109375" style="2" customWidth="1"/>
    <col min="15625" max="15625" width="9.140625" style="2"/>
    <col min="15626" max="15626" width="13.7109375" style="2" customWidth="1"/>
    <col min="15627" max="15627" width="7.5703125" style="2" customWidth="1"/>
    <col min="15628" max="15628" width="13.7109375" style="2" customWidth="1"/>
    <col min="15629" max="15629" width="16.7109375" style="2" customWidth="1"/>
    <col min="15630" max="15630" width="20.7109375" style="2" customWidth="1"/>
    <col min="15631" max="15872" width="9.140625" style="2"/>
    <col min="15873" max="15873" width="2.7109375" style="2" customWidth="1"/>
    <col min="15874" max="15874" width="5.28515625" style="2" customWidth="1"/>
    <col min="15875" max="15875" width="10.7109375" style="2" customWidth="1"/>
    <col min="15876" max="15878" width="15.7109375" style="2" customWidth="1"/>
    <col min="15879" max="15879" width="4.5703125" style="2" customWidth="1"/>
    <col min="15880" max="15880" width="40.7109375" style="2" customWidth="1"/>
    <col min="15881" max="15881" width="9.140625" style="2"/>
    <col min="15882" max="15882" width="13.7109375" style="2" customWidth="1"/>
    <col min="15883" max="15883" width="7.5703125" style="2" customWidth="1"/>
    <col min="15884" max="15884" width="13.7109375" style="2" customWidth="1"/>
    <col min="15885" max="15885" width="16.7109375" style="2" customWidth="1"/>
    <col min="15886" max="15886" width="20.7109375" style="2" customWidth="1"/>
    <col min="15887" max="16128" width="9.140625" style="2"/>
    <col min="16129" max="16129" width="2.7109375" style="2" customWidth="1"/>
    <col min="16130" max="16130" width="5.28515625" style="2" customWidth="1"/>
    <col min="16131" max="16131" width="10.7109375" style="2" customWidth="1"/>
    <col min="16132" max="16134" width="15.7109375" style="2" customWidth="1"/>
    <col min="16135" max="16135" width="4.5703125" style="2" customWidth="1"/>
    <col min="16136" max="16136" width="40.7109375" style="2" customWidth="1"/>
    <col min="16137" max="16137" width="9.140625" style="2"/>
    <col min="16138" max="16138" width="13.7109375" style="2" customWidth="1"/>
    <col min="16139" max="16139" width="7.5703125" style="2" customWidth="1"/>
    <col min="16140" max="16140" width="13.7109375" style="2" customWidth="1"/>
    <col min="16141" max="16141" width="16.7109375" style="2" customWidth="1"/>
    <col min="16142" max="16142" width="20.7109375" style="2" customWidth="1"/>
    <col min="16143" max="16384" width="9.140625" style="2"/>
  </cols>
  <sheetData>
    <row r="1" spans="2:15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5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5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5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5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5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5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5" s="12" customFormat="1" ht="12.75" customHeight="1" x14ac:dyDescent="0.3">
      <c r="H8" s="13" t="s">
        <v>84</v>
      </c>
      <c r="I8" s="14"/>
      <c r="J8" s="13"/>
      <c r="K8" s="15"/>
      <c r="L8" s="13"/>
      <c r="M8" s="16"/>
      <c r="N8" s="16"/>
      <c r="O8" s="5"/>
    </row>
    <row r="9" spans="2:15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5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  <c r="N10" s="22" t="s">
        <v>13</v>
      </c>
    </row>
    <row r="11" spans="2:15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  <c r="N11" s="29" t="s">
        <v>14</v>
      </c>
    </row>
    <row r="12" spans="2:15" ht="12.75" customHeight="1" x14ac:dyDescent="0.3">
      <c r="B12" s="30">
        <v>1</v>
      </c>
      <c r="C12" s="31"/>
      <c r="D12" s="72" t="s">
        <v>88</v>
      </c>
      <c r="E12" s="73"/>
      <c r="F12" s="74"/>
      <c r="G12" s="32" t="s">
        <v>15</v>
      </c>
      <c r="H12" s="33"/>
      <c r="I12" s="33">
        <v>400</v>
      </c>
      <c r="J12" s="34">
        <v>0</v>
      </c>
      <c r="K12" s="32">
        <v>9.5</v>
      </c>
      <c r="L12" s="35">
        <f>PRODUCT(J12,1.095)</f>
        <v>0</v>
      </c>
      <c r="M12" s="36">
        <f t="shared" ref="M12:M28" si="0">PRODUCT(I12,L12)</f>
        <v>0</v>
      </c>
      <c r="N12" s="36"/>
    </row>
    <row r="13" spans="2:15" ht="12.75" customHeight="1" x14ac:dyDescent="0.3">
      <c r="B13" s="30">
        <f t="shared" ref="B13:B28" si="1">B12+1</f>
        <v>2</v>
      </c>
      <c r="C13" s="31"/>
      <c r="D13" s="72" t="s">
        <v>89</v>
      </c>
      <c r="E13" s="73"/>
      <c r="F13" s="74"/>
      <c r="G13" s="32" t="s">
        <v>15</v>
      </c>
      <c r="H13" s="98"/>
      <c r="I13" s="33">
        <v>1800</v>
      </c>
      <c r="J13" s="34">
        <v>0</v>
      </c>
      <c r="K13" s="32">
        <v>9.5</v>
      </c>
      <c r="L13" s="35">
        <f t="shared" ref="L13:L28" si="2">PRODUCT(J13,1.095)</f>
        <v>0</v>
      </c>
      <c r="M13" s="36">
        <f t="shared" si="0"/>
        <v>0</v>
      </c>
      <c r="N13" s="36"/>
    </row>
    <row r="14" spans="2:15" ht="12.75" customHeight="1" x14ac:dyDescent="0.3">
      <c r="B14" s="30">
        <f t="shared" si="1"/>
        <v>3</v>
      </c>
      <c r="C14" s="31"/>
      <c r="D14" s="72" t="s">
        <v>90</v>
      </c>
      <c r="E14" s="73"/>
      <c r="F14" s="74"/>
      <c r="G14" s="32" t="s">
        <v>15</v>
      </c>
      <c r="H14" s="98"/>
      <c r="I14" s="33">
        <v>1000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  <c r="N14" s="36"/>
    </row>
    <row r="15" spans="2:15" ht="12.75" customHeight="1" x14ac:dyDescent="0.3">
      <c r="B15" s="30">
        <f t="shared" si="1"/>
        <v>4</v>
      </c>
      <c r="C15" s="31"/>
      <c r="D15" s="72" t="s">
        <v>91</v>
      </c>
      <c r="E15" s="73"/>
      <c r="F15" s="74"/>
      <c r="G15" s="32" t="s">
        <v>15</v>
      </c>
      <c r="H15" s="98"/>
      <c r="I15" s="33">
        <v>600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  <c r="N15" s="36"/>
    </row>
    <row r="16" spans="2:15" ht="12.75" customHeight="1" x14ac:dyDescent="0.3">
      <c r="B16" s="30">
        <f t="shared" si="1"/>
        <v>5</v>
      </c>
      <c r="C16" s="31"/>
      <c r="D16" s="72" t="s">
        <v>92</v>
      </c>
      <c r="E16" s="73"/>
      <c r="F16" s="74"/>
      <c r="G16" s="32" t="s">
        <v>15</v>
      </c>
      <c r="H16" s="98"/>
      <c r="I16" s="33">
        <v>800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  <c r="N16" s="36"/>
    </row>
    <row r="17" spans="2:14" ht="12.75" customHeight="1" x14ac:dyDescent="0.3">
      <c r="B17" s="30">
        <f t="shared" si="1"/>
        <v>6</v>
      </c>
      <c r="C17" s="31"/>
      <c r="D17" s="72" t="s">
        <v>85</v>
      </c>
      <c r="E17" s="73"/>
      <c r="F17" s="74"/>
      <c r="G17" s="32" t="s">
        <v>15</v>
      </c>
      <c r="H17" s="98"/>
      <c r="I17" s="33">
        <v>600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  <c r="N17" s="36"/>
    </row>
    <row r="18" spans="2:14" ht="12.75" customHeight="1" x14ac:dyDescent="0.3">
      <c r="B18" s="30">
        <f t="shared" si="1"/>
        <v>7</v>
      </c>
      <c r="C18" s="31"/>
      <c r="D18" s="69" t="s">
        <v>86</v>
      </c>
      <c r="E18" s="70"/>
      <c r="F18" s="71"/>
      <c r="G18" s="32" t="s">
        <v>15</v>
      </c>
      <c r="H18" s="98"/>
      <c r="I18" s="33">
        <v>1200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  <c r="N18" s="36"/>
    </row>
    <row r="19" spans="2:14" ht="12.75" customHeight="1" x14ac:dyDescent="0.3">
      <c r="B19" s="30">
        <f t="shared" si="1"/>
        <v>8</v>
      </c>
      <c r="C19" s="31"/>
      <c r="D19" s="69" t="s">
        <v>87</v>
      </c>
      <c r="E19" s="70"/>
      <c r="F19" s="71"/>
      <c r="G19" s="32" t="s">
        <v>15</v>
      </c>
      <c r="H19" s="98"/>
      <c r="I19" s="33">
        <v>100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  <c r="N19" s="36"/>
    </row>
    <row r="20" spans="2:14" ht="12.75" customHeight="1" x14ac:dyDescent="0.3">
      <c r="B20" s="30">
        <f t="shared" si="1"/>
        <v>9</v>
      </c>
      <c r="C20" s="31"/>
      <c r="D20" s="69" t="s">
        <v>93</v>
      </c>
      <c r="E20" s="70"/>
      <c r="F20" s="71"/>
      <c r="G20" s="32" t="s">
        <v>15</v>
      </c>
      <c r="H20" s="98"/>
      <c r="I20" s="33">
        <v>200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  <c r="N20" s="36"/>
    </row>
    <row r="21" spans="2:14" ht="12.75" customHeight="1" x14ac:dyDescent="0.3">
      <c r="B21" s="30">
        <f t="shared" si="1"/>
        <v>10</v>
      </c>
      <c r="C21" s="31"/>
      <c r="D21" s="69" t="s">
        <v>94</v>
      </c>
      <c r="E21" s="70"/>
      <c r="F21" s="71"/>
      <c r="G21" s="32" t="s">
        <v>15</v>
      </c>
      <c r="H21" s="98"/>
      <c r="I21" s="33">
        <v>200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  <c r="N21" s="36"/>
    </row>
    <row r="22" spans="2:14" ht="12.75" customHeight="1" x14ac:dyDescent="0.3">
      <c r="B22" s="30">
        <f t="shared" si="1"/>
        <v>11</v>
      </c>
      <c r="C22" s="31"/>
      <c r="D22" s="69" t="s">
        <v>95</v>
      </c>
      <c r="E22" s="70"/>
      <c r="F22" s="71"/>
      <c r="G22" s="32" t="s">
        <v>15</v>
      </c>
      <c r="H22" s="98"/>
      <c r="I22" s="33">
        <v>200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  <c r="N22" s="36"/>
    </row>
    <row r="23" spans="2:14" ht="12.75" customHeight="1" x14ac:dyDescent="0.3">
      <c r="B23" s="30">
        <f t="shared" si="1"/>
        <v>12</v>
      </c>
      <c r="C23" s="31"/>
      <c r="D23" s="69" t="s">
        <v>96</v>
      </c>
      <c r="E23" s="70"/>
      <c r="F23" s="71"/>
      <c r="G23" s="32" t="s">
        <v>15</v>
      </c>
      <c r="H23" s="98"/>
      <c r="I23" s="33">
        <v>60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  <c r="N23" s="36"/>
    </row>
    <row r="24" spans="2:14" ht="12.75" customHeight="1" x14ac:dyDescent="0.3">
      <c r="B24" s="30">
        <f t="shared" si="1"/>
        <v>13</v>
      </c>
      <c r="C24" s="31"/>
      <c r="D24" s="69" t="s">
        <v>97</v>
      </c>
      <c r="E24" s="70"/>
      <c r="F24" s="71"/>
      <c r="G24" s="32" t="s">
        <v>15</v>
      </c>
      <c r="H24" s="98"/>
      <c r="I24" s="33">
        <v>60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  <c r="N24" s="36"/>
    </row>
    <row r="25" spans="2:14" ht="12.75" customHeight="1" x14ac:dyDescent="0.3">
      <c r="B25" s="30">
        <f t="shared" si="1"/>
        <v>14</v>
      </c>
      <c r="C25" s="31"/>
      <c r="D25" s="69" t="s">
        <v>98</v>
      </c>
      <c r="E25" s="70"/>
      <c r="F25" s="71"/>
      <c r="G25" s="32" t="s">
        <v>15</v>
      </c>
      <c r="H25" s="98"/>
      <c r="I25" s="33">
        <v>400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  <c r="N25" s="36"/>
    </row>
    <row r="26" spans="2:14" ht="12.75" customHeight="1" x14ac:dyDescent="0.3">
      <c r="B26" s="30">
        <f t="shared" si="1"/>
        <v>15</v>
      </c>
      <c r="C26" s="31"/>
      <c r="D26" s="69" t="s">
        <v>99</v>
      </c>
      <c r="E26" s="70"/>
      <c r="F26" s="71"/>
      <c r="G26" s="32" t="s">
        <v>15</v>
      </c>
      <c r="H26" s="98"/>
      <c r="I26" s="33">
        <v>60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  <c r="N26" s="36"/>
    </row>
    <row r="27" spans="2:14" ht="12.75" customHeight="1" x14ac:dyDescent="0.3">
      <c r="B27" s="30">
        <f t="shared" si="1"/>
        <v>16</v>
      </c>
      <c r="C27" s="31"/>
      <c r="D27" s="69" t="s">
        <v>100</v>
      </c>
      <c r="E27" s="70"/>
      <c r="F27" s="71"/>
      <c r="G27" s="32" t="s">
        <v>15</v>
      </c>
      <c r="H27" s="98"/>
      <c r="I27" s="33">
        <v>60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  <c r="N27" s="36"/>
    </row>
    <row r="28" spans="2:14" ht="12.75" customHeight="1" x14ac:dyDescent="0.3">
      <c r="B28" s="30">
        <f t="shared" si="1"/>
        <v>17</v>
      </c>
      <c r="C28" s="31"/>
      <c r="D28" s="69" t="s">
        <v>101</v>
      </c>
      <c r="E28" s="70"/>
      <c r="F28" s="71"/>
      <c r="G28" s="32" t="s">
        <v>15</v>
      </c>
      <c r="H28" s="98"/>
      <c r="I28" s="33">
        <v>60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  <c r="N28" s="36"/>
    </row>
    <row r="29" spans="2:14" s="4" customFormat="1" ht="12.75" customHeight="1" x14ac:dyDescent="0.3">
      <c r="B29" s="37"/>
      <c r="C29" s="37"/>
      <c r="D29" s="68" t="s">
        <v>103</v>
      </c>
      <c r="E29" s="68"/>
      <c r="F29" s="68"/>
      <c r="G29" s="38"/>
      <c r="H29" s="38"/>
      <c r="I29" s="38"/>
      <c r="J29" s="38"/>
      <c r="K29" s="38"/>
      <c r="L29" s="38"/>
      <c r="M29" s="39">
        <f>SUM(M12:M28)</f>
        <v>0</v>
      </c>
    </row>
    <row r="30" spans="2:14" s="4" customFormat="1" ht="12.75" customHeight="1" x14ac:dyDescent="0.3"/>
    <row r="31" spans="2:14" s="4" customFormat="1" ht="12.75" customHeight="1" x14ac:dyDescent="0.3">
      <c r="B31" s="4" t="s">
        <v>17</v>
      </c>
    </row>
    <row r="32" spans="2:14" s="4" customFormat="1" ht="12.75" customHeight="1" x14ac:dyDescent="0.3">
      <c r="B32" s="4" t="s">
        <v>18</v>
      </c>
    </row>
    <row r="33" spans="2:11" s="4" customFormat="1" ht="12.75" customHeight="1" x14ac:dyDescent="0.3">
      <c r="B33" s="4" t="s">
        <v>19</v>
      </c>
    </row>
    <row r="34" spans="2:11" s="4" customFormat="1" ht="12.75" customHeight="1" x14ac:dyDescent="0.3">
      <c r="B34" s="4" t="s">
        <v>26</v>
      </c>
    </row>
    <row r="35" spans="2:11" s="4" customFormat="1" ht="12.75" customHeight="1" x14ac:dyDescent="0.3"/>
    <row r="36" spans="2:11" s="4" customFormat="1" ht="12.75" customHeight="1" x14ac:dyDescent="0.3"/>
    <row r="37" spans="2:11" s="11" customFormat="1" ht="12.75" customHeight="1" x14ac:dyDescent="0.3">
      <c r="B37" s="11" t="s">
        <v>20</v>
      </c>
      <c r="H37" s="16" t="s">
        <v>21</v>
      </c>
      <c r="K37" s="11" t="s">
        <v>22</v>
      </c>
    </row>
    <row r="38" spans="2:11" s="7" customFormat="1" ht="12.75" customHeight="1" x14ac:dyDescent="0.3"/>
  </sheetData>
  <sheetProtection algorithmName="SHA-512" hashValue="EOAy/4AQYlWABkP4smTyf11KPXNBDVOPmKAm5xtvoN1mYGItOwluexSoxr51f0hNuy6ZTsZThNwZAaTkBp2lpA==" saltValue="/vB0CeqEROWv8tJS5Z/6gA==" spinCount="100000" sheet="1" objects="1" scenarios="1"/>
  <protectedRanges>
    <protectedRange sqref="C12:C28" name="Range5"/>
    <protectedRange sqref="N11:N28" name="Range6_1"/>
    <protectedRange sqref="E4:F5" name="Range1"/>
    <protectedRange sqref="H12:H28" name="Range2"/>
    <protectedRange sqref="J12:J28" name="Range3"/>
  </protectedRanges>
  <mergeCells count="19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9:F29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915FB-7889-4D24-A497-6F306DADBBA3}">
  <dimension ref="B1:N22"/>
  <sheetViews>
    <sheetView zoomScaleNormal="100" workbookViewId="0">
      <selection activeCell="H17" sqref="H16:H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104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24.95" customHeight="1" x14ac:dyDescent="0.3">
      <c r="B12" s="46">
        <v>1</v>
      </c>
      <c r="C12" s="31"/>
      <c r="D12" s="72" t="s">
        <v>106</v>
      </c>
      <c r="E12" s="73"/>
      <c r="F12" s="74"/>
      <c r="G12" s="42" t="s">
        <v>107</v>
      </c>
      <c r="H12" s="33"/>
      <c r="I12" s="41">
        <v>6000</v>
      </c>
      <c r="J12" s="43">
        <v>0</v>
      </c>
      <c r="K12" s="42">
        <v>9.5</v>
      </c>
      <c r="L12" s="44">
        <f>PRODUCT(J12,1.095)</f>
        <v>0</v>
      </c>
      <c r="M12" s="45">
        <f t="shared" ref="M12" si="0">PRODUCT(I12,L12)</f>
        <v>0</v>
      </c>
    </row>
    <row r="13" spans="2:14" s="4" customFormat="1" ht="12.75" customHeight="1" x14ac:dyDescent="0.3">
      <c r="B13" s="37"/>
      <c r="C13" s="37"/>
      <c r="D13" s="68" t="s">
        <v>105</v>
      </c>
      <c r="E13" s="68"/>
      <c r="F13" s="68"/>
      <c r="G13" s="38"/>
      <c r="H13" s="38"/>
      <c r="I13" s="38"/>
      <c r="J13" s="38"/>
      <c r="K13" s="38"/>
      <c r="L13" s="38"/>
      <c r="M13" s="39">
        <f>SUM(M12:M12)</f>
        <v>0</v>
      </c>
    </row>
    <row r="14" spans="2:14" s="4" customFormat="1" ht="12.75" customHeight="1" x14ac:dyDescent="0.3"/>
    <row r="15" spans="2:14" s="4" customFormat="1" ht="12.75" customHeight="1" x14ac:dyDescent="0.3">
      <c r="B15" s="4" t="s">
        <v>17</v>
      </c>
    </row>
    <row r="16" spans="2:14" s="4" customFormat="1" ht="12.75" customHeight="1" x14ac:dyDescent="0.3">
      <c r="B16" s="4" t="s">
        <v>18</v>
      </c>
    </row>
    <row r="17" spans="2:11" s="4" customFormat="1" ht="12.75" customHeight="1" x14ac:dyDescent="0.3">
      <c r="B17" s="4" t="s">
        <v>19</v>
      </c>
    </row>
    <row r="18" spans="2:11" s="4" customFormat="1" ht="12.75" customHeight="1" x14ac:dyDescent="0.3">
      <c r="B18" s="4" t="s">
        <v>26</v>
      </c>
    </row>
    <row r="19" spans="2:11" s="4" customFormat="1" ht="12.75" customHeight="1" x14ac:dyDescent="0.3"/>
    <row r="20" spans="2:11" s="4" customFormat="1" ht="12.75" customHeight="1" x14ac:dyDescent="0.3"/>
    <row r="21" spans="2:11" s="11" customFormat="1" ht="12.75" customHeight="1" x14ac:dyDescent="0.3">
      <c r="B21" s="11" t="s">
        <v>20</v>
      </c>
      <c r="H21" s="16" t="s">
        <v>21</v>
      </c>
      <c r="K21" s="11" t="s">
        <v>22</v>
      </c>
    </row>
    <row r="22" spans="2:11" s="7" customFormat="1" ht="12.75" customHeight="1" x14ac:dyDescent="0.3"/>
  </sheetData>
  <sheetProtection algorithmName="SHA-512" hashValue="rs5mHV33KqirJoVy84X5o0iCjEvCz2k6HTK+orQLAPTRcZY3xfrItN3VOMo/l6n8sMdezjLeStteSRXT0YtmTA==" saltValue="Y2VttYUUTPW8jJHDDWgqNg==" spinCount="100000" sheet="1" objects="1" scenarios="1"/>
  <protectedRanges>
    <protectedRange sqref="C12" name="Range5"/>
    <protectedRange sqref="E4:F5" name="Range1"/>
    <protectedRange sqref="H12" name="Range2"/>
    <protectedRange sqref="J12" name="Range3"/>
  </protectedRanges>
  <mergeCells count="3">
    <mergeCell ref="D13:F13"/>
    <mergeCell ref="D10:F10"/>
    <mergeCell ref="D12:F1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CD13-37B3-4816-8C85-1BD32FD3B309}">
  <dimension ref="B1:N39"/>
  <sheetViews>
    <sheetView topLeftCell="A13" zoomScaleNormal="100" workbookViewId="0">
      <selection activeCell="D30" sqref="D30:F3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109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110</v>
      </c>
      <c r="E12" s="73" t="s">
        <v>110</v>
      </c>
      <c r="F12" s="74" t="s">
        <v>110</v>
      </c>
      <c r="G12" s="32" t="s">
        <v>15</v>
      </c>
      <c r="H12" s="33"/>
      <c r="I12" s="33">
        <v>100</v>
      </c>
      <c r="J12" s="34">
        <v>0</v>
      </c>
      <c r="K12" s="32">
        <v>9.5</v>
      </c>
      <c r="L12" s="35">
        <f>PRODUCT(J12,1.095)</f>
        <v>0</v>
      </c>
      <c r="M12" s="36">
        <f t="shared" ref="M12:M29" si="0">PRODUCT(I12,L12)</f>
        <v>0</v>
      </c>
    </row>
    <row r="13" spans="2:14" ht="12.75" customHeight="1" x14ac:dyDescent="0.3">
      <c r="B13" s="30">
        <f t="shared" ref="B13:B29" si="1">B12+1</f>
        <v>2</v>
      </c>
      <c r="C13" s="31"/>
      <c r="D13" s="72" t="s">
        <v>111</v>
      </c>
      <c r="E13" s="73" t="s">
        <v>111</v>
      </c>
      <c r="F13" s="74" t="s">
        <v>111</v>
      </c>
      <c r="G13" s="32" t="s">
        <v>15</v>
      </c>
      <c r="H13" s="98"/>
      <c r="I13" s="33">
        <v>100</v>
      </c>
      <c r="J13" s="34">
        <v>0</v>
      </c>
      <c r="K13" s="32">
        <v>9.5</v>
      </c>
      <c r="L13" s="35">
        <f t="shared" ref="L13:L29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117</v>
      </c>
      <c r="E14" s="73" t="s">
        <v>117</v>
      </c>
      <c r="F14" s="74" t="s">
        <v>117</v>
      </c>
      <c r="G14" s="32" t="s">
        <v>15</v>
      </c>
      <c r="H14" s="98"/>
      <c r="I14" s="33">
        <v>150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112</v>
      </c>
      <c r="E15" s="73" t="s">
        <v>112</v>
      </c>
      <c r="F15" s="74" t="s">
        <v>112</v>
      </c>
      <c r="G15" s="32" t="s">
        <v>15</v>
      </c>
      <c r="H15" s="98"/>
      <c r="I15" s="33">
        <v>50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118</v>
      </c>
      <c r="E16" s="73" t="s">
        <v>118</v>
      </c>
      <c r="F16" s="74" t="s">
        <v>118</v>
      </c>
      <c r="G16" s="32" t="s">
        <v>15</v>
      </c>
      <c r="H16" s="98"/>
      <c r="I16" s="33">
        <v>400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119</v>
      </c>
      <c r="E17" s="73" t="s">
        <v>119</v>
      </c>
      <c r="F17" s="74" t="s">
        <v>119</v>
      </c>
      <c r="G17" s="32" t="s">
        <v>15</v>
      </c>
      <c r="H17" s="98"/>
      <c r="I17" s="33">
        <v>160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120</v>
      </c>
      <c r="E18" s="70" t="s">
        <v>120</v>
      </c>
      <c r="F18" s="71" t="s">
        <v>120</v>
      </c>
      <c r="G18" s="32" t="s">
        <v>15</v>
      </c>
      <c r="H18" s="98"/>
      <c r="I18" s="33">
        <v>400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121</v>
      </c>
      <c r="E19" s="70" t="s">
        <v>121</v>
      </c>
      <c r="F19" s="71" t="s">
        <v>121</v>
      </c>
      <c r="G19" s="32" t="s">
        <v>15</v>
      </c>
      <c r="H19" s="98"/>
      <c r="I19" s="33">
        <v>400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122</v>
      </c>
      <c r="E20" s="70" t="s">
        <v>122</v>
      </c>
      <c r="F20" s="71" t="s">
        <v>122</v>
      </c>
      <c r="G20" s="32" t="s">
        <v>15</v>
      </c>
      <c r="H20" s="98"/>
      <c r="I20" s="33">
        <v>160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123</v>
      </c>
      <c r="E21" s="70" t="s">
        <v>123</v>
      </c>
      <c r="F21" s="71" t="s">
        <v>123</v>
      </c>
      <c r="G21" s="32" t="s">
        <v>15</v>
      </c>
      <c r="H21" s="98"/>
      <c r="I21" s="33">
        <v>100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113</v>
      </c>
      <c r="E22" s="70" t="s">
        <v>113</v>
      </c>
      <c r="F22" s="71" t="s">
        <v>113</v>
      </c>
      <c r="G22" s="32" t="s">
        <v>15</v>
      </c>
      <c r="H22" s="98"/>
      <c r="I22" s="33">
        <v>200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124</v>
      </c>
      <c r="E23" s="70" t="s">
        <v>124</v>
      </c>
      <c r="F23" s="71" t="s">
        <v>124</v>
      </c>
      <c r="G23" s="32" t="s">
        <v>15</v>
      </c>
      <c r="H23" s="98"/>
      <c r="I23" s="33">
        <v>160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</row>
    <row r="24" spans="2:13" ht="12.75" customHeight="1" x14ac:dyDescent="0.3">
      <c r="B24" s="30">
        <f t="shared" si="1"/>
        <v>13</v>
      </c>
      <c r="C24" s="31"/>
      <c r="D24" s="69" t="s">
        <v>125</v>
      </c>
      <c r="E24" s="70" t="s">
        <v>125</v>
      </c>
      <c r="F24" s="71" t="s">
        <v>125</v>
      </c>
      <c r="G24" s="32" t="s">
        <v>15</v>
      </c>
      <c r="H24" s="98"/>
      <c r="I24" s="33">
        <v>400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</row>
    <row r="25" spans="2:13" ht="12.75" customHeight="1" x14ac:dyDescent="0.3">
      <c r="B25" s="30">
        <f t="shared" si="1"/>
        <v>14</v>
      </c>
      <c r="C25" s="31"/>
      <c r="D25" s="69" t="s">
        <v>114</v>
      </c>
      <c r="E25" s="70" t="s">
        <v>114</v>
      </c>
      <c r="F25" s="71" t="s">
        <v>114</v>
      </c>
      <c r="G25" s="32" t="s">
        <v>15</v>
      </c>
      <c r="H25" s="98"/>
      <c r="I25" s="33">
        <v>10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</row>
    <row r="26" spans="2:13" ht="12.75" customHeight="1" x14ac:dyDescent="0.3">
      <c r="B26" s="30">
        <f t="shared" si="1"/>
        <v>15</v>
      </c>
      <c r="C26" s="31"/>
      <c r="D26" s="69" t="s">
        <v>126</v>
      </c>
      <c r="E26" s="70" t="s">
        <v>126</v>
      </c>
      <c r="F26" s="71" t="s">
        <v>126</v>
      </c>
      <c r="G26" s="32" t="s">
        <v>15</v>
      </c>
      <c r="H26" s="98"/>
      <c r="I26" s="33">
        <v>100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</row>
    <row r="27" spans="2:13" ht="12.75" customHeight="1" x14ac:dyDescent="0.3">
      <c r="B27" s="30">
        <f t="shared" si="1"/>
        <v>16</v>
      </c>
      <c r="C27" s="31"/>
      <c r="D27" s="69" t="s">
        <v>115</v>
      </c>
      <c r="E27" s="70" t="s">
        <v>115</v>
      </c>
      <c r="F27" s="71" t="s">
        <v>115</v>
      </c>
      <c r="G27" s="32" t="s">
        <v>15</v>
      </c>
      <c r="H27" s="98"/>
      <c r="I27" s="33">
        <v>100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</row>
    <row r="28" spans="2:13" ht="12.75" customHeight="1" x14ac:dyDescent="0.3">
      <c r="B28" s="30">
        <f t="shared" si="1"/>
        <v>17</v>
      </c>
      <c r="C28" s="31"/>
      <c r="D28" s="69" t="s">
        <v>116</v>
      </c>
      <c r="E28" s="70" t="s">
        <v>116</v>
      </c>
      <c r="F28" s="71" t="s">
        <v>116</v>
      </c>
      <c r="G28" s="32" t="s">
        <v>15</v>
      </c>
      <c r="H28" s="98"/>
      <c r="I28" s="33">
        <v>100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</row>
    <row r="29" spans="2:13" ht="12.75" customHeight="1" x14ac:dyDescent="0.3">
      <c r="B29" s="30">
        <f t="shared" si="1"/>
        <v>18</v>
      </c>
      <c r="C29" s="31"/>
      <c r="D29" s="69" t="s">
        <v>127</v>
      </c>
      <c r="E29" s="70" t="s">
        <v>127</v>
      </c>
      <c r="F29" s="71" t="s">
        <v>127</v>
      </c>
      <c r="G29" s="32" t="s">
        <v>15</v>
      </c>
      <c r="H29" s="98"/>
      <c r="I29" s="33">
        <v>200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</row>
    <row r="30" spans="2:13" s="4" customFormat="1" ht="12.75" customHeight="1" x14ac:dyDescent="0.3">
      <c r="B30" s="37"/>
      <c r="C30" s="37"/>
      <c r="D30" s="68" t="s">
        <v>108</v>
      </c>
      <c r="E30" s="68"/>
      <c r="F30" s="68"/>
      <c r="G30" s="38"/>
      <c r="H30" s="38"/>
      <c r="I30" s="38"/>
      <c r="J30" s="38"/>
      <c r="K30" s="38"/>
      <c r="L30" s="38"/>
      <c r="M30" s="39">
        <f>SUM(M12:M29)</f>
        <v>0</v>
      </c>
    </row>
    <row r="31" spans="2:13" s="4" customFormat="1" ht="12.75" customHeight="1" x14ac:dyDescent="0.3"/>
    <row r="32" spans="2:13" s="4" customFormat="1" ht="12.75" customHeight="1" x14ac:dyDescent="0.3">
      <c r="B32" s="4" t="s">
        <v>17</v>
      </c>
    </row>
    <row r="33" spans="2:11" s="4" customFormat="1" ht="12.75" customHeight="1" x14ac:dyDescent="0.3">
      <c r="B33" s="4" t="s">
        <v>18</v>
      </c>
    </row>
    <row r="34" spans="2:11" s="4" customFormat="1" ht="12.75" customHeight="1" x14ac:dyDescent="0.3">
      <c r="B34" s="4" t="s">
        <v>19</v>
      </c>
    </row>
    <row r="35" spans="2:11" s="4" customFormat="1" ht="12.75" customHeight="1" x14ac:dyDescent="0.3">
      <c r="B35" s="4" t="s">
        <v>26</v>
      </c>
    </row>
    <row r="36" spans="2:11" s="4" customFormat="1" ht="12.75" customHeight="1" x14ac:dyDescent="0.3"/>
    <row r="37" spans="2:11" s="4" customFormat="1" ht="12.75" customHeight="1" x14ac:dyDescent="0.3"/>
    <row r="38" spans="2:11" s="11" customFormat="1" ht="12.75" customHeight="1" x14ac:dyDescent="0.3">
      <c r="B38" s="11" t="s">
        <v>20</v>
      </c>
      <c r="H38" s="16" t="s">
        <v>21</v>
      </c>
      <c r="K38" s="11" t="s">
        <v>22</v>
      </c>
    </row>
    <row r="39" spans="2:11" s="7" customFormat="1" ht="12.75" customHeight="1" x14ac:dyDescent="0.3"/>
  </sheetData>
  <sheetProtection algorithmName="SHA-512" hashValue="L4cbw27jF8N1MB2s0lvfqq2WIE7kC8ptJUzSJ2EVPtaNh2v5dUL/1YrBoVellrKBOnSOTqElPb8Zy5X0UbaV1Q==" saltValue="LYhYrjvqJ3L8gWlWztcZWA==" spinCount="100000" sheet="1" objects="1" scenarios="1"/>
  <protectedRanges>
    <protectedRange sqref="C12:C29" name="Range5"/>
    <protectedRange sqref="E4:F5" name="Range1"/>
    <protectedRange sqref="H12:H29" name="Range2"/>
    <protectedRange sqref="J12:J29" name="Range3"/>
  </protectedRanges>
  <mergeCells count="20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0:F30"/>
    <mergeCell ref="D29:F29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D3A43-7C0E-4748-A3F8-FF97B21BFBE5}">
  <dimension ref="B1:N72"/>
  <sheetViews>
    <sheetView zoomScaleNormal="100" workbookViewId="0">
      <selection activeCell="N12" sqref="N1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4" width="20.7109375" style="2" customWidth="1"/>
    <col min="15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128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  <c r="N10" s="22" t="s">
        <v>13</v>
      </c>
    </row>
    <row r="11" spans="2:14" s="1" customFormat="1" ht="12.75" customHeight="1" thickBot="1" x14ac:dyDescent="0.35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  <c r="N11" s="29" t="s">
        <v>14</v>
      </c>
    </row>
    <row r="12" spans="2:14" ht="12.75" customHeight="1" x14ac:dyDescent="0.3">
      <c r="B12" s="30">
        <v>1</v>
      </c>
      <c r="C12" s="31"/>
      <c r="D12" s="72" t="s">
        <v>129</v>
      </c>
      <c r="E12" s="73" t="s">
        <v>129</v>
      </c>
      <c r="F12" s="74" t="s">
        <v>129</v>
      </c>
      <c r="G12" s="47" t="s">
        <v>180</v>
      </c>
      <c r="H12" s="33"/>
      <c r="I12" s="33">
        <v>400</v>
      </c>
      <c r="J12" s="34">
        <v>0</v>
      </c>
      <c r="K12" s="32">
        <v>9.5</v>
      </c>
      <c r="L12" s="35">
        <f>PRODUCT(J12,1.095)</f>
        <v>0</v>
      </c>
      <c r="M12" s="36">
        <f t="shared" ref="M12:M62" si="0">PRODUCT(I12,L12)</f>
        <v>0</v>
      </c>
      <c r="N12" s="36"/>
    </row>
    <row r="13" spans="2:14" ht="12.75" customHeight="1" x14ac:dyDescent="0.3">
      <c r="B13" s="30">
        <f t="shared" ref="B13:B62" si="1">B12+1</f>
        <v>2</v>
      </c>
      <c r="C13" s="31"/>
      <c r="D13" s="72" t="s">
        <v>130</v>
      </c>
      <c r="E13" s="73" t="s">
        <v>130</v>
      </c>
      <c r="F13" s="74" t="s">
        <v>130</v>
      </c>
      <c r="G13" s="48" t="s">
        <v>180</v>
      </c>
      <c r="H13" s="98"/>
      <c r="I13" s="33">
        <v>4000</v>
      </c>
      <c r="J13" s="34">
        <v>0</v>
      </c>
      <c r="K13" s="32">
        <v>9.5</v>
      </c>
      <c r="L13" s="35">
        <f t="shared" ref="L13:L62" si="2">PRODUCT(J13,1.095)</f>
        <v>0</v>
      </c>
      <c r="M13" s="36">
        <f t="shared" si="0"/>
        <v>0</v>
      </c>
      <c r="N13" s="99"/>
    </row>
    <row r="14" spans="2:14" ht="12.75" customHeight="1" x14ac:dyDescent="0.3">
      <c r="B14" s="30">
        <f t="shared" si="1"/>
        <v>3</v>
      </c>
      <c r="C14" s="31"/>
      <c r="D14" s="72" t="s">
        <v>131</v>
      </c>
      <c r="E14" s="73" t="s">
        <v>131</v>
      </c>
      <c r="F14" s="74" t="s">
        <v>131</v>
      </c>
      <c r="G14" s="48" t="s">
        <v>180</v>
      </c>
      <c r="H14" s="98"/>
      <c r="I14" s="33">
        <v>2000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  <c r="N14" s="99"/>
    </row>
    <row r="15" spans="2:14" ht="12.75" customHeight="1" x14ac:dyDescent="0.3">
      <c r="B15" s="30">
        <f t="shared" si="1"/>
        <v>4</v>
      </c>
      <c r="C15" s="31"/>
      <c r="D15" s="72" t="s">
        <v>132</v>
      </c>
      <c r="E15" s="73" t="s">
        <v>132</v>
      </c>
      <c r="F15" s="74" t="s">
        <v>132</v>
      </c>
      <c r="G15" s="48" t="s">
        <v>180</v>
      </c>
      <c r="H15" s="98"/>
      <c r="I15" s="33">
        <v>150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  <c r="N15" s="99"/>
    </row>
    <row r="16" spans="2:14" ht="12.75" customHeight="1" x14ac:dyDescent="0.3">
      <c r="B16" s="30">
        <f t="shared" si="1"/>
        <v>5</v>
      </c>
      <c r="C16" s="31"/>
      <c r="D16" s="72" t="s">
        <v>133</v>
      </c>
      <c r="E16" s="73" t="s">
        <v>133</v>
      </c>
      <c r="F16" s="74" t="s">
        <v>133</v>
      </c>
      <c r="G16" s="48" t="s">
        <v>180</v>
      </c>
      <c r="H16" s="98"/>
      <c r="I16" s="33">
        <v>150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  <c r="N16" s="99"/>
    </row>
    <row r="17" spans="2:14" ht="12.75" customHeight="1" x14ac:dyDescent="0.3">
      <c r="B17" s="30">
        <f t="shared" si="1"/>
        <v>6</v>
      </c>
      <c r="C17" s="31"/>
      <c r="D17" s="72" t="s">
        <v>134</v>
      </c>
      <c r="E17" s="73" t="s">
        <v>134</v>
      </c>
      <c r="F17" s="74" t="s">
        <v>134</v>
      </c>
      <c r="G17" s="48" t="s">
        <v>180</v>
      </c>
      <c r="H17" s="98"/>
      <c r="I17" s="33">
        <v>1000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  <c r="N17" s="99"/>
    </row>
    <row r="18" spans="2:14" ht="12.75" customHeight="1" x14ac:dyDescent="0.3">
      <c r="B18" s="30">
        <f t="shared" si="1"/>
        <v>7</v>
      </c>
      <c r="C18" s="31"/>
      <c r="D18" s="69" t="s">
        <v>135</v>
      </c>
      <c r="E18" s="70" t="s">
        <v>135</v>
      </c>
      <c r="F18" s="71" t="s">
        <v>135</v>
      </c>
      <c r="G18" s="48" t="s">
        <v>180</v>
      </c>
      <c r="H18" s="98"/>
      <c r="I18" s="33">
        <v>200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  <c r="N18" s="99"/>
    </row>
    <row r="19" spans="2:14" ht="12.75" customHeight="1" x14ac:dyDescent="0.3">
      <c r="B19" s="30">
        <f t="shared" si="1"/>
        <v>8</v>
      </c>
      <c r="C19" s="31"/>
      <c r="D19" s="69" t="s">
        <v>136</v>
      </c>
      <c r="E19" s="70" t="s">
        <v>136</v>
      </c>
      <c r="F19" s="71" t="s">
        <v>136</v>
      </c>
      <c r="G19" s="48" t="s">
        <v>180</v>
      </c>
      <c r="H19" s="98"/>
      <c r="I19" s="33">
        <v>4000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  <c r="N19" s="99"/>
    </row>
    <row r="20" spans="2:14" ht="12.75" customHeight="1" x14ac:dyDescent="0.3">
      <c r="B20" s="30">
        <f t="shared" si="1"/>
        <v>9</v>
      </c>
      <c r="C20" s="31"/>
      <c r="D20" s="69" t="s">
        <v>137</v>
      </c>
      <c r="E20" s="70" t="s">
        <v>137</v>
      </c>
      <c r="F20" s="71" t="s">
        <v>137</v>
      </c>
      <c r="G20" s="48" t="s">
        <v>180</v>
      </c>
      <c r="H20" s="98"/>
      <c r="I20" s="33">
        <v>4000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  <c r="N20" s="99"/>
    </row>
    <row r="21" spans="2:14" ht="12.75" customHeight="1" x14ac:dyDescent="0.3">
      <c r="B21" s="30">
        <f t="shared" si="1"/>
        <v>10</v>
      </c>
      <c r="C21" s="31"/>
      <c r="D21" s="69" t="s">
        <v>138</v>
      </c>
      <c r="E21" s="70" t="s">
        <v>138</v>
      </c>
      <c r="F21" s="71" t="s">
        <v>138</v>
      </c>
      <c r="G21" s="48" t="s">
        <v>180</v>
      </c>
      <c r="H21" s="98"/>
      <c r="I21" s="33">
        <v>600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  <c r="N21" s="99"/>
    </row>
    <row r="22" spans="2:14" ht="12.75" customHeight="1" x14ac:dyDescent="0.3">
      <c r="B22" s="30">
        <f t="shared" si="1"/>
        <v>11</v>
      </c>
      <c r="C22" s="31"/>
      <c r="D22" s="69" t="s">
        <v>139</v>
      </c>
      <c r="E22" s="70" t="s">
        <v>139</v>
      </c>
      <c r="F22" s="71" t="s">
        <v>139</v>
      </c>
      <c r="G22" s="48" t="s">
        <v>180</v>
      </c>
      <c r="H22" s="98"/>
      <c r="I22" s="33">
        <v>200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  <c r="N22" s="99"/>
    </row>
    <row r="23" spans="2:14" ht="12.75" customHeight="1" x14ac:dyDescent="0.3">
      <c r="B23" s="30">
        <f t="shared" si="1"/>
        <v>12</v>
      </c>
      <c r="C23" s="31"/>
      <c r="D23" s="69" t="s">
        <v>140</v>
      </c>
      <c r="E23" s="70" t="s">
        <v>140</v>
      </c>
      <c r="F23" s="71" t="s">
        <v>140</v>
      </c>
      <c r="G23" s="48" t="s">
        <v>180</v>
      </c>
      <c r="H23" s="98"/>
      <c r="I23" s="33">
        <v>600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  <c r="N23" s="99"/>
    </row>
    <row r="24" spans="2:14" ht="12.75" customHeight="1" x14ac:dyDescent="0.3">
      <c r="B24" s="30">
        <f t="shared" si="1"/>
        <v>13</v>
      </c>
      <c r="C24" s="31"/>
      <c r="D24" s="69" t="s">
        <v>141</v>
      </c>
      <c r="E24" s="70" t="s">
        <v>141</v>
      </c>
      <c r="F24" s="71" t="s">
        <v>141</v>
      </c>
      <c r="G24" s="48" t="s">
        <v>180</v>
      </c>
      <c r="H24" s="98"/>
      <c r="I24" s="33">
        <v>200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  <c r="N24" s="99"/>
    </row>
    <row r="25" spans="2:14" ht="12.75" customHeight="1" x14ac:dyDescent="0.3">
      <c r="B25" s="30">
        <f t="shared" si="1"/>
        <v>14</v>
      </c>
      <c r="C25" s="31"/>
      <c r="D25" s="69" t="s">
        <v>142</v>
      </c>
      <c r="E25" s="70" t="s">
        <v>142</v>
      </c>
      <c r="F25" s="71" t="s">
        <v>142</v>
      </c>
      <c r="G25" s="48" t="s">
        <v>180</v>
      </c>
      <c r="H25" s="98"/>
      <c r="I25" s="33">
        <v>400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  <c r="N25" s="99"/>
    </row>
    <row r="26" spans="2:14" ht="12.75" customHeight="1" x14ac:dyDescent="0.3">
      <c r="B26" s="30">
        <f t="shared" si="1"/>
        <v>15</v>
      </c>
      <c r="C26" s="31"/>
      <c r="D26" s="69" t="s">
        <v>143</v>
      </c>
      <c r="E26" s="70" t="s">
        <v>143</v>
      </c>
      <c r="F26" s="71" t="s">
        <v>143</v>
      </c>
      <c r="G26" s="48" t="s">
        <v>180</v>
      </c>
      <c r="H26" s="98"/>
      <c r="I26" s="33">
        <v>1000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  <c r="N26" s="99"/>
    </row>
    <row r="27" spans="2:14" ht="12.75" customHeight="1" x14ac:dyDescent="0.3">
      <c r="B27" s="30">
        <f t="shared" si="1"/>
        <v>16</v>
      </c>
      <c r="C27" s="31"/>
      <c r="D27" s="69" t="s">
        <v>144</v>
      </c>
      <c r="E27" s="70" t="s">
        <v>144</v>
      </c>
      <c r="F27" s="71" t="s">
        <v>144</v>
      </c>
      <c r="G27" s="48" t="s">
        <v>180</v>
      </c>
      <c r="H27" s="98"/>
      <c r="I27" s="33">
        <v>2000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  <c r="N27" s="99"/>
    </row>
    <row r="28" spans="2:14" ht="12.75" customHeight="1" x14ac:dyDescent="0.3">
      <c r="B28" s="30">
        <f t="shared" si="1"/>
        <v>17</v>
      </c>
      <c r="C28" s="31"/>
      <c r="D28" s="69" t="s">
        <v>145</v>
      </c>
      <c r="E28" s="70" t="s">
        <v>145</v>
      </c>
      <c r="F28" s="71" t="s">
        <v>145</v>
      </c>
      <c r="G28" s="48" t="s">
        <v>180</v>
      </c>
      <c r="H28" s="98"/>
      <c r="I28" s="33">
        <v>500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  <c r="N28" s="99"/>
    </row>
    <row r="29" spans="2:14" ht="12.75" customHeight="1" x14ac:dyDescent="0.3">
      <c r="B29" s="30">
        <f t="shared" si="1"/>
        <v>18</v>
      </c>
      <c r="C29" s="31"/>
      <c r="D29" s="69" t="s">
        <v>146</v>
      </c>
      <c r="E29" s="70" t="s">
        <v>146</v>
      </c>
      <c r="F29" s="71" t="s">
        <v>146</v>
      </c>
      <c r="G29" s="48" t="s">
        <v>180</v>
      </c>
      <c r="H29" s="98"/>
      <c r="I29" s="33">
        <v>200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  <c r="N29" s="99"/>
    </row>
    <row r="30" spans="2:14" ht="12.75" customHeight="1" x14ac:dyDescent="0.3">
      <c r="B30" s="30">
        <f t="shared" si="1"/>
        <v>19</v>
      </c>
      <c r="C30" s="31"/>
      <c r="D30" s="69" t="s">
        <v>147</v>
      </c>
      <c r="E30" s="70" t="s">
        <v>147</v>
      </c>
      <c r="F30" s="71" t="s">
        <v>147</v>
      </c>
      <c r="G30" s="48" t="s">
        <v>180</v>
      </c>
      <c r="H30" s="98"/>
      <c r="I30" s="33">
        <v>2000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  <c r="N30" s="99"/>
    </row>
    <row r="31" spans="2:14" ht="12.75" customHeight="1" x14ac:dyDescent="0.3">
      <c r="B31" s="30">
        <f t="shared" si="1"/>
        <v>20</v>
      </c>
      <c r="C31" s="31"/>
      <c r="D31" s="69" t="s">
        <v>148</v>
      </c>
      <c r="E31" s="70" t="s">
        <v>148</v>
      </c>
      <c r="F31" s="71" t="s">
        <v>148</v>
      </c>
      <c r="G31" s="48" t="s">
        <v>181</v>
      </c>
      <c r="H31" s="98"/>
      <c r="I31" s="33">
        <v>10000</v>
      </c>
      <c r="J31" s="34">
        <v>0</v>
      </c>
      <c r="K31" s="32">
        <v>9.5</v>
      </c>
      <c r="L31" s="35">
        <f t="shared" si="2"/>
        <v>0</v>
      </c>
      <c r="M31" s="36">
        <f t="shared" si="0"/>
        <v>0</v>
      </c>
      <c r="N31" s="99"/>
    </row>
    <row r="32" spans="2:14" ht="12.75" customHeight="1" x14ac:dyDescent="0.3">
      <c r="B32" s="30">
        <f t="shared" si="1"/>
        <v>21</v>
      </c>
      <c r="C32" s="31"/>
      <c r="D32" s="69" t="s">
        <v>149</v>
      </c>
      <c r="E32" s="70" t="s">
        <v>149</v>
      </c>
      <c r="F32" s="71" t="s">
        <v>149</v>
      </c>
      <c r="G32" s="48" t="s">
        <v>181</v>
      </c>
      <c r="H32" s="98"/>
      <c r="I32" s="33">
        <v>1000</v>
      </c>
      <c r="J32" s="34">
        <v>0</v>
      </c>
      <c r="K32" s="32">
        <v>9.5</v>
      </c>
      <c r="L32" s="35">
        <f t="shared" si="2"/>
        <v>0</v>
      </c>
      <c r="M32" s="36">
        <f t="shared" si="0"/>
        <v>0</v>
      </c>
      <c r="N32" s="99"/>
    </row>
    <row r="33" spans="2:14" ht="12.75" customHeight="1" x14ac:dyDescent="0.3">
      <c r="B33" s="30">
        <f t="shared" si="1"/>
        <v>22</v>
      </c>
      <c r="C33" s="31"/>
      <c r="D33" s="69" t="s">
        <v>150</v>
      </c>
      <c r="E33" s="70" t="s">
        <v>150</v>
      </c>
      <c r="F33" s="71" t="s">
        <v>150</v>
      </c>
      <c r="G33" s="48" t="s">
        <v>180</v>
      </c>
      <c r="H33" s="98"/>
      <c r="I33" s="33">
        <v>4000</v>
      </c>
      <c r="J33" s="34">
        <v>0</v>
      </c>
      <c r="K33" s="32">
        <v>9.5</v>
      </c>
      <c r="L33" s="35">
        <f t="shared" si="2"/>
        <v>0</v>
      </c>
      <c r="M33" s="36">
        <f t="shared" si="0"/>
        <v>0</v>
      </c>
      <c r="N33" s="99"/>
    </row>
    <row r="34" spans="2:14" ht="12.75" customHeight="1" x14ac:dyDescent="0.3">
      <c r="B34" s="30">
        <f t="shared" si="1"/>
        <v>23</v>
      </c>
      <c r="C34" s="31"/>
      <c r="D34" s="69" t="s">
        <v>151</v>
      </c>
      <c r="E34" s="70" t="s">
        <v>151</v>
      </c>
      <c r="F34" s="71" t="s">
        <v>151</v>
      </c>
      <c r="G34" s="48" t="s">
        <v>181</v>
      </c>
      <c r="H34" s="98"/>
      <c r="I34" s="33">
        <v>100</v>
      </c>
      <c r="J34" s="34">
        <v>0</v>
      </c>
      <c r="K34" s="32">
        <v>9.5</v>
      </c>
      <c r="L34" s="35">
        <f t="shared" si="2"/>
        <v>0</v>
      </c>
      <c r="M34" s="36">
        <f t="shared" si="0"/>
        <v>0</v>
      </c>
      <c r="N34" s="99"/>
    </row>
    <row r="35" spans="2:14" ht="12.75" customHeight="1" x14ac:dyDescent="0.3">
      <c r="B35" s="30">
        <f t="shared" si="1"/>
        <v>24</v>
      </c>
      <c r="C35" s="31"/>
      <c r="D35" s="75" t="s">
        <v>152</v>
      </c>
      <c r="E35" s="76" t="s">
        <v>152</v>
      </c>
      <c r="F35" s="77" t="s">
        <v>152</v>
      </c>
      <c r="G35" s="48" t="s">
        <v>15</v>
      </c>
      <c r="H35" s="98"/>
      <c r="I35" s="33">
        <v>200</v>
      </c>
      <c r="J35" s="34">
        <v>0</v>
      </c>
      <c r="K35" s="32">
        <v>9.5</v>
      </c>
      <c r="L35" s="35">
        <f t="shared" si="2"/>
        <v>0</v>
      </c>
      <c r="M35" s="36">
        <f t="shared" si="0"/>
        <v>0</v>
      </c>
      <c r="N35" s="99"/>
    </row>
    <row r="36" spans="2:14" ht="12.75" customHeight="1" x14ac:dyDescent="0.3">
      <c r="B36" s="30">
        <f t="shared" si="1"/>
        <v>25</v>
      </c>
      <c r="C36" s="31"/>
      <c r="D36" s="75" t="s">
        <v>153</v>
      </c>
      <c r="E36" s="76" t="s">
        <v>153</v>
      </c>
      <c r="F36" s="77" t="s">
        <v>153</v>
      </c>
      <c r="G36" s="48" t="s">
        <v>180</v>
      </c>
      <c r="H36" s="98"/>
      <c r="I36" s="33">
        <v>2000</v>
      </c>
      <c r="J36" s="34">
        <v>0</v>
      </c>
      <c r="K36" s="32">
        <v>9.5</v>
      </c>
      <c r="L36" s="35">
        <f t="shared" si="2"/>
        <v>0</v>
      </c>
      <c r="M36" s="36">
        <f t="shared" si="0"/>
        <v>0</v>
      </c>
      <c r="N36" s="99"/>
    </row>
    <row r="37" spans="2:14" ht="12.75" customHeight="1" x14ac:dyDescent="0.3">
      <c r="B37" s="30">
        <f t="shared" si="1"/>
        <v>26</v>
      </c>
      <c r="C37" s="31"/>
      <c r="D37" s="75" t="s">
        <v>154</v>
      </c>
      <c r="E37" s="76" t="s">
        <v>154</v>
      </c>
      <c r="F37" s="77" t="s">
        <v>154</v>
      </c>
      <c r="G37" s="48" t="s">
        <v>180</v>
      </c>
      <c r="H37" s="98"/>
      <c r="I37" s="33">
        <v>2000</v>
      </c>
      <c r="J37" s="34">
        <v>0</v>
      </c>
      <c r="K37" s="32">
        <v>9.5</v>
      </c>
      <c r="L37" s="35">
        <f t="shared" si="2"/>
        <v>0</v>
      </c>
      <c r="M37" s="36">
        <f t="shared" si="0"/>
        <v>0</v>
      </c>
      <c r="N37" s="99"/>
    </row>
    <row r="38" spans="2:14" ht="12.75" customHeight="1" x14ac:dyDescent="0.3">
      <c r="B38" s="30">
        <f t="shared" si="1"/>
        <v>27</v>
      </c>
      <c r="C38" s="31"/>
      <c r="D38" s="75" t="s">
        <v>155</v>
      </c>
      <c r="E38" s="76" t="s">
        <v>155</v>
      </c>
      <c r="F38" s="77" t="s">
        <v>155</v>
      </c>
      <c r="G38" s="48" t="s">
        <v>180</v>
      </c>
      <c r="H38" s="98"/>
      <c r="I38" s="33">
        <v>2000</v>
      </c>
      <c r="J38" s="34">
        <v>0</v>
      </c>
      <c r="K38" s="32">
        <v>9.5</v>
      </c>
      <c r="L38" s="35">
        <f t="shared" si="2"/>
        <v>0</v>
      </c>
      <c r="M38" s="36">
        <f t="shared" si="0"/>
        <v>0</v>
      </c>
      <c r="N38" s="99"/>
    </row>
    <row r="39" spans="2:14" ht="12.75" customHeight="1" x14ac:dyDescent="0.3">
      <c r="B39" s="30">
        <f t="shared" si="1"/>
        <v>28</v>
      </c>
      <c r="C39" s="31"/>
      <c r="D39" s="75" t="s">
        <v>156</v>
      </c>
      <c r="E39" s="76" t="s">
        <v>156</v>
      </c>
      <c r="F39" s="77" t="s">
        <v>156</v>
      </c>
      <c r="G39" s="48" t="s">
        <v>180</v>
      </c>
      <c r="H39" s="98"/>
      <c r="I39" s="33">
        <v>2000</v>
      </c>
      <c r="J39" s="34">
        <v>0</v>
      </c>
      <c r="K39" s="32">
        <v>9.5</v>
      </c>
      <c r="L39" s="35">
        <f t="shared" si="2"/>
        <v>0</v>
      </c>
      <c r="M39" s="36">
        <f t="shared" si="0"/>
        <v>0</v>
      </c>
      <c r="N39" s="99"/>
    </row>
    <row r="40" spans="2:14" ht="12.75" customHeight="1" x14ac:dyDescent="0.3">
      <c r="B40" s="30">
        <f t="shared" si="1"/>
        <v>29</v>
      </c>
      <c r="C40" s="31"/>
      <c r="D40" s="75" t="s">
        <v>157</v>
      </c>
      <c r="E40" s="76" t="s">
        <v>157</v>
      </c>
      <c r="F40" s="77" t="s">
        <v>157</v>
      </c>
      <c r="G40" s="48" t="s">
        <v>180</v>
      </c>
      <c r="H40" s="98"/>
      <c r="I40" s="33">
        <v>2000</v>
      </c>
      <c r="J40" s="34">
        <v>0</v>
      </c>
      <c r="K40" s="32">
        <v>9.5</v>
      </c>
      <c r="L40" s="35">
        <f t="shared" si="2"/>
        <v>0</v>
      </c>
      <c r="M40" s="36">
        <f t="shared" si="0"/>
        <v>0</v>
      </c>
      <c r="N40" s="99"/>
    </row>
    <row r="41" spans="2:14" ht="12.75" customHeight="1" x14ac:dyDescent="0.3">
      <c r="B41" s="30">
        <f t="shared" si="1"/>
        <v>30</v>
      </c>
      <c r="C41" s="31"/>
      <c r="D41" s="75" t="s">
        <v>158</v>
      </c>
      <c r="E41" s="76" t="s">
        <v>158</v>
      </c>
      <c r="F41" s="77" t="s">
        <v>158</v>
      </c>
      <c r="G41" s="48" t="s">
        <v>180</v>
      </c>
      <c r="H41" s="98"/>
      <c r="I41" s="33">
        <v>2000</v>
      </c>
      <c r="J41" s="34">
        <v>0</v>
      </c>
      <c r="K41" s="32">
        <v>9.5</v>
      </c>
      <c r="L41" s="35">
        <f t="shared" si="2"/>
        <v>0</v>
      </c>
      <c r="M41" s="36">
        <f t="shared" si="0"/>
        <v>0</v>
      </c>
      <c r="N41" s="99"/>
    </row>
    <row r="42" spans="2:14" ht="12.75" customHeight="1" x14ac:dyDescent="0.3">
      <c r="B42" s="30">
        <f t="shared" si="1"/>
        <v>31</v>
      </c>
      <c r="C42" s="31"/>
      <c r="D42" s="75" t="s">
        <v>159</v>
      </c>
      <c r="E42" s="76" t="s">
        <v>159</v>
      </c>
      <c r="F42" s="77" t="s">
        <v>159</v>
      </c>
      <c r="G42" s="48" t="s">
        <v>15</v>
      </c>
      <c r="H42" s="98"/>
      <c r="I42" s="33">
        <v>40</v>
      </c>
      <c r="J42" s="34">
        <v>0</v>
      </c>
      <c r="K42" s="32">
        <v>9.5</v>
      </c>
      <c r="L42" s="35">
        <f t="shared" si="2"/>
        <v>0</v>
      </c>
      <c r="M42" s="36">
        <f t="shared" si="0"/>
        <v>0</v>
      </c>
      <c r="N42" s="99"/>
    </row>
    <row r="43" spans="2:14" ht="12.75" customHeight="1" x14ac:dyDescent="0.3">
      <c r="B43" s="30">
        <f t="shared" si="1"/>
        <v>32</v>
      </c>
      <c r="C43" s="31"/>
      <c r="D43" s="75" t="s">
        <v>160</v>
      </c>
      <c r="E43" s="76" t="s">
        <v>160</v>
      </c>
      <c r="F43" s="77" t="s">
        <v>160</v>
      </c>
      <c r="G43" s="48" t="s">
        <v>15</v>
      </c>
      <c r="H43" s="98"/>
      <c r="I43" s="33">
        <v>600</v>
      </c>
      <c r="J43" s="34">
        <v>0</v>
      </c>
      <c r="K43" s="32">
        <v>9.5</v>
      </c>
      <c r="L43" s="35">
        <f t="shared" si="2"/>
        <v>0</v>
      </c>
      <c r="M43" s="36">
        <f t="shared" si="0"/>
        <v>0</v>
      </c>
      <c r="N43" s="99"/>
    </row>
    <row r="44" spans="2:14" ht="12.75" customHeight="1" x14ac:dyDescent="0.3">
      <c r="B44" s="30">
        <f t="shared" si="1"/>
        <v>33</v>
      </c>
      <c r="C44" s="31"/>
      <c r="D44" s="75" t="s">
        <v>161</v>
      </c>
      <c r="E44" s="76" t="s">
        <v>161</v>
      </c>
      <c r="F44" s="77" t="s">
        <v>161</v>
      </c>
      <c r="G44" s="48" t="s">
        <v>15</v>
      </c>
      <c r="H44" s="98"/>
      <c r="I44" s="33">
        <v>200</v>
      </c>
      <c r="J44" s="34">
        <v>0</v>
      </c>
      <c r="K44" s="32">
        <v>9.5</v>
      </c>
      <c r="L44" s="35">
        <f t="shared" si="2"/>
        <v>0</v>
      </c>
      <c r="M44" s="36">
        <f t="shared" si="0"/>
        <v>0</v>
      </c>
      <c r="N44" s="99"/>
    </row>
    <row r="45" spans="2:14" ht="12.75" customHeight="1" x14ac:dyDescent="0.3">
      <c r="B45" s="30">
        <f t="shared" si="1"/>
        <v>34</v>
      </c>
      <c r="C45" s="31"/>
      <c r="D45" s="75" t="s">
        <v>162</v>
      </c>
      <c r="E45" s="76" t="s">
        <v>162</v>
      </c>
      <c r="F45" s="77" t="s">
        <v>162</v>
      </c>
      <c r="G45" s="48" t="s">
        <v>15</v>
      </c>
      <c r="H45" s="98"/>
      <c r="I45" s="33">
        <v>20</v>
      </c>
      <c r="J45" s="34">
        <v>0</v>
      </c>
      <c r="K45" s="32">
        <v>9.5</v>
      </c>
      <c r="L45" s="35">
        <f t="shared" si="2"/>
        <v>0</v>
      </c>
      <c r="M45" s="36">
        <f t="shared" si="0"/>
        <v>0</v>
      </c>
      <c r="N45" s="99"/>
    </row>
    <row r="46" spans="2:14" ht="12.75" customHeight="1" x14ac:dyDescent="0.3">
      <c r="B46" s="30">
        <f t="shared" si="1"/>
        <v>35</v>
      </c>
      <c r="C46" s="31"/>
      <c r="D46" s="75" t="s">
        <v>163</v>
      </c>
      <c r="E46" s="76" t="s">
        <v>163</v>
      </c>
      <c r="F46" s="77" t="s">
        <v>163</v>
      </c>
      <c r="G46" s="48" t="s">
        <v>15</v>
      </c>
      <c r="H46" s="98"/>
      <c r="I46" s="33">
        <v>600</v>
      </c>
      <c r="J46" s="34">
        <v>0</v>
      </c>
      <c r="K46" s="32">
        <v>9.5</v>
      </c>
      <c r="L46" s="35">
        <f t="shared" si="2"/>
        <v>0</v>
      </c>
      <c r="M46" s="36">
        <f t="shared" si="0"/>
        <v>0</v>
      </c>
      <c r="N46" s="99"/>
    </row>
    <row r="47" spans="2:14" ht="12.75" customHeight="1" x14ac:dyDescent="0.3">
      <c r="B47" s="30">
        <f t="shared" si="1"/>
        <v>36</v>
      </c>
      <c r="C47" s="31"/>
      <c r="D47" s="75" t="s">
        <v>164</v>
      </c>
      <c r="E47" s="76" t="s">
        <v>164</v>
      </c>
      <c r="F47" s="77" t="s">
        <v>164</v>
      </c>
      <c r="G47" s="48" t="s">
        <v>180</v>
      </c>
      <c r="H47" s="98"/>
      <c r="I47" s="33">
        <v>300</v>
      </c>
      <c r="J47" s="34">
        <v>0</v>
      </c>
      <c r="K47" s="32">
        <v>9.5</v>
      </c>
      <c r="L47" s="35">
        <f t="shared" si="2"/>
        <v>0</v>
      </c>
      <c r="M47" s="36">
        <f t="shared" si="0"/>
        <v>0</v>
      </c>
      <c r="N47" s="99"/>
    </row>
    <row r="48" spans="2:14" ht="12.75" customHeight="1" x14ac:dyDescent="0.3">
      <c r="B48" s="30">
        <f t="shared" si="1"/>
        <v>37</v>
      </c>
      <c r="C48" s="31"/>
      <c r="D48" s="75" t="s">
        <v>165</v>
      </c>
      <c r="E48" s="76" t="s">
        <v>165</v>
      </c>
      <c r="F48" s="77" t="s">
        <v>165</v>
      </c>
      <c r="G48" s="48" t="s">
        <v>15</v>
      </c>
      <c r="H48" s="98"/>
      <c r="I48" s="33">
        <v>100</v>
      </c>
      <c r="J48" s="34">
        <v>0</v>
      </c>
      <c r="K48" s="32">
        <v>9.5</v>
      </c>
      <c r="L48" s="35">
        <f t="shared" si="2"/>
        <v>0</v>
      </c>
      <c r="M48" s="36">
        <f t="shared" si="0"/>
        <v>0</v>
      </c>
      <c r="N48" s="99"/>
    </row>
    <row r="49" spans="2:14" ht="12.75" customHeight="1" x14ac:dyDescent="0.3">
      <c r="B49" s="30">
        <f t="shared" si="1"/>
        <v>38</v>
      </c>
      <c r="C49" s="31"/>
      <c r="D49" s="72" t="s">
        <v>166</v>
      </c>
      <c r="E49" s="73" t="s">
        <v>166</v>
      </c>
      <c r="F49" s="74" t="s">
        <v>166</v>
      </c>
      <c r="G49" s="48" t="s">
        <v>15</v>
      </c>
      <c r="H49" s="98"/>
      <c r="I49" s="33">
        <v>50</v>
      </c>
      <c r="J49" s="34">
        <v>0</v>
      </c>
      <c r="K49" s="32">
        <v>9.5</v>
      </c>
      <c r="L49" s="35">
        <f t="shared" si="2"/>
        <v>0</v>
      </c>
      <c r="M49" s="36">
        <f t="shared" si="0"/>
        <v>0</v>
      </c>
      <c r="N49" s="99"/>
    </row>
    <row r="50" spans="2:14" ht="12.75" customHeight="1" x14ac:dyDescent="0.3">
      <c r="B50" s="30">
        <f t="shared" si="1"/>
        <v>39</v>
      </c>
      <c r="C50" s="31"/>
      <c r="D50" s="72" t="s">
        <v>167</v>
      </c>
      <c r="E50" s="73" t="s">
        <v>167</v>
      </c>
      <c r="F50" s="74" t="s">
        <v>167</v>
      </c>
      <c r="G50" s="48" t="s">
        <v>15</v>
      </c>
      <c r="H50" s="98"/>
      <c r="I50" s="33">
        <v>200</v>
      </c>
      <c r="J50" s="34">
        <v>0</v>
      </c>
      <c r="K50" s="32">
        <v>9.5</v>
      </c>
      <c r="L50" s="35">
        <f t="shared" si="2"/>
        <v>0</v>
      </c>
      <c r="M50" s="36">
        <f t="shared" si="0"/>
        <v>0</v>
      </c>
      <c r="N50" s="99"/>
    </row>
    <row r="51" spans="2:14" ht="12.75" customHeight="1" x14ac:dyDescent="0.3">
      <c r="B51" s="30">
        <f t="shared" si="1"/>
        <v>40</v>
      </c>
      <c r="C51" s="31"/>
      <c r="D51" s="72" t="s">
        <v>168</v>
      </c>
      <c r="E51" s="73" t="s">
        <v>168</v>
      </c>
      <c r="F51" s="74" t="s">
        <v>168</v>
      </c>
      <c r="G51" s="48" t="s">
        <v>180</v>
      </c>
      <c r="H51" s="98"/>
      <c r="I51" s="33">
        <v>1500</v>
      </c>
      <c r="J51" s="34">
        <v>0</v>
      </c>
      <c r="K51" s="32">
        <v>9.5</v>
      </c>
      <c r="L51" s="35">
        <f t="shared" si="2"/>
        <v>0</v>
      </c>
      <c r="M51" s="36">
        <f t="shared" si="0"/>
        <v>0</v>
      </c>
      <c r="N51" s="99"/>
    </row>
    <row r="52" spans="2:14" ht="12.75" customHeight="1" x14ac:dyDescent="0.3">
      <c r="B52" s="30">
        <f t="shared" si="1"/>
        <v>41</v>
      </c>
      <c r="C52" s="31"/>
      <c r="D52" s="72" t="s">
        <v>183</v>
      </c>
      <c r="E52" s="73" t="s">
        <v>169</v>
      </c>
      <c r="F52" s="74" t="s">
        <v>169</v>
      </c>
      <c r="G52" s="48" t="s">
        <v>180</v>
      </c>
      <c r="H52" s="98"/>
      <c r="I52" s="33">
        <v>150</v>
      </c>
      <c r="J52" s="34">
        <v>0</v>
      </c>
      <c r="K52" s="32">
        <v>9.5</v>
      </c>
      <c r="L52" s="35">
        <f t="shared" si="2"/>
        <v>0</v>
      </c>
      <c r="M52" s="36">
        <f t="shared" si="0"/>
        <v>0</v>
      </c>
      <c r="N52" s="99"/>
    </row>
    <row r="53" spans="2:14" ht="12.75" customHeight="1" x14ac:dyDescent="0.3">
      <c r="B53" s="30">
        <f t="shared" si="1"/>
        <v>42</v>
      </c>
      <c r="C53" s="31"/>
      <c r="D53" s="72" t="s">
        <v>182</v>
      </c>
      <c r="E53" s="73" t="s">
        <v>170</v>
      </c>
      <c r="F53" s="74" t="s">
        <v>170</v>
      </c>
      <c r="G53" s="48" t="s">
        <v>15</v>
      </c>
      <c r="H53" s="98"/>
      <c r="I53" s="33">
        <v>300</v>
      </c>
      <c r="J53" s="34">
        <v>0</v>
      </c>
      <c r="K53" s="32">
        <v>9.5</v>
      </c>
      <c r="L53" s="35">
        <f t="shared" si="2"/>
        <v>0</v>
      </c>
      <c r="M53" s="36">
        <f t="shared" si="0"/>
        <v>0</v>
      </c>
      <c r="N53" s="99"/>
    </row>
    <row r="54" spans="2:14" ht="12.75" customHeight="1" x14ac:dyDescent="0.3">
      <c r="B54" s="30">
        <f t="shared" si="1"/>
        <v>43</v>
      </c>
      <c r="C54" s="31"/>
      <c r="D54" s="72" t="s">
        <v>171</v>
      </c>
      <c r="E54" s="73" t="s">
        <v>171</v>
      </c>
      <c r="F54" s="74" t="s">
        <v>171</v>
      </c>
      <c r="G54" s="48" t="s">
        <v>180</v>
      </c>
      <c r="H54" s="98"/>
      <c r="I54" s="33">
        <v>80</v>
      </c>
      <c r="J54" s="34">
        <v>0</v>
      </c>
      <c r="K54" s="32">
        <v>9.5</v>
      </c>
      <c r="L54" s="35">
        <f t="shared" si="2"/>
        <v>0</v>
      </c>
      <c r="M54" s="36">
        <f t="shared" si="0"/>
        <v>0</v>
      </c>
      <c r="N54" s="99"/>
    </row>
    <row r="55" spans="2:14" ht="12.75" customHeight="1" x14ac:dyDescent="0.3">
      <c r="B55" s="30">
        <f t="shared" si="1"/>
        <v>44</v>
      </c>
      <c r="C55" s="31"/>
      <c r="D55" s="72" t="s">
        <v>172</v>
      </c>
      <c r="E55" s="73" t="s">
        <v>172</v>
      </c>
      <c r="F55" s="74" t="s">
        <v>172</v>
      </c>
      <c r="G55" s="48" t="s">
        <v>180</v>
      </c>
      <c r="H55" s="98"/>
      <c r="I55" s="33">
        <v>3200</v>
      </c>
      <c r="J55" s="34">
        <v>0</v>
      </c>
      <c r="K55" s="32">
        <v>9.5</v>
      </c>
      <c r="L55" s="35">
        <f t="shared" si="2"/>
        <v>0</v>
      </c>
      <c r="M55" s="36">
        <f t="shared" si="0"/>
        <v>0</v>
      </c>
      <c r="N55" s="99"/>
    </row>
    <row r="56" spans="2:14" ht="12.75" customHeight="1" x14ac:dyDescent="0.3">
      <c r="B56" s="30">
        <f t="shared" si="1"/>
        <v>45</v>
      </c>
      <c r="C56" s="31"/>
      <c r="D56" s="69" t="s">
        <v>173</v>
      </c>
      <c r="E56" s="70" t="s">
        <v>173</v>
      </c>
      <c r="F56" s="71" t="s">
        <v>173</v>
      </c>
      <c r="G56" s="48" t="s">
        <v>180</v>
      </c>
      <c r="H56" s="98"/>
      <c r="I56" s="33">
        <v>3200</v>
      </c>
      <c r="J56" s="34">
        <v>0</v>
      </c>
      <c r="K56" s="32">
        <v>9.5</v>
      </c>
      <c r="L56" s="35">
        <f t="shared" si="2"/>
        <v>0</v>
      </c>
      <c r="M56" s="36">
        <f t="shared" si="0"/>
        <v>0</v>
      </c>
      <c r="N56" s="99"/>
    </row>
    <row r="57" spans="2:14" ht="12.75" customHeight="1" x14ac:dyDescent="0.3">
      <c r="B57" s="30">
        <f t="shared" si="1"/>
        <v>46</v>
      </c>
      <c r="C57" s="31"/>
      <c r="D57" s="69" t="s">
        <v>174</v>
      </c>
      <c r="E57" s="70" t="s">
        <v>174</v>
      </c>
      <c r="F57" s="71" t="s">
        <v>174</v>
      </c>
      <c r="G57" s="48" t="s">
        <v>180</v>
      </c>
      <c r="H57" s="98"/>
      <c r="I57" s="33">
        <v>600</v>
      </c>
      <c r="J57" s="34">
        <v>0</v>
      </c>
      <c r="K57" s="32">
        <v>9.5</v>
      </c>
      <c r="L57" s="35">
        <f t="shared" si="2"/>
        <v>0</v>
      </c>
      <c r="M57" s="36">
        <f t="shared" si="0"/>
        <v>0</v>
      </c>
      <c r="N57" s="99"/>
    </row>
    <row r="58" spans="2:14" ht="12.75" customHeight="1" x14ac:dyDescent="0.3">
      <c r="B58" s="30">
        <f t="shared" si="1"/>
        <v>47</v>
      </c>
      <c r="C58" s="31"/>
      <c r="D58" s="69" t="s">
        <v>175</v>
      </c>
      <c r="E58" s="70" t="s">
        <v>175</v>
      </c>
      <c r="F58" s="71" t="s">
        <v>175</v>
      </c>
      <c r="G58" s="48" t="s">
        <v>180</v>
      </c>
      <c r="H58" s="98"/>
      <c r="I58" s="33">
        <v>80</v>
      </c>
      <c r="J58" s="34">
        <v>0</v>
      </c>
      <c r="K58" s="32">
        <v>9.5</v>
      </c>
      <c r="L58" s="35">
        <f t="shared" si="2"/>
        <v>0</v>
      </c>
      <c r="M58" s="36">
        <f t="shared" si="0"/>
        <v>0</v>
      </c>
      <c r="N58" s="99"/>
    </row>
    <row r="59" spans="2:14" ht="12.75" customHeight="1" x14ac:dyDescent="0.3">
      <c r="B59" s="30">
        <f t="shared" si="1"/>
        <v>48</v>
      </c>
      <c r="C59" s="31"/>
      <c r="D59" s="69" t="s">
        <v>176</v>
      </c>
      <c r="E59" s="70" t="s">
        <v>176</v>
      </c>
      <c r="F59" s="71" t="s">
        <v>176</v>
      </c>
      <c r="G59" s="48" t="s">
        <v>180</v>
      </c>
      <c r="H59" s="98"/>
      <c r="I59" s="33">
        <v>400</v>
      </c>
      <c r="J59" s="34">
        <v>0</v>
      </c>
      <c r="K59" s="32">
        <v>9.5</v>
      </c>
      <c r="L59" s="35">
        <f t="shared" si="2"/>
        <v>0</v>
      </c>
      <c r="M59" s="36">
        <f t="shared" si="0"/>
        <v>0</v>
      </c>
      <c r="N59" s="99"/>
    </row>
    <row r="60" spans="2:14" ht="12.75" customHeight="1" x14ac:dyDescent="0.3">
      <c r="B60" s="30">
        <f t="shared" si="1"/>
        <v>49</v>
      </c>
      <c r="C60" s="31"/>
      <c r="D60" s="69" t="s">
        <v>177</v>
      </c>
      <c r="E60" s="70" t="s">
        <v>177</v>
      </c>
      <c r="F60" s="71" t="s">
        <v>177</v>
      </c>
      <c r="G60" s="48" t="s">
        <v>180</v>
      </c>
      <c r="H60" s="98"/>
      <c r="I60" s="33">
        <v>200</v>
      </c>
      <c r="J60" s="34">
        <v>0</v>
      </c>
      <c r="K60" s="32">
        <v>9.5</v>
      </c>
      <c r="L60" s="35">
        <f t="shared" si="2"/>
        <v>0</v>
      </c>
      <c r="M60" s="36">
        <f t="shared" si="0"/>
        <v>0</v>
      </c>
      <c r="N60" s="99"/>
    </row>
    <row r="61" spans="2:14" ht="12.75" customHeight="1" x14ac:dyDescent="0.3">
      <c r="B61" s="30">
        <f t="shared" si="1"/>
        <v>50</v>
      </c>
      <c r="C61" s="31"/>
      <c r="D61" s="69" t="s">
        <v>178</v>
      </c>
      <c r="E61" s="70" t="s">
        <v>178</v>
      </c>
      <c r="F61" s="71" t="s">
        <v>178</v>
      </c>
      <c r="G61" s="48" t="s">
        <v>180</v>
      </c>
      <c r="H61" s="98"/>
      <c r="I61" s="33">
        <v>200</v>
      </c>
      <c r="J61" s="34">
        <v>0</v>
      </c>
      <c r="K61" s="32">
        <v>9.5</v>
      </c>
      <c r="L61" s="35">
        <f t="shared" si="2"/>
        <v>0</v>
      </c>
      <c r="M61" s="36">
        <f t="shared" si="0"/>
        <v>0</v>
      </c>
      <c r="N61" s="99"/>
    </row>
    <row r="62" spans="2:14" ht="12.75" customHeight="1" x14ac:dyDescent="0.3">
      <c r="B62" s="30">
        <f t="shared" si="1"/>
        <v>51</v>
      </c>
      <c r="C62" s="31"/>
      <c r="D62" s="69" t="s">
        <v>184</v>
      </c>
      <c r="E62" s="70" t="s">
        <v>179</v>
      </c>
      <c r="F62" s="71" t="s">
        <v>179</v>
      </c>
      <c r="G62" s="48" t="s">
        <v>180</v>
      </c>
      <c r="H62" s="98"/>
      <c r="I62" s="33">
        <v>200</v>
      </c>
      <c r="J62" s="34">
        <v>0</v>
      </c>
      <c r="K62" s="32">
        <v>9.5</v>
      </c>
      <c r="L62" s="35">
        <f t="shared" si="2"/>
        <v>0</v>
      </c>
      <c r="M62" s="36">
        <f t="shared" si="0"/>
        <v>0</v>
      </c>
      <c r="N62" s="99"/>
    </row>
    <row r="63" spans="2:14" s="4" customFormat="1" ht="12.75" customHeight="1" x14ac:dyDescent="0.3">
      <c r="B63" s="37"/>
      <c r="C63" s="37"/>
      <c r="D63" s="68" t="s">
        <v>185</v>
      </c>
      <c r="E63" s="68"/>
      <c r="F63" s="68"/>
      <c r="G63" s="38"/>
      <c r="H63" s="38"/>
      <c r="I63" s="38"/>
      <c r="J63" s="38"/>
      <c r="K63" s="38"/>
      <c r="L63" s="38"/>
      <c r="M63" s="39">
        <f>SUM(M12:M62)</f>
        <v>0</v>
      </c>
    </row>
    <row r="64" spans="2:14" s="4" customFormat="1" ht="12.75" customHeight="1" x14ac:dyDescent="0.3"/>
    <row r="65" spans="2:11" s="4" customFormat="1" ht="12.75" customHeight="1" x14ac:dyDescent="0.3">
      <c r="B65" s="4" t="s">
        <v>17</v>
      </c>
    </row>
    <row r="66" spans="2:11" s="4" customFormat="1" ht="12.75" customHeight="1" x14ac:dyDescent="0.3">
      <c r="B66" s="4" t="s">
        <v>18</v>
      </c>
    </row>
    <row r="67" spans="2:11" s="4" customFormat="1" ht="12.75" customHeight="1" x14ac:dyDescent="0.3">
      <c r="B67" s="4" t="s">
        <v>19</v>
      </c>
    </row>
    <row r="68" spans="2:11" s="4" customFormat="1" ht="12.75" customHeight="1" x14ac:dyDescent="0.3">
      <c r="B68" s="4" t="s">
        <v>26</v>
      </c>
    </row>
    <row r="69" spans="2:11" s="4" customFormat="1" ht="12.75" customHeight="1" x14ac:dyDescent="0.3"/>
    <row r="70" spans="2:11" s="4" customFormat="1" ht="12.75" customHeight="1" x14ac:dyDescent="0.3"/>
    <row r="71" spans="2:11" s="11" customFormat="1" ht="12.75" customHeight="1" x14ac:dyDescent="0.3">
      <c r="B71" s="11" t="s">
        <v>20</v>
      </c>
      <c r="H71" s="16" t="s">
        <v>21</v>
      </c>
      <c r="K71" s="11" t="s">
        <v>22</v>
      </c>
    </row>
    <row r="72" spans="2:11" s="7" customFormat="1" ht="12.75" customHeight="1" x14ac:dyDescent="0.3"/>
  </sheetData>
  <sheetProtection algorithmName="SHA-512" hashValue="d5RjtkhknXp0O88mJZplQy4dDaxdoPGwRphlzfpwDpeRD8V73d8ltuWVhbnvzmLiKJfjNI57GFtLXzoog26UQg==" saltValue="IY8R/Rgls/asW63Y4G2AAg==" spinCount="100000" sheet="1" objects="1" scenarios="1"/>
  <protectedRanges>
    <protectedRange sqref="C12:C62" name="Range5"/>
    <protectedRange sqref="H12:H62" name="Range2"/>
    <protectedRange sqref="J12:J62" name="Range3"/>
    <protectedRange sqref="N11:N62" name="Range6_1_1"/>
  </protectedRanges>
  <mergeCells count="53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58:F58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63:F63"/>
    <mergeCell ref="D59:F59"/>
    <mergeCell ref="D60:F60"/>
    <mergeCell ref="D61:F61"/>
    <mergeCell ref="D62:F6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7EEF-C112-4E83-B213-D59FC1E080C9}">
  <dimension ref="B1:N33"/>
  <sheetViews>
    <sheetView topLeftCell="A3" zoomScaleNormal="100" workbookViewId="0">
      <selection activeCell="J13" sqref="J13:J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186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thickBot="1" x14ac:dyDescent="0.35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187</v>
      </c>
      <c r="E12" s="73" t="s">
        <v>187</v>
      </c>
      <c r="F12" s="74" t="s">
        <v>187</v>
      </c>
      <c r="G12" s="49" t="s">
        <v>180</v>
      </c>
      <c r="H12" s="33"/>
      <c r="I12" s="33">
        <v>400</v>
      </c>
      <c r="J12" s="34">
        <v>0</v>
      </c>
      <c r="K12" s="32">
        <v>9.5</v>
      </c>
      <c r="L12" s="35">
        <f>PRODUCT(J12,1.095)</f>
        <v>0</v>
      </c>
      <c r="M12" s="36">
        <f t="shared" ref="M12:M23" si="0">PRODUCT(I12,L12)</f>
        <v>0</v>
      </c>
    </row>
    <row r="13" spans="2:14" ht="12.75" customHeight="1" x14ac:dyDescent="0.3">
      <c r="B13" s="30">
        <f t="shared" ref="B13:B23" si="1">B12+1</f>
        <v>2</v>
      </c>
      <c r="C13" s="31"/>
      <c r="D13" s="72" t="s">
        <v>136</v>
      </c>
      <c r="E13" s="73" t="s">
        <v>136</v>
      </c>
      <c r="F13" s="74" t="s">
        <v>136</v>
      </c>
      <c r="G13" s="50" t="s">
        <v>180</v>
      </c>
      <c r="H13" s="98"/>
      <c r="I13" s="33">
        <v>1600</v>
      </c>
      <c r="J13" s="34">
        <v>0</v>
      </c>
      <c r="K13" s="32">
        <v>9.5</v>
      </c>
      <c r="L13" s="35">
        <f t="shared" ref="L13:L23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188</v>
      </c>
      <c r="E14" s="73" t="s">
        <v>188</v>
      </c>
      <c r="F14" s="74" t="s">
        <v>188</v>
      </c>
      <c r="G14" s="50" t="s">
        <v>180</v>
      </c>
      <c r="H14" s="98"/>
      <c r="I14" s="33">
        <v>800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137</v>
      </c>
      <c r="E15" s="73" t="s">
        <v>137</v>
      </c>
      <c r="F15" s="74" t="s">
        <v>137</v>
      </c>
      <c r="G15" s="50" t="s">
        <v>180</v>
      </c>
      <c r="H15" s="98"/>
      <c r="I15" s="33">
        <v>3200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145</v>
      </c>
      <c r="E16" s="73" t="s">
        <v>145</v>
      </c>
      <c r="F16" s="74" t="s">
        <v>145</v>
      </c>
      <c r="G16" s="50" t="s">
        <v>180</v>
      </c>
      <c r="H16" s="98"/>
      <c r="I16" s="33">
        <v>100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196</v>
      </c>
      <c r="E17" s="73" t="s">
        <v>189</v>
      </c>
      <c r="F17" s="74" t="s">
        <v>189</v>
      </c>
      <c r="G17" s="50" t="s">
        <v>181</v>
      </c>
      <c r="H17" s="98"/>
      <c r="I17" s="33">
        <v>100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197</v>
      </c>
      <c r="E18" s="70" t="s">
        <v>190</v>
      </c>
      <c r="F18" s="71" t="s">
        <v>190</v>
      </c>
      <c r="G18" s="50" t="s">
        <v>181</v>
      </c>
      <c r="H18" s="98"/>
      <c r="I18" s="33">
        <v>1000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191</v>
      </c>
      <c r="E19" s="70" t="s">
        <v>191</v>
      </c>
      <c r="F19" s="71" t="s">
        <v>191</v>
      </c>
      <c r="G19" s="50" t="s">
        <v>180</v>
      </c>
      <c r="H19" s="98"/>
      <c r="I19" s="33">
        <v>800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192</v>
      </c>
      <c r="E20" s="70" t="s">
        <v>192</v>
      </c>
      <c r="F20" s="71" t="s">
        <v>192</v>
      </c>
      <c r="G20" s="50" t="s">
        <v>15</v>
      </c>
      <c r="H20" s="98"/>
      <c r="I20" s="33">
        <v>800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193</v>
      </c>
      <c r="E21" s="70" t="s">
        <v>193</v>
      </c>
      <c r="F21" s="71" t="s">
        <v>193</v>
      </c>
      <c r="G21" s="50" t="s">
        <v>15</v>
      </c>
      <c r="H21" s="98"/>
      <c r="I21" s="33">
        <v>100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194</v>
      </c>
      <c r="E22" s="70" t="s">
        <v>194</v>
      </c>
      <c r="F22" s="71" t="s">
        <v>194</v>
      </c>
      <c r="G22" s="50" t="s">
        <v>15</v>
      </c>
      <c r="H22" s="98"/>
      <c r="I22" s="33">
        <v>10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195</v>
      </c>
      <c r="E23" s="70" t="s">
        <v>195</v>
      </c>
      <c r="F23" s="71" t="s">
        <v>195</v>
      </c>
      <c r="G23" s="50" t="s">
        <v>15</v>
      </c>
      <c r="H23" s="98"/>
      <c r="I23" s="33">
        <v>10</v>
      </c>
      <c r="J23" s="34">
        <v>1</v>
      </c>
      <c r="K23" s="32">
        <v>9.5</v>
      </c>
      <c r="L23" s="35">
        <f t="shared" si="2"/>
        <v>1.095</v>
      </c>
      <c r="M23" s="36">
        <f t="shared" si="0"/>
        <v>10.95</v>
      </c>
    </row>
    <row r="24" spans="2:13" s="4" customFormat="1" ht="12.75" customHeight="1" x14ac:dyDescent="0.3">
      <c r="B24" s="37"/>
      <c r="C24" s="37"/>
      <c r="D24" s="68" t="s">
        <v>198</v>
      </c>
      <c r="E24" s="68"/>
      <c r="F24" s="68"/>
      <c r="G24" s="38"/>
      <c r="H24" s="38"/>
      <c r="I24" s="38"/>
      <c r="J24" s="38"/>
      <c r="K24" s="38"/>
      <c r="L24" s="38"/>
      <c r="M24" s="39">
        <f>SUM(M12:M23)</f>
        <v>10.95</v>
      </c>
    </row>
    <row r="25" spans="2:13" s="4" customFormat="1" ht="12.75" customHeight="1" x14ac:dyDescent="0.3"/>
    <row r="26" spans="2:13" s="4" customFormat="1" ht="12.75" customHeight="1" x14ac:dyDescent="0.3">
      <c r="B26" s="4" t="s">
        <v>17</v>
      </c>
    </row>
    <row r="27" spans="2:13" s="4" customFormat="1" ht="12.75" customHeight="1" x14ac:dyDescent="0.3">
      <c r="B27" s="4" t="s">
        <v>18</v>
      </c>
    </row>
    <row r="28" spans="2:13" s="4" customFormat="1" ht="12.75" customHeight="1" x14ac:dyDescent="0.3">
      <c r="B28" s="4" t="s">
        <v>19</v>
      </c>
    </row>
    <row r="29" spans="2:13" s="4" customFormat="1" ht="12.75" customHeight="1" x14ac:dyDescent="0.3">
      <c r="B29" s="4" t="s">
        <v>26</v>
      </c>
    </row>
    <row r="30" spans="2:13" s="4" customFormat="1" ht="12.75" customHeight="1" x14ac:dyDescent="0.3"/>
    <row r="31" spans="2:13" s="4" customFormat="1" ht="12.75" customHeight="1" x14ac:dyDescent="0.3"/>
    <row r="32" spans="2:13" s="11" customFormat="1" ht="12.75" customHeight="1" x14ac:dyDescent="0.3">
      <c r="B32" s="11" t="s">
        <v>20</v>
      </c>
      <c r="H32" s="16" t="s">
        <v>21</v>
      </c>
      <c r="K32" s="11" t="s">
        <v>22</v>
      </c>
    </row>
    <row r="33" s="7" customFormat="1" ht="12.75" customHeight="1" x14ac:dyDescent="0.3"/>
  </sheetData>
  <sheetProtection algorithmName="SHA-512" hashValue="xKz/4HAwIpISC4UqOumAYoXEIJIlOFcmiUPWBXbKDMuMIeOMpB4VLik5ZwtyNBveWaKGxgUi05MXR/UmIPBK3g==" saltValue="eLzqvrMzNzFeYECzHHWo4Q==" spinCount="100000" sheet="1" objects="1" scenarios="1"/>
  <protectedRanges>
    <protectedRange sqref="C12:C23" name="Range5"/>
    <protectedRange sqref="E4:F5" name="Range1"/>
    <protectedRange sqref="H12:H23" name="Range2"/>
    <protectedRange sqref="J12:J23" name="Range3"/>
  </protectedRanges>
  <mergeCells count="14">
    <mergeCell ref="D16:F16"/>
    <mergeCell ref="D10:F10"/>
    <mergeCell ref="D12:F12"/>
    <mergeCell ref="D13:F13"/>
    <mergeCell ref="D14:F14"/>
    <mergeCell ref="D15:F15"/>
    <mergeCell ref="D24:F24"/>
    <mergeCell ref="D23:F23"/>
    <mergeCell ref="D17:F17"/>
    <mergeCell ref="D18:F18"/>
    <mergeCell ref="D19:F19"/>
    <mergeCell ref="D20:F20"/>
    <mergeCell ref="D21:F21"/>
    <mergeCell ref="D22:F22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E6B77-C9D4-4AA6-BAEA-9126CA3665E0}">
  <dimension ref="B1:N86"/>
  <sheetViews>
    <sheetView zoomScaleNormal="100" workbookViewId="0">
      <selection activeCell="H18" sqref="H18:H1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199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201</v>
      </c>
      <c r="E12" s="73" t="s">
        <v>201</v>
      </c>
      <c r="F12" s="74" t="s">
        <v>201</v>
      </c>
      <c r="G12" s="32" t="s">
        <v>180</v>
      </c>
      <c r="H12" s="33"/>
      <c r="I12" s="33">
        <v>400</v>
      </c>
      <c r="J12" s="34">
        <v>0</v>
      </c>
      <c r="K12" s="32">
        <v>9.5</v>
      </c>
      <c r="L12" s="35">
        <f>PRODUCT(J12,1.095)</f>
        <v>0</v>
      </c>
      <c r="M12" s="36">
        <f t="shared" ref="M12:M75" si="0">PRODUCT(I12,L12)</f>
        <v>0</v>
      </c>
    </row>
    <row r="13" spans="2:14" ht="12.75" customHeight="1" x14ac:dyDescent="0.3">
      <c r="B13" s="30">
        <f t="shared" ref="B13:B76" si="1">B12+1</f>
        <v>2</v>
      </c>
      <c r="C13" s="31"/>
      <c r="D13" s="72" t="s">
        <v>202</v>
      </c>
      <c r="E13" s="73" t="s">
        <v>202</v>
      </c>
      <c r="F13" s="74" t="s">
        <v>202</v>
      </c>
      <c r="G13" s="32" t="s">
        <v>180</v>
      </c>
      <c r="H13" s="98"/>
      <c r="I13" s="33">
        <v>6000</v>
      </c>
      <c r="J13" s="34">
        <v>0</v>
      </c>
      <c r="K13" s="32">
        <v>9.5</v>
      </c>
      <c r="L13" s="35">
        <f t="shared" ref="L13:L76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203</v>
      </c>
      <c r="E14" s="73" t="s">
        <v>203</v>
      </c>
      <c r="F14" s="74" t="s">
        <v>203</v>
      </c>
      <c r="G14" s="32" t="s">
        <v>180</v>
      </c>
      <c r="H14" s="98"/>
      <c r="I14" s="33">
        <v>200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204</v>
      </c>
      <c r="E15" s="73" t="s">
        <v>204</v>
      </c>
      <c r="F15" s="74" t="s">
        <v>204</v>
      </c>
      <c r="G15" s="32" t="s">
        <v>180</v>
      </c>
      <c r="H15" s="98"/>
      <c r="I15" s="33">
        <v>400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205</v>
      </c>
      <c r="E16" s="73" t="s">
        <v>205</v>
      </c>
      <c r="F16" s="74" t="s">
        <v>205</v>
      </c>
      <c r="G16" s="32" t="s">
        <v>180</v>
      </c>
      <c r="H16" s="98"/>
      <c r="I16" s="33">
        <v>2000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206</v>
      </c>
      <c r="E17" s="73" t="s">
        <v>206</v>
      </c>
      <c r="F17" s="74" t="s">
        <v>206</v>
      </c>
      <c r="G17" s="32" t="s">
        <v>180</v>
      </c>
      <c r="H17" s="98"/>
      <c r="I17" s="33">
        <v>6000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207</v>
      </c>
      <c r="E18" s="70" t="s">
        <v>207</v>
      </c>
      <c r="F18" s="71" t="s">
        <v>207</v>
      </c>
      <c r="G18" s="32" t="s">
        <v>180</v>
      </c>
      <c r="H18" s="98"/>
      <c r="I18" s="33">
        <v>2000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208</v>
      </c>
      <c r="E19" s="70" t="s">
        <v>208</v>
      </c>
      <c r="F19" s="71" t="s">
        <v>208</v>
      </c>
      <c r="G19" s="32" t="s">
        <v>180</v>
      </c>
      <c r="H19" s="98"/>
      <c r="I19" s="33">
        <v>1800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209</v>
      </c>
      <c r="E20" s="70" t="s">
        <v>209</v>
      </c>
      <c r="F20" s="71" t="s">
        <v>209</v>
      </c>
      <c r="G20" s="32" t="s">
        <v>180</v>
      </c>
      <c r="H20" s="98"/>
      <c r="I20" s="33">
        <v>300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210</v>
      </c>
      <c r="E21" s="70" t="s">
        <v>210</v>
      </c>
      <c r="F21" s="71" t="s">
        <v>210</v>
      </c>
      <c r="G21" s="32" t="s">
        <v>180</v>
      </c>
      <c r="H21" s="98"/>
      <c r="I21" s="33">
        <v>400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211</v>
      </c>
      <c r="E22" s="70" t="s">
        <v>211</v>
      </c>
      <c r="F22" s="71" t="s">
        <v>211</v>
      </c>
      <c r="G22" s="32" t="s">
        <v>180</v>
      </c>
      <c r="H22" s="98"/>
      <c r="I22" s="33">
        <v>4000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212</v>
      </c>
      <c r="E23" s="70" t="s">
        <v>212</v>
      </c>
      <c r="F23" s="71" t="s">
        <v>212</v>
      </c>
      <c r="G23" s="32" t="s">
        <v>180</v>
      </c>
      <c r="H23" s="98"/>
      <c r="I23" s="33">
        <v>200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</row>
    <row r="24" spans="2:13" ht="12.75" customHeight="1" x14ac:dyDescent="0.3">
      <c r="B24" s="30">
        <f t="shared" si="1"/>
        <v>13</v>
      </c>
      <c r="C24" s="31"/>
      <c r="D24" s="69" t="s">
        <v>213</v>
      </c>
      <c r="E24" s="70" t="s">
        <v>213</v>
      </c>
      <c r="F24" s="71" t="s">
        <v>213</v>
      </c>
      <c r="G24" s="32" t="s">
        <v>180</v>
      </c>
      <c r="H24" s="98"/>
      <c r="I24" s="33">
        <v>600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</row>
    <row r="25" spans="2:13" ht="12.75" customHeight="1" x14ac:dyDescent="0.3">
      <c r="B25" s="30">
        <f t="shared" si="1"/>
        <v>14</v>
      </c>
      <c r="C25" s="31"/>
      <c r="D25" s="69" t="s">
        <v>214</v>
      </c>
      <c r="E25" s="70" t="s">
        <v>214</v>
      </c>
      <c r="F25" s="71" t="s">
        <v>214</v>
      </c>
      <c r="G25" s="32" t="s">
        <v>180</v>
      </c>
      <c r="H25" s="98"/>
      <c r="I25" s="33">
        <v>300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</row>
    <row r="26" spans="2:13" ht="12.75" customHeight="1" x14ac:dyDescent="0.3">
      <c r="B26" s="30">
        <f t="shared" si="1"/>
        <v>15</v>
      </c>
      <c r="C26" s="31"/>
      <c r="D26" s="69" t="s">
        <v>215</v>
      </c>
      <c r="E26" s="70" t="s">
        <v>215</v>
      </c>
      <c r="F26" s="71" t="s">
        <v>215</v>
      </c>
      <c r="G26" s="32" t="s">
        <v>180</v>
      </c>
      <c r="H26" s="98"/>
      <c r="I26" s="33">
        <v>600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</row>
    <row r="27" spans="2:13" ht="12.75" customHeight="1" x14ac:dyDescent="0.3">
      <c r="B27" s="30">
        <f t="shared" si="1"/>
        <v>16</v>
      </c>
      <c r="C27" s="31"/>
      <c r="D27" s="69" t="s">
        <v>216</v>
      </c>
      <c r="E27" s="70" t="s">
        <v>216</v>
      </c>
      <c r="F27" s="71" t="s">
        <v>216</v>
      </c>
      <c r="G27" s="32" t="s">
        <v>180</v>
      </c>
      <c r="H27" s="98"/>
      <c r="I27" s="33">
        <v>1500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</row>
    <row r="28" spans="2:13" ht="12.75" customHeight="1" x14ac:dyDescent="0.3">
      <c r="B28" s="30">
        <f t="shared" si="1"/>
        <v>17</v>
      </c>
      <c r="C28" s="31"/>
      <c r="D28" s="69" t="s">
        <v>217</v>
      </c>
      <c r="E28" s="70" t="s">
        <v>217</v>
      </c>
      <c r="F28" s="71" t="s">
        <v>217</v>
      </c>
      <c r="G28" s="32" t="s">
        <v>180</v>
      </c>
      <c r="H28" s="98"/>
      <c r="I28" s="33">
        <v>14000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</row>
    <row r="29" spans="2:13" ht="12.75" customHeight="1" x14ac:dyDescent="0.3">
      <c r="B29" s="30">
        <f t="shared" si="1"/>
        <v>18</v>
      </c>
      <c r="C29" s="31"/>
      <c r="D29" s="69" t="s">
        <v>218</v>
      </c>
      <c r="E29" s="70" t="s">
        <v>218</v>
      </c>
      <c r="F29" s="71" t="s">
        <v>218</v>
      </c>
      <c r="G29" s="32" t="s">
        <v>180</v>
      </c>
      <c r="H29" s="98"/>
      <c r="I29" s="33">
        <v>600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</row>
    <row r="30" spans="2:13" ht="12.75" customHeight="1" x14ac:dyDescent="0.3">
      <c r="B30" s="30">
        <f t="shared" si="1"/>
        <v>19</v>
      </c>
      <c r="C30" s="31"/>
      <c r="D30" s="69" t="s">
        <v>219</v>
      </c>
      <c r="E30" s="70" t="s">
        <v>219</v>
      </c>
      <c r="F30" s="71" t="s">
        <v>219</v>
      </c>
      <c r="G30" s="32" t="s">
        <v>180</v>
      </c>
      <c r="H30" s="98"/>
      <c r="I30" s="33">
        <v>3000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</row>
    <row r="31" spans="2:13" ht="12.75" customHeight="1" x14ac:dyDescent="0.3">
      <c r="B31" s="30">
        <f t="shared" si="1"/>
        <v>20</v>
      </c>
      <c r="C31" s="31"/>
      <c r="D31" s="69" t="s">
        <v>220</v>
      </c>
      <c r="E31" s="70" t="s">
        <v>220</v>
      </c>
      <c r="F31" s="71" t="s">
        <v>220</v>
      </c>
      <c r="G31" s="32" t="s">
        <v>180</v>
      </c>
      <c r="H31" s="98"/>
      <c r="I31" s="33">
        <v>8000</v>
      </c>
      <c r="J31" s="34">
        <v>0</v>
      </c>
      <c r="K31" s="32">
        <v>9.5</v>
      </c>
      <c r="L31" s="35">
        <f t="shared" si="2"/>
        <v>0</v>
      </c>
      <c r="M31" s="36">
        <f t="shared" si="0"/>
        <v>0</v>
      </c>
    </row>
    <row r="32" spans="2:13" ht="12.75" customHeight="1" x14ac:dyDescent="0.3">
      <c r="B32" s="30">
        <f t="shared" si="1"/>
        <v>21</v>
      </c>
      <c r="C32" s="31"/>
      <c r="D32" s="69" t="s">
        <v>221</v>
      </c>
      <c r="E32" s="70" t="s">
        <v>221</v>
      </c>
      <c r="F32" s="71" t="s">
        <v>221</v>
      </c>
      <c r="G32" s="32" t="s">
        <v>15</v>
      </c>
      <c r="H32" s="98"/>
      <c r="I32" s="33">
        <v>100</v>
      </c>
      <c r="J32" s="34">
        <v>0</v>
      </c>
      <c r="K32" s="32">
        <v>9.5</v>
      </c>
      <c r="L32" s="35">
        <f t="shared" si="2"/>
        <v>0</v>
      </c>
      <c r="M32" s="36">
        <f t="shared" si="0"/>
        <v>0</v>
      </c>
    </row>
    <row r="33" spans="2:13" ht="12.75" customHeight="1" x14ac:dyDescent="0.3">
      <c r="B33" s="30">
        <f t="shared" si="1"/>
        <v>22</v>
      </c>
      <c r="C33" s="31"/>
      <c r="D33" s="69" t="s">
        <v>222</v>
      </c>
      <c r="E33" s="70" t="s">
        <v>222</v>
      </c>
      <c r="F33" s="71" t="s">
        <v>222</v>
      </c>
      <c r="G33" s="32" t="s">
        <v>180</v>
      </c>
      <c r="H33" s="98"/>
      <c r="I33" s="33">
        <v>200</v>
      </c>
      <c r="J33" s="34">
        <v>0</v>
      </c>
      <c r="K33" s="32">
        <v>9.5</v>
      </c>
      <c r="L33" s="35">
        <f t="shared" si="2"/>
        <v>0</v>
      </c>
      <c r="M33" s="36">
        <f t="shared" si="0"/>
        <v>0</v>
      </c>
    </row>
    <row r="34" spans="2:13" ht="12.75" customHeight="1" x14ac:dyDescent="0.3">
      <c r="B34" s="30">
        <f t="shared" si="1"/>
        <v>23</v>
      </c>
      <c r="C34" s="31"/>
      <c r="D34" s="69" t="s">
        <v>223</v>
      </c>
      <c r="E34" s="70" t="s">
        <v>223</v>
      </c>
      <c r="F34" s="71" t="s">
        <v>223</v>
      </c>
      <c r="G34" s="32" t="s">
        <v>180</v>
      </c>
      <c r="H34" s="98"/>
      <c r="I34" s="33">
        <v>2000</v>
      </c>
      <c r="J34" s="34">
        <v>0</v>
      </c>
      <c r="K34" s="32">
        <v>9.5</v>
      </c>
      <c r="L34" s="35">
        <f t="shared" si="2"/>
        <v>0</v>
      </c>
      <c r="M34" s="36">
        <f t="shared" si="0"/>
        <v>0</v>
      </c>
    </row>
    <row r="35" spans="2:13" ht="12.75" customHeight="1" x14ac:dyDescent="0.3">
      <c r="B35" s="30">
        <f t="shared" si="1"/>
        <v>24</v>
      </c>
      <c r="C35" s="31"/>
      <c r="D35" s="75" t="s">
        <v>224</v>
      </c>
      <c r="E35" s="76" t="s">
        <v>224</v>
      </c>
      <c r="F35" s="77" t="s">
        <v>224</v>
      </c>
      <c r="G35" s="32" t="s">
        <v>180</v>
      </c>
      <c r="H35" s="98"/>
      <c r="I35" s="33">
        <v>1000</v>
      </c>
      <c r="J35" s="34">
        <v>0</v>
      </c>
      <c r="K35" s="32">
        <v>9.5</v>
      </c>
      <c r="L35" s="35">
        <f t="shared" si="2"/>
        <v>0</v>
      </c>
      <c r="M35" s="36">
        <f t="shared" si="0"/>
        <v>0</v>
      </c>
    </row>
    <row r="36" spans="2:13" ht="12.75" customHeight="1" x14ac:dyDescent="0.3">
      <c r="B36" s="30">
        <f t="shared" si="1"/>
        <v>25</v>
      </c>
      <c r="C36" s="31"/>
      <c r="D36" s="75" t="s">
        <v>225</v>
      </c>
      <c r="E36" s="76" t="s">
        <v>225</v>
      </c>
      <c r="F36" s="77" t="s">
        <v>225</v>
      </c>
      <c r="G36" s="32" t="s">
        <v>180</v>
      </c>
      <c r="H36" s="98"/>
      <c r="I36" s="33">
        <v>20</v>
      </c>
      <c r="J36" s="34">
        <v>0</v>
      </c>
      <c r="K36" s="32">
        <v>9.5</v>
      </c>
      <c r="L36" s="35">
        <f t="shared" si="2"/>
        <v>0</v>
      </c>
      <c r="M36" s="36">
        <f t="shared" si="0"/>
        <v>0</v>
      </c>
    </row>
    <row r="37" spans="2:13" ht="12.75" customHeight="1" x14ac:dyDescent="0.3">
      <c r="B37" s="30">
        <f t="shared" si="1"/>
        <v>26</v>
      </c>
      <c r="C37" s="31"/>
      <c r="D37" s="75" t="s">
        <v>226</v>
      </c>
      <c r="E37" s="76" t="s">
        <v>226</v>
      </c>
      <c r="F37" s="77" t="s">
        <v>226</v>
      </c>
      <c r="G37" s="32" t="s">
        <v>180</v>
      </c>
      <c r="H37" s="98"/>
      <c r="I37" s="33">
        <v>1000</v>
      </c>
      <c r="J37" s="34">
        <v>0</v>
      </c>
      <c r="K37" s="32">
        <v>9.5</v>
      </c>
      <c r="L37" s="35">
        <f t="shared" si="2"/>
        <v>0</v>
      </c>
      <c r="M37" s="36">
        <f t="shared" si="0"/>
        <v>0</v>
      </c>
    </row>
    <row r="38" spans="2:13" ht="12.75" customHeight="1" x14ac:dyDescent="0.3">
      <c r="B38" s="30">
        <f t="shared" si="1"/>
        <v>27</v>
      </c>
      <c r="C38" s="31"/>
      <c r="D38" s="75" t="s">
        <v>227</v>
      </c>
      <c r="E38" s="76" t="s">
        <v>227</v>
      </c>
      <c r="F38" s="77" t="s">
        <v>227</v>
      </c>
      <c r="G38" s="32" t="s">
        <v>15</v>
      </c>
      <c r="H38" s="98"/>
      <c r="I38" s="33">
        <v>2000</v>
      </c>
      <c r="J38" s="34">
        <v>0</v>
      </c>
      <c r="K38" s="32">
        <v>9.5</v>
      </c>
      <c r="L38" s="35">
        <f t="shared" si="2"/>
        <v>0</v>
      </c>
      <c r="M38" s="36">
        <f t="shared" si="0"/>
        <v>0</v>
      </c>
    </row>
    <row r="39" spans="2:13" ht="12.75" customHeight="1" x14ac:dyDescent="0.3">
      <c r="B39" s="30">
        <f t="shared" si="1"/>
        <v>28</v>
      </c>
      <c r="C39" s="31"/>
      <c r="D39" s="75" t="s">
        <v>228</v>
      </c>
      <c r="E39" s="76" t="s">
        <v>228</v>
      </c>
      <c r="F39" s="77" t="s">
        <v>228</v>
      </c>
      <c r="G39" s="32" t="s">
        <v>15</v>
      </c>
      <c r="H39" s="98"/>
      <c r="I39" s="33">
        <v>600</v>
      </c>
      <c r="J39" s="34">
        <v>0</v>
      </c>
      <c r="K39" s="32">
        <v>9.5</v>
      </c>
      <c r="L39" s="35">
        <f t="shared" si="2"/>
        <v>0</v>
      </c>
      <c r="M39" s="36">
        <f t="shared" si="0"/>
        <v>0</v>
      </c>
    </row>
    <row r="40" spans="2:13" ht="12.75" customHeight="1" x14ac:dyDescent="0.3">
      <c r="B40" s="30">
        <f t="shared" si="1"/>
        <v>29</v>
      </c>
      <c r="C40" s="31"/>
      <c r="D40" s="75" t="s">
        <v>229</v>
      </c>
      <c r="E40" s="76" t="s">
        <v>229</v>
      </c>
      <c r="F40" s="77" t="s">
        <v>229</v>
      </c>
      <c r="G40" s="32" t="s">
        <v>15</v>
      </c>
      <c r="H40" s="98"/>
      <c r="I40" s="33">
        <v>300</v>
      </c>
      <c r="J40" s="34">
        <v>0</v>
      </c>
      <c r="K40" s="32">
        <v>9.5</v>
      </c>
      <c r="L40" s="35">
        <f t="shared" si="2"/>
        <v>0</v>
      </c>
      <c r="M40" s="36">
        <f t="shared" si="0"/>
        <v>0</v>
      </c>
    </row>
    <row r="41" spans="2:13" ht="12.75" customHeight="1" x14ac:dyDescent="0.3">
      <c r="B41" s="30">
        <f t="shared" si="1"/>
        <v>30</v>
      </c>
      <c r="C41" s="31"/>
      <c r="D41" s="75" t="s">
        <v>230</v>
      </c>
      <c r="E41" s="76" t="s">
        <v>230</v>
      </c>
      <c r="F41" s="77" t="s">
        <v>230</v>
      </c>
      <c r="G41" s="32" t="s">
        <v>15</v>
      </c>
      <c r="H41" s="98"/>
      <c r="I41" s="33">
        <v>2000</v>
      </c>
      <c r="J41" s="34">
        <v>0</v>
      </c>
      <c r="K41" s="32">
        <v>9.5</v>
      </c>
      <c r="L41" s="35">
        <f t="shared" si="2"/>
        <v>0</v>
      </c>
      <c r="M41" s="36">
        <f t="shared" si="0"/>
        <v>0</v>
      </c>
    </row>
    <row r="42" spans="2:13" ht="12.75" customHeight="1" x14ac:dyDescent="0.3">
      <c r="B42" s="30">
        <f t="shared" si="1"/>
        <v>31</v>
      </c>
      <c r="C42" s="31"/>
      <c r="D42" s="75" t="s">
        <v>231</v>
      </c>
      <c r="E42" s="76" t="s">
        <v>231</v>
      </c>
      <c r="F42" s="77" t="s">
        <v>231</v>
      </c>
      <c r="G42" s="32" t="s">
        <v>180</v>
      </c>
      <c r="H42" s="98"/>
      <c r="I42" s="33">
        <v>2000</v>
      </c>
      <c r="J42" s="34">
        <v>0</v>
      </c>
      <c r="K42" s="32">
        <v>9.5</v>
      </c>
      <c r="L42" s="35">
        <f t="shared" si="2"/>
        <v>0</v>
      </c>
      <c r="M42" s="36">
        <f t="shared" si="0"/>
        <v>0</v>
      </c>
    </row>
    <row r="43" spans="2:13" ht="12.75" customHeight="1" x14ac:dyDescent="0.3">
      <c r="B43" s="30">
        <f t="shared" si="1"/>
        <v>32</v>
      </c>
      <c r="C43" s="31"/>
      <c r="D43" s="75" t="s">
        <v>232</v>
      </c>
      <c r="E43" s="76" t="s">
        <v>232</v>
      </c>
      <c r="F43" s="77" t="s">
        <v>232</v>
      </c>
      <c r="G43" s="32" t="s">
        <v>15</v>
      </c>
      <c r="H43" s="98"/>
      <c r="I43" s="33">
        <v>120</v>
      </c>
      <c r="J43" s="34">
        <v>0</v>
      </c>
      <c r="K43" s="32">
        <v>9.5</v>
      </c>
      <c r="L43" s="35">
        <f t="shared" si="2"/>
        <v>0</v>
      </c>
      <c r="M43" s="36">
        <f t="shared" si="0"/>
        <v>0</v>
      </c>
    </row>
    <row r="44" spans="2:13" ht="12.75" customHeight="1" x14ac:dyDescent="0.3">
      <c r="B44" s="30">
        <f t="shared" si="1"/>
        <v>33</v>
      </c>
      <c r="C44" s="31"/>
      <c r="D44" s="75" t="s">
        <v>233</v>
      </c>
      <c r="E44" s="76" t="s">
        <v>233</v>
      </c>
      <c r="F44" s="77" t="s">
        <v>233</v>
      </c>
      <c r="G44" s="32" t="s">
        <v>180</v>
      </c>
      <c r="H44" s="98"/>
      <c r="I44" s="33">
        <v>600</v>
      </c>
      <c r="J44" s="34">
        <v>0</v>
      </c>
      <c r="K44" s="32">
        <v>9.5</v>
      </c>
      <c r="L44" s="35">
        <f t="shared" si="2"/>
        <v>0</v>
      </c>
      <c r="M44" s="36">
        <f t="shared" si="0"/>
        <v>0</v>
      </c>
    </row>
    <row r="45" spans="2:13" ht="12.75" customHeight="1" x14ac:dyDescent="0.3">
      <c r="B45" s="30">
        <f t="shared" si="1"/>
        <v>34</v>
      </c>
      <c r="C45" s="31"/>
      <c r="D45" s="75" t="s">
        <v>234</v>
      </c>
      <c r="E45" s="76" t="s">
        <v>234</v>
      </c>
      <c r="F45" s="77" t="s">
        <v>234</v>
      </c>
      <c r="G45" s="32" t="s">
        <v>180</v>
      </c>
      <c r="H45" s="98"/>
      <c r="I45" s="33">
        <v>1000</v>
      </c>
      <c r="J45" s="34">
        <v>0</v>
      </c>
      <c r="K45" s="32">
        <v>9.5</v>
      </c>
      <c r="L45" s="35">
        <f t="shared" si="2"/>
        <v>0</v>
      </c>
      <c r="M45" s="36">
        <f t="shared" si="0"/>
        <v>0</v>
      </c>
    </row>
    <row r="46" spans="2:13" ht="12.75" customHeight="1" x14ac:dyDescent="0.3">
      <c r="B46" s="30">
        <f t="shared" si="1"/>
        <v>35</v>
      </c>
      <c r="C46" s="31"/>
      <c r="D46" s="75" t="s">
        <v>235</v>
      </c>
      <c r="E46" s="76" t="s">
        <v>235</v>
      </c>
      <c r="F46" s="77" t="s">
        <v>235</v>
      </c>
      <c r="G46" s="32" t="s">
        <v>180</v>
      </c>
      <c r="H46" s="98"/>
      <c r="I46" s="33">
        <v>1000</v>
      </c>
      <c r="J46" s="34">
        <v>0</v>
      </c>
      <c r="K46" s="32">
        <v>9.5</v>
      </c>
      <c r="L46" s="35">
        <f t="shared" si="2"/>
        <v>0</v>
      </c>
      <c r="M46" s="36">
        <f t="shared" si="0"/>
        <v>0</v>
      </c>
    </row>
    <row r="47" spans="2:13" ht="12.75" customHeight="1" x14ac:dyDescent="0.3">
      <c r="B47" s="30">
        <f t="shared" si="1"/>
        <v>36</v>
      </c>
      <c r="C47" s="31"/>
      <c r="D47" s="75" t="s">
        <v>236</v>
      </c>
      <c r="E47" s="76" t="s">
        <v>236</v>
      </c>
      <c r="F47" s="77" t="s">
        <v>236</v>
      </c>
      <c r="G47" s="32" t="s">
        <v>180</v>
      </c>
      <c r="H47" s="98"/>
      <c r="I47" s="33">
        <v>2000</v>
      </c>
      <c r="J47" s="34">
        <v>0</v>
      </c>
      <c r="K47" s="32">
        <v>9.5</v>
      </c>
      <c r="L47" s="35">
        <f t="shared" si="2"/>
        <v>0</v>
      </c>
      <c r="M47" s="36">
        <f t="shared" si="0"/>
        <v>0</v>
      </c>
    </row>
    <row r="48" spans="2:13" ht="12.75" customHeight="1" x14ac:dyDescent="0.3">
      <c r="B48" s="30">
        <f t="shared" si="1"/>
        <v>37</v>
      </c>
      <c r="C48" s="31"/>
      <c r="D48" s="75" t="s">
        <v>237</v>
      </c>
      <c r="E48" s="76" t="s">
        <v>237</v>
      </c>
      <c r="F48" s="77" t="s">
        <v>237</v>
      </c>
      <c r="G48" s="32" t="s">
        <v>180</v>
      </c>
      <c r="H48" s="98"/>
      <c r="I48" s="33">
        <v>1000</v>
      </c>
      <c r="J48" s="34">
        <v>0</v>
      </c>
      <c r="K48" s="32">
        <v>9.5</v>
      </c>
      <c r="L48" s="35">
        <f t="shared" si="2"/>
        <v>0</v>
      </c>
      <c r="M48" s="36">
        <f t="shared" si="0"/>
        <v>0</v>
      </c>
    </row>
    <row r="49" spans="2:13" ht="12.75" customHeight="1" x14ac:dyDescent="0.3">
      <c r="B49" s="30">
        <f t="shared" si="1"/>
        <v>38</v>
      </c>
      <c r="C49" s="31"/>
      <c r="D49" s="72" t="s">
        <v>200</v>
      </c>
      <c r="E49" s="73" t="s">
        <v>200</v>
      </c>
      <c r="F49" s="74" t="s">
        <v>200</v>
      </c>
      <c r="G49" s="32" t="s">
        <v>15</v>
      </c>
      <c r="H49" s="98"/>
      <c r="I49" s="33">
        <v>300</v>
      </c>
      <c r="J49" s="34">
        <v>0</v>
      </c>
      <c r="K49" s="32">
        <v>9.5</v>
      </c>
      <c r="L49" s="35">
        <f t="shared" si="2"/>
        <v>0</v>
      </c>
      <c r="M49" s="36">
        <f t="shared" si="0"/>
        <v>0</v>
      </c>
    </row>
    <row r="50" spans="2:13" ht="12.75" customHeight="1" x14ac:dyDescent="0.3">
      <c r="B50" s="30">
        <f t="shared" si="1"/>
        <v>39</v>
      </c>
      <c r="C50" s="31"/>
      <c r="D50" s="72" t="s">
        <v>238</v>
      </c>
      <c r="E50" s="73" t="s">
        <v>238</v>
      </c>
      <c r="F50" s="74" t="s">
        <v>238</v>
      </c>
      <c r="G50" s="32" t="s">
        <v>180</v>
      </c>
      <c r="H50" s="98"/>
      <c r="I50" s="33">
        <v>300</v>
      </c>
      <c r="J50" s="34">
        <v>0</v>
      </c>
      <c r="K50" s="32">
        <v>9.5</v>
      </c>
      <c r="L50" s="35">
        <f t="shared" si="2"/>
        <v>0</v>
      </c>
      <c r="M50" s="36">
        <f t="shared" si="0"/>
        <v>0</v>
      </c>
    </row>
    <row r="51" spans="2:13" ht="12.75" customHeight="1" x14ac:dyDescent="0.3">
      <c r="B51" s="30">
        <f t="shared" si="1"/>
        <v>40</v>
      </c>
      <c r="C51" s="31"/>
      <c r="D51" s="72" t="s">
        <v>239</v>
      </c>
      <c r="E51" s="73" t="s">
        <v>239</v>
      </c>
      <c r="F51" s="74" t="s">
        <v>239</v>
      </c>
      <c r="G51" s="32" t="s">
        <v>180</v>
      </c>
      <c r="H51" s="98"/>
      <c r="I51" s="33">
        <v>1000</v>
      </c>
      <c r="J51" s="34">
        <v>0</v>
      </c>
      <c r="K51" s="32">
        <v>9.5</v>
      </c>
      <c r="L51" s="35">
        <f t="shared" si="2"/>
        <v>0</v>
      </c>
      <c r="M51" s="36">
        <f t="shared" si="0"/>
        <v>0</v>
      </c>
    </row>
    <row r="52" spans="2:13" ht="12.75" customHeight="1" x14ac:dyDescent="0.3">
      <c r="B52" s="30">
        <f t="shared" si="1"/>
        <v>41</v>
      </c>
      <c r="C52" s="31"/>
      <c r="D52" s="72" t="s">
        <v>240</v>
      </c>
      <c r="E52" s="73" t="s">
        <v>240</v>
      </c>
      <c r="F52" s="74" t="s">
        <v>240</v>
      </c>
      <c r="G52" s="32" t="s">
        <v>180</v>
      </c>
      <c r="H52" s="98"/>
      <c r="I52" s="33">
        <v>1500</v>
      </c>
      <c r="J52" s="34">
        <v>0</v>
      </c>
      <c r="K52" s="32">
        <v>9.5</v>
      </c>
      <c r="L52" s="35">
        <f t="shared" si="2"/>
        <v>0</v>
      </c>
      <c r="M52" s="36">
        <f t="shared" si="0"/>
        <v>0</v>
      </c>
    </row>
    <row r="53" spans="2:13" ht="12.75" customHeight="1" x14ac:dyDescent="0.3">
      <c r="B53" s="30">
        <f t="shared" si="1"/>
        <v>42</v>
      </c>
      <c r="C53" s="31"/>
      <c r="D53" s="72" t="s">
        <v>241</v>
      </c>
      <c r="E53" s="73" t="s">
        <v>241</v>
      </c>
      <c r="F53" s="74" t="s">
        <v>241</v>
      </c>
      <c r="G53" s="32" t="s">
        <v>180</v>
      </c>
      <c r="H53" s="98"/>
      <c r="I53" s="33">
        <v>6000</v>
      </c>
      <c r="J53" s="34">
        <v>0</v>
      </c>
      <c r="K53" s="32">
        <v>9.5</v>
      </c>
      <c r="L53" s="35">
        <f t="shared" si="2"/>
        <v>0</v>
      </c>
      <c r="M53" s="36">
        <f t="shared" si="0"/>
        <v>0</v>
      </c>
    </row>
    <row r="54" spans="2:13" ht="12.75" customHeight="1" x14ac:dyDescent="0.3">
      <c r="B54" s="30">
        <f t="shared" si="1"/>
        <v>43</v>
      </c>
      <c r="C54" s="31"/>
      <c r="D54" s="72" t="s">
        <v>242</v>
      </c>
      <c r="E54" s="73" t="s">
        <v>242</v>
      </c>
      <c r="F54" s="74" t="s">
        <v>242</v>
      </c>
      <c r="G54" s="32" t="s">
        <v>180</v>
      </c>
      <c r="H54" s="98"/>
      <c r="I54" s="33">
        <v>150</v>
      </c>
      <c r="J54" s="34">
        <v>0</v>
      </c>
      <c r="K54" s="32">
        <v>9.5</v>
      </c>
      <c r="L54" s="35">
        <f t="shared" si="2"/>
        <v>0</v>
      </c>
      <c r="M54" s="36">
        <f t="shared" si="0"/>
        <v>0</v>
      </c>
    </row>
    <row r="55" spans="2:13" ht="12.75" customHeight="1" x14ac:dyDescent="0.3">
      <c r="B55" s="30">
        <f t="shared" si="1"/>
        <v>44</v>
      </c>
      <c r="C55" s="31"/>
      <c r="D55" s="72" t="s">
        <v>243</v>
      </c>
      <c r="E55" s="73" t="s">
        <v>243</v>
      </c>
      <c r="F55" s="74" t="s">
        <v>243</v>
      </c>
      <c r="G55" s="32" t="s">
        <v>180</v>
      </c>
      <c r="H55" s="98"/>
      <c r="I55" s="33">
        <v>1200</v>
      </c>
      <c r="J55" s="34">
        <v>0</v>
      </c>
      <c r="K55" s="32">
        <v>9.5</v>
      </c>
      <c r="L55" s="35">
        <f t="shared" si="2"/>
        <v>0</v>
      </c>
      <c r="M55" s="36">
        <f t="shared" si="0"/>
        <v>0</v>
      </c>
    </row>
    <row r="56" spans="2:13" ht="12.75" customHeight="1" x14ac:dyDescent="0.3">
      <c r="B56" s="30">
        <f t="shared" si="1"/>
        <v>45</v>
      </c>
      <c r="C56" s="31"/>
      <c r="D56" s="69" t="s">
        <v>244</v>
      </c>
      <c r="E56" s="70" t="s">
        <v>244</v>
      </c>
      <c r="F56" s="71" t="s">
        <v>244</v>
      </c>
      <c r="G56" s="32" t="s">
        <v>180</v>
      </c>
      <c r="H56" s="98"/>
      <c r="I56" s="33">
        <v>2000</v>
      </c>
      <c r="J56" s="34">
        <v>0</v>
      </c>
      <c r="K56" s="32">
        <v>9.5</v>
      </c>
      <c r="L56" s="35">
        <f t="shared" si="2"/>
        <v>0</v>
      </c>
      <c r="M56" s="36">
        <f t="shared" si="0"/>
        <v>0</v>
      </c>
    </row>
    <row r="57" spans="2:13" ht="12.75" customHeight="1" x14ac:dyDescent="0.3">
      <c r="B57" s="30">
        <f t="shared" si="1"/>
        <v>46</v>
      </c>
      <c r="C57" s="31"/>
      <c r="D57" s="69" t="s">
        <v>245</v>
      </c>
      <c r="E57" s="70" t="s">
        <v>245</v>
      </c>
      <c r="F57" s="71" t="s">
        <v>245</v>
      </c>
      <c r="G57" s="32" t="s">
        <v>180</v>
      </c>
      <c r="H57" s="98"/>
      <c r="I57" s="33">
        <v>1000</v>
      </c>
      <c r="J57" s="34">
        <v>0</v>
      </c>
      <c r="K57" s="32">
        <v>9.5</v>
      </c>
      <c r="L57" s="35">
        <f t="shared" si="2"/>
        <v>0</v>
      </c>
      <c r="M57" s="36">
        <f t="shared" si="0"/>
        <v>0</v>
      </c>
    </row>
    <row r="58" spans="2:13" ht="12.75" customHeight="1" x14ac:dyDescent="0.3">
      <c r="B58" s="30">
        <f t="shared" si="1"/>
        <v>47</v>
      </c>
      <c r="C58" s="31"/>
      <c r="D58" s="69" t="s">
        <v>246</v>
      </c>
      <c r="E58" s="70" t="s">
        <v>246</v>
      </c>
      <c r="F58" s="71" t="s">
        <v>246</v>
      </c>
      <c r="G58" s="32" t="s">
        <v>180</v>
      </c>
      <c r="H58" s="98"/>
      <c r="I58" s="33">
        <v>600</v>
      </c>
      <c r="J58" s="34">
        <v>0</v>
      </c>
      <c r="K58" s="32">
        <v>9.5</v>
      </c>
      <c r="L58" s="35">
        <f t="shared" si="2"/>
        <v>0</v>
      </c>
      <c r="M58" s="36">
        <f t="shared" si="0"/>
        <v>0</v>
      </c>
    </row>
    <row r="59" spans="2:13" ht="12.75" customHeight="1" x14ac:dyDescent="0.3">
      <c r="B59" s="30">
        <f t="shared" si="1"/>
        <v>48</v>
      </c>
      <c r="C59" s="31"/>
      <c r="D59" s="69" t="s">
        <v>247</v>
      </c>
      <c r="E59" s="70" t="s">
        <v>247</v>
      </c>
      <c r="F59" s="71" t="s">
        <v>247</v>
      </c>
      <c r="G59" s="32" t="s">
        <v>180</v>
      </c>
      <c r="H59" s="98"/>
      <c r="I59" s="33">
        <v>1000</v>
      </c>
      <c r="J59" s="34">
        <v>0</v>
      </c>
      <c r="K59" s="32">
        <v>9.5</v>
      </c>
      <c r="L59" s="35">
        <f t="shared" si="2"/>
        <v>0</v>
      </c>
      <c r="M59" s="36">
        <f t="shared" si="0"/>
        <v>0</v>
      </c>
    </row>
    <row r="60" spans="2:13" ht="12.75" customHeight="1" x14ac:dyDescent="0.3">
      <c r="B60" s="30">
        <f t="shared" si="1"/>
        <v>49</v>
      </c>
      <c r="C60" s="31"/>
      <c r="D60" s="69" t="s">
        <v>248</v>
      </c>
      <c r="E60" s="70" t="s">
        <v>248</v>
      </c>
      <c r="F60" s="71" t="s">
        <v>248</v>
      </c>
      <c r="G60" s="32" t="s">
        <v>180</v>
      </c>
      <c r="H60" s="98"/>
      <c r="I60" s="33">
        <v>1400</v>
      </c>
      <c r="J60" s="34">
        <v>0</v>
      </c>
      <c r="K60" s="32">
        <v>9.5</v>
      </c>
      <c r="L60" s="35">
        <f t="shared" si="2"/>
        <v>0</v>
      </c>
      <c r="M60" s="36">
        <f t="shared" si="0"/>
        <v>0</v>
      </c>
    </row>
    <row r="61" spans="2:13" ht="12.75" customHeight="1" x14ac:dyDescent="0.3">
      <c r="B61" s="30">
        <f t="shared" si="1"/>
        <v>50</v>
      </c>
      <c r="C61" s="31"/>
      <c r="D61" s="69" t="s">
        <v>249</v>
      </c>
      <c r="E61" s="70" t="s">
        <v>249</v>
      </c>
      <c r="F61" s="71" t="s">
        <v>249</v>
      </c>
      <c r="G61" s="32" t="s">
        <v>180</v>
      </c>
      <c r="H61" s="98"/>
      <c r="I61" s="33">
        <v>4000</v>
      </c>
      <c r="J61" s="34">
        <v>0</v>
      </c>
      <c r="K61" s="32">
        <v>9.5</v>
      </c>
      <c r="L61" s="35">
        <f t="shared" si="2"/>
        <v>0</v>
      </c>
      <c r="M61" s="36">
        <f t="shared" si="0"/>
        <v>0</v>
      </c>
    </row>
    <row r="62" spans="2:13" ht="12.75" customHeight="1" x14ac:dyDescent="0.3">
      <c r="B62" s="30">
        <f t="shared" si="1"/>
        <v>51</v>
      </c>
      <c r="C62" s="31"/>
      <c r="D62" s="69" t="s">
        <v>250</v>
      </c>
      <c r="E62" s="70" t="s">
        <v>250</v>
      </c>
      <c r="F62" s="71" t="s">
        <v>250</v>
      </c>
      <c r="G62" s="32" t="s">
        <v>180</v>
      </c>
      <c r="H62" s="98"/>
      <c r="I62" s="33">
        <v>700</v>
      </c>
      <c r="J62" s="34">
        <v>0</v>
      </c>
      <c r="K62" s="32">
        <v>9.5</v>
      </c>
      <c r="L62" s="35">
        <f t="shared" si="2"/>
        <v>0</v>
      </c>
      <c r="M62" s="36">
        <f t="shared" si="0"/>
        <v>0</v>
      </c>
    </row>
    <row r="63" spans="2:13" ht="12.75" customHeight="1" x14ac:dyDescent="0.3">
      <c r="B63" s="30">
        <f t="shared" si="1"/>
        <v>52</v>
      </c>
      <c r="C63" s="31"/>
      <c r="D63" s="69" t="s">
        <v>251</v>
      </c>
      <c r="E63" s="70" t="s">
        <v>251</v>
      </c>
      <c r="F63" s="71" t="s">
        <v>251</v>
      </c>
      <c r="G63" s="32" t="s">
        <v>180</v>
      </c>
      <c r="H63" s="98"/>
      <c r="I63" s="33">
        <v>1000</v>
      </c>
      <c r="J63" s="34">
        <v>0</v>
      </c>
      <c r="K63" s="32">
        <v>9.5</v>
      </c>
      <c r="L63" s="35">
        <f t="shared" si="2"/>
        <v>0</v>
      </c>
      <c r="M63" s="36">
        <f t="shared" si="0"/>
        <v>0</v>
      </c>
    </row>
    <row r="64" spans="2:13" ht="12.75" customHeight="1" x14ac:dyDescent="0.3">
      <c r="B64" s="30">
        <f t="shared" si="1"/>
        <v>53</v>
      </c>
      <c r="C64" s="31"/>
      <c r="D64" s="69" t="s">
        <v>252</v>
      </c>
      <c r="E64" s="70" t="s">
        <v>252</v>
      </c>
      <c r="F64" s="71" t="s">
        <v>252</v>
      </c>
      <c r="G64" s="32" t="s">
        <v>180</v>
      </c>
      <c r="H64" s="98"/>
      <c r="I64" s="33">
        <v>300</v>
      </c>
      <c r="J64" s="34">
        <v>0</v>
      </c>
      <c r="K64" s="32">
        <v>9.5</v>
      </c>
      <c r="L64" s="35">
        <f t="shared" si="2"/>
        <v>0</v>
      </c>
      <c r="M64" s="36">
        <f t="shared" si="0"/>
        <v>0</v>
      </c>
    </row>
    <row r="65" spans="2:13" ht="12.75" customHeight="1" x14ac:dyDescent="0.3">
      <c r="B65" s="30">
        <f t="shared" si="1"/>
        <v>54</v>
      </c>
      <c r="C65" s="31"/>
      <c r="D65" s="69" t="s">
        <v>253</v>
      </c>
      <c r="E65" s="70" t="s">
        <v>253</v>
      </c>
      <c r="F65" s="71" t="s">
        <v>253</v>
      </c>
      <c r="G65" s="32" t="s">
        <v>180</v>
      </c>
      <c r="H65" s="98"/>
      <c r="I65" s="33">
        <v>1000</v>
      </c>
      <c r="J65" s="34">
        <v>0</v>
      </c>
      <c r="K65" s="32">
        <v>9.5</v>
      </c>
      <c r="L65" s="35">
        <f t="shared" si="2"/>
        <v>0</v>
      </c>
      <c r="M65" s="36">
        <f t="shared" si="0"/>
        <v>0</v>
      </c>
    </row>
    <row r="66" spans="2:13" ht="12.75" customHeight="1" x14ac:dyDescent="0.3">
      <c r="B66" s="30">
        <f t="shared" si="1"/>
        <v>55</v>
      </c>
      <c r="C66" s="31"/>
      <c r="D66" s="69" t="s">
        <v>254</v>
      </c>
      <c r="E66" s="70" t="s">
        <v>254</v>
      </c>
      <c r="F66" s="71" t="s">
        <v>254</v>
      </c>
      <c r="G66" s="32" t="s">
        <v>180</v>
      </c>
      <c r="H66" s="98"/>
      <c r="I66" s="33">
        <v>5000</v>
      </c>
      <c r="J66" s="34">
        <v>0</v>
      </c>
      <c r="K66" s="32">
        <v>9.5</v>
      </c>
      <c r="L66" s="35">
        <f t="shared" si="2"/>
        <v>0</v>
      </c>
      <c r="M66" s="36">
        <f t="shared" si="0"/>
        <v>0</v>
      </c>
    </row>
    <row r="67" spans="2:13" ht="12.75" customHeight="1" x14ac:dyDescent="0.3">
      <c r="B67" s="30">
        <f t="shared" si="1"/>
        <v>56</v>
      </c>
      <c r="C67" s="31"/>
      <c r="D67" s="69" t="s">
        <v>255</v>
      </c>
      <c r="E67" s="70" t="s">
        <v>255</v>
      </c>
      <c r="F67" s="71" t="s">
        <v>255</v>
      </c>
      <c r="G67" s="32" t="s">
        <v>180</v>
      </c>
      <c r="H67" s="98"/>
      <c r="I67" s="33">
        <v>5000</v>
      </c>
      <c r="J67" s="34">
        <v>0</v>
      </c>
      <c r="K67" s="32">
        <v>9.5</v>
      </c>
      <c r="L67" s="35">
        <f t="shared" si="2"/>
        <v>0</v>
      </c>
      <c r="M67" s="36">
        <f t="shared" si="0"/>
        <v>0</v>
      </c>
    </row>
    <row r="68" spans="2:13" ht="12.75" customHeight="1" x14ac:dyDescent="0.3">
      <c r="B68" s="30">
        <f t="shared" si="1"/>
        <v>57</v>
      </c>
      <c r="C68" s="31"/>
      <c r="D68" s="72" t="s">
        <v>256</v>
      </c>
      <c r="E68" s="73" t="s">
        <v>256</v>
      </c>
      <c r="F68" s="74" t="s">
        <v>256</v>
      </c>
      <c r="G68" s="32" t="s">
        <v>180</v>
      </c>
      <c r="H68" s="98"/>
      <c r="I68" s="33">
        <v>1000</v>
      </c>
      <c r="J68" s="34">
        <v>0</v>
      </c>
      <c r="K68" s="32">
        <v>9.5</v>
      </c>
      <c r="L68" s="35">
        <f t="shared" si="2"/>
        <v>0</v>
      </c>
      <c r="M68" s="36">
        <f t="shared" si="0"/>
        <v>0</v>
      </c>
    </row>
    <row r="69" spans="2:13" ht="12.75" customHeight="1" x14ac:dyDescent="0.3">
      <c r="B69" s="30">
        <f t="shared" si="1"/>
        <v>58</v>
      </c>
      <c r="C69" s="31"/>
      <c r="D69" s="72" t="s">
        <v>257</v>
      </c>
      <c r="E69" s="73" t="s">
        <v>257</v>
      </c>
      <c r="F69" s="74" t="s">
        <v>257</v>
      </c>
      <c r="G69" s="32" t="s">
        <v>180</v>
      </c>
      <c r="H69" s="98"/>
      <c r="I69" s="33">
        <v>600</v>
      </c>
      <c r="J69" s="34">
        <v>0</v>
      </c>
      <c r="K69" s="32">
        <v>9.5</v>
      </c>
      <c r="L69" s="35">
        <f t="shared" si="2"/>
        <v>0</v>
      </c>
      <c r="M69" s="36">
        <f t="shared" si="0"/>
        <v>0</v>
      </c>
    </row>
    <row r="70" spans="2:13" ht="12.75" customHeight="1" x14ac:dyDescent="0.3">
      <c r="B70" s="30">
        <f t="shared" si="1"/>
        <v>59</v>
      </c>
      <c r="C70" s="31"/>
      <c r="D70" s="69" t="s">
        <v>258</v>
      </c>
      <c r="E70" s="70" t="s">
        <v>258</v>
      </c>
      <c r="F70" s="71" t="s">
        <v>258</v>
      </c>
      <c r="G70" s="32" t="s">
        <v>180</v>
      </c>
      <c r="H70" s="98"/>
      <c r="I70" s="33">
        <v>5000</v>
      </c>
      <c r="J70" s="34">
        <v>0</v>
      </c>
      <c r="K70" s="32">
        <v>9.5</v>
      </c>
      <c r="L70" s="35">
        <f t="shared" si="2"/>
        <v>0</v>
      </c>
      <c r="M70" s="36">
        <f t="shared" si="0"/>
        <v>0</v>
      </c>
    </row>
    <row r="71" spans="2:13" ht="12.75" customHeight="1" x14ac:dyDescent="0.3">
      <c r="B71" s="30">
        <f t="shared" si="1"/>
        <v>60</v>
      </c>
      <c r="C71" s="31"/>
      <c r="D71" s="69" t="s">
        <v>259</v>
      </c>
      <c r="E71" s="70" t="s">
        <v>259</v>
      </c>
      <c r="F71" s="71" t="s">
        <v>259</v>
      </c>
      <c r="G71" s="32" t="s">
        <v>180</v>
      </c>
      <c r="H71" s="98"/>
      <c r="I71" s="33">
        <v>800</v>
      </c>
      <c r="J71" s="34">
        <v>0</v>
      </c>
      <c r="K71" s="32">
        <v>9.5</v>
      </c>
      <c r="L71" s="35">
        <f t="shared" si="2"/>
        <v>0</v>
      </c>
      <c r="M71" s="36">
        <f t="shared" si="0"/>
        <v>0</v>
      </c>
    </row>
    <row r="72" spans="2:13" ht="12.75" customHeight="1" x14ac:dyDescent="0.3">
      <c r="B72" s="30">
        <f t="shared" si="1"/>
        <v>61</v>
      </c>
      <c r="C72" s="31"/>
      <c r="D72" s="69" t="s">
        <v>260</v>
      </c>
      <c r="E72" s="70" t="s">
        <v>260</v>
      </c>
      <c r="F72" s="71" t="s">
        <v>260</v>
      </c>
      <c r="G72" s="32" t="s">
        <v>180</v>
      </c>
      <c r="H72" s="98"/>
      <c r="I72" s="33">
        <v>1200</v>
      </c>
      <c r="J72" s="34">
        <v>0</v>
      </c>
      <c r="K72" s="32">
        <v>9.5</v>
      </c>
      <c r="L72" s="35">
        <f t="shared" si="2"/>
        <v>0</v>
      </c>
      <c r="M72" s="36">
        <f t="shared" si="0"/>
        <v>0</v>
      </c>
    </row>
    <row r="73" spans="2:13" ht="12.75" customHeight="1" x14ac:dyDescent="0.3">
      <c r="B73" s="30">
        <f t="shared" si="1"/>
        <v>62</v>
      </c>
      <c r="C73" s="31"/>
      <c r="D73" s="69" t="s">
        <v>261</v>
      </c>
      <c r="E73" s="70" t="s">
        <v>261</v>
      </c>
      <c r="F73" s="71" t="s">
        <v>261</v>
      </c>
      <c r="G73" s="32" t="s">
        <v>180</v>
      </c>
      <c r="H73" s="98"/>
      <c r="I73" s="33">
        <v>5000</v>
      </c>
      <c r="J73" s="34">
        <v>0</v>
      </c>
      <c r="K73" s="32">
        <v>9.5</v>
      </c>
      <c r="L73" s="35">
        <f t="shared" si="2"/>
        <v>0</v>
      </c>
      <c r="M73" s="36">
        <f t="shared" si="0"/>
        <v>0</v>
      </c>
    </row>
    <row r="74" spans="2:13" ht="12.75" customHeight="1" x14ac:dyDescent="0.3">
      <c r="B74" s="30">
        <f t="shared" si="1"/>
        <v>63</v>
      </c>
      <c r="C74" s="31"/>
      <c r="D74" s="69" t="s">
        <v>262</v>
      </c>
      <c r="E74" s="70" t="s">
        <v>262</v>
      </c>
      <c r="F74" s="71" t="s">
        <v>262</v>
      </c>
      <c r="G74" s="32" t="s">
        <v>180</v>
      </c>
      <c r="H74" s="98"/>
      <c r="I74" s="33">
        <v>2000</v>
      </c>
      <c r="J74" s="34">
        <v>0</v>
      </c>
      <c r="K74" s="32">
        <v>9.5</v>
      </c>
      <c r="L74" s="35">
        <f t="shared" si="2"/>
        <v>0</v>
      </c>
      <c r="M74" s="36">
        <f t="shared" si="0"/>
        <v>0</v>
      </c>
    </row>
    <row r="75" spans="2:13" ht="12.75" customHeight="1" x14ac:dyDescent="0.3">
      <c r="B75" s="30">
        <f t="shared" si="1"/>
        <v>64</v>
      </c>
      <c r="C75" s="31"/>
      <c r="D75" s="69" t="s">
        <v>263</v>
      </c>
      <c r="E75" s="70" t="s">
        <v>263</v>
      </c>
      <c r="F75" s="71" t="s">
        <v>263</v>
      </c>
      <c r="G75" s="32" t="s">
        <v>180</v>
      </c>
      <c r="H75" s="98"/>
      <c r="I75" s="33">
        <v>400</v>
      </c>
      <c r="J75" s="34">
        <v>0</v>
      </c>
      <c r="K75" s="32">
        <v>9.5</v>
      </c>
      <c r="L75" s="35">
        <f t="shared" si="2"/>
        <v>0</v>
      </c>
      <c r="M75" s="36">
        <f t="shared" si="0"/>
        <v>0</v>
      </c>
    </row>
    <row r="76" spans="2:13" ht="12.75" customHeight="1" x14ac:dyDescent="0.3">
      <c r="B76" s="30">
        <f t="shared" si="1"/>
        <v>65</v>
      </c>
      <c r="C76" s="31"/>
      <c r="D76" s="69" t="s">
        <v>264</v>
      </c>
      <c r="E76" s="70" t="s">
        <v>264</v>
      </c>
      <c r="F76" s="71" t="s">
        <v>264</v>
      </c>
      <c r="G76" s="32" t="s">
        <v>180</v>
      </c>
      <c r="H76" s="98"/>
      <c r="I76" s="33">
        <v>400</v>
      </c>
      <c r="J76" s="34">
        <v>0</v>
      </c>
      <c r="K76" s="32">
        <v>9.5</v>
      </c>
      <c r="L76" s="35">
        <f t="shared" si="2"/>
        <v>0</v>
      </c>
      <c r="M76" s="36">
        <f>PRODUCT(I76,L76)</f>
        <v>0</v>
      </c>
    </row>
    <row r="77" spans="2:13" s="4" customFormat="1" ht="12.75" customHeight="1" x14ac:dyDescent="0.3">
      <c r="B77" s="37"/>
      <c r="C77" s="37"/>
      <c r="D77" s="68" t="s">
        <v>265</v>
      </c>
      <c r="E77" s="68"/>
      <c r="F77" s="68"/>
      <c r="G77" s="38"/>
      <c r="H77" s="38"/>
      <c r="I77" s="38"/>
      <c r="J77" s="38"/>
      <c r="K77" s="38"/>
      <c r="L77" s="38"/>
      <c r="M77" s="39">
        <f>SUM(M12:M76)</f>
        <v>0</v>
      </c>
    </row>
    <row r="78" spans="2:13" s="4" customFormat="1" ht="12.75" customHeight="1" x14ac:dyDescent="0.3"/>
    <row r="79" spans="2:13" s="4" customFormat="1" ht="12.75" customHeight="1" x14ac:dyDescent="0.3">
      <c r="B79" s="4" t="s">
        <v>17</v>
      </c>
    </row>
    <row r="80" spans="2:13" s="4" customFormat="1" ht="12.75" customHeight="1" x14ac:dyDescent="0.3">
      <c r="B80" s="4" t="s">
        <v>18</v>
      </c>
    </row>
    <row r="81" spans="2:11" s="4" customFormat="1" ht="12.75" customHeight="1" x14ac:dyDescent="0.3">
      <c r="B81" s="4" t="s">
        <v>19</v>
      </c>
    </row>
    <row r="82" spans="2:11" s="4" customFormat="1" ht="12.75" customHeight="1" x14ac:dyDescent="0.3">
      <c r="B82" s="4" t="s">
        <v>26</v>
      </c>
    </row>
    <row r="83" spans="2:11" s="4" customFormat="1" ht="12.75" customHeight="1" x14ac:dyDescent="0.3"/>
    <row r="84" spans="2:11" s="4" customFormat="1" ht="12.75" customHeight="1" x14ac:dyDescent="0.3"/>
    <row r="85" spans="2:11" s="11" customFormat="1" ht="12.75" customHeight="1" x14ac:dyDescent="0.3">
      <c r="B85" s="11" t="s">
        <v>20</v>
      </c>
      <c r="H85" s="16" t="s">
        <v>21</v>
      </c>
      <c r="K85" s="11" t="s">
        <v>22</v>
      </c>
    </row>
    <row r="86" spans="2:11" s="7" customFormat="1" ht="12.75" customHeight="1" x14ac:dyDescent="0.3"/>
  </sheetData>
  <sheetProtection algorithmName="SHA-512" hashValue="yjPrd0r9l9QXPfPWGi3YSzEcsjHesuO4AqX4dlkYxIKzyO7Bj8K/wmePAaaPGFsfbLzTqs8Fpo2/aEm2xyCaTw==" saltValue="16MXnbxBpC/c7f4Abz8xhg==" spinCount="100000" sheet="1" objects="1" scenarios="1"/>
  <protectedRanges>
    <protectedRange sqref="C12:C76" name="Range5"/>
    <protectedRange sqref="E4:F5" name="Range1"/>
    <protectedRange sqref="H12:H76" name="Range2"/>
    <protectedRange sqref="J12:J76" name="Range3"/>
  </protectedRanges>
  <mergeCells count="67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58:F58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70:F70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7:F77"/>
    <mergeCell ref="D71:F71"/>
    <mergeCell ref="D72:F72"/>
    <mergeCell ref="D73:F73"/>
    <mergeCell ref="D74:F74"/>
    <mergeCell ref="D75:F75"/>
    <mergeCell ref="D76:F7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E3C30-B59A-453B-B1FF-7108F2697F0A}">
  <dimension ref="B1:N45"/>
  <sheetViews>
    <sheetView topLeftCell="A22" zoomScaleNormal="100" workbookViewId="0">
      <selection activeCell="H34" sqref="H3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266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271</v>
      </c>
      <c r="E12" s="73" t="s">
        <v>271</v>
      </c>
      <c r="F12" s="74" t="s">
        <v>271</v>
      </c>
      <c r="G12" s="32" t="s">
        <v>180</v>
      </c>
      <c r="H12" s="33"/>
      <c r="I12" s="33">
        <v>1600</v>
      </c>
      <c r="J12" s="34">
        <v>0</v>
      </c>
      <c r="K12" s="32">
        <v>9.5</v>
      </c>
      <c r="L12" s="35">
        <f>PRODUCT(J12,1.095)</f>
        <v>0</v>
      </c>
      <c r="M12" s="36">
        <f t="shared" ref="M12:M35" si="0">PRODUCT(I12,L12)</f>
        <v>0</v>
      </c>
    </row>
    <row r="13" spans="2:14" ht="12.75" customHeight="1" x14ac:dyDescent="0.3">
      <c r="B13" s="30">
        <f t="shared" ref="B13:B35" si="1">B12+1</f>
        <v>2</v>
      </c>
      <c r="C13" s="31"/>
      <c r="D13" s="72" t="s">
        <v>272</v>
      </c>
      <c r="E13" s="73" t="s">
        <v>272</v>
      </c>
      <c r="F13" s="74" t="s">
        <v>272</v>
      </c>
      <c r="G13" s="32" t="s">
        <v>15</v>
      </c>
      <c r="H13" s="33"/>
      <c r="I13" s="33">
        <v>20</v>
      </c>
      <c r="J13" s="34">
        <v>0</v>
      </c>
      <c r="K13" s="32">
        <v>9.5</v>
      </c>
      <c r="L13" s="35">
        <f t="shared" ref="L13:L35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267</v>
      </c>
      <c r="E14" s="73" t="s">
        <v>267</v>
      </c>
      <c r="F14" s="74" t="s">
        <v>267</v>
      </c>
      <c r="G14" s="32" t="s">
        <v>15</v>
      </c>
      <c r="H14" s="33"/>
      <c r="I14" s="33">
        <v>800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273</v>
      </c>
      <c r="E15" s="73" t="s">
        <v>273</v>
      </c>
      <c r="F15" s="74" t="s">
        <v>273</v>
      </c>
      <c r="G15" s="32" t="s">
        <v>180</v>
      </c>
      <c r="H15" s="33"/>
      <c r="I15" s="33">
        <v>800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274</v>
      </c>
      <c r="E16" s="73" t="s">
        <v>274</v>
      </c>
      <c r="F16" s="74" t="s">
        <v>274</v>
      </c>
      <c r="G16" s="32" t="s">
        <v>180</v>
      </c>
      <c r="H16" s="33"/>
      <c r="I16" s="33">
        <v>1600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275</v>
      </c>
      <c r="E17" s="73" t="s">
        <v>275</v>
      </c>
      <c r="F17" s="74" t="s">
        <v>275</v>
      </c>
      <c r="G17" s="32" t="s">
        <v>180</v>
      </c>
      <c r="H17" s="33"/>
      <c r="I17" s="33">
        <v>3200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268</v>
      </c>
      <c r="E18" s="70" t="s">
        <v>268</v>
      </c>
      <c r="F18" s="71" t="s">
        <v>268</v>
      </c>
      <c r="G18" s="32" t="s">
        <v>15</v>
      </c>
      <c r="H18" s="33"/>
      <c r="I18" s="33">
        <v>20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269</v>
      </c>
      <c r="E19" s="70" t="s">
        <v>269</v>
      </c>
      <c r="F19" s="71" t="s">
        <v>269</v>
      </c>
      <c r="G19" s="32" t="s">
        <v>15</v>
      </c>
      <c r="H19" s="33"/>
      <c r="I19" s="33">
        <v>800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270</v>
      </c>
      <c r="E20" s="70" t="s">
        <v>270</v>
      </c>
      <c r="F20" s="71" t="s">
        <v>270</v>
      </c>
      <c r="G20" s="32" t="s">
        <v>15</v>
      </c>
      <c r="H20" s="33"/>
      <c r="I20" s="33">
        <v>20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276</v>
      </c>
      <c r="E21" s="70" t="s">
        <v>276</v>
      </c>
      <c r="F21" s="71" t="s">
        <v>276</v>
      </c>
      <c r="G21" s="32" t="s">
        <v>180</v>
      </c>
      <c r="H21" s="33"/>
      <c r="I21" s="33">
        <v>800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277</v>
      </c>
      <c r="E22" s="70" t="s">
        <v>277</v>
      </c>
      <c r="F22" s="71" t="s">
        <v>277</v>
      </c>
      <c r="G22" s="32" t="s">
        <v>180</v>
      </c>
      <c r="H22" s="33"/>
      <c r="I22" s="33">
        <v>800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278</v>
      </c>
      <c r="E23" s="70" t="s">
        <v>278</v>
      </c>
      <c r="F23" s="71" t="s">
        <v>278</v>
      </c>
      <c r="G23" s="32" t="s">
        <v>180</v>
      </c>
      <c r="H23" s="33"/>
      <c r="I23" s="33">
        <v>400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</row>
    <row r="24" spans="2:13" ht="12.75" customHeight="1" x14ac:dyDescent="0.3">
      <c r="B24" s="30">
        <f t="shared" si="1"/>
        <v>13</v>
      </c>
      <c r="C24" s="31"/>
      <c r="D24" s="69" t="s">
        <v>279</v>
      </c>
      <c r="E24" s="70" t="s">
        <v>279</v>
      </c>
      <c r="F24" s="71" t="s">
        <v>279</v>
      </c>
      <c r="G24" s="32" t="s">
        <v>180</v>
      </c>
      <c r="H24" s="33"/>
      <c r="I24" s="33">
        <v>1500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</row>
    <row r="25" spans="2:13" ht="12.75" customHeight="1" x14ac:dyDescent="0.3">
      <c r="B25" s="30">
        <f t="shared" si="1"/>
        <v>14</v>
      </c>
      <c r="C25" s="31"/>
      <c r="D25" s="69" t="s">
        <v>280</v>
      </c>
      <c r="E25" s="70" t="s">
        <v>280</v>
      </c>
      <c r="F25" s="71" t="s">
        <v>280</v>
      </c>
      <c r="G25" s="32" t="s">
        <v>180</v>
      </c>
      <c r="H25" s="33"/>
      <c r="I25" s="33">
        <v>200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</row>
    <row r="26" spans="2:13" ht="12.75" customHeight="1" x14ac:dyDescent="0.3">
      <c r="B26" s="30">
        <f t="shared" si="1"/>
        <v>15</v>
      </c>
      <c r="C26" s="31"/>
      <c r="D26" s="69" t="s">
        <v>281</v>
      </c>
      <c r="E26" s="70" t="s">
        <v>281</v>
      </c>
      <c r="F26" s="71" t="s">
        <v>281</v>
      </c>
      <c r="G26" s="32" t="s">
        <v>180</v>
      </c>
      <c r="H26" s="33"/>
      <c r="I26" s="33">
        <v>600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</row>
    <row r="27" spans="2:13" ht="12.75" customHeight="1" x14ac:dyDescent="0.3">
      <c r="B27" s="30">
        <f t="shared" si="1"/>
        <v>16</v>
      </c>
      <c r="C27" s="31"/>
      <c r="D27" s="69" t="s">
        <v>282</v>
      </c>
      <c r="E27" s="70" t="s">
        <v>282</v>
      </c>
      <c r="F27" s="71" t="s">
        <v>282</v>
      </c>
      <c r="G27" s="32" t="s">
        <v>180</v>
      </c>
      <c r="H27" s="33"/>
      <c r="I27" s="33">
        <v>400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</row>
    <row r="28" spans="2:13" ht="12.75" customHeight="1" x14ac:dyDescent="0.3">
      <c r="B28" s="30">
        <f t="shared" si="1"/>
        <v>17</v>
      </c>
      <c r="C28" s="31"/>
      <c r="D28" s="69" t="s">
        <v>283</v>
      </c>
      <c r="E28" s="70" t="s">
        <v>283</v>
      </c>
      <c r="F28" s="71" t="s">
        <v>283</v>
      </c>
      <c r="G28" s="32" t="s">
        <v>180</v>
      </c>
      <c r="H28" s="33"/>
      <c r="I28" s="33">
        <v>1500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</row>
    <row r="29" spans="2:13" ht="12.75" customHeight="1" x14ac:dyDescent="0.3">
      <c r="B29" s="30">
        <f t="shared" si="1"/>
        <v>18</v>
      </c>
      <c r="C29" s="31"/>
      <c r="D29" s="69" t="s">
        <v>284</v>
      </c>
      <c r="E29" s="70" t="s">
        <v>284</v>
      </c>
      <c r="F29" s="71" t="s">
        <v>284</v>
      </c>
      <c r="G29" s="32" t="s">
        <v>180</v>
      </c>
      <c r="H29" s="33"/>
      <c r="I29" s="33">
        <v>200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</row>
    <row r="30" spans="2:13" ht="12.75" customHeight="1" x14ac:dyDescent="0.3">
      <c r="B30" s="30">
        <f t="shared" si="1"/>
        <v>19</v>
      </c>
      <c r="C30" s="31"/>
      <c r="D30" s="69" t="s">
        <v>285</v>
      </c>
      <c r="E30" s="70" t="s">
        <v>285</v>
      </c>
      <c r="F30" s="71" t="s">
        <v>285</v>
      </c>
      <c r="G30" s="32" t="s">
        <v>180</v>
      </c>
      <c r="H30" s="33"/>
      <c r="I30" s="33">
        <v>600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</row>
    <row r="31" spans="2:13" ht="12.75" customHeight="1" x14ac:dyDescent="0.3">
      <c r="B31" s="30">
        <f t="shared" si="1"/>
        <v>20</v>
      </c>
      <c r="C31" s="31"/>
      <c r="D31" s="69" t="s">
        <v>286</v>
      </c>
      <c r="E31" s="70" t="s">
        <v>286</v>
      </c>
      <c r="F31" s="71" t="s">
        <v>286</v>
      </c>
      <c r="G31" s="32" t="s">
        <v>180</v>
      </c>
      <c r="H31" s="33"/>
      <c r="I31" s="33">
        <v>250</v>
      </c>
      <c r="J31" s="34">
        <v>0</v>
      </c>
      <c r="K31" s="32">
        <v>9.5</v>
      </c>
      <c r="L31" s="35">
        <f t="shared" si="2"/>
        <v>0</v>
      </c>
      <c r="M31" s="36">
        <f t="shared" si="0"/>
        <v>0</v>
      </c>
    </row>
    <row r="32" spans="2:13" ht="12.75" customHeight="1" x14ac:dyDescent="0.3">
      <c r="B32" s="30">
        <f t="shared" si="1"/>
        <v>21</v>
      </c>
      <c r="C32" s="31"/>
      <c r="D32" s="69" t="s">
        <v>287</v>
      </c>
      <c r="E32" s="70" t="s">
        <v>287</v>
      </c>
      <c r="F32" s="71" t="s">
        <v>287</v>
      </c>
      <c r="G32" s="32" t="s">
        <v>15</v>
      </c>
      <c r="H32" s="33"/>
      <c r="I32" s="33">
        <v>15</v>
      </c>
      <c r="J32" s="34">
        <v>0</v>
      </c>
      <c r="K32" s="32">
        <v>9.5</v>
      </c>
      <c r="L32" s="35">
        <f t="shared" si="2"/>
        <v>0</v>
      </c>
      <c r="M32" s="36">
        <f t="shared" si="0"/>
        <v>0</v>
      </c>
    </row>
    <row r="33" spans="2:13" ht="12.75" customHeight="1" x14ac:dyDescent="0.3">
      <c r="B33" s="30">
        <f t="shared" si="1"/>
        <v>22</v>
      </c>
      <c r="C33" s="31"/>
      <c r="D33" s="69" t="s">
        <v>288</v>
      </c>
      <c r="E33" s="70" t="s">
        <v>288</v>
      </c>
      <c r="F33" s="71" t="s">
        <v>288</v>
      </c>
      <c r="G33" s="32" t="s">
        <v>180</v>
      </c>
      <c r="H33" s="33"/>
      <c r="I33" s="33">
        <v>1600</v>
      </c>
      <c r="J33" s="34">
        <v>0</v>
      </c>
      <c r="K33" s="32">
        <v>9.5</v>
      </c>
      <c r="L33" s="35">
        <f t="shared" si="2"/>
        <v>0</v>
      </c>
      <c r="M33" s="36">
        <f t="shared" si="0"/>
        <v>0</v>
      </c>
    </row>
    <row r="34" spans="2:13" ht="12.75" customHeight="1" x14ac:dyDescent="0.3">
      <c r="B34" s="30">
        <f t="shared" si="1"/>
        <v>23</v>
      </c>
      <c r="C34" s="31"/>
      <c r="D34" s="69" t="s">
        <v>289</v>
      </c>
      <c r="E34" s="70" t="s">
        <v>289</v>
      </c>
      <c r="F34" s="71" t="s">
        <v>289</v>
      </c>
      <c r="G34" s="32" t="s">
        <v>180</v>
      </c>
      <c r="H34" s="33"/>
      <c r="I34" s="33">
        <v>400</v>
      </c>
      <c r="J34" s="34">
        <v>0</v>
      </c>
      <c r="K34" s="32">
        <v>9.5</v>
      </c>
      <c r="L34" s="35">
        <f t="shared" si="2"/>
        <v>0</v>
      </c>
      <c r="M34" s="36">
        <f t="shared" si="0"/>
        <v>0</v>
      </c>
    </row>
    <row r="35" spans="2:13" ht="12.75" customHeight="1" x14ac:dyDescent="0.3">
      <c r="B35" s="30">
        <f t="shared" si="1"/>
        <v>24</v>
      </c>
      <c r="C35" s="31"/>
      <c r="D35" s="75" t="s">
        <v>290</v>
      </c>
      <c r="E35" s="76" t="s">
        <v>290</v>
      </c>
      <c r="F35" s="77" t="s">
        <v>290</v>
      </c>
      <c r="G35" s="32" t="s">
        <v>180</v>
      </c>
      <c r="H35" s="33"/>
      <c r="I35" s="33">
        <v>1600</v>
      </c>
      <c r="J35" s="34">
        <v>0</v>
      </c>
      <c r="K35" s="32">
        <v>9.5</v>
      </c>
      <c r="L35" s="35">
        <f t="shared" si="2"/>
        <v>0</v>
      </c>
      <c r="M35" s="36">
        <f t="shared" si="0"/>
        <v>0</v>
      </c>
    </row>
    <row r="36" spans="2:13" s="4" customFormat="1" ht="12.75" customHeight="1" x14ac:dyDescent="0.3">
      <c r="B36" s="37"/>
      <c r="C36" s="37"/>
      <c r="D36" s="68" t="s">
        <v>291</v>
      </c>
      <c r="E36" s="68"/>
      <c r="F36" s="68"/>
      <c r="G36" s="38"/>
      <c r="H36" s="38"/>
      <c r="I36" s="38"/>
      <c r="J36" s="38"/>
      <c r="K36" s="38"/>
      <c r="L36" s="38"/>
      <c r="M36" s="39">
        <f>SUM(M12:M35)</f>
        <v>0</v>
      </c>
    </row>
    <row r="37" spans="2:13" s="4" customFormat="1" ht="12.75" customHeight="1" x14ac:dyDescent="0.3"/>
    <row r="38" spans="2:13" s="4" customFormat="1" ht="12.75" customHeight="1" x14ac:dyDescent="0.3">
      <c r="B38" s="4" t="s">
        <v>17</v>
      </c>
    </row>
    <row r="39" spans="2:13" s="4" customFormat="1" ht="12.75" customHeight="1" x14ac:dyDescent="0.3">
      <c r="B39" s="4" t="s">
        <v>18</v>
      </c>
    </row>
    <row r="40" spans="2:13" s="4" customFormat="1" ht="12.75" customHeight="1" x14ac:dyDescent="0.3">
      <c r="B40" s="4" t="s">
        <v>19</v>
      </c>
    </row>
    <row r="41" spans="2:13" s="4" customFormat="1" ht="12.75" customHeight="1" x14ac:dyDescent="0.3">
      <c r="B41" s="4" t="s">
        <v>26</v>
      </c>
    </row>
    <row r="42" spans="2:13" s="4" customFormat="1" ht="12.75" customHeight="1" x14ac:dyDescent="0.3"/>
    <row r="43" spans="2:13" s="4" customFormat="1" ht="12.75" customHeight="1" x14ac:dyDescent="0.3"/>
    <row r="44" spans="2:13" s="11" customFormat="1" ht="12.75" customHeight="1" x14ac:dyDescent="0.3">
      <c r="B44" s="11" t="s">
        <v>20</v>
      </c>
      <c r="H44" s="16" t="s">
        <v>21</v>
      </c>
      <c r="K44" s="11" t="s">
        <v>22</v>
      </c>
    </row>
    <row r="45" spans="2:13" s="7" customFormat="1" ht="12.75" customHeight="1" x14ac:dyDescent="0.3"/>
  </sheetData>
  <sheetProtection algorithmName="SHA-512" hashValue="9/q+La3/Ka0pVXFSZZfsgdwrrjfUohbU/0JlKczcZe3Upa+2zmLyywg5OH5/9l9jqJWLWYBsoXW2pioWR1hk8g==" saltValue="ahJsvyWAWXu2G6nPMtPgjg==" spinCount="100000" sheet="1" objects="1" scenarios="1"/>
  <protectedRanges>
    <protectedRange sqref="C12:C35" name="Range5"/>
    <protectedRange sqref="E4:F5" name="Range1"/>
    <protectedRange sqref="H12:H35" name="Range2"/>
    <protectedRange sqref="J12:J35" name="Range3"/>
  </protectedRanges>
  <mergeCells count="26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36:F36"/>
    <mergeCell ref="D35:F35"/>
    <mergeCell ref="D29:F29"/>
    <mergeCell ref="D30:F30"/>
    <mergeCell ref="D31:F31"/>
    <mergeCell ref="D32:F32"/>
    <mergeCell ref="D33:F33"/>
    <mergeCell ref="D34:F3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6B5D1-099D-4238-B100-C74274C28790}">
  <dimension ref="B1:N46"/>
  <sheetViews>
    <sheetView topLeftCell="A16" zoomScaleNormal="100" workbookViewId="0">
      <selection activeCell="H20" sqref="H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292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296</v>
      </c>
      <c r="E12" s="73" t="s">
        <v>296</v>
      </c>
      <c r="F12" s="74" t="s">
        <v>296</v>
      </c>
      <c r="G12" s="32" t="s">
        <v>180</v>
      </c>
      <c r="H12" s="33"/>
      <c r="I12" s="33">
        <v>2400</v>
      </c>
      <c r="J12" s="34">
        <v>0</v>
      </c>
      <c r="K12" s="32">
        <v>9.5</v>
      </c>
      <c r="L12" s="35">
        <f>PRODUCT(J12,1.095)</f>
        <v>0</v>
      </c>
      <c r="M12" s="36">
        <f t="shared" ref="M12:M36" si="0">PRODUCT(I12,L12)</f>
        <v>0</v>
      </c>
    </row>
    <row r="13" spans="2:14" ht="12.75" customHeight="1" x14ac:dyDescent="0.3">
      <c r="B13" s="30">
        <f t="shared" ref="B13:B36" si="1">B12+1</f>
        <v>2</v>
      </c>
      <c r="C13" s="31"/>
      <c r="D13" s="72" t="s">
        <v>297</v>
      </c>
      <c r="E13" s="73" t="s">
        <v>297</v>
      </c>
      <c r="F13" s="74" t="s">
        <v>297</v>
      </c>
      <c r="G13" s="32" t="s">
        <v>319</v>
      </c>
      <c r="H13" s="98"/>
      <c r="I13" s="33">
        <v>800</v>
      </c>
      <c r="J13" s="34">
        <v>0</v>
      </c>
      <c r="K13" s="32">
        <v>9.5</v>
      </c>
      <c r="L13" s="35">
        <f t="shared" ref="L13:L36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298</v>
      </c>
      <c r="E14" s="73" t="s">
        <v>298</v>
      </c>
      <c r="F14" s="74" t="s">
        <v>298</v>
      </c>
      <c r="G14" s="32" t="s">
        <v>15</v>
      </c>
      <c r="H14" s="98"/>
      <c r="I14" s="33">
        <v>150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299</v>
      </c>
      <c r="E15" s="73" t="s">
        <v>299</v>
      </c>
      <c r="F15" s="74" t="s">
        <v>299</v>
      </c>
      <c r="G15" s="32" t="s">
        <v>15</v>
      </c>
      <c r="H15" s="98"/>
      <c r="I15" s="33">
        <v>200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300</v>
      </c>
      <c r="E16" s="73" t="s">
        <v>300</v>
      </c>
      <c r="F16" s="74" t="s">
        <v>300</v>
      </c>
      <c r="G16" s="32" t="s">
        <v>15</v>
      </c>
      <c r="H16" s="98"/>
      <c r="I16" s="33">
        <v>150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301</v>
      </c>
      <c r="E17" s="73" t="s">
        <v>301</v>
      </c>
      <c r="F17" s="74" t="s">
        <v>301</v>
      </c>
      <c r="G17" s="32" t="s">
        <v>180</v>
      </c>
      <c r="H17" s="98"/>
      <c r="I17" s="33">
        <v>400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302</v>
      </c>
      <c r="E18" s="70" t="s">
        <v>302</v>
      </c>
      <c r="F18" s="71" t="s">
        <v>302</v>
      </c>
      <c r="G18" s="32" t="s">
        <v>180</v>
      </c>
      <c r="H18" s="98"/>
      <c r="I18" s="33">
        <v>800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303</v>
      </c>
      <c r="E19" s="70" t="s">
        <v>303</v>
      </c>
      <c r="F19" s="71" t="s">
        <v>303</v>
      </c>
      <c r="G19" s="32" t="s">
        <v>15</v>
      </c>
      <c r="H19" s="98"/>
      <c r="I19" s="33">
        <v>400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304</v>
      </c>
      <c r="E20" s="70" t="s">
        <v>304</v>
      </c>
      <c r="F20" s="71" t="s">
        <v>304</v>
      </c>
      <c r="G20" s="32" t="s">
        <v>15</v>
      </c>
      <c r="H20" s="98"/>
      <c r="I20" s="33">
        <v>800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305</v>
      </c>
      <c r="E21" s="70" t="s">
        <v>305</v>
      </c>
      <c r="F21" s="71" t="s">
        <v>305</v>
      </c>
      <c r="G21" s="32" t="s">
        <v>15</v>
      </c>
      <c r="H21" s="98"/>
      <c r="I21" s="33">
        <v>100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306</v>
      </c>
      <c r="E22" s="70" t="s">
        <v>306</v>
      </c>
      <c r="F22" s="71" t="s">
        <v>306</v>
      </c>
      <c r="G22" s="32" t="s">
        <v>180</v>
      </c>
      <c r="H22" s="98"/>
      <c r="I22" s="33">
        <v>50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307</v>
      </c>
      <c r="E23" s="70" t="s">
        <v>307</v>
      </c>
      <c r="F23" s="71" t="s">
        <v>307</v>
      </c>
      <c r="G23" s="32" t="s">
        <v>15</v>
      </c>
      <c r="H23" s="98"/>
      <c r="I23" s="33">
        <v>300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</row>
    <row r="24" spans="2:13" ht="12.75" customHeight="1" x14ac:dyDescent="0.3">
      <c r="B24" s="30">
        <f t="shared" si="1"/>
        <v>13</v>
      </c>
      <c r="C24" s="31"/>
      <c r="D24" s="69" t="s">
        <v>308</v>
      </c>
      <c r="E24" s="70" t="s">
        <v>308</v>
      </c>
      <c r="F24" s="71" t="s">
        <v>308</v>
      </c>
      <c r="G24" s="32" t="s">
        <v>15</v>
      </c>
      <c r="H24" s="98"/>
      <c r="I24" s="33">
        <v>20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</row>
    <row r="25" spans="2:13" ht="12.75" customHeight="1" x14ac:dyDescent="0.3">
      <c r="B25" s="30">
        <f t="shared" si="1"/>
        <v>14</v>
      </c>
      <c r="C25" s="31"/>
      <c r="D25" s="69" t="s">
        <v>309</v>
      </c>
      <c r="E25" s="70" t="s">
        <v>309</v>
      </c>
      <c r="F25" s="71" t="s">
        <v>309</v>
      </c>
      <c r="G25" s="32" t="s">
        <v>15</v>
      </c>
      <c r="H25" s="98"/>
      <c r="I25" s="33">
        <v>800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</row>
    <row r="26" spans="2:13" ht="12.75" customHeight="1" x14ac:dyDescent="0.3">
      <c r="B26" s="30">
        <f t="shared" si="1"/>
        <v>15</v>
      </c>
      <c r="C26" s="31"/>
      <c r="D26" s="69" t="s">
        <v>310</v>
      </c>
      <c r="E26" s="70" t="s">
        <v>310</v>
      </c>
      <c r="F26" s="71" t="s">
        <v>310</v>
      </c>
      <c r="G26" s="32" t="s">
        <v>15</v>
      </c>
      <c r="H26" s="98"/>
      <c r="I26" s="33">
        <v>400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</row>
    <row r="27" spans="2:13" ht="12.75" customHeight="1" x14ac:dyDescent="0.3">
      <c r="B27" s="30">
        <f t="shared" si="1"/>
        <v>16</v>
      </c>
      <c r="C27" s="31"/>
      <c r="D27" s="69" t="s">
        <v>311</v>
      </c>
      <c r="E27" s="70" t="s">
        <v>311</v>
      </c>
      <c r="F27" s="71" t="s">
        <v>311</v>
      </c>
      <c r="G27" s="32" t="s">
        <v>15</v>
      </c>
      <c r="H27" s="98"/>
      <c r="I27" s="33">
        <v>300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</row>
    <row r="28" spans="2:13" ht="12.75" customHeight="1" x14ac:dyDescent="0.3">
      <c r="B28" s="30">
        <f t="shared" si="1"/>
        <v>17</v>
      </c>
      <c r="C28" s="31"/>
      <c r="D28" s="69" t="s">
        <v>312</v>
      </c>
      <c r="E28" s="70" t="s">
        <v>312</v>
      </c>
      <c r="F28" s="71" t="s">
        <v>312</v>
      </c>
      <c r="G28" s="32" t="s">
        <v>15</v>
      </c>
      <c r="H28" s="98"/>
      <c r="I28" s="33">
        <v>100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</row>
    <row r="29" spans="2:13" ht="12.75" customHeight="1" x14ac:dyDescent="0.3">
      <c r="B29" s="30">
        <f t="shared" si="1"/>
        <v>18</v>
      </c>
      <c r="C29" s="31"/>
      <c r="D29" s="69" t="s">
        <v>313</v>
      </c>
      <c r="E29" s="70" t="s">
        <v>313</v>
      </c>
      <c r="F29" s="71" t="s">
        <v>313</v>
      </c>
      <c r="G29" s="32" t="s">
        <v>15</v>
      </c>
      <c r="H29" s="98"/>
      <c r="I29" s="33">
        <v>200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</row>
    <row r="30" spans="2:13" ht="12.75" customHeight="1" x14ac:dyDescent="0.3">
      <c r="B30" s="30">
        <f t="shared" si="1"/>
        <v>19</v>
      </c>
      <c r="C30" s="31"/>
      <c r="D30" s="69" t="s">
        <v>314</v>
      </c>
      <c r="E30" s="70" t="s">
        <v>314</v>
      </c>
      <c r="F30" s="71" t="s">
        <v>314</v>
      </c>
      <c r="G30" s="32" t="s">
        <v>15</v>
      </c>
      <c r="H30" s="98"/>
      <c r="I30" s="33">
        <v>100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</row>
    <row r="31" spans="2:13" ht="12.75" customHeight="1" x14ac:dyDescent="0.3">
      <c r="B31" s="30">
        <f t="shared" si="1"/>
        <v>20</v>
      </c>
      <c r="C31" s="31"/>
      <c r="D31" s="69" t="s">
        <v>315</v>
      </c>
      <c r="E31" s="70" t="s">
        <v>315</v>
      </c>
      <c r="F31" s="71" t="s">
        <v>315</v>
      </c>
      <c r="G31" s="32" t="s">
        <v>15</v>
      </c>
      <c r="H31" s="98"/>
      <c r="I31" s="33">
        <v>100</v>
      </c>
      <c r="J31" s="34">
        <v>0</v>
      </c>
      <c r="K31" s="32">
        <v>9.5</v>
      </c>
      <c r="L31" s="35">
        <f t="shared" si="2"/>
        <v>0</v>
      </c>
      <c r="M31" s="36">
        <f t="shared" si="0"/>
        <v>0</v>
      </c>
    </row>
    <row r="32" spans="2:13" ht="12.75" customHeight="1" x14ac:dyDescent="0.3">
      <c r="B32" s="30">
        <f t="shared" si="1"/>
        <v>21</v>
      </c>
      <c r="C32" s="31"/>
      <c r="D32" s="69" t="s">
        <v>316</v>
      </c>
      <c r="E32" s="70" t="s">
        <v>316</v>
      </c>
      <c r="F32" s="71" t="s">
        <v>316</v>
      </c>
      <c r="G32" s="32" t="s">
        <v>15</v>
      </c>
      <c r="H32" s="98"/>
      <c r="I32" s="33">
        <v>100</v>
      </c>
      <c r="J32" s="34">
        <v>0</v>
      </c>
      <c r="K32" s="32">
        <v>9.5</v>
      </c>
      <c r="L32" s="35">
        <f t="shared" si="2"/>
        <v>0</v>
      </c>
      <c r="M32" s="36">
        <f t="shared" si="0"/>
        <v>0</v>
      </c>
    </row>
    <row r="33" spans="2:13" ht="12.75" customHeight="1" x14ac:dyDescent="0.3">
      <c r="B33" s="30">
        <f t="shared" si="1"/>
        <v>22</v>
      </c>
      <c r="C33" s="31"/>
      <c r="D33" s="69" t="s">
        <v>317</v>
      </c>
      <c r="E33" s="70" t="s">
        <v>317</v>
      </c>
      <c r="F33" s="71" t="s">
        <v>317</v>
      </c>
      <c r="G33" s="32" t="s">
        <v>15</v>
      </c>
      <c r="H33" s="98"/>
      <c r="I33" s="33">
        <v>100</v>
      </c>
      <c r="J33" s="34">
        <v>0</v>
      </c>
      <c r="K33" s="32">
        <v>9.5</v>
      </c>
      <c r="L33" s="35">
        <f t="shared" si="2"/>
        <v>0</v>
      </c>
      <c r="M33" s="36">
        <f t="shared" si="0"/>
        <v>0</v>
      </c>
    </row>
    <row r="34" spans="2:13" ht="12.75" customHeight="1" x14ac:dyDescent="0.3">
      <c r="B34" s="30">
        <f t="shared" si="1"/>
        <v>23</v>
      </c>
      <c r="C34" s="31"/>
      <c r="D34" s="69" t="s">
        <v>318</v>
      </c>
      <c r="E34" s="70" t="s">
        <v>318</v>
      </c>
      <c r="F34" s="71" t="s">
        <v>318</v>
      </c>
      <c r="G34" s="32" t="s">
        <v>15</v>
      </c>
      <c r="H34" s="98"/>
      <c r="I34" s="33">
        <v>300</v>
      </c>
      <c r="J34" s="34">
        <v>0</v>
      </c>
      <c r="K34" s="32">
        <v>9.5</v>
      </c>
      <c r="L34" s="35">
        <f t="shared" si="2"/>
        <v>0</v>
      </c>
      <c r="M34" s="36">
        <f t="shared" si="0"/>
        <v>0</v>
      </c>
    </row>
    <row r="35" spans="2:13" ht="12.75" customHeight="1" x14ac:dyDescent="0.3">
      <c r="B35" s="30">
        <f t="shared" si="1"/>
        <v>24</v>
      </c>
      <c r="C35" s="31"/>
      <c r="D35" s="75" t="s">
        <v>294</v>
      </c>
      <c r="E35" s="76" t="s">
        <v>294</v>
      </c>
      <c r="F35" s="77" t="s">
        <v>294</v>
      </c>
      <c r="G35" s="32" t="s">
        <v>15</v>
      </c>
      <c r="H35" s="98"/>
      <c r="I35" s="33">
        <v>150</v>
      </c>
      <c r="J35" s="34">
        <v>0</v>
      </c>
      <c r="K35" s="32">
        <v>9.5</v>
      </c>
      <c r="L35" s="35">
        <f t="shared" si="2"/>
        <v>0</v>
      </c>
      <c r="M35" s="36">
        <f t="shared" si="0"/>
        <v>0</v>
      </c>
    </row>
    <row r="36" spans="2:13" ht="12.75" customHeight="1" x14ac:dyDescent="0.3">
      <c r="B36" s="30">
        <f t="shared" si="1"/>
        <v>25</v>
      </c>
      <c r="C36" s="31"/>
      <c r="D36" s="75" t="s">
        <v>295</v>
      </c>
      <c r="E36" s="76" t="s">
        <v>295</v>
      </c>
      <c r="F36" s="77" t="s">
        <v>295</v>
      </c>
      <c r="G36" s="32" t="s">
        <v>15</v>
      </c>
      <c r="H36" s="98"/>
      <c r="I36" s="33">
        <v>150</v>
      </c>
      <c r="J36" s="34">
        <v>0</v>
      </c>
      <c r="K36" s="32">
        <v>9.5</v>
      </c>
      <c r="L36" s="35">
        <f t="shared" si="2"/>
        <v>0</v>
      </c>
      <c r="M36" s="36">
        <f t="shared" si="0"/>
        <v>0</v>
      </c>
    </row>
    <row r="37" spans="2:13" s="4" customFormat="1" ht="12.75" customHeight="1" x14ac:dyDescent="0.3">
      <c r="B37" s="37"/>
      <c r="C37" s="37"/>
      <c r="D37" s="68" t="s">
        <v>293</v>
      </c>
      <c r="E37" s="68"/>
      <c r="F37" s="68"/>
      <c r="G37" s="38"/>
      <c r="H37" s="38"/>
      <c r="I37" s="38"/>
      <c r="J37" s="38"/>
      <c r="K37" s="38"/>
      <c r="L37" s="38"/>
      <c r="M37" s="39">
        <f>SUM(M12:M36)</f>
        <v>0</v>
      </c>
    </row>
    <row r="38" spans="2:13" s="4" customFormat="1" ht="12.75" customHeight="1" x14ac:dyDescent="0.3"/>
    <row r="39" spans="2:13" s="4" customFormat="1" ht="12.75" customHeight="1" x14ac:dyDescent="0.3">
      <c r="B39" s="4" t="s">
        <v>17</v>
      </c>
    </row>
    <row r="40" spans="2:13" s="4" customFormat="1" ht="12.75" customHeight="1" x14ac:dyDescent="0.3">
      <c r="B40" s="4" t="s">
        <v>18</v>
      </c>
    </row>
    <row r="41" spans="2:13" s="4" customFormat="1" ht="12.75" customHeight="1" x14ac:dyDescent="0.3">
      <c r="B41" s="4" t="s">
        <v>19</v>
      </c>
    </row>
    <row r="42" spans="2:13" s="4" customFormat="1" ht="12.75" customHeight="1" x14ac:dyDescent="0.3">
      <c r="B42" s="4" t="s">
        <v>26</v>
      </c>
    </row>
    <row r="43" spans="2:13" s="4" customFormat="1" ht="12.75" customHeight="1" x14ac:dyDescent="0.3"/>
    <row r="44" spans="2:13" s="4" customFormat="1" ht="12.75" customHeight="1" x14ac:dyDescent="0.3"/>
    <row r="45" spans="2:13" s="11" customFormat="1" ht="12.75" customHeight="1" x14ac:dyDescent="0.3">
      <c r="B45" s="11" t="s">
        <v>20</v>
      </c>
      <c r="H45" s="16" t="s">
        <v>21</v>
      </c>
      <c r="K45" s="11" t="s">
        <v>22</v>
      </c>
    </row>
    <row r="46" spans="2:13" s="7" customFormat="1" ht="12.75" customHeight="1" x14ac:dyDescent="0.3"/>
  </sheetData>
  <sheetProtection algorithmName="SHA-512" hashValue="0Q2c8ZhpZV8jZhvTj71Wy7Ymc9w/xANGcoRv5+i1CuWu3QZtwj+pbYQPeWSll5DOcG6OewQkT7nY6LZ1SGZ3Ew==" saltValue="BlYqZjEY+zSnKKKlTEDQug==" spinCount="100000" sheet="1" objects="1" scenarios="1"/>
  <protectedRanges>
    <protectedRange sqref="C12:C36" name="Range5"/>
    <protectedRange sqref="E4:F5" name="Range1"/>
    <protectedRange sqref="H12:H36" name="Range2"/>
    <protectedRange sqref="J12:J36" name="Range3"/>
  </protectedRanges>
  <mergeCells count="27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37:F37"/>
    <mergeCell ref="D35:F35"/>
    <mergeCell ref="D36:F36"/>
    <mergeCell ref="D29:F29"/>
    <mergeCell ref="D30:F30"/>
    <mergeCell ref="D31:F31"/>
    <mergeCell ref="D32:F32"/>
    <mergeCell ref="D33:F33"/>
    <mergeCell ref="D34:F3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62126-F183-42B5-82E0-061032EE67F3}">
  <dimension ref="B1:N74"/>
  <sheetViews>
    <sheetView zoomScaleNormal="100" workbookViewId="0">
      <selection activeCell="H22" sqref="H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320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324</v>
      </c>
      <c r="E12" s="73" t="s">
        <v>324</v>
      </c>
      <c r="F12" s="74" t="s">
        <v>324</v>
      </c>
      <c r="G12" s="32" t="s">
        <v>15</v>
      </c>
      <c r="H12" s="33"/>
      <c r="I12" s="33">
        <v>60</v>
      </c>
      <c r="J12" s="34">
        <v>0</v>
      </c>
      <c r="K12" s="32">
        <v>9.5</v>
      </c>
      <c r="L12" s="35">
        <f>PRODUCT(J12,1.095)</f>
        <v>0</v>
      </c>
      <c r="M12" s="36">
        <f t="shared" ref="M12:M64" si="0">PRODUCT(I12,L12)</f>
        <v>0</v>
      </c>
    </row>
    <row r="13" spans="2:14" ht="12.75" customHeight="1" x14ac:dyDescent="0.3">
      <c r="B13" s="30">
        <f t="shared" ref="B13:B64" si="1">B12+1</f>
        <v>2</v>
      </c>
      <c r="C13" s="31"/>
      <c r="D13" s="72" t="s">
        <v>375</v>
      </c>
      <c r="E13" s="73" t="s">
        <v>325</v>
      </c>
      <c r="F13" s="74" t="s">
        <v>325</v>
      </c>
      <c r="G13" s="32" t="s">
        <v>15</v>
      </c>
      <c r="H13" s="98"/>
      <c r="I13" s="33">
        <v>200</v>
      </c>
      <c r="J13" s="34">
        <v>0</v>
      </c>
      <c r="K13" s="32">
        <v>9.5</v>
      </c>
      <c r="L13" s="35">
        <f t="shared" ref="L13:L64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376</v>
      </c>
      <c r="E14" s="73" t="s">
        <v>326</v>
      </c>
      <c r="F14" s="74" t="s">
        <v>326</v>
      </c>
      <c r="G14" s="32" t="s">
        <v>15</v>
      </c>
      <c r="H14" s="98"/>
      <c r="I14" s="33">
        <v>100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327</v>
      </c>
      <c r="E15" s="73" t="s">
        <v>327</v>
      </c>
      <c r="F15" s="74" t="s">
        <v>327</v>
      </c>
      <c r="G15" s="32" t="s">
        <v>15</v>
      </c>
      <c r="H15" s="98"/>
      <c r="I15" s="33">
        <v>800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328</v>
      </c>
      <c r="E16" s="73" t="s">
        <v>328</v>
      </c>
      <c r="F16" s="74" t="s">
        <v>328</v>
      </c>
      <c r="G16" s="32" t="s">
        <v>15</v>
      </c>
      <c r="H16" s="98"/>
      <c r="I16" s="33">
        <v>20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329</v>
      </c>
      <c r="E17" s="73" t="s">
        <v>329</v>
      </c>
      <c r="F17" s="74" t="s">
        <v>329</v>
      </c>
      <c r="G17" s="32" t="s">
        <v>15</v>
      </c>
      <c r="H17" s="98"/>
      <c r="I17" s="33">
        <v>20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330</v>
      </c>
      <c r="E18" s="70" t="s">
        <v>330</v>
      </c>
      <c r="F18" s="71" t="s">
        <v>330</v>
      </c>
      <c r="G18" s="32" t="s">
        <v>15</v>
      </c>
      <c r="H18" s="98"/>
      <c r="I18" s="33">
        <v>100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331</v>
      </c>
      <c r="E19" s="70" t="s">
        <v>331</v>
      </c>
      <c r="F19" s="71" t="s">
        <v>331</v>
      </c>
      <c r="G19" s="32" t="s">
        <v>15</v>
      </c>
      <c r="H19" s="98"/>
      <c r="I19" s="33">
        <v>50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332</v>
      </c>
      <c r="E20" s="70" t="s">
        <v>332</v>
      </c>
      <c r="F20" s="71" t="s">
        <v>332</v>
      </c>
      <c r="G20" s="32" t="s">
        <v>15</v>
      </c>
      <c r="H20" s="98"/>
      <c r="I20" s="33">
        <v>100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377</v>
      </c>
      <c r="E21" s="70" t="s">
        <v>333</v>
      </c>
      <c r="F21" s="71" t="s">
        <v>333</v>
      </c>
      <c r="G21" s="32" t="s">
        <v>15</v>
      </c>
      <c r="H21" s="98"/>
      <c r="I21" s="33">
        <v>80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334</v>
      </c>
      <c r="E22" s="70" t="s">
        <v>334</v>
      </c>
      <c r="F22" s="71" t="s">
        <v>334</v>
      </c>
      <c r="G22" s="32" t="s">
        <v>15</v>
      </c>
      <c r="H22" s="98"/>
      <c r="I22" s="33">
        <v>50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335</v>
      </c>
      <c r="E23" s="70" t="s">
        <v>335</v>
      </c>
      <c r="F23" s="71" t="s">
        <v>335</v>
      </c>
      <c r="G23" s="32" t="s">
        <v>15</v>
      </c>
      <c r="H23" s="98"/>
      <c r="I23" s="33">
        <v>20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</row>
    <row r="24" spans="2:13" ht="12.75" customHeight="1" x14ac:dyDescent="0.3">
      <c r="B24" s="30">
        <f t="shared" si="1"/>
        <v>13</v>
      </c>
      <c r="C24" s="31"/>
      <c r="D24" s="69" t="s">
        <v>378</v>
      </c>
      <c r="E24" s="70" t="s">
        <v>336</v>
      </c>
      <c r="F24" s="71" t="s">
        <v>336</v>
      </c>
      <c r="G24" s="32" t="s">
        <v>15</v>
      </c>
      <c r="H24" s="98"/>
      <c r="I24" s="33">
        <v>4000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</row>
    <row r="25" spans="2:13" ht="12.75" customHeight="1" x14ac:dyDescent="0.3">
      <c r="B25" s="30">
        <f t="shared" si="1"/>
        <v>14</v>
      </c>
      <c r="C25" s="31"/>
      <c r="D25" s="69" t="s">
        <v>379</v>
      </c>
      <c r="E25" s="70" t="s">
        <v>337</v>
      </c>
      <c r="F25" s="71" t="s">
        <v>337</v>
      </c>
      <c r="G25" s="32" t="s">
        <v>15</v>
      </c>
      <c r="H25" s="98"/>
      <c r="I25" s="33">
        <v>20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</row>
    <row r="26" spans="2:13" ht="12.75" customHeight="1" x14ac:dyDescent="0.3">
      <c r="B26" s="30">
        <f t="shared" si="1"/>
        <v>15</v>
      </c>
      <c r="C26" s="31"/>
      <c r="D26" s="69" t="s">
        <v>380</v>
      </c>
      <c r="E26" s="70" t="s">
        <v>338</v>
      </c>
      <c r="F26" s="71" t="s">
        <v>338</v>
      </c>
      <c r="G26" s="32" t="s">
        <v>15</v>
      </c>
      <c r="H26" s="98"/>
      <c r="I26" s="33">
        <v>150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</row>
    <row r="27" spans="2:13" ht="12.75" customHeight="1" x14ac:dyDescent="0.3">
      <c r="B27" s="30">
        <f t="shared" si="1"/>
        <v>16</v>
      </c>
      <c r="C27" s="31"/>
      <c r="D27" s="69" t="s">
        <v>381</v>
      </c>
      <c r="E27" s="70" t="s">
        <v>339</v>
      </c>
      <c r="F27" s="71" t="s">
        <v>339</v>
      </c>
      <c r="G27" s="32" t="s">
        <v>15</v>
      </c>
      <c r="H27" s="98"/>
      <c r="I27" s="33">
        <v>40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</row>
    <row r="28" spans="2:13" ht="12.75" customHeight="1" x14ac:dyDescent="0.3">
      <c r="B28" s="30">
        <f t="shared" si="1"/>
        <v>17</v>
      </c>
      <c r="C28" s="31"/>
      <c r="D28" s="69" t="s">
        <v>640</v>
      </c>
      <c r="E28" s="70" t="s">
        <v>340</v>
      </c>
      <c r="F28" s="71" t="s">
        <v>340</v>
      </c>
      <c r="G28" s="32" t="s">
        <v>15</v>
      </c>
      <c r="H28" s="98"/>
      <c r="I28" s="33">
        <v>80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</row>
    <row r="29" spans="2:13" ht="12.75" customHeight="1" x14ac:dyDescent="0.3">
      <c r="B29" s="30">
        <f t="shared" si="1"/>
        <v>18</v>
      </c>
      <c r="C29" s="31"/>
      <c r="D29" s="69" t="s">
        <v>639</v>
      </c>
      <c r="E29" s="70" t="s">
        <v>341</v>
      </c>
      <c r="F29" s="71" t="s">
        <v>341</v>
      </c>
      <c r="G29" s="32" t="s">
        <v>15</v>
      </c>
      <c r="H29" s="98"/>
      <c r="I29" s="33">
        <v>40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</row>
    <row r="30" spans="2:13" ht="12.75" customHeight="1" x14ac:dyDescent="0.3">
      <c r="B30" s="30">
        <f t="shared" si="1"/>
        <v>19</v>
      </c>
      <c r="C30" s="31"/>
      <c r="D30" s="69" t="s">
        <v>322</v>
      </c>
      <c r="E30" s="70" t="s">
        <v>322</v>
      </c>
      <c r="F30" s="71" t="s">
        <v>322</v>
      </c>
      <c r="G30" s="32" t="s">
        <v>15</v>
      </c>
      <c r="H30" s="98"/>
      <c r="I30" s="33">
        <v>50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</row>
    <row r="31" spans="2:13" ht="12.75" customHeight="1" x14ac:dyDescent="0.3">
      <c r="B31" s="30">
        <f t="shared" si="1"/>
        <v>20</v>
      </c>
      <c r="C31" s="31"/>
      <c r="D31" s="69" t="s">
        <v>342</v>
      </c>
      <c r="E31" s="70" t="s">
        <v>342</v>
      </c>
      <c r="F31" s="71" t="s">
        <v>342</v>
      </c>
      <c r="G31" s="32" t="s">
        <v>180</v>
      </c>
      <c r="H31" s="98"/>
      <c r="I31" s="33">
        <v>400</v>
      </c>
      <c r="J31" s="34">
        <v>0</v>
      </c>
      <c r="K31" s="32">
        <v>9.5</v>
      </c>
      <c r="L31" s="35">
        <f t="shared" si="2"/>
        <v>0</v>
      </c>
      <c r="M31" s="36">
        <f t="shared" si="0"/>
        <v>0</v>
      </c>
    </row>
    <row r="32" spans="2:13" ht="12.75" customHeight="1" x14ac:dyDescent="0.3">
      <c r="B32" s="30">
        <f t="shared" si="1"/>
        <v>21</v>
      </c>
      <c r="C32" s="31"/>
      <c r="D32" s="69" t="s">
        <v>343</v>
      </c>
      <c r="E32" s="70" t="s">
        <v>343</v>
      </c>
      <c r="F32" s="71" t="s">
        <v>343</v>
      </c>
      <c r="G32" s="32" t="s">
        <v>15</v>
      </c>
      <c r="H32" s="98"/>
      <c r="I32" s="33">
        <v>150</v>
      </c>
      <c r="J32" s="34">
        <v>0</v>
      </c>
      <c r="K32" s="32">
        <v>9.5</v>
      </c>
      <c r="L32" s="35">
        <f t="shared" si="2"/>
        <v>0</v>
      </c>
      <c r="M32" s="36">
        <f t="shared" si="0"/>
        <v>0</v>
      </c>
    </row>
    <row r="33" spans="2:13" ht="12.75" customHeight="1" x14ac:dyDescent="0.3">
      <c r="B33" s="30">
        <f t="shared" si="1"/>
        <v>22</v>
      </c>
      <c r="C33" s="31"/>
      <c r="D33" s="69" t="s">
        <v>344</v>
      </c>
      <c r="E33" s="70" t="s">
        <v>344</v>
      </c>
      <c r="F33" s="71" t="s">
        <v>344</v>
      </c>
      <c r="G33" s="32" t="s">
        <v>15</v>
      </c>
      <c r="H33" s="98"/>
      <c r="I33" s="33">
        <v>100</v>
      </c>
      <c r="J33" s="34">
        <v>0</v>
      </c>
      <c r="K33" s="32">
        <v>9.5</v>
      </c>
      <c r="L33" s="35">
        <f t="shared" si="2"/>
        <v>0</v>
      </c>
      <c r="M33" s="36">
        <f t="shared" si="0"/>
        <v>0</v>
      </c>
    </row>
    <row r="34" spans="2:13" ht="12.75" customHeight="1" x14ac:dyDescent="0.3">
      <c r="B34" s="30">
        <f t="shared" si="1"/>
        <v>23</v>
      </c>
      <c r="C34" s="31"/>
      <c r="D34" s="69" t="s">
        <v>345</v>
      </c>
      <c r="E34" s="70" t="s">
        <v>345</v>
      </c>
      <c r="F34" s="71" t="s">
        <v>345</v>
      </c>
      <c r="G34" s="32" t="s">
        <v>15</v>
      </c>
      <c r="H34" s="98"/>
      <c r="I34" s="33">
        <v>200</v>
      </c>
      <c r="J34" s="34">
        <v>0</v>
      </c>
      <c r="K34" s="32">
        <v>9.5</v>
      </c>
      <c r="L34" s="35">
        <f t="shared" si="2"/>
        <v>0</v>
      </c>
      <c r="M34" s="36">
        <f t="shared" si="0"/>
        <v>0</v>
      </c>
    </row>
    <row r="35" spans="2:13" ht="12.75" customHeight="1" x14ac:dyDescent="0.3">
      <c r="B35" s="30">
        <f t="shared" si="1"/>
        <v>24</v>
      </c>
      <c r="C35" s="31"/>
      <c r="D35" s="75" t="s">
        <v>346</v>
      </c>
      <c r="E35" s="76" t="s">
        <v>346</v>
      </c>
      <c r="F35" s="77" t="s">
        <v>346</v>
      </c>
      <c r="G35" s="32" t="s">
        <v>15</v>
      </c>
      <c r="H35" s="98"/>
      <c r="I35" s="33">
        <v>40</v>
      </c>
      <c r="J35" s="34">
        <v>0</v>
      </c>
      <c r="K35" s="32">
        <v>9.5</v>
      </c>
      <c r="L35" s="35">
        <f t="shared" si="2"/>
        <v>0</v>
      </c>
      <c r="M35" s="36">
        <f t="shared" si="0"/>
        <v>0</v>
      </c>
    </row>
    <row r="36" spans="2:13" ht="12.75" customHeight="1" x14ac:dyDescent="0.3">
      <c r="B36" s="30">
        <f t="shared" si="1"/>
        <v>25</v>
      </c>
      <c r="C36" s="31"/>
      <c r="D36" s="75" t="s">
        <v>347</v>
      </c>
      <c r="E36" s="76" t="s">
        <v>347</v>
      </c>
      <c r="F36" s="77" t="s">
        <v>347</v>
      </c>
      <c r="G36" s="32" t="s">
        <v>180</v>
      </c>
      <c r="H36" s="98"/>
      <c r="I36" s="33">
        <v>600</v>
      </c>
      <c r="J36" s="34">
        <v>0</v>
      </c>
      <c r="K36" s="32">
        <v>9.5</v>
      </c>
      <c r="L36" s="35">
        <f t="shared" si="2"/>
        <v>0</v>
      </c>
      <c r="M36" s="36">
        <f t="shared" si="0"/>
        <v>0</v>
      </c>
    </row>
    <row r="37" spans="2:13" ht="12.75" customHeight="1" x14ac:dyDescent="0.3">
      <c r="B37" s="30">
        <f t="shared" si="1"/>
        <v>26</v>
      </c>
      <c r="C37" s="31"/>
      <c r="D37" s="75" t="s">
        <v>348</v>
      </c>
      <c r="E37" s="76" t="s">
        <v>348</v>
      </c>
      <c r="F37" s="77" t="s">
        <v>348</v>
      </c>
      <c r="G37" s="32" t="s">
        <v>180</v>
      </c>
      <c r="H37" s="98"/>
      <c r="I37" s="33">
        <v>300</v>
      </c>
      <c r="J37" s="34">
        <v>0</v>
      </c>
      <c r="K37" s="32">
        <v>9.5</v>
      </c>
      <c r="L37" s="35">
        <f t="shared" si="2"/>
        <v>0</v>
      </c>
      <c r="M37" s="36">
        <f t="shared" si="0"/>
        <v>0</v>
      </c>
    </row>
    <row r="38" spans="2:13" ht="12.75" customHeight="1" x14ac:dyDescent="0.3">
      <c r="B38" s="30">
        <f t="shared" si="1"/>
        <v>27</v>
      </c>
      <c r="C38" s="31"/>
      <c r="D38" s="75" t="s">
        <v>349</v>
      </c>
      <c r="E38" s="76" t="s">
        <v>349</v>
      </c>
      <c r="F38" s="77" t="s">
        <v>349</v>
      </c>
      <c r="G38" s="32" t="s">
        <v>180</v>
      </c>
      <c r="H38" s="98"/>
      <c r="I38" s="33">
        <v>200</v>
      </c>
      <c r="J38" s="34">
        <v>0</v>
      </c>
      <c r="K38" s="32">
        <v>9.5</v>
      </c>
      <c r="L38" s="35">
        <f t="shared" si="2"/>
        <v>0</v>
      </c>
      <c r="M38" s="36">
        <f t="shared" si="0"/>
        <v>0</v>
      </c>
    </row>
    <row r="39" spans="2:13" ht="12.75" customHeight="1" x14ac:dyDescent="0.3">
      <c r="B39" s="30">
        <f t="shared" si="1"/>
        <v>28</v>
      </c>
      <c r="C39" s="31"/>
      <c r="D39" s="75" t="s">
        <v>350</v>
      </c>
      <c r="E39" s="76" t="s">
        <v>350</v>
      </c>
      <c r="F39" s="77" t="s">
        <v>350</v>
      </c>
      <c r="G39" s="32" t="s">
        <v>180</v>
      </c>
      <c r="H39" s="98"/>
      <c r="I39" s="33">
        <v>200</v>
      </c>
      <c r="J39" s="34">
        <v>0</v>
      </c>
      <c r="K39" s="32">
        <v>9.5</v>
      </c>
      <c r="L39" s="35">
        <f t="shared" si="2"/>
        <v>0</v>
      </c>
      <c r="M39" s="36">
        <f t="shared" si="0"/>
        <v>0</v>
      </c>
    </row>
    <row r="40" spans="2:13" ht="12.75" customHeight="1" x14ac:dyDescent="0.3">
      <c r="B40" s="30">
        <f t="shared" si="1"/>
        <v>29</v>
      </c>
      <c r="C40" s="31"/>
      <c r="D40" s="75" t="s">
        <v>351</v>
      </c>
      <c r="E40" s="76" t="s">
        <v>351</v>
      </c>
      <c r="F40" s="77" t="s">
        <v>351</v>
      </c>
      <c r="G40" s="32" t="s">
        <v>180</v>
      </c>
      <c r="H40" s="98"/>
      <c r="I40" s="33">
        <v>400</v>
      </c>
      <c r="J40" s="34">
        <v>0</v>
      </c>
      <c r="K40" s="32">
        <v>9.5</v>
      </c>
      <c r="L40" s="35">
        <f t="shared" si="2"/>
        <v>0</v>
      </c>
      <c r="M40" s="36">
        <f t="shared" si="0"/>
        <v>0</v>
      </c>
    </row>
    <row r="41" spans="2:13" ht="12.75" customHeight="1" x14ac:dyDescent="0.3">
      <c r="B41" s="30">
        <f t="shared" si="1"/>
        <v>30</v>
      </c>
      <c r="C41" s="31"/>
      <c r="D41" s="75" t="s">
        <v>352</v>
      </c>
      <c r="E41" s="76" t="s">
        <v>352</v>
      </c>
      <c r="F41" s="77" t="s">
        <v>352</v>
      </c>
      <c r="G41" s="32" t="s">
        <v>180</v>
      </c>
      <c r="H41" s="98"/>
      <c r="I41" s="33">
        <v>80</v>
      </c>
      <c r="J41" s="34">
        <v>0</v>
      </c>
      <c r="K41" s="32">
        <v>9.5</v>
      </c>
      <c r="L41" s="35">
        <f t="shared" si="2"/>
        <v>0</v>
      </c>
      <c r="M41" s="36">
        <f t="shared" si="0"/>
        <v>0</v>
      </c>
    </row>
    <row r="42" spans="2:13" ht="12.75" customHeight="1" x14ac:dyDescent="0.3">
      <c r="B42" s="30">
        <f t="shared" si="1"/>
        <v>31</v>
      </c>
      <c r="C42" s="31"/>
      <c r="D42" s="75" t="s">
        <v>353</v>
      </c>
      <c r="E42" s="76" t="s">
        <v>353</v>
      </c>
      <c r="F42" s="77" t="s">
        <v>353</v>
      </c>
      <c r="G42" s="32" t="s">
        <v>180</v>
      </c>
      <c r="H42" s="98"/>
      <c r="I42" s="33">
        <v>200</v>
      </c>
      <c r="J42" s="34">
        <v>0</v>
      </c>
      <c r="K42" s="32">
        <v>9.5</v>
      </c>
      <c r="L42" s="35">
        <f t="shared" si="2"/>
        <v>0</v>
      </c>
      <c r="M42" s="36">
        <f t="shared" si="0"/>
        <v>0</v>
      </c>
    </row>
    <row r="43" spans="2:13" ht="12.75" customHeight="1" x14ac:dyDescent="0.3">
      <c r="B43" s="30">
        <f t="shared" si="1"/>
        <v>32</v>
      </c>
      <c r="C43" s="31"/>
      <c r="D43" s="75" t="s">
        <v>354</v>
      </c>
      <c r="E43" s="76" t="s">
        <v>354</v>
      </c>
      <c r="F43" s="77" t="s">
        <v>354</v>
      </c>
      <c r="G43" s="32" t="s">
        <v>180</v>
      </c>
      <c r="H43" s="98"/>
      <c r="I43" s="33">
        <v>40</v>
      </c>
      <c r="J43" s="34">
        <v>0</v>
      </c>
      <c r="K43" s="32">
        <v>9.5</v>
      </c>
      <c r="L43" s="35">
        <f t="shared" si="2"/>
        <v>0</v>
      </c>
      <c r="M43" s="36">
        <f t="shared" si="0"/>
        <v>0</v>
      </c>
    </row>
    <row r="44" spans="2:13" ht="12.75" customHeight="1" x14ac:dyDescent="0.3">
      <c r="B44" s="30">
        <f t="shared" si="1"/>
        <v>33</v>
      </c>
      <c r="C44" s="31"/>
      <c r="D44" s="75" t="s">
        <v>355</v>
      </c>
      <c r="E44" s="76" t="s">
        <v>355</v>
      </c>
      <c r="F44" s="77" t="s">
        <v>355</v>
      </c>
      <c r="G44" s="32" t="s">
        <v>180</v>
      </c>
      <c r="H44" s="98"/>
      <c r="I44" s="33">
        <v>40</v>
      </c>
      <c r="J44" s="34">
        <v>0</v>
      </c>
      <c r="K44" s="32">
        <v>9.5</v>
      </c>
      <c r="L44" s="35">
        <f t="shared" si="2"/>
        <v>0</v>
      </c>
      <c r="M44" s="36">
        <f t="shared" si="0"/>
        <v>0</v>
      </c>
    </row>
    <row r="45" spans="2:13" ht="12.75" customHeight="1" x14ac:dyDescent="0.3">
      <c r="B45" s="30">
        <f t="shared" si="1"/>
        <v>34</v>
      </c>
      <c r="C45" s="31"/>
      <c r="D45" s="75" t="s">
        <v>356</v>
      </c>
      <c r="E45" s="76" t="s">
        <v>356</v>
      </c>
      <c r="F45" s="77" t="s">
        <v>356</v>
      </c>
      <c r="G45" s="32" t="s">
        <v>180</v>
      </c>
      <c r="H45" s="98"/>
      <c r="I45" s="33">
        <v>200</v>
      </c>
      <c r="J45" s="34">
        <v>0</v>
      </c>
      <c r="K45" s="32">
        <v>9.5</v>
      </c>
      <c r="L45" s="35">
        <f t="shared" si="2"/>
        <v>0</v>
      </c>
      <c r="M45" s="36">
        <f t="shared" si="0"/>
        <v>0</v>
      </c>
    </row>
    <row r="46" spans="2:13" ht="12.75" customHeight="1" x14ac:dyDescent="0.3">
      <c r="B46" s="30">
        <f t="shared" si="1"/>
        <v>35</v>
      </c>
      <c r="C46" s="31"/>
      <c r="D46" s="75" t="s">
        <v>357</v>
      </c>
      <c r="E46" s="76" t="s">
        <v>357</v>
      </c>
      <c r="F46" s="77" t="s">
        <v>357</v>
      </c>
      <c r="G46" s="32" t="s">
        <v>180</v>
      </c>
      <c r="H46" s="98"/>
      <c r="I46" s="33">
        <v>100</v>
      </c>
      <c r="J46" s="34">
        <v>0</v>
      </c>
      <c r="K46" s="32">
        <v>9.5</v>
      </c>
      <c r="L46" s="35">
        <f t="shared" si="2"/>
        <v>0</v>
      </c>
      <c r="M46" s="36">
        <f t="shared" si="0"/>
        <v>0</v>
      </c>
    </row>
    <row r="47" spans="2:13" ht="12.75" customHeight="1" x14ac:dyDescent="0.3">
      <c r="B47" s="30">
        <f t="shared" si="1"/>
        <v>36</v>
      </c>
      <c r="C47" s="31"/>
      <c r="D47" s="75" t="s">
        <v>358</v>
      </c>
      <c r="E47" s="76" t="s">
        <v>358</v>
      </c>
      <c r="F47" s="77" t="s">
        <v>358</v>
      </c>
      <c r="G47" s="32" t="s">
        <v>180</v>
      </c>
      <c r="H47" s="98"/>
      <c r="I47" s="33">
        <v>400</v>
      </c>
      <c r="J47" s="34">
        <v>0</v>
      </c>
      <c r="K47" s="32">
        <v>9.5</v>
      </c>
      <c r="L47" s="35">
        <f t="shared" si="2"/>
        <v>0</v>
      </c>
      <c r="M47" s="36">
        <f t="shared" si="0"/>
        <v>0</v>
      </c>
    </row>
    <row r="48" spans="2:13" ht="12.75" customHeight="1" x14ac:dyDescent="0.3">
      <c r="B48" s="30">
        <f t="shared" si="1"/>
        <v>37</v>
      </c>
      <c r="C48" s="31"/>
      <c r="D48" s="75" t="s">
        <v>359</v>
      </c>
      <c r="E48" s="76" t="s">
        <v>359</v>
      </c>
      <c r="F48" s="77" t="s">
        <v>359</v>
      </c>
      <c r="G48" s="32" t="s">
        <v>180</v>
      </c>
      <c r="H48" s="98"/>
      <c r="I48" s="33">
        <v>20</v>
      </c>
      <c r="J48" s="34">
        <v>0</v>
      </c>
      <c r="K48" s="32">
        <v>9.5</v>
      </c>
      <c r="L48" s="35">
        <f t="shared" si="2"/>
        <v>0</v>
      </c>
      <c r="M48" s="36">
        <f t="shared" si="0"/>
        <v>0</v>
      </c>
    </row>
    <row r="49" spans="2:13" ht="12.75" customHeight="1" x14ac:dyDescent="0.3">
      <c r="B49" s="30">
        <f t="shared" si="1"/>
        <v>38</v>
      </c>
      <c r="C49" s="31"/>
      <c r="D49" s="72" t="s">
        <v>360</v>
      </c>
      <c r="E49" s="73" t="s">
        <v>360</v>
      </c>
      <c r="F49" s="74" t="s">
        <v>360</v>
      </c>
      <c r="G49" s="32" t="s">
        <v>180</v>
      </c>
      <c r="H49" s="98"/>
      <c r="I49" s="33">
        <v>40</v>
      </c>
      <c r="J49" s="34">
        <v>0</v>
      </c>
      <c r="K49" s="32">
        <v>9.5</v>
      </c>
      <c r="L49" s="35">
        <f t="shared" si="2"/>
        <v>0</v>
      </c>
      <c r="M49" s="36">
        <f t="shared" si="0"/>
        <v>0</v>
      </c>
    </row>
    <row r="50" spans="2:13" ht="12.75" customHeight="1" x14ac:dyDescent="0.3">
      <c r="B50" s="30">
        <f t="shared" si="1"/>
        <v>39</v>
      </c>
      <c r="C50" s="31"/>
      <c r="D50" s="72" t="s">
        <v>361</v>
      </c>
      <c r="E50" s="73" t="s">
        <v>361</v>
      </c>
      <c r="F50" s="74" t="s">
        <v>361</v>
      </c>
      <c r="G50" s="32" t="s">
        <v>180</v>
      </c>
      <c r="H50" s="98"/>
      <c r="I50" s="33">
        <v>200</v>
      </c>
      <c r="J50" s="34">
        <v>0</v>
      </c>
      <c r="K50" s="32">
        <v>9.5</v>
      </c>
      <c r="L50" s="35">
        <f t="shared" si="2"/>
        <v>0</v>
      </c>
      <c r="M50" s="36">
        <f t="shared" si="0"/>
        <v>0</v>
      </c>
    </row>
    <row r="51" spans="2:13" ht="12.75" customHeight="1" x14ac:dyDescent="0.3">
      <c r="B51" s="30">
        <f t="shared" si="1"/>
        <v>40</v>
      </c>
      <c r="C51" s="31"/>
      <c r="D51" s="72" t="s">
        <v>362</v>
      </c>
      <c r="E51" s="73" t="s">
        <v>362</v>
      </c>
      <c r="F51" s="74" t="s">
        <v>362</v>
      </c>
      <c r="G51" s="32" t="s">
        <v>180</v>
      </c>
      <c r="H51" s="98"/>
      <c r="I51" s="33">
        <v>200</v>
      </c>
      <c r="J51" s="34">
        <v>0</v>
      </c>
      <c r="K51" s="32">
        <v>9.5</v>
      </c>
      <c r="L51" s="35">
        <f t="shared" si="2"/>
        <v>0</v>
      </c>
      <c r="M51" s="36">
        <f t="shared" si="0"/>
        <v>0</v>
      </c>
    </row>
    <row r="52" spans="2:13" ht="12.75" customHeight="1" x14ac:dyDescent="0.3">
      <c r="B52" s="30">
        <f t="shared" si="1"/>
        <v>41</v>
      </c>
      <c r="C52" s="31"/>
      <c r="D52" s="72" t="s">
        <v>363</v>
      </c>
      <c r="E52" s="73" t="s">
        <v>363</v>
      </c>
      <c r="F52" s="74" t="s">
        <v>363</v>
      </c>
      <c r="G52" s="32" t="s">
        <v>180</v>
      </c>
      <c r="H52" s="98"/>
      <c r="I52" s="33">
        <v>100</v>
      </c>
      <c r="J52" s="34">
        <v>0</v>
      </c>
      <c r="K52" s="32">
        <v>9.5</v>
      </c>
      <c r="L52" s="35">
        <f t="shared" si="2"/>
        <v>0</v>
      </c>
      <c r="M52" s="36">
        <f t="shared" si="0"/>
        <v>0</v>
      </c>
    </row>
    <row r="53" spans="2:13" ht="12.75" customHeight="1" x14ac:dyDescent="0.3">
      <c r="B53" s="30">
        <f t="shared" si="1"/>
        <v>42</v>
      </c>
      <c r="C53" s="31"/>
      <c r="D53" s="72" t="s">
        <v>364</v>
      </c>
      <c r="E53" s="73" t="s">
        <v>364</v>
      </c>
      <c r="F53" s="74" t="s">
        <v>364</v>
      </c>
      <c r="G53" s="32" t="s">
        <v>180</v>
      </c>
      <c r="H53" s="98"/>
      <c r="I53" s="33">
        <v>400</v>
      </c>
      <c r="J53" s="34">
        <v>0</v>
      </c>
      <c r="K53" s="32">
        <v>9.5</v>
      </c>
      <c r="L53" s="35">
        <f t="shared" si="2"/>
        <v>0</v>
      </c>
      <c r="M53" s="36">
        <f t="shared" si="0"/>
        <v>0</v>
      </c>
    </row>
    <row r="54" spans="2:13" ht="12.75" customHeight="1" x14ac:dyDescent="0.3">
      <c r="B54" s="30">
        <f t="shared" si="1"/>
        <v>43</v>
      </c>
      <c r="C54" s="31"/>
      <c r="D54" s="72" t="s">
        <v>365</v>
      </c>
      <c r="E54" s="73" t="s">
        <v>365</v>
      </c>
      <c r="F54" s="74" t="s">
        <v>365</v>
      </c>
      <c r="G54" s="32" t="s">
        <v>180</v>
      </c>
      <c r="H54" s="98"/>
      <c r="I54" s="33">
        <v>60</v>
      </c>
      <c r="J54" s="34">
        <v>0</v>
      </c>
      <c r="K54" s="32">
        <v>9.5</v>
      </c>
      <c r="L54" s="35">
        <f t="shared" si="2"/>
        <v>0</v>
      </c>
      <c r="M54" s="36">
        <f t="shared" si="0"/>
        <v>0</v>
      </c>
    </row>
    <row r="55" spans="2:13" ht="12.75" customHeight="1" x14ac:dyDescent="0.3">
      <c r="B55" s="30">
        <f t="shared" si="1"/>
        <v>44</v>
      </c>
      <c r="C55" s="31"/>
      <c r="D55" s="72" t="s">
        <v>366</v>
      </c>
      <c r="E55" s="73" t="s">
        <v>366</v>
      </c>
      <c r="F55" s="74" t="s">
        <v>366</v>
      </c>
      <c r="G55" s="32" t="s">
        <v>180</v>
      </c>
      <c r="H55" s="98"/>
      <c r="I55" s="33">
        <v>120</v>
      </c>
      <c r="J55" s="34">
        <v>0</v>
      </c>
      <c r="K55" s="32">
        <v>9.5</v>
      </c>
      <c r="L55" s="35">
        <f t="shared" si="2"/>
        <v>0</v>
      </c>
      <c r="M55" s="36">
        <f t="shared" si="0"/>
        <v>0</v>
      </c>
    </row>
    <row r="56" spans="2:13" ht="12.75" customHeight="1" x14ac:dyDescent="0.3">
      <c r="B56" s="30">
        <f t="shared" si="1"/>
        <v>45</v>
      </c>
      <c r="C56" s="31"/>
      <c r="D56" s="69" t="s">
        <v>367</v>
      </c>
      <c r="E56" s="70" t="s">
        <v>367</v>
      </c>
      <c r="F56" s="71" t="s">
        <v>367</v>
      </c>
      <c r="G56" s="32" t="s">
        <v>180</v>
      </c>
      <c r="H56" s="98"/>
      <c r="I56" s="33">
        <v>100</v>
      </c>
      <c r="J56" s="34">
        <v>0</v>
      </c>
      <c r="K56" s="32">
        <v>9.5</v>
      </c>
      <c r="L56" s="35">
        <f t="shared" si="2"/>
        <v>0</v>
      </c>
      <c r="M56" s="36">
        <f t="shared" si="0"/>
        <v>0</v>
      </c>
    </row>
    <row r="57" spans="2:13" ht="12.75" customHeight="1" x14ac:dyDescent="0.3">
      <c r="B57" s="30">
        <f t="shared" si="1"/>
        <v>46</v>
      </c>
      <c r="C57" s="31"/>
      <c r="D57" s="69" t="s">
        <v>368</v>
      </c>
      <c r="E57" s="70" t="s">
        <v>368</v>
      </c>
      <c r="F57" s="71" t="s">
        <v>368</v>
      </c>
      <c r="G57" s="32" t="s">
        <v>180</v>
      </c>
      <c r="H57" s="98"/>
      <c r="I57" s="33">
        <v>20</v>
      </c>
      <c r="J57" s="34">
        <v>0</v>
      </c>
      <c r="K57" s="32">
        <v>9.5</v>
      </c>
      <c r="L57" s="35">
        <f t="shared" si="2"/>
        <v>0</v>
      </c>
      <c r="M57" s="36">
        <f t="shared" si="0"/>
        <v>0</v>
      </c>
    </row>
    <row r="58" spans="2:13" ht="12.75" customHeight="1" x14ac:dyDescent="0.3">
      <c r="B58" s="30">
        <f t="shared" si="1"/>
        <v>47</v>
      </c>
      <c r="C58" s="31"/>
      <c r="D58" s="69" t="s">
        <v>369</v>
      </c>
      <c r="E58" s="70" t="s">
        <v>369</v>
      </c>
      <c r="F58" s="71" t="s">
        <v>369</v>
      </c>
      <c r="G58" s="32" t="s">
        <v>180</v>
      </c>
      <c r="H58" s="98"/>
      <c r="I58" s="33">
        <v>20</v>
      </c>
      <c r="J58" s="34">
        <v>0</v>
      </c>
      <c r="K58" s="32">
        <v>9.5</v>
      </c>
      <c r="L58" s="35">
        <f t="shared" si="2"/>
        <v>0</v>
      </c>
      <c r="M58" s="36">
        <f t="shared" si="0"/>
        <v>0</v>
      </c>
    </row>
    <row r="59" spans="2:13" ht="12.75" customHeight="1" x14ac:dyDescent="0.3">
      <c r="B59" s="30">
        <f t="shared" si="1"/>
        <v>48</v>
      </c>
      <c r="C59" s="31"/>
      <c r="D59" s="69" t="s">
        <v>370</v>
      </c>
      <c r="E59" s="70" t="s">
        <v>370</v>
      </c>
      <c r="F59" s="71" t="s">
        <v>370</v>
      </c>
      <c r="G59" s="32" t="s">
        <v>180</v>
      </c>
      <c r="H59" s="98"/>
      <c r="I59" s="33">
        <v>10</v>
      </c>
      <c r="J59" s="34">
        <v>0</v>
      </c>
      <c r="K59" s="32">
        <v>9.5</v>
      </c>
      <c r="L59" s="35">
        <f t="shared" si="2"/>
        <v>0</v>
      </c>
      <c r="M59" s="36">
        <f t="shared" si="0"/>
        <v>0</v>
      </c>
    </row>
    <row r="60" spans="2:13" ht="12.75" customHeight="1" x14ac:dyDescent="0.3">
      <c r="B60" s="30">
        <f t="shared" si="1"/>
        <v>49</v>
      </c>
      <c r="C60" s="31"/>
      <c r="D60" s="69" t="s">
        <v>371</v>
      </c>
      <c r="E60" s="70" t="s">
        <v>371</v>
      </c>
      <c r="F60" s="71" t="s">
        <v>371</v>
      </c>
      <c r="G60" s="32" t="s">
        <v>15</v>
      </c>
      <c r="H60" s="98"/>
      <c r="I60" s="33">
        <v>300</v>
      </c>
      <c r="J60" s="34">
        <v>0</v>
      </c>
      <c r="K60" s="32">
        <v>9.5</v>
      </c>
      <c r="L60" s="35">
        <f t="shared" si="2"/>
        <v>0</v>
      </c>
      <c r="M60" s="36">
        <f t="shared" si="0"/>
        <v>0</v>
      </c>
    </row>
    <row r="61" spans="2:13" ht="12.75" customHeight="1" x14ac:dyDescent="0.3">
      <c r="B61" s="30">
        <f t="shared" si="1"/>
        <v>50</v>
      </c>
      <c r="C61" s="31"/>
      <c r="D61" s="69" t="s">
        <v>372</v>
      </c>
      <c r="E61" s="70" t="s">
        <v>372</v>
      </c>
      <c r="F61" s="71" t="s">
        <v>372</v>
      </c>
      <c r="G61" s="32" t="s">
        <v>15</v>
      </c>
      <c r="H61" s="98"/>
      <c r="I61" s="33">
        <v>20</v>
      </c>
      <c r="J61" s="34">
        <v>0</v>
      </c>
      <c r="K61" s="32">
        <v>9.5</v>
      </c>
      <c r="L61" s="35">
        <f t="shared" si="2"/>
        <v>0</v>
      </c>
      <c r="M61" s="36">
        <f t="shared" si="0"/>
        <v>0</v>
      </c>
    </row>
    <row r="62" spans="2:13" ht="12.75" customHeight="1" x14ac:dyDescent="0.3">
      <c r="B62" s="30">
        <f t="shared" si="1"/>
        <v>51</v>
      </c>
      <c r="C62" s="31"/>
      <c r="D62" s="69" t="s">
        <v>382</v>
      </c>
      <c r="E62" s="70" t="s">
        <v>373</v>
      </c>
      <c r="F62" s="71" t="s">
        <v>373</v>
      </c>
      <c r="G62" s="32" t="s">
        <v>15</v>
      </c>
      <c r="H62" s="98"/>
      <c r="I62" s="33">
        <v>400</v>
      </c>
      <c r="J62" s="34">
        <v>0</v>
      </c>
      <c r="K62" s="32">
        <v>9.5</v>
      </c>
      <c r="L62" s="35">
        <f t="shared" si="2"/>
        <v>0</v>
      </c>
      <c r="M62" s="36">
        <f t="shared" si="0"/>
        <v>0</v>
      </c>
    </row>
    <row r="63" spans="2:13" ht="12.75" customHeight="1" x14ac:dyDescent="0.3">
      <c r="B63" s="30">
        <f t="shared" si="1"/>
        <v>52</v>
      </c>
      <c r="C63" s="31"/>
      <c r="D63" s="69" t="s">
        <v>323</v>
      </c>
      <c r="E63" s="70" t="s">
        <v>323</v>
      </c>
      <c r="F63" s="71" t="s">
        <v>323</v>
      </c>
      <c r="G63" s="32" t="s">
        <v>15</v>
      </c>
      <c r="H63" s="98"/>
      <c r="I63" s="33">
        <v>40</v>
      </c>
      <c r="J63" s="34">
        <v>0</v>
      </c>
      <c r="K63" s="32">
        <v>9.5</v>
      </c>
      <c r="L63" s="35">
        <f t="shared" si="2"/>
        <v>0</v>
      </c>
      <c r="M63" s="36">
        <f t="shared" si="0"/>
        <v>0</v>
      </c>
    </row>
    <row r="64" spans="2:13" ht="12.75" customHeight="1" x14ac:dyDescent="0.3">
      <c r="B64" s="30">
        <f t="shared" si="1"/>
        <v>53</v>
      </c>
      <c r="C64" s="31"/>
      <c r="D64" s="69" t="s">
        <v>374</v>
      </c>
      <c r="E64" s="70" t="s">
        <v>374</v>
      </c>
      <c r="F64" s="71" t="s">
        <v>374</v>
      </c>
      <c r="G64" s="32" t="s">
        <v>180</v>
      </c>
      <c r="H64" s="98"/>
      <c r="I64" s="33">
        <v>250</v>
      </c>
      <c r="J64" s="34">
        <v>1</v>
      </c>
      <c r="K64" s="32">
        <v>9.5</v>
      </c>
      <c r="L64" s="35">
        <f t="shared" si="2"/>
        <v>1.095</v>
      </c>
      <c r="M64" s="36">
        <f t="shared" si="0"/>
        <v>273.75</v>
      </c>
    </row>
    <row r="65" spans="2:13" s="4" customFormat="1" ht="12.75" customHeight="1" x14ac:dyDescent="0.3">
      <c r="B65" s="37"/>
      <c r="C65" s="37"/>
      <c r="D65" s="68" t="s">
        <v>321</v>
      </c>
      <c r="E65" s="68"/>
      <c r="F65" s="68"/>
      <c r="G65" s="38"/>
      <c r="H65" s="38"/>
      <c r="I65" s="38"/>
      <c r="J65" s="38"/>
      <c r="K65" s="38"/>
      <c r="L65" s="38"/>
      <c r="M65" s="39">
        <f>SUM(M12:M64)</f>
        <v>273.75</v>
      </c>
    </row>
    <row r="66" spans="2:13" s="4" customFormat="1" ht="12.75" customHeight="1" x14ac:dyDescent="0.3"/>
    <row r="67" spans="2:13" s="4" customFormat="1" ht="12.75" customHeight="1" x14ac:dyDescent="0.3">
      <c r="B67" s="4" t="s">
        <v>17</v>
      </c>
    </row>
    <row r="68" spans="2:13" s="4" customFormat="1" ht="12.75" customHeight="1" x14ac:dyDescent="0.3">
      <c r="B68" s="4" t="s">
        <v>18</v>
      </c>
    </row>
    <row r="69" spans="2:13" s="4" customFormat="1" ht="12.75" customHeight="1" x14ac:dyDescent="0.3">
      <c r="B69" s="4" t="s">
        <v>19</v>
      </c>
    </row>
    <row r="70" spans="2:13" s="4" customFormat="1" ht="12.75" customHeight="1" x14ac:dyDescent="0.3">
      <c r="B70" s="4" t="s">
        <v>26</v>
      </c>
    </row>
    <row r="71" spans="2:13" s="4" customFormat="1" ht="12.75" customHeight="1" x14ac:dyDescent="0.3"/>
    <row r="72" spans="2:13" s="4" customFormat="1" ht="12.75" customHeight="1" x14ac:dyDescent="0.3"/>
    <row r="73" spans="2:13" s="11" customFormat="1" ht="12.75" customHeight="1" x14ac:dyDescent="0.3">
      <c r="B73" s="11" t="s">
        <v>20</v>
      </c>
      <c r="H73" s="16" t="s">
        <v>21</v>
      </c>
      <c r="K73" s="11" t="s">
        <v>22</v>
      </c>
    </row>
    <row r="74" spans="2:13" s="7" customFormat="1" ht="12.75" customHeight="1" x14ac:dyDescent="0.3"/>
  </sheetData>
  <sheetProtection algorithmName="SHA-512" hashValue="YUjfwcm2vUQpIInD8duwGnJZObaXle93WCL/rbeF0YzCdptq+1adCTjBgQx3ipeBaZVHuPVjKdoqrMadGpgQhg==" saltValue="NQfA2gQ+4vQ8Ctud4L8s8w==" spinCount="100000" sheet="1" objects="1" scenarios="1"/>
  <protectedRanges>
    <protectedRange sqref="C12:C64" name="Range5"/>
    <protectedRange sqref="E4:F5" name="Range1"/>
    <protectedRange sqref="H12:H64" name="Range2"/>
    <protectedRange sqref="J12:J64" name="Range3"/>
  </protectedRanges>
  <mergeCells count="55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58:F58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65:F65"/>
    <mergeCell ref="D59:F59"/>
    <mergeCell ref="D60:F60"/>
    <mergeCell ref="D61:F61"/>
    <mergeCell ref="D62:F62"/>
    <mergeCell ref="D63:F63"/>
    <mergeCell ref="D64:F64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6BB5-1DB9-44AC-817C-99340722FA62}">
  <dimension ref="B1:N29"/>
  <sheetViews>
    <sheetView topLeftCell="A4" zoomScaleNormal="100" workbookViewId="0">
      <selection activeCell="J13" sqref="J13:J1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383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393</v>
      </c>
      <c r="E12" s="73" t="s">
        <v>385</v>
      </c>
      <c r="F12" s="74" t="s">
        <v>385</v>
      </c>
      <c r="G12" s="32" t="s">
        <v>15</v>
      </c>
      <c r="H12" s="33"/>
      <c r="I12" s="33">
        <v>100</v>
      </c>
      <c r="J12" s="34">
        <v>0</v>
      </c>
      <c r="K12" s="32">
        <v>9.5</v>
      </c>
      <c r="L12" s="35">
        <f>PRODUCT(J12,1.095)</f>
        <v>0</v>
      </c>
      <c r="M12" s="36">
        <f t="shared" ref="M12:M19" si="0">PRODUCT(I12,L12)</f>
        <v>0</v>
      </c>
    </row>
    <row r="13" spans="2:14" ht="12.75" customHeight="1" x14ac:dyDescent="0.3">
      <c r="B13" s="30">
        <f t="shared" ref="B13:B19" si="1">B12+1</f>
        <v>2</v>
      </c>
      <c r="C13" s="31"/>
      <c r="D13" s="72" t="s">
        <v>394</v>
      </c>
      <c r="E13" s="73" t="s">
        <v>386</v>
      </c>
      <c r="F13" s="74" t="s">
        <v>386</v>
      </c>
      <c r="G13" s="32" t="s">
        <v>15</v>
      </c>
      <c r="H13" s="98"/>
      <c r="I13" s="33">
        <v>50</v>
      </c>
      <c r="J13" s="34">
        <v>0</v>
      </c>
      <c r="K13" s="32">
        <v>9.5</v>
      </c>
      <c r="L13" s="35">
        <f t="shared" ref="L13:L19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390</v>
      </c>
      <c r="E14" s="73" t="s">
        <v>390</v>
      </c>
      <c r="F14" s="74" t="s">
        <v>390</v>
      </c>
      <c r="G14" s="32" t="s">
        <v>15</v>
      </c>
      <c r="H14" s="98"/>
      <c r="I14" s="33">
        <v>150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391</v>
      </c>
      <c r="E15" s="73" t="s">
        <v>391</v>
      </c>
      <c r="F15" s="74" t="s">
        <v>391</v>
      </c>
      <c r="G15" s="32" t="s">
        <v>15</v>
      </c>
      <c r="H15" s="98"/>
      <c r="I15" s="33">
        <v>150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395</v>
      </c>
      <c r="E16" s="73" t="s">
        <v>387</v>
      </c>
      <c r="F16" s="74" t="s">
        <v>387</v>
      </c>
      <c r="G16" s="32" t="s">
        <v>15</v>
      </c>
      <c r="H16" s="98"/>
      <c r="I16" s="33">
        <v>50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396</v>
      </c>
      <c r="E17" s="73" t="s">
        <v>388</v>
      </c>
      <c r="F17" s="74" t="s">
        <v>388</v>
      </c>
      <c r="G17" s="32" t="s">
        <v>15</v>
      </c>
      <c r="H17" s="98"/>
      <c r="I17" s="33">
        <v>100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397</v>
      </c>
      <c r="E18" s="70" t="s">
        <v>392</v>
      </c>
      <c r="F18" s="71" t="s">
        <v>392</v>
      </c>
      <c r="G18" s="32" t="s">
        <v>15</v>
      </c>
      <c r="H18" s="98"/>
      <c r="I18" s="33">
        <v>60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398</v>
      </c>
      <c r="E19" s="70" t="s">
        <v>389</v>
      </c>
      <c r="F19" s="71" t="s">
        <v>389</v>
      </c>
      <c r="G19" s="32" t="s">
        <v>15</v>
      </c>
      <c r="H19" s="98"/>
      <c r="I19" s="33">
        <v>60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s="4" customFormat="1" ht="12.75" customHeight="1" x14ac:dyDescent="0.3">
      <c r="B20" s="37"/>
      <c r="C20" s="37"/>
      <c r="D20" s="68" t="s">
        <v>384</v>
      </c>
      <c r="E20" s="68"/>
      <c r="F20" s="68"/>
      <c r="G20" s="38"/>
      <c r="H20" s="38"/>
      <c r="I20" s="38"/>
      <c r="J20" s="38"/>
      <c r="K20" s="38"/>
      <c r="L20" s="38"/>
      <c r="M20" s="39">
        <f>SUM(M12:M19)</f>
        <v>0</v>
      </c>
    </row>
    <row r="21" spans="2:13" s="4" customFormat="1" ht="12.75" customHeight="1" x14ac:dyDescent="0.3"/>
    <row r="22" spans="2:13" s="4" customFormat="1" ht="12.75" customHeight="1" x14ac:dyDescent="0.3">
      <c r="B22" s="4" t="s">
        <v>17</v>
      </c>
    </row>
    <row r="23" spans="2:13" s="4" customFormat="1" ht="12.75" customHeight="1" x14ac:dyDescent="0.3">
      <c r="B23" s="4" t="s">
        <v>18</v>
      </c>
    </row>
    <row r="24" spans="2:13" s="4" customFormat="1" ht="12.75" customHeight="1" x14ac:dyDescent="0.3">
      <c r="B24" s="4" t="s">
        <v>19</v>
      </c>
    </row>
    <row r="25" spans="2:13" s="4" customFormat="1" ht="12.75" customHeight="1" x14ac:dyDescent="0.3">
      <c r="B25" s="4" t="s">
        <v>26</v>
      </c>
    </row>
    <row r="26" spans="2:13" s="4" customFormat="1" ht="12.75" customHeight="1" x14ac:dyDescent="0.3"/>
    <row r="27" spans="2:13" s="4" customFormat="1" ht="12.75" customHeight="1" x14ac:dyDescent="0.3"/>
    <row r="28" spans="2:13" s="11" customFormat="1" ht="12.75" customHeight="1" x14ac:dyDescent="0.3">
      <c r="B28" s="11" t="s">
        <v>20</v>
      </c>
      <c r="H28" s="16" t="s">
        <v>21</v>
      </c>
      <c r="K28" s="11" t="s">
        <v>22</v>
      </c>
    </row>
    <row r="29" spans="2:13" s="7" customFormat="1" ht="12.75" customHeight="1" x14ac:dyDescent="0.3"/>
  </sheetData>
  <sheetProtection algorithmName="SHA-512" hashValue="PScXH7J+wgFoz+Qv6rysXrCyK1wPwOwiM7+q6IXKVsfbbLyEuQ9f2T5qUnf4q2KEcO7glKcWEJ0LTFsLRnd+Fg==" saltValue="as5O69Nb2yf1AxU8lmK4pQ==" spinCount="100000" sheet="1" objects="1" scenarios="1"/>
  <protectedRanges>
    <protectedRange sqref="C12:C19" name="Range5"/>
    <protectedRange sqref="E4:F5" name="Range1"/>
    <protectedRange sqref="H12:H19" name="Range2"/>
    <protectedRange sqref="J12:J19" name="Range3"/>
  </protectedRanges>
  <mergeCells count="10">
    <mergeCell ref="D20:F20"/>
    <mergeCell ref="D17:F17"/>
    <mergeCell ref="D18:F18"/>
    <mergeCell ref="D19:F19"/>
    <mergeCell ref="D10:F10"/>
    <mergeCell ref="D12:F12"/>
    <mergeCell ref="D13:F13"/>
    <mergeCell ref="D14:F14"/>
    <mergeCell ref="D15:F15"/>
    <mergeCell ref="D16:F16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64A7-CEE9-41C8-BAAF-BF391656BEE2}">
  <dimension ref="B1:N102"/>
  <sheetViews>
    <sheetView zoomScaleNormal="100" workbookViewId="0">
      <selection activeCell="H21" sqref="H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399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51" t="s">
        <v>3</v>
      </c>
      <c r="C10" s="52" t="s">
        <v>4</v>
      </c>
      <c r="D10" s="85" t="s">
        <v>5</v>
      </c>
      <c r="E10" s="86"/>
      <c r="F10" s="87"/>
      <c r="G10" s="53" t="s">
        <v>6</v>
      </c>
      <c r="H10" s="54" t="s">
        <v>7</v>
      </c>
      <c r="I10" s="55" t="s">
        <v>8</v>
      </c>
      <c r="J10" s="54" t="s">
        <v>9</v>
      </c>
      <c r="K10" s="54" t="s">
        <v>10</v>
      </c>
      <c r="L10" s="54" t="s">
        <v>11</v>
      </c>
      <c r="M10" s="54" t="s">
        <v>12</v>
      </c>
    </row>
    <row r="11" spans="2:14" s="1" customFormat="1" ht="12.75" customHeight="1" x14ac:dyDescent="0.3">
      <c r="B11" s="56"/>
      <c r="C11" s="57" t="s">
        <v>50</v>
      </c>
      <c r="D11" s="58"/>
      <c r="E11" s="59"/>
      <c r="F11" s="59"/>
      <c r="G11" s="60"/>
      <c r="H11" s="61"/>
      <c r="I11" s="61"/>
      <c r="J11" s="61"/>
      <c r="K11" s="61"/>
      <c r="L11" s="61"/>
      <c r="M11" s="61"/>
    </row>
    <row r="12" spans="2:14" ht="12.75" customHeight="1" x14ac:dyDescent="0.3">
      <c r="B12" s="30">
        <v>1</v>
      </c>
      <c r="C12" s="31"/>
      <c r="D12" s="72" t="s">
        <v>448</v>
      </c>
      <c r="E12" s="73" t="s">
        <v>448</v>
      </c>
      <c r="F12" s="74" t="s">
        <v>448</v>
      </c>
      <c r="G12" s="32" t="s">
        <v>15</v>
      </c>
      <c r="H12" s="33"/>
      <c r="I12" s="33">
        <v>50</v>
      </c>
      <c r="J12" s="34">
        <v>0</v>
      </c>
      <c r="K12" s="32">
        <v>9.5</v>
      </c>
      <c r="L12" s="35">
        <f>PRODUCT(J12,1.095)</f>
        <v>0</v>
      </c>
      <c r="M12" s="36">
        <f t="shared" ref="M12:M50" si="0">PRODUCT(I12,L12)</f>
        <v>0</v>
      </c>
    </row>
    <row r="13" spans="2:14" ht="12.75" customHeight="1" x14ac:dyDescent="0.3">
      <c r="B13" s="30">
        <f t="shared" ref="B13:B91" si="1">B12+1</f>
        <v>2</v>
      </c>
      <c r="C13" s="31"/>
      <c r="D13" s="72" t="s">
        <v>401</v>
      </c>
      <c r="E13" s="73" t="s">
        <v>401</v>
      </c>
      <c r="F13" s="74" t="s">
        <v>401</v>
      </c>
      <c r="G13" s="32" t="s">
        <v>15</v>
      </c>
      <c r="H13" s="98"/>
      <c r="I13" s="33">
        <v>5</v>
      </c>
      <c r="J13" s="34">
        <v>0</v>
      </c>
      <c r="K13" s="32">
        <v>9.5</v>
      </c>
      <c r="L13" s="35">
        <f t="shared" ref="L13:L50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402</v>
      </c>
      <c r="E14" s="73" t="s">
        <v>402</v>
      </c>
      <c r="F14" s="74" t="s">
        <v>402</v>
      </c>
      <c r="G14" s="32" t="s">
        <v>15</v>
      </c>
      <c r="H14" s="98"/>
      <c r="I14" s="33">
        <v>3000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403</v>
      </c>
      <c r="E15" s="73" t="s">
        <v>403</v>
      </c>
      <c r="F15" s="74" t="s">
        <v>403</v>
      </c>
      <c r="G15" s="32" t="s">
        <v>15</v>
      </c>
      <c r="H15" s="98"/>
      <c r="I15" s="33">
        <v>50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404</v>
      </c>
      <c r="E16" s="73" t="s">
        <v>404</v>
      </c>
      <c r="F16" s="74" t="s">
        <v>404</v>
      </c>
      <c r="G16" s="32" t="s">
        <v>15</v>
      </c>
      <c r="H16" s="98"/>
      <c r="I16" s="33">
        <v>400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405</v>
      </c>
      <c r="E17" s="73" t="s">
        <v>405</v>
      </c>
      <c r="F17" s="74" t="s">
        <v>405</v>
      </c>
      <c r="G17" s="32" t="s">
        <v>15</v>
      </c>
      <c r="H17" s="98"/>
      <c r="I17" s="33">
        <v>50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406</v>
      </c>
      <c r="E18" s="70" t="s">
        <v>406</v>
      </c>
      <c r="F18" s="71" t="s">
        <v>406</v>
      </c>
      <c r="G18" s="32" t="s">
        <v>15</v>
      </c>
      <c r="H18" s="98"/>
      <c r="I18" s="33">
        <v>60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407</v>
      </c>
      <c r="E19" s="70" t="s">
        <v>407</v>
      </c>
      <c r="F19" s="71" t="s">
        <v>407</v>
      </c>
      <c r="G19" s="32" t="s">
        <v>15</v>
      </c>
      <c r="H19" s="98"/>
      <c r="I19" s="33">
        <v>60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408</v>
      </c>
      <c r="E20" s="70" t="s">
        <v>408</v>
      </c>
      <c r="F20" s="71" t="s">
        <v>408</v>
      </c>
      <c r="G20" s="32" t="s">
        <v>15</v>
      </c>
      <c r="H20" s="98"/>
      <c r="I20" s="33">
        <v>60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409</v>
      </c>
      <c r="E21" s="70" t="s">
        <v>409</v>
      </c>
      <c r="F21" s="71" t="s">
        <v>409</v>
      </c>
      <c r="G21" s="32" t="s">
        <v>15</v>
      </c>
      <c r="H21" s="98"/>
      <c r="I21" s="33">
        <v>200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410</v>
      </c>
      <c r="E22" s="70" t="s">
        <v>410</v>
      </c>
      <c r="F22" s="71" t="s">
        <v>410</v>
      </c>
      <c r="G22" s="32" t="s">
        <v>15</v>
      </c>
      <c r="H22" s="98"/>
      <c r="I22" s="33">
        <v>75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411</v>
      </c>
      <c r="E23" s="70" t="s">
        <v>411</v>
      </c>
      <c r="F23" s="71" t="s">
        <v>411</v>
      </c>
      <c r="G23" s="32" t="s">
        <v>15</v>
      </c>
      <c r="H23" s="98"/>
      <c r="I23" s="33">
        <v>75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</row>
    <row r="24" spans="2:13" ht="12.75" customHeight="1" x14ac:dyDescent="0.3">
      <c r="B24" s="30">
        <f t="shared" si="1"/>
        <v>13</v>
      </c>
      <c r="C24" s="31"/>
      <c r="D24" s="69" t="s">
        <v>412</v>
      </c>
      <c r="E24" s="70" t="s">
        <v>412</v>
      </c>
      <c r="F24" s="71" t="s">
        <v>412</v>
      </c>
      <c r="G24" s="32" t="s">
        <v>15</v>
      </c>
      <c r="H24" s="98"/>
      <c r="I24" s="33">
        <v>2000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</row>
    <row r="25" spans="2:13" ht="12.75" customHeight="1" x14ac:dyDescent="0.3">
      <c r="B25" s="30">
        <f t="shared" si="1"/>
        <v>14</v>
      </c>
      <c r="C25" s="31"/>
      <c r="D25" s="69" t="s">
        <v>449</v>
      </c>
      <c r="E25" s="70" t="s">
        <v>449</v>
      </c>
      <c r="F25" s="71" t="s">
        <v>449</v>
      </c>
      <c r="G25" s="32" t="s">
        <v>15</v>
      </c>
      <c r="H25" s="98"/>
      <c r="I25" s="33">
        <v>35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</row>
    <row r="26" spans="2:13" ht="12.75" customHeight="1" x14ac:dyDescent="0.3">
      <c r="B26" s="30">
        <f t="shared" si="1"/>
        <v>15</v>
      </c>
      <c r="C26" s="31"/>
      <c r="D26" s="69" t="s">
        <v>413</v>
      </c>
      <c r="E26" s="70" t="s">
        <v>413</v>
      </c>
      <c r="F26" s="71" t="s">
        <v>413</v>
      </c>
      <c r="G26" s="32" t="s">
        <v>15</v>
      </c>
      <c r="H26" s="98"/>
      <c r="I26" s="33">
        <v>200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</row>
    <row r="27" spans="2:13" ht="12.75" customHeight="1" x14ac:dyDescent="0.3">
      <c r="B27" s="30">
        <f t="shared" si="1"/>
        <v>16</v>
      </c>
      <c r="C27" s="31"/>
      <c r="D27" s="69" t="s">
        <v>450</v>
      </c>
      <c r="E27" s="70" t="s">
        <v>450</v>
      </c>
      <c r="F27" s="71" t="s">
        <v>450</v>
      </c>
      <c r="G27" s="32" t="s">
        <v>15</v>
      </c>
      <c r="H27" s="98"/>
      <c r="I27" s="33">
        <v>30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</row>
    <row r="28" spans="2:13" ht="12.75" customHeight="1" x14ac:dyDescent="0.3">
      <c r="B28" s="30">
        <f t="shared" si="1"/>
        <v>17</v>
      </c>
      <c r="C28" s="31"/>
      <c r="D28" s="69" t="s">
        <v>451</v>
      </c>
      <c r="E28" s="70" t="s">
        <v>451</v>
      </c>
      <c r="F28" s="71" t="s">
        <v>451</v>
      </c>
      <c r="G28" s="32" t="s">
        <v>15</v>
      </c>
      <c r="H28" s="98"/>
      <c r="I28" s="33">
        <v>250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</row>
    <row r="29" spans="2:13" ht="12.75" customHeight="1" x14ac:dyDescent="0.3">
      <c r="B29" s="30">
        <f t="shared" si="1"/>
        <v>18</v>
      </c>
      <c r="C29" s="31"/>
      <c r="D29" s="69" t="s">
        <v>452</v>
      </c>
      <c r="E29" s="70" t="s">
        <v>452</v>
      </c>
      <c r="F29" s="71" t="s">
        <v>452</v>
      </c>
      <c r="G29" s="32" t="s">
        <v>15</v>
      </c>
      <c r="H29" s="98"/>
      <c r="I29" s="33">
        <v>300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</row>
    <row r="30" spans="2:13" ht="12.75" customHeight="1" x14ac:dyDescent="0.3">
      <c r="B30" s="30">
        <f t="shared" si="1"/>
        <v>19</v>
      </c>
      <c r="C30" s="31"/>
      <c r="D30" s="69" t="s">
        <v>453</v>
      </c>
      <c r="E30" s="70" t="s">
        <v>453</v>
      </c>
      <c r="F30" s="71" t="s">
        <v>453</v>
      </c>
      <c r="G30" s="32" t="s">
        <v>15</v>
      </c>
      <c r="H30" s="98"/>
      <c r="I30" s="33">
        <v>300</v>
      </c>
      <c r="J30" s="34">
        <v>0</v>
      </c>
      <c r="K30" s="32">
        <v>9.5</v>
      </c>
      <c r="L30" s="35">
        <f t="shared" si="2"/>
        <v>0</v>
      </c>
      <c r="M30" s="36">
        <f t="shared" si="0"/>
        <v>0</v>
      </c>
    </row>
    <row r="31" spans="2:13" ht="12.75" customHeight="1" x14ac:dyDescent="0.3">
      <c r="B31" s="30">
        <f t="shared" si="1"/>
        <v>20</v>
      </c>
      <c r="C31" s="31"/>
      <c r="D31" s="69" t="s">
        <v>414</v>
      </c>
      <c r="E31" s="70" t="s">
        <v>414</v>
      </c>
      <c r="F31" s="71" t="s">
        <v>414</v>
      </c>
      <c r="G31" s="32" t="s">
        <v>15</v>
      </c>
      <c r="H31" s="98"/>
      <c r="I31" s="33">
        <v>1000</v>
      </c>
      <c r="J31" s="34">
        <v>0</v>
      </c>
      <c r="K31" s="32">
        <v>9.5</v>
      </c>
      <c r="L31" s="35">
        <f t="shared" si="2"/>
        <v>0</v>
      </c>
      <c r="M31" s="36">
        <f t="shared" si="0"/>
        <v>0</v>
      </c>
    </row>
    <row r="32" spans="2:13" ht="12.75" customHeight="1" x14ac:dyDescent="0.3">
      <c r="B32" s="30">
        <f t="shared" si="1"/>
        <v>21</v>
      </c>
      <c r="C32" s="31"/>
      <c r="D32" s="69" t="s">
        <v>454</v>
      </c>
      <c r="E32" s="70" t="s">
        <v>454</v>
      </c>
      <c r="F32" s="71" t="s">
        <v>454</v>
      </c>
      <c r="G32" s="32" t="s">
        <v>15</v>
      </c>
      <c r="H32" s="98"/>
      <c r="I32" s="33">
        <v>15</v>
      </c>
      <c r="J32" s="34">
        <v>0</v>
      </c>
      <c r="K32" s="32">
        <v>9.5</v>
      </c>
      <c r="L32" s="35">
        <f t="shared" si="2"/>
        <v>0</v>
      </c>
      <c r="M32" s="36">
        <f t="shared" si="0"/>
        <v>0</v>
      </c>
    </row>
    <row r="33" spans="2:13" ht="12.75" customHeight="1" x14ac:dyDescent="0.3">
      <c r="B33" s="30">
        <f t="shared" si="1"/>
        <v>22</v>
      </c>
      <c r="C33" s="31"/>
      <c r="D33" s="69" t="s">
        <v>455</v>
      </c>
      <c r="E33" s="70" t="s">
        <v>455</v>
      </c>
      <c r="F33" s="71" t="s">
        <v>455</v>
      </c>
      <c r="G33" s="32" t="s">
        <v>15</v>
      </c>
      <c r="H33" s="98"/>
      <c r="I33" s="33">
        <v>500</v>
      </c>
      <c r="J33" s="34">
        <v>0</v>
      </c>
      <c r="K33" s="32">
        <v>9.5</v>
      </c>
      <c r="L33" s="35">
        <f t="shared" si="2"/>
        <v>0</v>
      </c>
      <c r="M33" s="36">
        <f t="shared" si="0"/>
        <v>0</v>
      </c>
    </row>
    <row r="34" spans="2:13" ht="12.75" customHeight="1" x14ac:dyDescent="0.3">
      <c r="B34" s="30">
        <f t="shared" si="1"/>
        <v>23</v>
      </c>
      <c r="C34" s="31"/>
      <c r="D34" s="69" t="s">
        <v>456</v>
      </c>
      <c r="E34" s="70" t="s">
        <v>456</v>
      </c>
      <c r="F34" s="71" t="s">
        <v>456</v>
      </c>
      <c r="G34" s="32" t="s">
        <v>15</v>
      </c>
      <c r="H34" s="98"/>
      <c r="I34" s="33">
        <v>500</v>
      </c>
      <c r="J34" s="34">
        <v>0</v>
      </c>
      <c r="K34" s="32">
        <v>9.5</v>
      </c>
      <c r="L34" s="35">
        <f t="shared" si="2"/>
        <v>0</v>
      </c>
      <c r="M34" s="36">
        <f t="shared" si="0"/>
        <v>0</v>
      </c>
    </row>
    <row r="35" spans="2:13" ht="12.75" customHeight="1" x14ac:dyDescent="0.3">
      <c r="B35" s="30">
        <f t="shared" si="1"/>
        <v>24</v>
      </c>
      <c r="C35" s="31"/>
      <c r="D35" s="75" t="s">
        <v>457</v>
      </c>
      <c r="E35" s="76" t="s">
        <v>457</v>
      </c>
      <c r="F35" s="77" t="s">
        <v>457</v>
      </c>
      <c r="G35" s="32" t="s">
        <v>15</v>
      </c>
      <c r="H35" s="98"/>
      <c r="I35" s="33">
        <v>100</v>
      </c>
      <c r="J35" s="34">
        <v>0</v>
      </c>
      <c r="K35" s="32">
        <v>9.5</v>
      </c>
      <c r="L35" s="35">
        <f t="shared" si="2"/>
        <v>0</v>
      </c>
      <c r="M35" s="36">
        <f t="shared" si="0"/>
        <v>0</v>
      </c>
    </row>
    <row r="36" spans="2:13" ht="12.75" customHeight="1" x14ac:dyDescent="0.3">
      <c r="B36" s="30">
        <f t="shared" si="1"/>
        <v>25</v>
      </c>
      <c r="C36" s="31"/>
      <c r="D36" s="75" t="s">
        <v>458</v>
      </c>
      <c r="E36" s="76" t="s">
        <v>458</v>
      </c>
      <c r="F36" s="77" t="s">
        <v>458</v>
      </c>
      <c r="G36" s="32" t="s">
        <v>15</v>
      </c>
      <c r="H36" s="98"/>
      <c r="I36" s="33">
        <v>50</v>
      </c>
      <c r="J36" s="34">
        <v>0</v>
      </c>
      <c r="K36" s="32">
        <v>9.5</v>
      </c>
      <c r="L36" s="35">
        <f t="shared" si="2"/>
        <v>0</v>
      </c>
      <c r="M36" s="36">
        <f t="shared" si="0"/>
        <v>0</v>
      </c>
    </row>
    <row r="37" spans="2:13" ht="12.75" customHeight="1" x14ac:dyDescent="0.3">
      <c r="B37" s="30">
        <f t="shared" si="1"/>
        <v>26</v>
      </c>
      <c r="C37" s="31"/>
      <c r="D37" s="75" t="s">
        <v>459</v>
      </c>
      <c r="E37" s="76" t="s">
        <v>459</v>
      </c>
      <c r="F37" s="77" t="s">
        <v>459</v>
      </c>
      <c r="G37" s="32" t="s">
        <v>15</v>
      </c>
      <c r="H37" s="98"/>
      <c r="I37" s="33">
        <v>200</v>
      </c>
      <c r="J37" s="34">
        <v>0</v>
      </c>
      <c r="K37" s="32">
        <v>9.5</v>
      </c>
      <c r="L37" s="35">
        <f t="shared" si="2"/>
        <v>0</v>
      </c>
      <c r="M37" s="36">
        <f t="shared" si="0"/>
        <v>0</v>
      </c>
    </row>
    <row r="38" spans="2:13" ht="12.75" customHeight="1" x14ac:dyDescent="0.3">
      <c r="B38" s="30">
        <f t="shared" si="1"/>
        <v>27</v>
      </c>
      <c r="C38" s="31"/>
      <c r="D38" s="75" t="s">
        <v>415</v>
      </c>
      <c r="E38" s="76" t="s">
        <v>415</v>
      </c>
      <c r="F38" s="77" t="s">
        <v>415</v>
      </c>
      <c r="G38" s="32" t="s">
        <v>15</v>
      </c>
      <c r="H38" s="98"/>
      <c r="I38" s="33">
        <v>30</v>
      </c>
      <c r="J38" s="34">
        <v>0</v>
      </c>
      <c r="K38" s="32">
        <v>9.5</v>
      </c>
      <c r="L38" s="35">
        <f t="shared" si="2"/>
        <v>0</v>
      </c>
      <c r="M38" s="36">
        <f t="shared" si="0"/>
        <v>0</v>
      </c>
    </row>
    <row r="39" spans="2:13" ht="12.75" customHeight="1" x14ac:dyDescent="0.3">
      <c r="B39" s="30">
        <f t="shared" si="1"/>
        <v>28</v>
      </c>
      <c r="C39" s="31"/>
      <c r="D39" s="75" t="s">
        <v>416</v>
      </c>
      <c r="E39" s="76" t="s">
        <v>416</v>
      </c>
      <c r="F39" s="77" t="s">
        <v>416</v>
      </c>
      <c r="G39" s="32" t="s">
        <v>15</v>
      </c>
      <c r="H39" s="98"/>
      <c r="I39" s="33">
        <v>50</v>
      </c>
      <c r="J39" s="34">
        <v>0</v>
      </c>
      <c r="K39" s="32">
        <v>9.5</v>
      </c>
      <c r="L39" s="35">
        <f t="shared" si="2"/>
        <v>0</v>
      </c>
      <c r="M39" s="36">
        <f t="shared" si="0"/>
        <v>0</v>
      </c>
    </row>
    <row r="40" spans="2:13" ht="12.75" customHeight="1" x14ac:dyDescent="0.3">
      <c r="B40" s="30">
        <f t="shared" si="1"/>
        <v>29</v>
      </c>
      <c r="C40" s="31"/>
      <c r="D40" s="75" t="s">
        <v>417</v>
      </c>
      <c r="E40" s="76" t="s">
        <v>417</v>
      </c>
      <c r="F40" s="77" t="s">
        <v>417</v>
      </c>
      <c r="G40" s="32" t="s">
        <v>15</v>
      </c>
      <c r="H40" s="98"/>
      <c r="I40" s="33">
        <v>40</v>
      </c>
      <c r="J40" s="34">
        <v>0</v>
      </c>
      <c r="K40" s="32">
        <v>9.5</v>
      </c>
      <c r="L40" s="35">
        <f t="shared" si="2"/>
        <v>0</v>
      </c>
      <c r="M40" s="36">
        <f t="shared" si="0"/>
        <v>0</v>
      </c>
    </row>
    <row r="41" spans="2:13" ht="12.75" customHeight="1" x14ac:dyDescent="0.3">
      <c r="B41" s="30">
        <f t="shared" si="1"/>
        <v>30</v>
      </c>
      <c r="C41" s="31"/>
      <c r="D41" s="75" t="s">
        <v>418</v>
      </c>
      <c r="E41" s="76" t="s">
        <v>418</v>
      </c>
      <c r="F41" s="77" t="s">
        <v>418</v>
      </c>
      <c r="G41" s="32" t="s">
        <v>15</v>
      </c>
      <c r="H41" s="98"/>
      <c r="I41" s="33">
        <v>100</v>
      </c>
      <c r="J41" s="34">
        <v>0</v>
      </c>
      <c r="K41" s="32">
        <v>9.5</v>
      </c>
      <c r="L41" s="35">
        <f t="shared" si="2"/>
        <v>0</v>
      </c>
      <c r="M41" s="36">
        <f t="shared" si="0"/>
        <v>0</v>
      </c>
    </row>
    <row r="42" spans="2:13" ht="12.75" customHeight="1" x14ac:dyDescent="0.3">
      <c r="B42" s="30">
        <f t="shared" si="1"/>
        <v>31</v>
      </c>
      <c r="C42" s="31"/>
      <c r="D42" s="75" t="s">
        <v>419</v>
      </c>
      <c r="E42" s="76" t="s">
        <v>419</v>
      </c>
      <c r="F42" s="77" t="s">
        <v>419</v>
      </c>
      <c r="G42" s="32" t="s">
        <v>15</v>
      </c>
      <c r="H42" s="98"/>
      <c r="I42" s="33">
        <v>900</v>
      </c>
      <c r="J42" s="34">
        <v>0</v>
      </c>
      <c r="K42" s="32">
        <v>9.5</v>
      </c>
      <c r="L42" s="35">
        <f t="shared" si="2"/>
        <v>0</v>
      </c>
      <c r="M42" s="36">
        <f t="shared" si="0"/>
        <v>0</v>
      </c>
    </row>
    <row r="43" spans="2:13" ht="12.75" customHeight="1" x14ac:dyDescent="0.3">
      <c r="B43" s="30">
        <f t="shared" si="1"/>
        <v>32</v>
      </c>
      <c r="C43" s="31"/>
      <c r="D43" s="75" t="s">
        <v>420</v>
      </c>
      <c r="E43" s="76" t="s">
        <v>420</v>
      </c>
      <c r="F43" s="77" t="s">
        <v>420</v>
      </c>
      <c r="G43" s="32" t="s">
        <v>15</v>
      </c>
      <c r="H43" s="98"/>
      <c r="I43" s="33">
        <v>100</v>
      </c>
      <c r="J43" s="34">
        <v>0</v>
      </c>
      <c r="K43" s="32">
        <v>9.5</v>
      </c>
      <c r="L43" s="35">
        <f t="shared" si="2"/>
        <v>0</v>
      </c>
      <c r="M43" s="36">
        <f t="shared" si="0"/>
        <v>0</v>
      </c>
    </row>
    <row r="44" spans="2:13" ht="12.75" customHeight="1" x14ac:dyDescent="0.3">
      <c r="B44" s="30">
        <f t="shared" si="1"/>
        <v>33</v>
      </c>
      <c r="C44" s="31"/>
      <c r="D44" s="75" t="s">
        <v>460</v>
      </c>
      <c r="E44" s="76" t="s">
        <v>460</v>
      </c>
      <c r="F44" s="77" t="s">
        <v>460</v>
      </c>
      <c r="G44" s="32" t="s">
        <v>15</v>
      </c>
      <c r="H44" s="98"/>
      <c r="I44" s="33">
        <v>30</v>
      </c>
      <c r="J44" s="34">
        <v>0</v>
      </c>
      <c r="K44" s="32">
        <v>9.5</v>
      </c>
      <c r="L44" s="35">
        <f t="shared" si="2"/>
        <v>0</v>
      </c>
      <c r="M44" s="36">
        <f t="shared" si="0"/>
        <v>0</v>
      </c>
    </row>
    <row r="45" spans="2:13" ht="12.75" customHeight="1" x14ac:dyDescent="0.3">
      <c r="B45" s="30">
        <f t="shared" si="1"/>
        <v>34</v>
      </c>
      <c r="C45" s="31"/>
      <c r="D45" s="75" t="s">
        <v>421</v>
      </c>
      <c r="E45" s="76" t="s">
        <v>421</v>
      </c>
      <c r="F45" s="77" t="s">
        <v>421</v>
      </c>
      <c r="G45" s="32" t="s">
        <v>15</v>
      </c>
      <c r="H45" s="98"/>
      <c r="I45" s="33">
        <v>200</v>
      </c>
      <c r="J45" s="34">
        <v>0</v>
      </c>
      <c r="K45" s="32">
        <v>9.5</v>
      </c>
      <c r="L45" s="35">
        <f t="shared" si="2"/>
        <v>0</v>
      </c>
      <c r="M45" s="36">
        <f t="shared" si="0"/>
        <v>0</v>
      </c>
    </row>
    <row r="46" spans="2:13" ht="12.75" customHeight="1" x14ac:dyDescent="0.3">
      <c r="B46" s="30">
        <f t="shared" si="1"/>
        <v>35</v>
      </c>
      <c r="C46" s="31"/>
      <c r="D46" s="75" t="s">
        <v>422</v>
      </c>
      <c r="E46" s="76" t="s">
        <v>422</v>
      </c>
      <c r="F46" s="77" t="s">
        <v>422</v>
      </c>
      <c r="G46" s="32" t="s">
        <v>15</v>
      </c>
      <c r="H46" s="98"/>
      <c r="I46" s="33">
        <v>7500</v>
      </c>
      <c r="J46" s="34">
        <v>0</v>
      </c>
      <c r="K46" s="32">
        <v>9.5</v>
      </c>
      <c r="L46" s="35">
        <f t="shared" si="2"/>
        <v>0</v>
      </c>
      <c r="M46" s="36">
        <f t="shared" si="0"/>
        <v>0</v>
      </c>
    </row>
    <row r="47" spans="2:13" ht="12.75" customHeight="1" x14ac:dyDescent="0.3">
      <c r="B47" s="30">
        <f t="shared" si="1"/>
        <v>36</v>
      </c>
      <c r="C47" s="31"/>
      <c r="D47" s="75" t="s">
        <v>461</v>
      </c>
      <c r="E47" s="76" t="s">
        <v>461</v>
      </c>
      <c r="F47" s="77" t="s">
        <v>461</v>
      </c>
      <c r="G47" s="32" t="s">
        <v>15</v>
      </c>
      <c r="H47" s="98"/>
      <c r="I47" s="33">
        <v>700</v>
      </c>
      <c r="J47" s="34">
        <v>0</v>
      </c>
      <c r="K47" s="32">
        <v>9.5</v>
      </c>
      <c r="L47" s="35">
        <f t="shared" si="2"/>
        <v>0</v>
      </c>
      <c r="M47" s="36">
        <f t="shared" si="0"/>
        <v>0</v>
      </c>
    </row>
    <row r="48" spans="2:13" ht="12.75" customHeight="1" x14ac:dyDescent="0.3">
      <c r="B48" s="30">
        <f t="shared" si="1"/>
        <v>37</v>
      </c>
      <c r="C48" s="31"/>
      <c r="D48" s="75" t="s">
        <v>423</v>
      </c>
      <c r="E48" s="76" t="s">
        <v>423</v>
      </c>
      <c r="F48" s="77" t="s">
        <v>423</v>
      </c>
      <c r="G48" s="32" t="s">
        <v>15</v>
      </c>
      <c r="H48" s="98"/>
      <c r="I48" s="33">
        <v>150</v>
      </c>
      <c r="J48" s="34">
        <v>0</v>
      </c>
      <c r="K48" s="32">
        <v>9.5</v>
      </c>
      <c r="L48" s="35">
        <f t="shared" si="2"/>
        <v>0</v>
      </c>
      <c r="M48" s="36">
        <f t="shared" si="0"/>
        <v>0</v>
      </c>
    </row>
    <row r="49" spans="2:13" ht="12.75" customHeight="1" x14ac:dyDescent="0.3">
      <c r="B49" s="30">
        <f t="shared" si="1"/>
        <v>38</v>
      </c>
      <c r="C49" s="31"/>
      <c r="D49" s="72" t="s">
        <v>424</v>
      </c>
      <c r="E49" s="73" t="s">
        <v>424</v>
      </c>
      <c r="F49" s="74" t="s">
        <v>424</v>
      </c>
      <c r="G49" s="32" t="s">
        <v>15</v>
      </c>
      <c r="H49" s="98"/>
      <c r="I49" s="33">
        <v>10</v>
      </c>
      <c r="J49" s="34">
        <v>0</v>
      </c>
      <c r="K49" s="32">
        <v>9.5</v>
      </c>
      <c r="L49" s="35">
        <f t="shared" si="2"/>
        <v>0</v>
      </c>
      <c r="M49" s="36">
        <f t="shared" si="0"/>
        <v>0</v>
      </c>
    </row>
    <row r="50" spans="2:13" ht="12.75" customHeight="1" x14ac:dyDescent="0.3">
      <c r="B50" s="30">
        <f t="shared" si="1"/>
        <v>39</v>
      </c>
      <c r="C50" s="31"/>
      <c r="D50" s="72" t="s">
        <v>462</v>
      </c>
      <c r="E50" s="73" t="s">
        <v>462</v>
      </c>
      <c r="F50" s="74" t="s">
        <v>462</v>
      </c>
      <c r="G50" s="32" t="s">
        <v>15</v>
      </c>
      <c r="H50" s="98"/>
      <c r="I50" s="33">
        <v>15</v>
      </c>
      <c r="J50" s="34">
        <v>0</v>
      </c>
      <c r="K50" s="32">
        <v>9.5</v>
      </c>
      <c r="L50" s="35">
        <f t="shared" si="2"/>
        <v>0</v>
      </c>
      <c r="M50" s="36">
        <f t="shared" si="0"/>
        <v>0</v>
      </c>
    </row>
    <row r="51" spans="2:13" ht="12.75" customHeight="1" x14ac:dyDescent="0.3">
      <c r="B51" s="30">
        <f t="shared" si="1"/>
        <v>40</v>
      </c>
      <c r="C51" s="31"/>
      <c r="D51" s="72" t="s">
        <v>425</v>
      </c>
      <c r="E51" s="73" t="s">
        <v>425</v>
      </c>
      <c r="F51" s="74" t="s">
        <v>425</v>
      </c>
      <c r="G51" s="32" t="s">
        <v>15</v>
      </c>
      <c r="H51" s="98"/>
      <c r="I51" s="33">
        <v>250</v>
      </c>
      <c r="J51" s="34">
        <v>0</v>
      </c>
      <c r="K51" s="32">
        <v>9.5</v>
      </c>
      <c r="L51" s="35">
        <f t="shared" ref="L51:L91" si="3">PRODUCT(J51,1.095)</f>
        <v>0</v>
      </c>
      <c r="M51" s="36">
        <f t="shared" ref="M51:M91" si="4">PRODUCT(I51,L51)</f>
        <v>0</v>
      </c>
    </row>
    <row r="52" spans="2:13" ht="12.75" customHeight="1" x14ac:dyDescent="0.3">
      <c r="B52" s="30">
        <f t="shared" si="1"/>
        <v>41</v>
      </c>
      <c r="C52" s="31"/>
      <c r="D52" s="72" t="s">
        <v>426</v>
      </c>
      <c r="E52" s="73" t="s">
        <v>426</v>
      </c>
      <c r="F52" s="74" t="s">
        <v>426</v>
      </c>
      <c r="G52" s="32" t="s">
        <v>15</v>
      </c>
      <c r="H52" s="98"/>
      <c r="I52" s="33">
        <v>300</v>
      </c>
      <c r="J52" s="34">
        <v>0</v>
      </c>
      <c r="K52" s="32">
        <v>9.5</v>
      </c>
      <c r="L52" s="35">
        <f t="shared" si="3"/>
        <v>0</v>
      </c>
      <c r="M52" s="36">
        <f t="shared" si="4"/>
        <v>0</v>
      </c>
    </row>
    <row r="53" spans="2:13" ht="12.75" customHeight="1" x14ac:dyDescent="0.3">
      <c r="B53" s="30">
        <f t="shared" si="1"/>
        <v>42</v>
      </c>
      <c r="C53" s="31"/>
      <c r="D53" s="72" t="s">
        <v>427</v>
      </c>
      <c r="E53" s="73" t="s">
        <v>427</v>
      </c>
      <c r="F53" s="74" t="s">
        <v>427</v>
      </c>
      <c r="G53" s="32" t="s">
        <v>15</v>
      </c>
      <c r="H53" s="98"/>
      <c r="I53" s="33">
        <v>500</v>
      </c>
      <c r="J53" s="34">
        <v>0</v>
      </c>
      <c r="K53" s="32">
        <v>9.5</v>
      </c>
      <c r="L53" s="35">
        <f t="shared" si="3"/>
        <v>0</v>
      </c>
      <c r="M53" s="36">
        <f t="shared" si="4"/>
        <v>0</v>
      </c>
    </row>
    <row r="54" spans="2:13" ht="12.75" customHeight="1" x14ac:dyDescent="0.3">
      <c r="B54" s="30">
        <f t="shared" si="1"/>
        <v>43</v>
      </c>
      <c r="C54" s="31"/>
      <c r="D54" s="72" t="s">
        <v>463</v>
      </c>
      <c r="E54" s="73" t="s">
        <v>463</v>
      </c>
      <c r="F54" s="74" t="s">
        <v>463</v>
      </c>
      <c r="G54" s="32" t="s">
        <v>15</v>
      </c>
      <c r="H54" s="98"/>
      <c r="I54" s="33">
        <v>15</v>
      </c>
      <c r="J54" s="34">
        <v>0</v>
      </c>
      <c r="K54" s="32">
        <v>9.5</v>
      </c>
      <c r="L54" s="35">
        <f t="shared" si="3"/>
        <v>0</v>
      </c>
      <c r="M54" s="36">
        <f t="shared" si="4"/>
        <v>0</v>
      </c>
    </row>
    <row r="55" spans="2:13" ht="12.75" customHeight="1" x14ac:dyDescent="0.3">
      <c r="B55" s="30">
        <f t="shared" si="1"/>
        <v>44</v>
      </c>
      <c r="C55" s="31"/>
      <c r="D55" s="72" t="s">
        <v>428</v>
      </c>
      <c r="E55" s="73" t="s">
        <v>428</v>
      </c>
      <c r="F55" s="74" t="s">
        <v>428</v>
      </c>
      <c r="G55" s="32" t="s">
        <v>15</v>
      </c>
      <c r="H55" s="98"/>
      <c r="I55" s="33">
        <v>10</v>
      </c>
      <c r="J55" s="34">
        <v>0</v>
      </c>
      <c r="K55" s="32">
        <v>9.5</v>
      </c>
      <c r="L55" s="35">
        <f t="shared" si="3"/>
        <v>0</v>
      </c>
      <c r="M55" s="36">
        <f t="shared" si="4"/>
        <v>0</v>
      </c>
    </row>
    <row r="56" spans="2:13" ht="12.75" customHeight="1" x14ac:dyDescent="0.3">
      <c r="B56" s="30">
        <f t="shared" si="1"/>
        <v>45</v>
      </c>
      <c r="C56" s="31"/>
      <c r="D56" s="72" t="s">
        <v>429</v>
      </c>
      <c r="E56" s="73" t="s">
        <v>429</v>
      </c>
      <c r="F56" s="74" t="s">
        <v>429</v>
      </c>
      <c r="G56" s="32" t="s">
        <v>15</v>
      </c>
      <c r="H56" s="98"/>
      <c r="I56" s="33">
        <v>100</v>
      </c>
      <c r="J56" s="34">
        <v>0</v>
      </c>
      <c r="K56" s="32">
        <v>9.5</v>
      </c>
      <c r="L56" s="35">
        <f t="shared" si="3"/>
        <v>0</v>
      </c>
      <c r="M56" s="36">
        <f t="shared" si="4"/>
        <v>0</v>
      </c>
    </row>
    <row r="57" spans="2:13" ht="12.75" customHeight="1" x14ac:dyDescent="0.3">
      <c r="B57" s="30">
        <f t="shared" si="1"/>
        <v>46</v>
      </c>
      <c r="C57" s="31"/>
      <c r="D57" s="72" t="s">
        <v>464</v>
      </c>
      <c r="E57" s="73" t="s">
        <v>464</v>
      </c>
      <c r="F57" s="74" t="s">
        <v>464</v>
      </c>
      <c r="G57" s="32" t="s">
        <v>15</v>
      </c>
      <c r="H57" s="98"/>
      <c r="I57" s="33">
        <v>30</v>
      </c>
      <c r="J57" s="34">
        <v>0</v>
      </c>
      <c r="K57" s="32">
        <v>9.5</v>
      </c>
      <c r="L57" s="35">
        <f t="shared" si="3"/>
        <v>0</v>
      </c>
      <c r="M57" s="36">
        <f t="shared" si="4"/>
        <v>0</v>
      </c>
    </row>
    <row r="58" spans="2:13" ht="12.75" customHeight="1" x14ac:dyDescent="0.3">
      <c r="B58" s="30">
        <f t="shared" si="1"/>
        <v>47</v>
      </c>
      <c r="C58" s="31"/>
      <c r="D58" s="72" t="s">
        <v>430</v>
      </c>
      <c r="E58" s="73" t="s">
        <v>430</v>
      </c>
      <c r="F58" s="74" t="s">
        <v>430</v>
      </c>
      <c r="G58" s="32" t="s">
        <v>15</v>
      </c>
      <c r="H58" s="98"/>
      <c r="I58" s="33">
        <v>300</v>
      </c>
      <c r="J58" s="34">
        <v>0</v>
      </c>
      <c r="K58" s="32">
        <v>9.5</v>
      </c>
      <c r="L58" s="35">
        <f t="shared" si="3"/>
        <v>0</v>
      </c>
      <c r="M58" s="36">
        <f t="shared" si="4"/>
        <v>0</v>
      </c>
    </row>
    <row r="59" spans="2:13" ht="12.75" customHeight="1" x14ac:dyDescent="0.3">
      <c r="B59" s="30">
        <f t="shared" si="1"/>
        <v>48</v>
      </c>
      <c r="C59" s="31"/>
      <c r="D59" s="72" t="s">
        <v>431</v>
      </c>
      <c r="E59" s="73" t="s">
        <v>431</v>
      </c>
      <c r="F59" s="74" t="s">
        <v>431</v>
      </c>
      <c r="G59" s="32" t="s">
        <v>15</v>
      </c>
      <c r="H59" s="98"/>
      <c r="I59" s="33">
        <v>100</v>
      </c>
      <c r="J59" s="34">
        <v>0</v>
      </c>
      <c r="K59" s="32">
        <v>9.5</v>
      </c>
      <c r="L59" s="35">
        <f t="shared" si="3"/>
        <v>0</v>
      </c>
      <c r="M59" s="36">
        <f t="shared" si="4"/>
        <v>0</v>
      </c>
    </row>
    <row r="60" spans="2:13" ht="12.75" customHeight="1" x14ac:dyDescent="0.3">
      <c r="B60" s="30">
        <f t="shared" si="1"/>
        <v>49</v>
      </c>
      <c r="C60" s="31"/>
      <c r="D60" s="72" t="s">
        <v>432</v>
      </c>
      <c r="E60" s="73" t="s">
        <v>432</v>
      </c>
      <c r="F60" s="74" t="s">
        <v>432</v>
      </c>
      <c r="G60" s="32" t="s">
        <v>15</v>
      </c>
      <c r="H60" s="98"/>
      <c r="I60" s="33">
        <v>200</v>
      </c>
      <c r="J60" s="34">
        <v>0</v>
      </c>
      <c r="K60" s="32">
        <v>9.5</v>
      </c>
      <c r="L60" s="35">
        <f t="shared" si="3"/>
        <v>0</v>
      </c>
      <c r="M60" s="36">
        <f t="shared" si="4"/>
        <v>0</v>
      </c>
    </row>
    <row r="61" spans="2:13" ht="12.75" customHeight="1" x14ac:dyDescent="0.3">
      <c r="B61" s="30">
        <f t="shared" si="1"/>
        <v>50</v>
      </c>
      <c r="C61" s="31"/>
      <c r="D61" s="72" t="s">
        <v>433</v>
      </c>
      <c r="E61" s="73" t="s">
        <v>433</v>
      </c>
      <c r="F61" s="74" t="s">
        <v>433</v>
      </c>
      <c r="G61" s="32" t="s">
        <v>15</v>
      </c>
      <c r="H61" s="98"/>
      <c r="I61" s="33">
        <v>100</v>
      </c>
      <c r="J61" s="34">
        <v>0</v>
      </c>
      <c r="K61" s="32">
        <v>9.5</v>
      </c>
      <c r="L61" s="35">
        <f t="shared" si="3"/>
        <v>0</v>
      </c>
      <c r="M61" s="36">
        <f t="shared" si="4"/>
        <v>0</v>
      </c>
    </row>
    <row r="62" spans="2:13" ht="12.75" customHeight="1" x14ac:dyDescent="0.3">
      <c r="B62" s="30">
        <f t="shared" si="1"/>
        <v>51</v>
      </c>
      <c r="C62" s="31"/>
      <c r="D62" s="72" t="s">
        <v>465</v>
      </c>
      <c r="E62" s="73" t="s">
        <v>465</v>
      </c>
      <c r="F62" s="74" t="s">
        <v>465</v>
      </c>
      <c r="G62" s="32" t="s">
        <v>15</v>
      </c>
      <c r="H62" s="98"/>
      <c r="I62" s="33">
        <v>75</v>
      </c>
      <c r="J62" s="34">
        <v>0</v>
      </c>
      <c r="K62" s="32">
        <v>9.5</v>
      </c>
      <c r="L62" s="35">
        <f t="shared" si="3"/>
        <v>0</v>
      </c>
      <c r="M62" s="36">
        <f t="shared" si="4"/>
        <v>0</v>
      </c>
    </row>
    <row r="63" spans="2:13" ht="12.75" customHeight="1" x14ac:dyDescent="0.3">
      <c r="B63" s="30">
        <f t="shared" si="1"/>
        <v>52</v>
      </c>
      <c r="C63" s="31"/>
      <c r="D63" s="72" t="s">
        <v>434</v>
      </c>
      <c r="E63" s="73" t="s">
        <v>434</v>
      </c>
      <c r="F63" s="74" t="s">
        <v>434</v>
      </c>
      <c r="G63" s="32" t="s">
        <v>15</v>
      </c>
      <c r="H63" s="98"/>
      <c r="I63" s="33">
        <v>20</v>
      </c>
      <c r="J63" s="34">
        <v>0</v>
      </c>
      <c r="K63" s="32">
        <v>9.5</v>
      </c>
      <c r="L63" s="35">
        <f t="shared" si="3"/>
        <v>0</v>
      </c>
      <c r="M63" s="36">
        <f t="shared" si="4"/>
        <v>0</v>
      </c>
    </row>
    <row r="64" spans="2:13" ht="12.75" customHeight="1" x14ac:dyDescent="0.3">
      <c r="B64" s="30">
        <f t="shared" si="1"/>
        <v>53</v>
      </c>
      <c r="C64" s="31"/>
      <c r="D64" s="72" t="s">
        <v>466</v>
      </c>
      <c r="E64" s="73" t="s">
        <v>466</v>
      </c>
      <c r="F64" s="74" t="s">
        <v>466</v>
      </c>
      <c r="G64" s="32" t="s">
        <v>15</v>
      </c>
      <c r="H64" s="98"/>
      <c r="I64" s="33">
        <v>150</v>
      </c>
      <c r="J64" s="34">
        <v>0</v>
      </c>
      <c r="K64" s="32">
        <v>9.5</v>
      </c>
      <c r="L64" s="35">
        <f t="shared" si="3"/>
        <v>0</v>
      </c>
      <c r="M64" s="36">
        <f t="shared" si="4"/>
        <v>0</v>
      </c>
    </row>
    <row r="65" spans="2:13" ht="12.75" customHeight="1" x14ac:dyDescent="0.3">
      <c r="B65" s="30">
        <f t="shared" si="1"/>
        <v>54</v>
      </c>
      <c r="C65" s="31"/>
      <c r="D65" s="72" t="s">
        <v>435</v>
      </c>
      <c r="E65" s="73" t="s">
        <v>435</v>
      </c>
      <c r="F65" s="74" t="s">
        <v>435</v>
      </c>
      <c r="G65" s="32" t="s">
        <v>15</v>
      </c>
      <c r="H65" s="98"/>
      <c r="I65" s="33">
        <v>500</v>
      </c>
      <c r="J65" s="34">
        <v>0</v>
      </c>
      <c r="K65" s="32">
        <v>9.5</v>
      </c>
      <c r="L65" s="35">
        <f t="shared" si="3"/>
        <v>0</v>
      </c>
      <c r="M65" s="36">
        <f t="shared" si="4"/>
        <v>0</v>
      </c>
    </row>
    <row r="66" spans="2:13" ht="12.75" customHeight="1" x14ac:dyDescent="0.3">
      <c r="B66" s="30">
        <f t="shared" si="1"/>
        <v>55</v>
      </c>
      <c r="C66" s="31"/>
      <c r="D66" s="72" t="s">
        <v>467</v>
      </c>
      <c r="E66" s="73" t="s">
        <v>467</v>
      </c>
      <c r="F66" s="74" t="s">
        <v>467</v>
      </c>
      <c r="G66" s="32" t="s">
        <v>15</v>
      </c>
      <c r="H66" s="98"/>
      <c r="I66" s="33">
        <v>50</v>
      </c>
      <c r="J66" s="34">
        <v>0</v>
      </c>
      <c r="K66" s="32">
        <v>9.5</v>
      </c>
      <c r="L66" s="35">
        <f t="shared" si="3"/>
        <v>0</v>
      </c>
      <c r="M66" s="36">
        <f t="shared" si="4"/>
        <v>0</v>
      </c>
    </row>
    <row r="67" spans="2:13" ht="12.75" customHeight="1" x14ac:dyDescent="0.3">
      <c r="B67" s="30">
        <f t="shared" si="1"/>
        <v>56</v>
      </c>
      <c r="C67" s="31"/>
      <c r="D67" s="72" t="s">
        <v>436</v>
      </c>
      <c r="E67" s="73" t="s">
        <v>436</v>
      </c>
      <c r="F67" s="74" t="s">
        <v>436</v>
      </c>
      <c r="G67" s="32" t="s">
        <v>15</v>
      </c>
      <c r="H67" s="98"/>
      <c r="I67" s="33">
        <v>1500</v>
      </c>
      <c r="J67" s="34">
        <v>0</v>
      </c>
      <c r="K67" s="32">
        <v>9.5</v>
      </c>
      <c r="L67" s="35">
        <f t="shared" si="3"/>
        <v>0</v>
      </c>
      <c r="M67" s="36">
        <f t="shared" si="4"/>
        <v>0</v>
      </c>
    </row>
    <row r="68" spans="2:13" ht="12.75" customHeight="1" x14ac:dyDescent="0.3">
      <c r="B68" s="30">
        <f t="shared" si="1"/>
        <v>57</v>
      </c>
      <c r="C68" s="31"/>
      <c r="D68" s="72" t="s">
        <v>437</v>
      </c>
      <c r="E68" s="73" t="s">
        <v>437</v>
      </c>
      <c r="F68" s="74" t="s">
        <v>437</v>
      </c>
      <c r="G68" s="32" t="s">
        <v>15</v>
      </c>
      <c r="H68" s="98"/>
      <c r="I68" s="33">
        <v>100</v>
      </c>
      <c r="J68" s="34">
        <v>0</v>
      </c>
      <c r="K68" s="32">
        <v>9.5</v>
      </c>
      <c r="L68" s="35">
        <f t="shared" si="3"/>
        <v>0</v>
      </c>
      <c r="M68" s="36">
        <f t="shared" si="4"/>
        <v>0</v>
      </c>
    </row>
    <row r="69" spans="2:13" ht="12.75" customHeight="1" x14ac:dyDescent="0.3">
      <c r="B69" s="30">
        <f t="shared" si="1"/>
        <v>58</v>
      </c>
      <c r="C69" s="31"/>
      <c r="D69" s="72" t="s">
        <v>468</v>
      </c>
      <c r="E69" s="73" t="s">
        <v>468</v>
      </c>
      <c r="F69" s="74" t="s">
        <v>468</v>
      </c>
      <c r="G69" s="32" t="s">
        <v>15</v>
      </c>
      <c r="H69" s="98"/>
      <c r="I69" s="33">
        <v>150</v>
      </c>
      <c r="J69" s="34">
        <v>0</v>
      </c>
      <c r="K69" s="32">
        <v>9.5</v>
      </c>
      <c r="L69" s="35">
        <f t="shared" si="3"/>
        <v>0</v>
      </c>
      <c r="M69" s="36">
        <f t="shared" si="4"/>
        <v>0</v>
      </c>
    </row>
    <row r="70" spans="2:13" ht="12.75" customHeight="1" x14ac:dyDescent="0.3">
      <c r="B70" s="30">
        <f t="shared" si="1"/>
        <v>59</v>
      </c>
      <c r="C70" s="31"/>
      <c r="D70" s="72" t="s">
        <v>469</v>
      </c>
      <c r="E70" s="73" t="s">
        <v>469</v>
      </c>
      <c r="F70" s="74" t="s">
        <v>469</v>
      </c>
      <c r="G70" s="32" t="s">
        <v>15</v>
      </c>
      <c r="H70" s="98"/>
      <c r="I70" s="33">
        <v>100</v>
      </c>
      <c r="J70" s="34">
        <v>0</v>
      </c>
      <c r="K70" s="32">
        <v>9.5</v>
      </c>
      <c r="L70" s="35">
        <f t="shared" si="3"/>
        <v>0</v>
      </c>
      <c r="M70" s="36">
        <f t="shared" si="4"/>
        <v>0</v>
      </c>
    </row>
    <row r="71" spans="2:13" ht="12.75" customHeight="1" x14ac:dyDescent="0.3">
      <c r="B71" s="30">
        <f t="shared" si="1"/>
        <v>60</v>
      </c>
      <c r="C71" s="31"/>
      <c r="D71" s="72" t="s">
        <v>438</v>
      </c>
      <c r="E71" s="73" t="s">
        <v>438</v>
      </c>
      <c r="F71" s="74" t="s">
        <v>438</v>
      </c>
      <c r="G71" s="32" t="s">
        <v>15</v>
      </c>
      <c r="H71" s="98"/>
      <c r="I71" s="33">
        <v>20</v>
      </c>
      <c r="J71" s="34">
        <v>0</v>
      </c>
      <c r="K71" s="32">
        <v>9.5</v>
      </c>
      <c r="L71" s="35">
        <f t="shared" si="3"/>
        <v>0</v>
      </c>
      <c r="M71" s="36">
        <f t="shared" si="4"/>
        <v>0</v>
      </c>
    </row>
    <row r="72" spans="2:13" ht="12.75" customHeight="1" x14ac:dyDescent="0.3">
      <c r="B72" s="30">
        <f t="shared" si="1"/>
        <v>61</v>
      </c>
      <c r="C72" s="31"/>
      <c r="D72" s="72" t="s">
        <v>439</v>
      </c>
      <c r="E72" s="73" t="s">
        <v>439</v>
      </c>
      <c r="F72" s="74" t="s">
        <v>439</v>
      </c>
      <c r="G72" s="32" t="s">
        <v>15</v>
      </c>
      <c r="H72" s="98"/>
      <c r="I72" s="33">
        <v>100</v>
      </c>
      <c r="J72" s="34">
        <v>0</v>
      </c>
      <c r="K72" s="32">
        <v>9.5</v>
      </c>
      <c r="L72" s="35">
        <f t="shared" si="3"/>
        <v>0</v>
      </c>
      <c r="M72" s="36">
        <f t="shared" si="4"/>
        <v>0</v>
      </c>
    </row>
    <row r="73" spans="2:13" ht="12.75" customHeight="1" x14ac:dyDescent="0.3">
      <c r="B73" s="30">
        <f t="shared" si="1"/>
        <v>62</v>
      </c>
      <c r="C73" s="31"/>
      <c r="D73" s="72" t="s">
        <v>440</v>
      </c>
      <c r="E73" s="73" t="s">
        <v>440</v>
      </c>
      <c r="F73" s="74" t="s">
        <v>440</v>
      </c>
      <c r="G73" s="32" t="s">
        <v>15</v>
      </c>
      <c r="H73" s="98"/>
      <c r="I73" s="33">
        <v>100</v>
      </c>
      <c r="J73" s="34">
        <v>0</v>
      </c>
      <c r="K73" s="32">
        <v>9.5</v>
      </c>
      <c r="L73" s="35">
        <f t="shared" si="3"/>
        <v>0</v>
      </c>
      <c r="M73" s="36">
        <f t="shared" si="4"/>
        <v>0</v>
      </c>
    </row>
    <row r="74" spans="2:13" ht="12.75" customHeight="1" x14ac:dyDescent="0.3">
      <c r="B74" s="30">
        <f t="shared" si="1"/>
        <v>63</v>
      </c>
      <c r="C74" s="31"/>
      <c r="D74" s="72" t="s">
        <v>441</v>
      </c>
      <c r="E74" s="73" t="s">
        <v>441</v>
      </c>
      <c r="F74" s="74" t="s">
        <v>441</v>
      </c>
      <c r="G74" s="32" t="s">
        <v>15</v>
      </c>
      <c r="H74" s="98"/>
      <c r="I74" s="33">
        <v>5</v>
      </c>
      <c r="J74" s="34">
        <v>0</v>
      </c>
      <c r="K74" s="32">
        <v>9.5</v>
      </c>
      <c r="L74" s="35">
        <f t="shared" si="3"/>
        <v>0</v>
      </c>
      <c r="M74" s="36">
        <f t="shared" si="4"/>
        <v>0</v>
      </c>
    </row>
    <row r="75" spans="2:13" ht="12.75" customHeight="1" x14ac:dyDescent="0.3">
      <c r="B75" s="30">
        <f t="shared" si="1"/>
        <v>64</v>
      </c>
      <c r="C75" s="31"/>
      <c r="D75" s="72" t="s">
        <v>442</v>
      </c>
      <c r="E75" s="73" t="s">
        <v>442</v>
      </c>
      <c r="F75" s="74" t="s">
        <v>442</v>
      </c>
      <c r="G75" s="32" t="s">
        <v>15</v>
      </c>
      <c r="H75" s="98"/>
      <c r="I75" s="33">
        <v>40</v>
      </c>
      <c r="J75" s="34">
        <v>0</v>
      </c>
      <c r="K75" s="32">
        <v>9.5</v>
      </c>
      <c r="L75" s="35">
        <f t="shared" si="3"/>
        <v>0</v>
      </c>
      <c r="M75" s="36">
        <f t="shared" si="4"/>
        <v>0</v>
      </c>
    </row>
    <row r="76" spans="2:13" ht="12.75" customHeight="1" x14ac:dyDescent="0.3">
      <c r="B76" s="30">
        <f t="shared" si="1"/>
        <v>65</v>
      </c>
      <c r="C76" s="31"/>
      <c r="D76" s="72" t="s">
        <v>443</v>
      </c>
      <c r="E76" s="73" t="s">
        <v>443</v>
      </c>
      <c r="F76" s="74" t="s">
        <v>443</v>
      </c>
      <c r="G76" s="32" t="s">
        <v>15</v>
      </c>
      <c r="H76" s="98"/>
      <c r="I76" s="33">
        <v>200</v>
      </c>
      <c r="J76" s="34">
        <v>0</v>
      </c>
      <c r="K76" s="32">
        <v>9.5</v>
      </c>
      <c r="L76" s="35">
        <f t="shared" si="3"/>
        <v>0</v>
      </c>
      <c r="M76" s="36">
        <f t="shared" si="4"/>
        <v>0</v>
      </c>
    </row>
    <row r="77" spans="2:13" ht="12.75" customHeight="1" x14ac:dyDescent="0.3">
      <c r="B77" s="30">
        <f t="shared" si="1"/>
        <v>66</v>
      </c>
      <c r="C77" s="31"/>
      <c r="D77" s="72" t="s">
        <v>470</v>
      </c>
      <c r="E77" s="73" t="s">
        <v>470</v>
      </c>
      <c r="F77" s="74" t="s">
        <v>470</v>
      </c>
      <c r="G77" s="32" t="s">
        <v>15</v>
      </c>
      <c r="H77" s="98"/>
      <c r="I77" s="33">
        <v>200</v>
      </c>
      <c r="J77" s="34">
        <v>0</v>
      </c>
      <c r="K77" s="32">
        <v>9.5</v>
      </c>
      <c r="L77" s="35">
        <f t="shared" si="3"/>
        <v>0</v>
      </c>
      <c r="M77" s="36">
        <f t="shared" si="4"/>
        <v>0</v>
      </c>
    </row>
    <row r="78" spans="2:13" ht="12.75" customHeight="1" x14ac:dyDescent="0.3">
      <c r="B78" s="30">
        <f t="shared" si="1"/>
        <v>67</v>
      </c>
      <c r="C78" s="31"/>
      <c r="D78" s="72" t="s">
        <v>471</v>
      </c>
      <c r="E78" s="73" t="s">
        <v>471</v>
      </c>
      <c r="F78" s="74" t="s">
        <v>471</v>
      </c>
      <c r="G78" s="32" t="s">
        <v>15</v>
      </c>
      <c r="H78" s="98"/>
      <c r="I78" s="33">
        <v>200</v>
      </c>
      <c r="J78" s="34">
        <v>0</v>
      </c>
      <c r="K78" s="32">
        <v>9.5</v>
      </c>
      <c r="L78" s="35">
        <f t="shared" si="3"/>
        <v>0</v>
      </c>
      <c r="M78" s="36">
        <f t="shared" si="4"/>
        <v>0</v>
      </c>
    </row>
    <row r="79" spans="2:13" ht="12.75" customHeight="1" x14ac:dyDescent="0.3">
      <c r="B79" s="30">
        <f t="shared" si="1"/>
        <v>68</v>
      </c>
      <c r="C79" s="31"/>
      <c r="D79" s="72" t="s">
        <v>444</v>
      </c>
      <c r="E79" s="73" t="s">
        <v>444</v>
      </c>
      <c r="F79" s="74" t="s">
        <v>444</v>
      </c>
      <c r="G79" s="32" t="s">
        <v>15</v>
      </c>
      <c r="H79" s="98"/>
      <c r="I79" s="33">
        <v>25</v>
      </c>
      <c r="J79" s="34">
        <v>0</v>
      </c>
      <c r="K79" s="32">
        <v>9.5</v>
      </c>
      <c r="L79" s="35">
        <f t="shared" si="3"/>
        <v>0</v>
      </c>
      <c r="M79" s="36">
        <f t="shared" si="4"/>
        <v>0</v>
      </c>
    </row>
    <row r="80" spans="2:13" ht="12.75" customHeight="1" x14ac:dyDescent="0.3">
      <c r="B80" s="30">
        <f t="shared" si="1"/>
        <v>69</v>
      </c>
      <c r="C80" s="31"/>
      <c r="D80" s="72" t="s">
        <v>472</v>
      </c>
      <c r="E80" s="73" t="s">
        <v>472</v>
      </c>
      <c r="F80" s="74" t="s">
        <v>472</v>
      </c>
      <c r="G80" s="32" t="s">
        <v>15</v>
      </c>
      <c r="H80" s="98"/>
      <c r="I80" s="33">
        <v>80</v>
      </c>
      <c r="J80" s="34">
        <v>0</v>
      </c>
      <c r="K80" s="32">
        <v>9.5</v>
      </c>
      <c r="L80" s="35">
        <f t="shared" si="3"/>
        <v>0</v>
      </c>
      <c r="M80" s="36">
        <f t="shared" si="4"/>
        <v>0</v>
      </c>
    </row>
    <row r="81" spans="2:13" ht="12.75" customHeight="1" x14ac:dyDescent="0.3">
      <c r="B81" s="30">
        <f t="shared" si="1"/>
        <v>70</v>
      </c>
      <c r="C81" s="31"/>
      <c r="D81" s="72" t="s">
        <v>473</v>
      </c>
      <c r="E81" s="73" t="s">
        <v>473</v>
      </c>
      <c r="F81" s="74" t="s">
        <v>473</v>
      </c>
      <c r="G81" s="32" t="s">
        <v>15</v>
      </c>
      <c r="H81" s="98"/>
      <c r="I81" s="33">
        <v>40</v>
      </c>
      <c r="J81" s="34">
        <v>0</v>
      </c>
      <c r="K81" s="32">
        <v>9.5</v>
      </c>
      <c r="L81" s="35">
        <f t="shared" si="3"/>
        <v>0</v>
      </c>
      <c r="M81" s="36">
        <f t="shared" si="4"/>
        <v>0</v>
      </c>
    </row>
    <row r="82" spans="2:13" ht="12.75" customHeight="1" x14ac:dyDescent="0.3">
      <c r="B82" s="30">
        <f t="shared" si="1"/>
        <v>71</v>
      </c>
      <c r="C82" s="31"/>
      <c r="D82" s="72" t="s">
        <v>474</v>
      </c>
      <c r="E82" s="73" t="s">
        <v>474</v>
      </c>
      <c r="F82" s="74" t="s">
        <v>474</v>
      </c>
      <c r="G82" s="32" t="s">
        <v>15</v>
      </c>
      <c r="H82" s="98"/>
      <c r="I82" s="33">
        <v>50</v>
      </c>
      <c r="J82" s="34">
        <v>0</v>
      </c>
      <c r="K82" s="32">
        <v>9.5</v>
      </c>
      <c r="L82" s="35">
        <f t="shared" si="3"/>
        <v>0</v>
      </c>
      <c r="M82" s="36">
        <f t="shared" si="4"/>
        <v>0</v>
      </c>
    </row>
    <row r="83" spans="2:13" ht="12.75" customHeight="1" x14ac:dyDescent="0.3">
      <c r="B83" s="30">
        <f t="shared" si="1"/>
        <v>72</v>
      </c>
      <c r="C83" s="31"/>
      <c r="D83" s="72" t="s">
        <v>475</v>
      </c>
      <c r="E83" s="73" t="s">
        <v>475</v>
      </c>
      <c r="F83" s="74" t="s">
        <v>475</v>
      </c>
      <c r="G83" s="32" t="s">
        <v>15</v>
      </c>
      <c r="H83" s="98"/>
      <c r="I83" s="33">
        <v>25</v>
      </c>
      <c r="J83" s="34">
        <v>0</v>
      </c>
      <c r="K83" s="32">
        <v>9.5</v>
      </c>
      <c r="L83" s="35">
        <f t="shared" si="3"/>
        <v>0</v>
      </c>
      <c r="M83" s="36">
        <f t="shared" si="4"/>
        <v>0</v>
      </c>
    </row>
    <row r="84" spans="2:13" ht="12.75" customHeight="1" x14ac:dyDescent="0.3">
      <c r="B84" s="30">
        <f t="shared" si="1"/>
        <v>73</v>
      </c>
      <c r="C84" s="31"/>
      <c r="D84" s="72" t="s">
        <v>476</v>
      </c>
      <c r="E84" s="73" t="s">
        <v>476</v>
      </c>
      <c r="F84" s="74" t="s">
        <v>476</v>
      </c>
      <c r="G84" s="32" t="s">
        <v>15</v>
      </c>
      <c r="H84" s="98"/>
      <c r="I84" s="33">
        <v>25</v>
      </c>
      <c r="J84" s="34">
        <v>0</v>
      </c>
      <c r="K84" s="32">
        <v>9.5</v>
      </c>
      <c r="L84" s="35">
        <f t="shared" si="3"/>
        <v>0</v>
      </c>
      <c r="M84" s="36">
        <f t="shared" si="4"/>
        <v>0</v>
      </c>
    </row>
    <row r="85" spans="2:13" ht="12.75" customHeight="1" x14ac:dyDescent="0.3">
      <c r="B85" s="30">
        <f t="shared" si="1"/>
        <v>74</v>
      </c>
      <c r="C85" s="31"/>
      <c r="D85" s="72" t="s">
        <v>445</v>
      </c>
      <c r="E85" s="73" t="s">
        <v>445</v>
      </c>
      <c r="F85" s="74" t="s">
        <v>445</v>
      </c>
      <c r="G85" s="32" t="s">
        <v>15</v>
      </c>
      <c r="H85" s="98"/>
      <c r="I85" s="33">
        <v>15</v>
      </c>
      <c r="J85" s="34">
        <v>0</v>
      </c>
      <c r="K85" s="32">
        <v>9.5</v>
      </c>
      <c r="L85" s="35">
        <f t="shared" si="3"/>
        <v>0</v>
      </c>
      <c r="M85" s="36">
        <f t="shared" si="4"/>
        <v>0</v>
      </c>
    </row>
    <row r="86" spans="2:13" ht="12.75" customHeight="1" x14ac:dyDescent="0.3">
      <c r="B86" s="30">
        <f t="shared" si="1"/>
        <v>75</v>
      </c>
      <c r="C86" s="31"/>
      <c r="D86" s="72" t="s">
        <v>446</v>
      </c>
      <c r="E86" s="73" t="s">
        <v>446</v>
      </c>
      <c r="F86" s="74" t="s">
        <v>446</v>
      </c>
      <c r="G86" s="32" t="s">
        <v>15</v>
      </c>
      <c r="H86" s="98"/>
      <c r="I86" s="33">
        <v>50</v>
      </c>
      <c r="J86" s="34">
        <v>0</v>
      </c>
      <c r="K86" s="32">
        <v>9.5</v>
      </c>
      <c r="L86" s="35">
        <f t="shared" si="3"/>
        <v>0</v>
      </c>
      <c r="M86" s="36">
        <f t="shared" si="4"/>
        <v>0</v>
      </c>
    </row>
    <row r="87" spans="2:13" ht="12.75" customHeight="1" x14ac:dyDescent="0.3">
      <c r="B87" s="30">
        <f t="shared" si="1"/>
        <v>76</v>
      </c>
      <c r="C87" s="31"/>
      <c r="D87" s="72" t="s">
        <v>447</v>
      </c>
      <c r="E87" s="73" t="s">
        <v>447</v>
      </c>
      <c r="F87" s="74" t="s">
        <v>447</v>
      </c>
      <c r="G87" s="32" t="s">
        <v>15</v>
      </c>
      <c r="H87" s="98"/>
      <c r="I87" s="33">
        <v>30</v>
      </c>
      <c r="J87" s="34">
        <v>0</v>
      </c>
      <c r="K87" s="32">
        <v>9.5</v>
      </c>
      <c r="L87" s="35">
        <f t="shared" si="3"/>
        <v>0</v>
      </c>
      <c r="M87" s="36">
        <f t="shared" si="4"/>
        <v>0</v>
      </c>
    </row>
    <row r="88" spans="2:13" ht="12.75" customHeight="1" x14ac:dyDescent="0.3">
      <c r="B88" s="30">
        <f t="shared" si="1"/>
        <v>77</v>
      </c>
      <c r="C88" s="31"/>
      <c r="D88" s="72" t="s">
        <v>477</v>
      </c>
      <c r="E88" s="73" t="s">
        <v>477</v>
      </c>
      <c r="F88" s="74" t="s">
        <v>477</v>
      </c>
      <c r="G88" s="32" t="s">
        <v>15</v>
      </c>
      <c r="H88" s="98"/>
      <c r="I88" s="33">
        <v>50</v>
      </c>
      <c r="J88" s="34">
        <v>0</v>
      </c>
      <c r="K88" s="32">
        <v>9.5</v>
      </c>
      <c r="L88" s="35">
        <f t="shared" si="3"/>
        <v>0</v>
      </c>
      <c r="M88" s="36">
        <f t="shared" si="4"/>
        <v>0</v>
      </c>
    </row>
    <row r="89" spans="2:13" ht="12.75" customHeight="1" x14ac:dyDescent="0.3">
      <c r="B89" s="30">
        <f t="shared" si="1"/>
        <v>78</v>
      </c>
      <c r="C89" s="31"/>
      <c r="D89" s="72" t="s">
        <v>478</v>
      </c>
      <c r="E89" s="73" t="s">
        <v>478</v>
      </c>
      <c r="F89" s="74" t="s">
        <v>478</v>
      </c>
      <c r="G89" s="32" t="s">
        <v>15</v>
      </c>
      <c r="H89" s="98"/>
      <c r="I89" s="33">
        <v>50</v>
      </c>
      <c r="J89" s="34">
        <v>0</v>
      </c>
      <c r="K89" s="32">
        <v>9.5</v>
      </c>
      <c r="L89" s="35">
        <f t="shared" si="3"/>
        <v>0</v>
      </c>
      <c r="M89" s="36">
        <f t="shared" si="4"/>
        <v>0</v>
      </c>
    </row>
    <row r="90" spans="2:13" ht="12.75" customHeight="1" x14ac:dyDescent="0.3">
      <c r="B90" s="30">
        <f t="shared" si="1"/>
        <v>79</v>
      </c>
      <c r="C90" s="31"/>
      <c r="D90" s="72" t="s">
        <v>479</v>
      </c>
      <c r="E90" s="73" t="s">
        <v>479</v>
      </c>
      <c r="F90" s="74" t="s">
        <v>479</v>
      </c>
      <c r="G90" s="32" t="s">
        <v>15</v>
      </c>
      <c r="H90" s="98"/>
      <c r="I90" s="33">
        <v>150</v>
      </c>
      <c r="J90" s="34">
        <v>0</v>
      </c>
      <c r="K90" s="32">
        <v>9.5</v>
      </c>
      <c r="L90" s="35">
        <f t="shared" si="3"/>
        <v>0</v>
      </c>
      <c r="M90" s="36">
        <f t="shared" si="4"/>
        <v>0</v>
      </c>
    </row>
    <row r="91" spans="2:13" ht="12.75" customHeight="1" x14ac:dyDescent="0.3">
      <c r="B91" s="30">
        <f t="shared" si="1"/>
        <v>80</v>
      </c>
      <c r="C91" s="31"/>
      <c r="D91" s="72" t="s">
        <v>480</v>
      </c>
      <c r="E91" s="73" t="s">
        <v>480</v>
      </c>
      <c r="F91" s="74" t="s">
        <v>480</v>
      </c>
      <c r="G91" s="32" t="s">
        <v>180</v>
      </c>
      <c r="H91" s="98"/>
      <c r="I91" s="33">
        <v>30</v>
      </c>
      <c r="J91" s="34">
        <v>0</v>
      </c>
      <c r="K91" s="32">
        <v>9.5</v>
      </c>
      <c r="L91" s="35">
        <f t="shared" si="3"/>
        <v>0</v>
      </c>
      <c r="M91" s="36">
        <f t="shared" si="4"/>
        <v>0</v>
      </c>
    </row>
    <row r="92" spans="2:13" s="4" customFormat="1" ht="12.75" customHeight="1" x14ac:dyDescent="0.3">
      <c r="B92" s="62"/>
      <c r="C92" s="62"/>
      <c r="D92" s="82" t="s">
        <v>400</v>
      </c>
      <c r="E92" s="83"/>
      <c r="F92" s="84"/>
      <c r="G92" s="63"/>
      <c r="H92" s="63"/>
      <c r="I92" s="63"/>
      <c r="J92" s="63"/>
      <c r="K92" s="63"/>
      <c r="L92" s="63"/>
      <c r="M92" s="64">
        <f>SUM(M12:M91)</f>
        <v>0</v>
      </c>
    </row>
    <row r="93" spans="2:13" s="4" customFormat="1" ht="12.75" customHeight="1" x14ac:dyDescent="0.3"/>
    <row r="94" spans="2:13" s="4" customFormat="1" ht="12.75" customHeight="1" x14ac:dyDescent="0.3">
      <c r="B94" s="4" t="s">
        <v>17</v>
      </c>
    </row>
    <row r="95" spans="2:13" s="4" customFormat="1" ht="12.75" customHeight="1" x14ac:dyDescent="0.3">
      <c r="B95" s="4" t="s">
        <v>18</v>
      </c>
    </row>
    <row r="96" spans="2:13" s="4" customFormat="1" ht="12.75" customHeight="1" x14ac:dyDescent="0.3">
      <c r="B96" s="4" t="s">
        <v>19</v>
      </c>
    </row>
    <row r="97" spans="2:11" s="4" customFormat="1" ht="12.75" customHeight="1" x14ac:dyDescent="0.3">
      <c r="B97" s="4" t="s">
        <v>26</v>
      </c>
    </row>
    <row r="98" spans="2:11" s="4" customFormat="1" ht="12.75" customHeight="1" x14ac:dyDescent="0.3"/>
    <row r="99" spans="2:11" s="4" customFormat="1" ht="12.75" customHeight="1" x14ac:dyDescent="0.3">
      <c r="B99" s="65" t="s">
        <v>481</v>
      </c>
      <c r="C99" s="65"/>
      <c r="D99" s="65"/>
      <c r="E99" s="65"/>
      <c r="F99" s="65"/>
    </row>
    <row r="100" spans="2:11" s="4" customFormat="1" ht="12.75" customHeight="1" x14ac:dyDescent="0.3"/>
    <row r="101" spans="2:11" s="11" customFormat="1" ht="12.75" customHeight="1" x14ac:dyDescent="0.3">
      <c r="B101" s="11" t="s">
        <v>20</v>
      </c>
      <c r="H101" s="16" t="s">
        <v>21</v>
      </c>
      <c r="K101" s="11" t="s">
        <v>22</v>
      </c>
    </row>
    <row r="102" spans="2:11" s="7" customFormat="1" ht="12.75" customHeight="1" x14ac:dyDescent="0.3"/>
  </sheetData>
  <sheetProtection algorithmName="SHA-512" hashValue="RkeWfGC1i32lTN1m11tzQprHRIN+CtHbBYm2Tl5MUSOO/5ogDWn9Av/8p4vIeERL53MtkVhbIM4XNL5F/YuPZQ==" saltValue="wLhCwbzktHLUaUAMnYVp2w==" spinCount="100000" sheet="1" objects="1" scenarios="1"/>
  <protectedRanges>
    <protectedRange sqref="C12:C91" name="Range5"/>
    <protectedRange sqref="E4:F5" name="Range1"/>
    <protectedRange sqref="H12:H91" name="Range2"/>
    <protectedRange sqref="J12:J91" name="Range3"/>
  </protectedRanges>
  <mergeCells count="82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4:F34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78:F78"/>
    <mergeCell ref="D60:F60"/>
    <mergeCell ref="D61:F61"/>
    <mergeCell ref="D62:F62"/>
    <mergeCell ref="D63:F63"/>
    <mergeCell ref="D47:F47"/>
    <mergeCell ref="D48:F48"/>
    <mergeCell ref="D49:F49"/>
    <mergeCell ref="D50:F50"/>
    <mergeCell ref="D77:F77"/>
    <mergeCell ref="D89:F89"/>
    <mergeCell ref="D90:F90"/>
    <mergeCell ref="D79:F79"/>
    <mergeCell ref="D80:F80"/>
    <mergeCell ref="D81:F81"/>
    <mergeCell ref="D82:F82"/>
    <mergeCell ref="D83:F83"/>
    <mergeCell ref="D84:F84"/>
    <mergeCell ref="D69:F69"/>
    <mergeCell ref="D92:F92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91:F91"/>
    <mergeCell ref="D85:F85"/>
    <mergeCell ref="D86:F86"/>
    <mergeCell ref="D87:F87"/>
    <mergeCell ref="D88:F88"/>
    <mergeCell ref="D64:F64"/>
    <mergeCell ref="D65:F65"/>
    <mergeCell ref="D66:F66"/>
    <mergeCell ref="D67:F67"/>
    <mergeCell ref="D68:F68"/>
    <mergeCell ref="D76:F76"/>
    <mergeCell ref="D70:F70"/>
    <mergeCell ref="D71:F71"/>
    <mergeCell ref="D72:F72"/>
    <mergeCell ref="D73:F73"/>
    <mergeCell ref="D74:F74"/>
    <mergeCell ref="D75:F7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7804-6768-4F2E-86D3-8B1FC3FD357E}">
  <dimension ref="B1:N31"/>
  <sheetViews>
    <sheetView zoomScaleNormal="100" workbookViewId="0">
      <selection activeCell="H17" sqref="H17:H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482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51" t="s">
        <v>3</v>
      </c>
      <c r="C10" s="52" t="s">
        <v>4</v>
      </c>
      <c r="D10" s="85" t="s">
        <v>5</v>
      </c>
      <c r="E10" s="86"/>
      <c r="F10" s="87"/>
      <c r="G10" s="53" t="s">
        <v>6</v>
      </c>
      <c r="H10" s="54" t="s">
        <v>7</v>
      </c>
      <c r="I10" s="55" t="s">
        <v>8</v>
      </c>
      <c r="J10" s="54" t="s">
        <v>9</v>
      </c>
      <c r="K10" s="54" t="s">
        <v>10</v>
      </c>
      <c r="L10" s="54" t="s">
        <v>11</v>
      </c>
      <c r="M10" s="54" t="s">
        <v>12</v>
      </c>
    </row>
    <row r="11" spans="2:14" s="1" customFormat="1" ht="12.75" customHeight="1" x14ac:dyDescent="0.3">
      <c r="B11" s="56"/>
      <c r="C11" s="57" t="s">
        <v>50</v>
      </c>
      <c r="D11" s="58"/>
      <c r="E11" s="59"/>
      <c r="F11" s="59"/>
      <c r="G11" s="60"/>
      <c r="H11" s="61"/>
      <c r="I11" s="61"/>
      <c r="J11" s="61"/>
      <c r="K11" s="61"/>
      <c r="L11" s="61"/>
      <c r="M11" s="61"/>
    </row>
    <row r="12" spans="2:14" ht="12.75" customHeight="1" x14ac:dyDescent="0.3">
      <c r="B12" s="30">
        <v>1</v>
      </c>
      <c r="C12" s="31"/>
      <c r="D12" s="92" t="s">
        <v>484</v>
      </c>
      <c r="E12" s="93" t="s">
        <v>484</v>
      </c>
      <c r="F12" s="94" t="s">
        <v>484</v>
      </c>
      <c r="G12" s="32" t="s">
        <v>15</v>
      </c>
      <c r="H12" s="33"/>
      <c r="I12" s="91">
        <v>30</v>
      </c>
      <c r="J12" s="34">
        <v>0</v>
      </c>
      <c r="K12" s="32">
        <v>9.5</v>
      </c>
      <c r="L12" s="35">
        <f>PRODUCT(J12,1.095)</f>
        <v>0</v>
      </c>
      <c r="M12" s="36">
        <f t="shared" ref="M12:M20" si="0">PRODUCT(I12,L12)</f>
        <v>0</v>
      </c>
    </row>
    <row r="13" spans="2:14" ht="12.75" customHeight="1" x14ac:dyDescent="0.3">
      <c r="B13" s="30">
        <f t="shared" ref="B13:B20" si="1">B12+1</f>
        <v>2</v>
      </c>
      <c r="C13" s="31"/>
      <c r="D13" s="92" t="s">
        <v>485</v>
      </c>
      <c r="E13" s="93" t="s">
        <v>485</v>
      </c>
      <c r="F13" s="94" t="s">
        <v>485</v>
      </c>
      <c r="G13" s="32" t="s">
        <v>15</v>
      </c>
      <c r="H13" s="98"/>
      <c r="I13" s="91">
        <v>200</v>
      </c>
      <c r="J13" s="34">
        <v>0</v>
      </c>
      <c r="K13" s="32">
        <v>9.5</v>
      </c>
      <c r="L13" s="35">
        <f t="shared" ref="L13:L20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92" t="s">
        <v>486</v>
      </c>
      <c r="E14" s="93" t="s">
        <v>486</v>
      </c>
      <c r="F14" s="94" t="s">
        <v>486</v>
      </c>
      <c r="G14" s="32" t="s">
        <v>15</v>
      </c>
      <c r="H14" s="98"/>
      <c r="I14" s="91">
        <v>800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92" t="s">
        <v>487</v>
      </c>
      <c r="E15" s="93" t="s">
        <v>487</v>
      </c>
      <c r="F15" s="94" t="s">
        <v>487</v>
      </c>
      <c r="G15" s="32" t="s">
        <v>15</v>
      </c>
      <c r="H15" s="98"/>
      <c r="I15" s="91">
        <v>300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92" t="s">
        <v>488</v>
      </c>
      <c r="E16" s="93" t="s">
        <v>488</v>
      </c>
      <c r="F16" s="94" t="s">
        <v>488</v>
      </c>
      <c r="G16" s="32" t="s">
        <v>15</v>
      </c>
      <c r="H16" s="98"/>
      <c r="I16" s="91">
        <v>200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92" t="s">
        <v>489</v>
      </c>
      <c r="E17" s="93" t="s">
        <v>489</v>
      </c>
      <c r="F17" s="94" t="s">
        <v>489</v>
      </c>
      <c r="G17" s="32" t="s">
        <v>15</v>
      </c>
      <c r="H17" s="98"/>
      <c r="I17" s="91">
        <v>100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95" t="s">
        <v>490</v>
      </c>
      <c r="E18" s="96" t="s">
        <v>490</v>
      </c>
      <c r="F18" s="97" t="s">
        <v>490</v>
      </c>
      <c r="G18" s="32" t="s">
        <v>15</v>
      </c>
      <c r="H18" s="98"/>
      <c r="I18" s="91">
        <v>100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95" t="s">
        <v>491</v>
      </c>
      <c r="E19" s="96" t="s">
        <v>491</v>
      </c>
      <c r="F19" s="97" t="s">
        <v>491</v>
      </c>
      <c r="G19" s="32" t="s">
        <v>15</v>
      </c>
      <c r="H19" s="98"/>
      <c r="I19" s="91">
        <v>100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95" t="s">
        <v>492</v>
      </c>
      <c r="E20" s="96" t="s">
        <v>492</v>
      </c>
      <c r="F20" s="97" t="s">
        <v>492</v>
      </c>
      <c r="G20" s="32" t="s">
        <v>15</v>
      </c>
      <c r="H20" s="98"/>
      <c r="I20" s="91">
        <v>100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s="4" customFormat="1" ht="12.75" customHeight="1" x14ac:dyDescent="0.3">
      <c r="B21" s="62"/>
      <c r="C21" s="62"/>
      <c r="D21" s="82" t="s">
        <v>483</v>
      </c>
      <c r="E21" s="83"/>
      <c r="F21" s="84"/>
      <c r="G21" s="63"/>
      <c r="H21" s="63"/>
      <c r="I21" s="63"/>
      <c r="J21" s="63"/>
      <c r="K21" s="63"/>
      <c r="L21" s="63"/>
      <c r="M21" s="64">
        <f>SUM(M12:M20)</f>
        <v>0</v>
      </c>
    </row>
    <row r="22" spans="2:13" s="4" customFormat="1" ht="12.75" customHeight="1" x14ac:dyDescent="0.3"/>
    <row r="23" spans="2:13" s="4" customFormat="1" ht="12.75" customHeight="1" x14ac:dyDescent="0.3">
      <c r="B23" s="4" t="s">
        <v>17</v>
      </c>
    </row>
    <row r="24" spans="2:13" s="4" customFormat="1" ht="12.75" customHeight="1" x14ac:dyDescent="0.3">
      <c r="B24" s="4" t="s">
        <v>18</v>
      </c>
    </row>
    <row r="25" spans="2:13" s="4" customFormat="1" ht="12.75" customHeight="1" x14ac:dyDescent="0.3">
      <c r="B25" s="4" t="s">
        <v>19</v>
      </c>
    </row>
    <row r="26" spans="2:13" s="4" customFormat="1" ht="12.75" customHeight="1" x14ac:dyDescent="0.3">
      <c r="B26" s="4" t="s">
        <v>26</v>
      </c>
    </row>
    <row r="27" spans="2:13" s="4" customFormat="1" ht="12.75" customHeight="1" x14ac:dyDescent="0.3"/>
    <row r="28" spans="2:13" s="4" customFormat="1" ht="12.75" customHeight="1" x14ac:dyDescent="0.3">
      <c r="B28" s="65" t="s">
        <v>481</v>
      </c>
      <c r="C28" s="65"/>
      <c r="D28" s="65"/>
      <c r="E28" s="65"/>
      <c r="F28" s="65"/>
    </row>
    <row r="29" spans="2:13" s="4" customFormat="1" ht="12.75" customHeight="1" x14ac:dyDescent="0.3"/>
    <row r="30" spans="2:13" s="11" customFormat="1" ht="12.75" customHeight="1" x14ac:dyDescent="0.3">
      <c r="B30" s="11" t="s">
        <v>20</v>
      </c>
      <c r="H30" s="16" t="s">
        <v>21</v>
      </c>
      <c r="K30" s="11" t="s">
        <v>22</v>
      </c>
    </row>
    <row r="31" spans="2:13" s="7" customFormat="1" ht="12.75" customHeight="1" x14ac:dyDescent="0.3"/>
  </sheetData>
  <sheetProtection algorithmName="SHA-512" hashValue="AT6RfcoAy+0RiL3WCmqZ2C9C1zdGC6L+VZkmBUKoXByj8wyrtUtlC3u5X4ANcIs2cmXqrKLovKdrSdUEwzOUfw==" saltValue="Gxp0WeZrlRib0ayIbsE/Vw==" spinCount="100000" sheet="1" objects="1" scenarios="1"/>
  <protectedRanges>
    <protectedRange sqref="C12:C20" name="Range5"/>
    <protectedRange sqref="E4:F5" name="Range1"/>
    <protectedRange sqref="H12:H20" name="Range2"/>
    <protectedRange sqref="J12:J20" name="Range3"/>
  </protectedRanges>
  <mergeCells count="11">
    <mergeCell ref="D16:F16"/>
    <mergeCell ref="D10:F10"/>
    <mergeCell ref="D12:F12"/>
    <mergeCell ref="D13:F13"/>
    <mergeCell ref="D14:F14"/>
    <mergeCell ref="D15:F15"/>
    <mergeCell ref="D21:F21"/>
    <mergeCell ref="D17:F17"/>
    <mergeCell ref="D18:F18"/>
    <mergeCell ref="D19:F19"/>
    <mergeCell ref="D20:F2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C6F3-2E42-4D16-B9E1-08145AB619D2}">
  <dimension ref="B1:N39"/>
  <sheetViews>
    <sheetView topLeftCell="A7" zoomScaleNormal="100" workbookViewId="0">
      <selection activeCell="M30" sqref="M3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510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403</v>
      </c>
      <c r="E12" s="73" t="s">
        <v>403</v>
      </c>
      <c r="F12" s="74" t="s">
        <v>403</v>
      </c>
      <c r="G12" s="32" t="s">
        <v>15</v>
      </c>
      <c r="H12" s="33"/>
      <c r="I12" s="33">
        <v>600</v>
      </c>
      <c r="J12" s="34">
        <v>0</v>
      </c>
      <c r="K12" s="32">
        <v>9.5</v>
      </c>
      <c r="L12" s="35">
        <f>PRODUCT(J12,1.095)</f>
        <v>0</v>
      </c>
      <c r="M12" s="36">
        <f t="shared" ref="M12:M29" si="0">PRODUCT(I12,L12)</f>
        <v>0</v>
      </c>
    </row>
    <row r="13" spans="2:14" ht="12.75" customHeight="1" x14ac:dyDescent="0.3">
      <c r="B13" s="30">
        <f t="shared" ref="B13:B29" si="1">B12+1</f>
        <v>2</v>
      </c>
      <c r="C13" s="31"/>
      <c r="D13" s="72" t="s">
        <v>493</v>
      </c>
      <c r="E13" s="73" t="s">
        <v>493</v>
      </c>
      <c r="F13" s="74" t="s">
        <v>493</v>
      </c>
      <c r="G13" s="32" t="s">
        <v>15</v>
      </c>
      <c r="H13" s="98"/>
      <c r="I13" s="33">
        <v>300</v>
      </c>
      <c r="J13" s="34">
        <v>0</v>
      </c>
      <c r="K13" s="32">
        <v>9.5</v>
      </c>
      <c r="L13" s="35">
        <f t="shared" ref="L13:L29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494</v>
      </c>
      <c r="E14" s="73" t="s">
        <v>494</v>
      </c>
      <c r="F14" s="74" t="s">
        <v>494</v>
      </c>
      <c r="G14" s="32" t="s">
        <v>15</v>
      </c>
      <c r="H14" s="98"/>
      <c r="I14" s="33">
        <v>200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495</v>
      </c>
      <c r="E15" s="73" t="s">
        <v>495</v>
      </c>
      <c r="F15" s="74" t="s">
        <v>495</v>
      </c>
      <c r="G15" s="32" t="s">
        <v>15</v>
      </c>
      <c r="H15" s="98"/>
      <c r="I15" s="33">
        <v>50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496</v>
      </c>
      <c r="E16" s="73" t="s">
        <v>496</v>
      </c>
      <c r="F16" s="74" t="s">
        <v>496</v>
      </c>
      <c r="G16" s="32" t="s">
        <v>15</v>
      </c>
      <c r="H16" s="98"/>
      <c r="I16" s="33">
        <v>160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497</v>
      </c>
      <c r="E17" s="73" t="s">
        <v>497</v>
      </c>
      <c r="F17" s="74" t="s">
        <v>497</v>
      </c>
      <c r="G17" s="32" t="s">
        <v>15</v>
      </c>
      <c r="H17" s="98"/>
      <c r="I17" s="33">
        <v>200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498</v>
      </c>
      <c r="E18" s="70" t="s">
        <v>498</v>
      </c>
      <c r="F18" s="71" t="s">
        <v>498</v>
      </c>
      <c r="G18" s="32" t="s">
        <v>15</v>
      </c>
      <c r="H18" s="98"/>
      <c r="I18" s="33">
        <v>60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499</v>
      </c>
      <c r="E19" s="70" t="s">
        <v>499</v>
      </c>
      <c r="F19" s="71" t="s">
        <v>499</v>
      </c>
      <c r="G19" s="32" t="s">
        <v>15</v>
      </c>
      <c r="H19" s="98"/>
      <c r="I19" s="33">
        <v>400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500</v>
      </c>
      <c r="E20" s="70" t="s">
        <v>500</v>
      </c>
      <c r="F20" s="71" t="s">
        <v>500</v>
      </c>
      <c r="G20" s="32" t="s">
        <v>15</v>
      </c>
      <c r="H20" s="98"/>
      <c r="I20" s="33">
        <v>60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ht="12.75" customHeight="1" x14ac:dyDescent="0.3">
      <c r="B21" s="30">
        <f t="shared" si="1"/>
        <v>10</v>
      </c>
      <c r="C21" s="31"/>
      <c r="D21" s="69" t="s">
        <v>501</v>
      </c>
      <c r="E21" s="70" t="s">
        <v>501</v>
      </c>
      <c r="F21" s="71" t="s">
        <v>501</v>
      </c>
      <c r="G21" s="32" t="s">
        <v>15</v>
      </c>
      <c r="H21" s="98"/>
      <c r="I21" s="33">
        <v>100</v>
      </c>
      <c r="J21" s="34">
        <v>0</v>
      </c>
      <c r="K21" s="32">
        <v>9.5</v>
      </c>
      <c r="L21" s="35">
        <f t="shared" si="2"/>
        <v>0</v>
      </c>
      <c r="M21" s="36">
        <f t="shared" si="0"/>
        <v>0</v>
      </c>
    </row>
    <row r="22" spans="2:13" ht="12.75" customHeight="1" x14ac:dyDescent="0.3">
      <c r="B22" s="30">
        <f t="shared" si="1"/>
        <v>11</v>
      </c>
      <c r="C22" s="31"/>
      <c r="D22" s="69" t="s">
        <v>502</v>
      </c>
      <c r="E22" s="70" t="s">
        <v>502</v>
      </c>
      <c r="F22" s="71" t="s">
        <v>502</v>
      </c>
      <c r="G22" s="32" t="s">
        <v>15</v>
      </c>
      <c r="H22" s="98"/>
      <c r="I22" s="33">
        <v>200</v>
      </c>
      <c r="J22" s="34">
        <v>0</v>
      </c>
      <c r="K22" s="32">
        <v>9.5</v>
      </c>
      <c r="L22" s="35">
        <f t="shared" si="2"/>
        <v>0</v>
      </c>
      <c r="M22" s="36">
        <f t="shared" si="0"/>
        <v>0</v>
      </c>
    </row>
    <row r="23" spans="2:13" ht="12.75" customHeight="1" x14ac:dyDescent="0.3">
      <c r="B23" s="30">
        <f t="shared" si="1"/>
        <v>12</v>
      </c>
      <c r="C23" s="31"/>
      <c r="D23" s="69" t="s">
        <v>503</v>
      </c>
      <c r="E23" s="70" t="s">
        <v>503</v>
      </c>
      <c r="F23" s="71" t="s">
        <v>503</v>
      </c>
      <c r="G23" s="32" t="s">
        <v>15</v>
      </c>
      <c r="H23" s="98"/>
      <c r="I23" s="33">
        <v>100</v>
      </c>
      <c r="J23" s="34">
        <v>0</v>
      </c>
      <c r="K23" s="32">
        <v>9.5</v>
      </c>
      <c r="L23" s="35">
        <f t="shared" si="2"/>
        <v>0</v>
      </c>
      <c r="M23" s="36">
        <f t="shared" si="0"/>
        <v>0</v>
      </c>
    </row>
    <row r="24" spans="2:13" ht="12.75" customHeight="1" x14ac:dyDescent="0.3">
      <c r="B24" s="30">
        <f t="shared" si="1"/>
        <v>13</v>
      </c>
      <c r="C24" s="31"/>
      <c r="D24" s="69" t="s">
        <v>504</v>
      </c>
      <c r="E24" s="70" t="s">
        <v>504</v>
      </c>
      <c r="F24" s="71" t="s">
        <v>504</v>
      </c>
      <c r="G24" s="32" t="s">
        <v>15</v>
      </c>
      <c r="H24" s="98"/>
      <c r="I24" s="33">
        <v>400</v>
      </c>
      <c r="J24" s="34">
        <v>0</v>
      </c>
      <c r="K24" s="32">
        <v>9.5</v>
      </c>
      <c r="L24" s="35">
        <f t="shared" si="2"/>
        <v>0</v>
      </c>
      <c r="M24" s="36">
        <f t="shared" si="0"/>
        <v>0</v>
      </c>
    </row>
    <row r="25" spans="2:13" ht="12.75" customHeight="1" x14ac:dyDescent="0.3">
      <c r="B25" s="30">
        <f t="shared" si="1"/>
        <v>14</v>
      </c>
      <c r="C25" s="31"/>
      <c r="D25" s="69" t="s">
        <v>505</v>
      </c>
      <c r="E25" s="70" t="s">
        <v>505</v>
      </c>
      <c r="F25" s="71" t="s">
        <v>505</v>
      </c>
      <c r="G25" s="32" t="s">
        <v>15</v>
      </c>
      <c r="H25" s="98"/>
      <c r="I25" s="33">
        <v>100</v>
      </c>
      <c r="J25" s="34">
        <v>0</v>
      </c>
      <c r="K25" s="32">
        <v>9.5</v>
      </c>
      <c r="L25" s="35">
        <f t="shared" si="2"/>
        <v>0</v>
      </c>
      <c r="M25" s="36">
        <f t="shared" si="0"/>
        <v>0</v>
      </c>
    </row>
    <row r="26" spans="2:13" ht="12.75" customHeight="1" x14ac:dyDescent="0.3">
      <c r="B26" s="30">
        <f t="shared" si="1"/>
        <v>15</v>
      </c>
      <c r="C26" s="31"/>
      <c r="D26" s="69" t="s">
        <v>506</v>
      </c>
      <c r="E26" s="70" t="s">
        <v>506</v>
      </c>
      <c r="F26" s="71" t="s">
        <v>506</v>
      </c>
      <c r="G26" s="32" t="s">
        <v>15</v>
      </c>
      <c r="H26" s="98"/>
      <c r="I26" s="33">
        <v>400</v>
      </c>
      <c r="J26" s="34">
        <v>0</v>
      </c>
      <c r="K26" s="32">
        <v>9.5</v>
      </c>
      <c r="L26" s="35">
        <f t="shared" si="2"/>
        <v>0</v>
      </c>
      <c r="M26" s="36">
        <f t="shared" si="0"/>
        <v>0</v>
      </c>
    </row>
    <row r="27" spans="2:13" ht="12.75" customHeight="1" x14ac:dyDescent="0.3">
      <c r="B27" s="30">
        <f t="shared" si="1"/>
        <v>16</v>
      </c>
      <c r="C27" s="31"/>
      <c r="D27" s="69" t="s">
        <v>507</v>
      </c>
      <c r="E27" s="70" t="s">
        <v>507</v>
      </c>
      <c r="F27" s="71" t="s">
        <v>507</v>
      </c>
      <c r="G27" s="32" t="s">
        <v>15</v>
      </c>
      <c r="H27" s="98"/>
      <c r="I27" s="33">
        <v>60</v>
      </c>
      <c r="J27" s="34">
        <v>0</v>
      </c>
      <c r="K27" s="32">
        <v>9.5</v>
      </c>
      <c r="L27" s="35">
        <f t="shared" si="2"/>
        <v>0</v>
      </c>
      <c r="M27" s="36">
        <f t="shared" si="0"/>
        <v>0</v>
      </c>
    </row>
    <row r="28" spans="2:13" ht="12.75" customHeight="1" x14ac:dyDescent="0.3">
      <c r="B28" s="30">
        <f t="shared" si="1"/>
        <v>17</v>
      </c>
      <c r="C28" s="31"/>
      <c r="D28" s="69" t="s">
        <v>508</v>
      </c>
      <c r="E28" s="70" t="s">
        <v>508</v>
      </c>
      <c r="F28" s="71" t="s">
        <v>508</v>
      </c>
      <c r="G28" s="32" t="s">
        <v>15</v>
      </c>
      <c r="H28" s="98"/>
      <c r="I28" s="33">
        <v>100</v>
      </c>
      <c r="J28" s="34">
        <v>0</v>
      </c>
      <c r="K28" s="32">
        <v>9.5</v>
      </c>
      <c r="L28" s="35">
        <f t="shared" si="2"/>
        <v>0</v>
      </c>
      <c r="M28" s="36">
        <f t="shared" si="0"/>
        <v>0</v>
      </c>
    </row>
    <row r="29" spans="2:13" ht="12.75" customHeight="1" x14ac:dyDescent="0.3">
      <c r="B29" s="30">
        <f t="shared" si="1"/>
        <v>18</v>
      </c>
      <c r="C29" s="31"/>
      <c r="D29" s="69" t="s">
        <v>509</v>
      </c>
      <c r="E29" s="70" t="s">
        <v>509</v>
      </c>
      <c r="F29" s="71" t="s">
        <v>509</v>
      </c>
      <c r="G29" s="32" t="s">
        <v>15</v>
      </c>
      <c r="H29" s="98"/>
      <c r="I29" s="33">
        <v>100</v>
      </c>
      <c r="J29" s="34">
        <v>0</v>
      </c>
      <c r="K29" s="32">
        <v>9.5</v>
      </c>
      <c r="L29" s="35">
        <f t="shared" si="2"/>
        <v>0</v>
      </c>
      <c r="M29" s="36">
        <f t="shared" si="0"/>
        <v>0</v>
      </c>
    </row>
    <row r="30" spans="2:13" s="4" customFormat="1" ht="12.75" customHeight="1" x14ac:dyDescent="0.3">
      <c r="B30" s="37"/>
      <c r="C30" s="37"/>
      <c r="D30" s="68" t="s">
        <v>511</v>
      </c>
      <c r="E30" s="68"/>
      <c r="F30" s="68"/>
      <c r="G30" s="38"/>
      <c r="H30" s="38"/>
      <c r="I30" s="38"/>
      <c r="J30" s="38"/>
      <c r="K30" s="38"/>
      <c r="L30" s="38"/>
      <c r="M30" s="39">
        <f>SUM(M12:M29)</f>
        <v>0</v>
      </c>
    </row>
    <row r="31" spans="2:13" s="4" customFormat="1" ht="12.75" customHeight="1" x14ac:dyDescent="0.3"/>
    <row r="32" spans="2:13" s="4" customFormat="1" ht="12.75" customHeight="1" x14ac:dyDescent="0.3">
      <c r="B32" s="4" t="s">
        <v>17</v>
      </c>
    </row>
    <row r="33" spans="2:11" s="4" customFormat="1" ht="12.75" customHeight="1" x14ac:dyDescent="0.3">
      <c r="B33" s="4" t="s">
        <v>18</v>
      </c>
    </row>
    <row r="34" spans="2:11" s="4" customFormat="1" ht="12.75" customHeight="1" x14ac:dyDescent="0.3">
      <c r="B34" s="4" t="s">
        <v>19</v>
      </c>
    </row>
    <row r="35" spans="2:11" s="4" customFormat="1" ht="12.75" customHeight="1" x14ac:dyDescent="0.3">
      <c r="B35" s="4" t="s">
        <v>26</v>
      </c>
    </row>
    <row r="36" spans="2:11" s="4" customFormat="1" ht="12.75" customHeight="1" x14ac:dyDescent="0.3"/>
    <row r="37" spans="2:11" s="4" customFormat="1" ht="12.75" customHeight="1" x14ac:dyDescent="0.3"/>
    <row r="38" spans="2:11" s="11" customFormat="1" ht="12.75" customHeight="1" x14ac:dyDescent="0.3">
      <c r="B38" s="11" t="s">
        <v>20</v>
      </c>
      <c r="H38" s="16" t="s">
        <v>21</v>
      </c>
      <c r="K38" s="11" t="s">
        <v>22</v>
      </c>
    </row>
    <row r="39" spans="2:11" s="7" customFormat="1" ht="12.75" customHeight="1" x14ac:dyDescent="0.3"/>
  </sheetData>
  <sheetProtection algorithmName="SHA-512" hashValue="r9uq2Bk/B0Bkcvp7qmmz9FIhWWusGkytUXEPKyKnPzDcbIz0xGEcgjixUpBOqf+CjYuAjdl0D/sYV17z2mn0IA==" saltValue="vmcZmkS/CqtPpdwxQnpqmQ==" spinCount="100000" sheet="1" objects="1" scenarios="1"/>
  <protectedRanges>
    <protectedRange sqref="C12:C29" name="Range5"/>
    <protectedRange sqref="E4:F5" name="Range1"/>
    <protectedRange sqref="H12:H29" name="Range2"/>
    <protectedRange sqref="J12:J29" name="Range3"/>
  </protectedRanges>
  <mergeCells count="20">
    <mergeCell ref="D22:F22"/>
    <mergeCell ref="D10:F10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30:F30"/>
    <mergeCell ref="D29:F29"/>
    <mergeCell ref="D23:F23"/>
    <mergeCell ref="D24:F24"/>
    <mergeCell ref="D25:F25"/>
    <mergeCell ref="D26:F26"/>
    <mergeCell ref="D27:F27"/>
    <mergeCell ref="D28:F28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0D434-25E3-4B38-B8F9-0E7C5FEA1F88}">
  <dimension ref="B1:N30"/>
  <sheetViews>
    <sheetView zoomScaleNormal="100" workbookViewId="0">
      <selection activeCell="J13" sqref="J13:J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512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514</v>
      </c>
      <c r="E12" s="73" t="s">
        <v>514</v>
      </c>
      <c r="F12" s="74" t="s">
        <v>514</v>
      </c>
      <c r="G12" s="66" t="s">
        <v>180</v>
      </c>
      <c r="H12" s="33"/>
      <c r="I12" s="33">
        <v>120</v>
      </c>
      <c r="J12" s="34">
        <v>0</v>
      </c>
      <c r="K12" s="32">
        <v>9.5</v>
      </c>
      <c r="L12" s="35">
        <f>PRODUCT(J12,1.095)</f>
        <v>0</v>
      </c>
      <c r="M12" s="36">
        <f t="shared" ref="M12:M20" si="0">PRODUCT(I12,L12)</f>
        <v>0</v>
      </c>
    </row>
    <row r="13" spans="2:14" ht="12.75" customHeight="1" x14ac:dyDescent="0.3">
      <c r="B13" s="30">
        <f t="shared" ref="B13:B20" si="1">B12+1</f>
        <v>2</v>
      </c>
      <c r="C13" s="31"/>
      <c r="D13" s="72" t="s">
        <v>515</v>
      </c>
      <c r="E13" s="73" t="s">
        <v>515</v>
      </c>
      <c r="F13" s="74" t="s">
        <v>515</v>
      </c>
      <c r="G13" s="66" t="s">
        <v>180</v>
      </c>
      <c r="H13" s="33"/>
      <c r="I13" s="33">
        <v>800</v>
      </c>
      <c r="J13" s="34">
        <v>0</v>
      </c>
      <c r="K13" s="32">
        <v>9.5</v>
      </c>
      <c r="L13" s="35">
        <f t="shared" ref="L13:L20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516</v>
      </c>
      <c r="E14" s="73" t="s">
        <v>516</v>
      </c>
      <c r="F14" s="74" t="s">
        <v>516</v>
      </c>
      <c r="G14" s="66" t="s">
        <v>180</v>
      </c>
      <c r="H14" s="33"/>
      <c r="I14" s="33">
        <v>800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517</v>
      </c>
      <c r="E15" s="73" t="s">
        <v>517</v>
      </c>
      <c r="F15" s="74" t="s">
        <v>517</v>
      </c>
      <c r="G15" s="67" t="s">
        <v>180</v>
      </c>
      <c r="H15" s="33"/>
      <c r="I15" s="33">
        <v>6000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641</v>
      </c>
      <c r="E16" s="73" t="s">
        <v>518</v>
      </c>
      <c r="F16" s="74" t="s">
        <v>518</v>
      </c>
      <c r="G16" s="67" t="s">
        <v>180</v>
      </c>
      <c r="H16" s="33"/>
      <c r="I16" s="33">
        <v>40</v>
      </c>
      <c r="J16" s="34">
        <v>0</v>
      </c>
      <c r="K16" s="32">
        <v>9.5</v>
      </c>
      <c r="L16" s="35">
        <f t="shared" si="2"/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519</v>
      </c>
      <c r="E17" s="73" t="s">
        <v>519</v>
      </c>
      <c r="F17" s="74" t="s">
        <v>519</v>
      </c>
      <c r="G17" s="67" t="s">
        <v>180</v>
      </c>
      <c r="H17" s="33"/>
      <c r="I17" s="33">
        <v>2000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520</v>
      </c>
      <c r="E18" s="70" t="s">
        <v>520</v>
      </c>
      <c r="F18" s="71" t="s">
        <v>520</v>
      </c>
      <c r="G18" s="67" t="s">
        <v>180</v>
      </c>
      <c r="H18" s="33"/>
      <c r="I18" s="33">
        <v>2000</v>
      </c>
      <c r="J18" s="34">
        <v>0</v>
      </c>
      <c r="K18" s="32">
        <v>9.5</v>
      </c>
      <c r="L18" s="35">
        <f t="shared" si="2"/>
        <v>0</v>
      </c>
      <c r="M18" s="36">
        <f t="shared" si="0"/>
        <v>0</v>
      </c>
    </row>
    <row r="19" spans="2:13" ht="12.75" customHeight="1" x14ac:dyDescent="0.3">
      <c r="B19" s="30">
        <f t="shared" si="1"/>
        <v>8</v>
      </c>
      <c r="C19" s="31"/>
      <c r="D19" s="69" t="s">
        <v>642</v>
      </c>
      <c r="E19" s="70" t="s">
        <v>521</v>
      </c>
      <c r="F19" s="71" t="s">
        <v>521</v>
      </c>
      <c r="G19" s="67" t="s">
        <v>180</v>
      </c>
      <c r="H19" s="33"/>
      <c r="I19" s="33">
        <v>40</v>
      </c>
      <c r="J19" s="34">
        <v>0</v>
      </c>
      <c r="K19" s="32">
        <v>9.5</v>
      </c>
      <c r="L19" s="35">
        <f t="shared" si="2"/>
        <v>0</v>
      </c>
      <c r="M19" s="36">
        <f t="shared" si="0"/>
        <v>0</v>
      </c>
    </row>
    <row r="20" spans="2:13" ht="12.75" customHeight="1" x14ac:dyDescent="0.3">
      <c r="B20" s="30">
        <f t="shared" si="1"/>
        <v>9</v>
      </c>
      <c r="C20" s="31"/>
      <c r="D20" s="69" t="s">
        <v>522</v>
      </c>
      <c r="E20" s="70" t="s">
        <v>522</v>
      </c>
      <c r="F20" s="71" t="s">
        <v>522</v>
      </c>
      <c r="G20" s="67" t="s">
        <v>180</v>
      </c>
      <c r="H20" s="33"/>
      <c r="I20" s="33">
        <v>50</v>
      </c>
      <c r="J20" s="34">
        <v>0</v>
      </c>
      <c r="K20" s="32">
        <v>9.5</v>
      </c>
      <c r="L20" s="35">
        <f t="shared" si="2"/>
        <v>0</v>
      </c>
      <c r="M20" s="36">
        <f t="shared" si="0"/>
        <v>0</v>
      </c>
    </row>
    <row r="21" spans="2:13" s="4" customFormat="1" ht="12.75" customHeight="1" x14ac:dyDescent="0.3">
      <c r="B21" s="37"/>
      <c r="C21" s="37"/>
      <c r="D21" s="68" t="s">
        <v>513</v>
      </c>
      <c r="E21" s="68"/>
      <c r="F21" s="68"/>
      <c r="G21" s="38"/>
      <c r="H21" s="38"/>
      <c r="I21" s="38"/>
      <c r="J21" s="38"/>
      <c r="K21" s="38"/>
      <c r="L21" s="38"/>
      <c r="M21" s="39">
        <f>SUM(M12:M20)</f>
        <v>0</v>
      </c>
    </row>
    <row r="22" spans="2:13" s="4" customFormat="1" ht="12.75" customHeight="1" x14ac:dyDescent="0.3"/>
    <row r="23" spans="2:13" s="4" customFormat="1" ht="12.75" customHeight="1" x14ac:dyDescent="0.3">
      <c r="B23" s="4" t="s">
        <v>17</v>
      </c>
    </row>
    <row r="24" spans="2:13" s="4" customFormat="1" ht="12.75" customHeight="1" x14ac:dyDescent="0.3">
      <c r="B24" s="4" t="s">
        <v>18</v>
      </c>
    </row>
    <row r="25" spans="2:13" s="4" customFormat="1" ht="12.75" customHeight="1" x14ac:dyDescent="0.3">
      <c r="B25" s="4" t="s">
        <v>19</v>
      </c>
    </row>
    <row r="26" spans="2:13" s="4" customFormat="1" ht="12.75" customHeight="1" x14ac:dyDescent="0.3">
      <c r="B26" s="4" t="s">
        <v>26</v>
      </c>
    </row>
    <row r="27" spans="2:13" s="4" customFormat="1" ht="12.75" customHeight="1" x14ac:dyDescent="0.3"/>
    <row r="28" spans="2:13" s="4" customFormat="1" ht="12.75" customHeight="1" x14ac:dyDescent="0.3"/>
    <row r="29" spans="2:13" s="11" customFormat="1" ht="12.75" customHeight="1" x14ac:dyDescent="0.3">
      <c r="B29" s="11" t="s">
        <v>20</v>
      </c>
      <c r="H29" s="16" t="s">
        <v>21</v>
      </c>
      <c r="K29" s="11" t="s">
        <v>22</v>
      </c>
    </row>
    <row r="30" spans="2:13" s="7" customFormat="1" ht="12.75" customHeight="1" x14ac:dyDescent="0.3"/>
  </sheetData>
  <sheetProtection algorithmName="SHA-512" hashValue="bXbTnR47rEPauqUBtHdswPJexaOYJpOYiZ+MyTAAFmcY61DePz8D3tJtroMiE2fWm05TOpYcywV7Kubf1IXlvw==" saltValue="iJc7DKNoxt33JSd2C6GT4A==" spinCount="100000" sheet="1" objects="1" scenarios="1"/>
  <protectedRanges>
    <protectedRange sqref="C12:C20" name="Range5"/>
    <protectedRange sqref="E4:F5" name="Range1"/>
    <protectedRange sqref="H12:H20" name="Range2"/>
    <protectedRange sqref="J12:J20" name="Range3"/>
  </protectedRanges>
  <mergeCells count="11">
    <mergeCell ref="D16:F16"/>
    <mergeCell ref="D10:F10"/>
    <mergeCell ref="D12:F12"/>
    <mergeCell ref="D13:F13"/>
    <mergeCell ref="D14:F14"/>
    <mergeCell ref="D15:F15"/>
    <mergeCell ref="D21:F21"/>
    <mergeCell ref="D17:F17"/>
    <mergeCell ref="D18:F18"/>
    <mergeCell ref="D19:F19"/>
    <mergeCell ref="D20:F20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905D4-8E52-4521-9CF2-DAC7ED6C7FC0}">
  <dimension ref="B1:N25"/>
  <sheetViews>
    <sheetView topLeftCell="A4" zoomScaleNormal="100" workbookViewId="0">
      <selection activeCell="J15" sqref="J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523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524</v>
      </c>
      <c r="E12" s="73" t="s">
        <v>524</v>
      </c>
      <c r="F12" s="74" t="s">
        <v>524</v>
      </c>
      <c r="G12" s="32" t="s">
        <v>180</v>
      </c>
      <c r="H12" s="33"/>
      <c r="I12" s="33">
        <v>20</v>
      </c>
      <c r="J12" s="34">
        <v>0</v>
      </c>
      <c r="K12" s="32">
        <v>9.5</v>
      </c>
      <c r="L12" s="35">
        <f>PRODUCT(J12,1.095)</f>
        <v>0</v>
      </c>
      <c r="M12" s="36">
        <f t="shared" ref="M12:M15" si="0">PRODUCT(I12,L12)</f>
        <v>0</v>
      </c>
    </row>
    <row r="13" spans="2:14" ht="12.75" customHeight="1" x14ac:dyDescent="0.3">
      <c r="B13" s="30">
        <f t="shared" ref="B13:B15" si="1">B12+1</f>
        <v>2</v>
      </c>
      <c r="C13" s="31"/>
      <c r="D13" s="72" t="s">
        <v>525</v>
      </c>
      <c r="E13" s="73" t="s">
        <v>525</v>
      </c>
      <c r="F13" s="74" t="s">
        <v>525</v>
      </c>
      <c r="G13" s="32" t="s">
        <v>180</v>
      </c>
      <c r="H13" s="98"/>
      <c r="I13" s="33">
        <v>10</v>
      </c>
      <c r="J13" s="34">
        <v>0</v>
      </c>
      <c r="K13" s="32">
        <v>9.5</v>
      </c>
      <c r="L13" s="35">
        <f t="shared" ref="L13:L15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526</v>
      </c>
      <c r="E14" s="73" t="s">
        <v>526</v>
      </c>
      <c r="F14" s="74" t="s">
        <v>526</v>
      </c>
      <c r="G14" s="32" t="s">
        <v>180</v>
      </c>
      <c r="H14" s="98"/>
      <c r="I14" s="33">
        <v>20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527</v>
      </c>
      <c r="E15" s="73" t="s">
        <v>527</v>
      </c>
      <c r="F15" s="74" t="s">
        <v>527</v>
      </c>
      <c r="G15" s="32" t="s">
        <v>180</v>
      </c>
      <c r="H15" s="98"/>
      <c r="I15" s="33">
        <v>20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s="4" customFormat="1" ht="12.75" customHeight="1" x14ac:dyDescent="0.3">
      <c r="B16" s="37"/>
      <c r="C16" s="37"/>
      <c r="D16" s="68" t="s">
        <v>528</v>
      </c>
      <c r="E16" s="68"/>
      <c r="F16" s="68"/>
      <c r="G16" s="38"/>
      <c r="H16" s="38"/>
      <c r="I16" s="38"/>
      <c r="J16" s="38"/>
      <c r="K16" s="38"/>
      <c r="L16" s="38"/>
      <c r="M16" s="39">
        <f>SUM(M12:M15)</f>
        <v>0</v>
      </c>
    </row>
    <row r="17" spans="2:11" s="4" customFormat="1" ht="12.75" customHeight="1" x14ac:dyDescent="0.3"/>
    <row r="18" spans="2:11" s="4" customFormat="1" ht="12.75" customHeight="1" x14ac:dyDescent="0.3">
      <c r="B18" s="4" t="s">
        <v>17</v>
      </c>
    </row>
    <row r="19" spans="2:11" s="4" customFormat="1" ht="12.75" customHeight="1" x14ac:dyDescent="0.3">
      <c r="B19" s="4" t="s">
        <v>18</v>
      </c>
    </row>
    <row r="20" spans="2:11" s="4" customFormat="1" ht="12.75" customHeight="1" x14ac:dyDescent="0.3">
      <c r="B20" s="4" t="s">
        <v>19</v>
      </c>
    </row>
    <row r="21" spans="2:11" s="4" customFormat="1" ht="12.75" customHeight="1" x14ac:dyDescent="0.3">
      <c r="B21" s="4" t="s">
        <v>26</v>
      </c>
    </row>
    <row r="22" spans="2:11" s="4" customFormat="1" ht="12.75" customHeight="1" x14ac:dyDescent="0.3"/>
    <row r="23" spans="2:11" s="4" customFormat="1" ht="12.75" customHeight="1" x14ac:dyDescent="0.3"/>
    <row r="24" spans="2:11" s="11" customFormat="1" ht="12.75" customHeight="1" x14ac:dyDescent="0.3">
      <c r="B24" s="11" t="s">
        <v>20</v>
      </c>
      <c r="H24" s="16" t="s">
        <v>21</v>
      </c>
      <c r="K24" s="11" t="s">
        <v>22</v>
      </c>
    </row>
    <row r="25" spans="2:11" s="7" customFormat="1" ht="12.75" customHeight="1" x14ac:dyDescent="0.3"/>
  </sheetData>
  <sheetProtection algorithmName="SHA-512" hashValue="Qnxcx8HVVs96WeCDSYud3s0iW53z9vWduhsVpcoEzQMNKDKA41tYIxabpoinNHfUcvHx+7/YGDtimCiNUAwEqQ==" saltValue="jm9DKEMnJl5QR3t799E8Ew==" spinCount="100000" sheet="1" objects="1" scenarios="1"/>
  <protectedRanges>
    <protectedRange sqref="C12:C15" name="Range5"/>
    <protectedRange sqref="E4:F5" name="Range1"/>
    <protectedRange sqref="H12:H15" name="Range2"/>
    <protectedRange sqref="J12:J15" name="Range3"/>
  </protectedRanges>
  <mergeCells count="6">
    <mergeCell ref="D16:F16"/>
    <mergeCell ref="D10:F10"/>
    <mergeCell ref="D12:F12"/>
    <mergeCell ref="D13:F13"/>
    <mergeCell ref="D14:F14"/>
    <mergeCell ref="D15:F15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A612A-B69E-4F8F-80C7-7CD1A1CE6C8C}">
  <dimension ref="B1:N119"/>
  <sheetViews>
    <sheetView topLeftCell="D1" zoomScaleNormal="100" workbookViewId="0">
      <selection activeCell="H20" sqref="H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15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255" width="9.140625" style="2"/>
    <col min="256" max="256" width="2.7109375" style="2" customWidth="1"/>
    <col min="257" max="257" width="5.28515625" style="2" customWidth="1"/>
    <col min="258" max="258" width="10.7109375" style="2" customWidth="1"/>
    <col min="259" max="261" width="15.7109375" style="2" customWidth="1"/>
    <col min="262" max="262" width="4.5703125" style="2" customWidth="1"/>
    <col min="263" max="263" width="40.7109375" style="2" customWidth="1"/>
    <col min="264" max="264" width="9.140625" style="2"/>
    <col min="265" max="265" width="13.7109375" style="2" customWidth="1"/>
    <col min="266" max="266" width="7.5703125" style="2" customWidth="1"/>
    <col min="267" max="267" width="13.7109375" style="2" customWidth="1"/>
    <col min="268" max="268" width="16.7109375" style="2" customWidth="1"/>
    <col min="269" max="269" width="20.7109375" style="2" customWidth="1"/>
    <col min="270" max="511" width="9.140625" style="2"/>
    <col min="512" max="512" width="2.7109375" style="2" customWidth="1"/>
    <col min="513" max="513" width="5.28515625" style="2" customWidth="1"/>
    <col min="514" max="514" width="10.7109375" style="2" customWidth="1"/>
    <col min="515" max="517" width="15.7109375" style="2" customWidth="1"/>
    <col min="518" max="518" width="4.5703125" style="2" customWidth="1"/>
    <col min="519" max="519" width="40.7109375" style="2" customWidth="1"/>
    <col min="520" max="520" width="9.140625" style="2"/>
    <col min="521" max="521" width="13.7109375" style="2" customWidth="1"/>
    <col min="522" max="522" width="7.5703125" style="2" customWidth="1"/>
    <col min="523" max="523" width="13.7109375" style="2" customWidth="1"/>
    <col min="524" max="524" width="16.7109375" style="2" customWidth="1"/>
    <col min="525" max="525" width="20.7109375" style="2" customWidth="1"/>
    <col min="526" max="767" width="9.140625" style="2"/>
    <col min="768" max="768" width="2.7109375" style="2" customWidth="1"/>
    <col min="769" max="769" width="5.28515625" style="2" customWidth="1"/>
    <col min="770" max="770" width="10.7109375" style="2" customWidth="1"/>
    <col min="771" max="773" width="15.7109375" style="2" customWidth="1"/>
    <col min="774" max="774" width="4.5703125" style="2" customWidth="1"/>
    <col min="775" max="775" width="40.7109375" style="2" customWidth="1"/>
    <col min="776" max="776" width="9.140625" style="2"/>
    <col min="777" max="777" width="13.7109375" style="2" customWidth="1"/>
    <col min="778" max="778" width="7.5703125" style="2" customWidth="1"/>
    <col min="779" max="779" width="13.7109375" style="2" customWidth="1"/>
    <col min="780" max="780" width="16.7109375" style="2" customWidth="1"/>
    <col min="781" max="781" width="20.7109375" style="2" customWidth="1"/>
    <col min="782" max="1023" width="9.140625" style="2"/>
    <col min="1024" max="1024" width="2.7109375" style="2" customWidth="1"/>
    <col min="1025" max="1025" width="5.28515625" style="2" customWidth="1"/>
    <col min="1026" max="1026" width="10.7109375" style="2" customWidth="1"/>
    <col min="1027" max="1029" width="15.7109375" style="2" customWidth="1"/>
    <col min="1030" max="1030" width="4.5703125" style="2" customWidth="1"/>
    <col min="1031" max="1031" width="40.7109375" style="2" customWidth="1"/>
    <col min="1032" max="1032" width="9.140625" style="2"/>
    <col min="1033" max="1033" width="13.7109375" style="2" customWidth="1"/>
    <col min="1034" max="1034" width="7.5703125" style="2" customWidth="1"/>
    <col min="1035" max="1035" width="13.7109375" style="2" customWidth="1"/>
    <col min="1036" max="1036" width="16.7109375" style="2" customWidth="1"/>
    <col min="1037" max="1037" width="20.7109375" style="2" customWidth="1"/>
    <col min="1038" max="1279" width="9.140625" style="2"/>
    <col min="1280" max="1280" width="2.7109375" style="2" customWidth="1"/>
    <col min="1281" max="1281" width="5.28515625" style="2" customWidth="1"/>
    <col min="1282" max="1282" width="10.7109375" style="2" customWidth="1"/>
    <col min="1283" max="1285" width="15.7109375" style="2" customWidth="1"/>
    <col min="1286" max="1286" width="4.5703125" style="2" customWidth="1"/>
    <col min="1287" max="1287" width="40.7109375" style="2" customWidth="1"/>
    <col min="1288" max="1288" width="9.140625" style="2"/>
    <col min="1289" max="1289" width="13.7109375" style="2" customWidth="1"/>
    <col min="1290" max="1290" width="7.5703125" style="2" customWidth="1"/>
    <col min="1291" max="1291" width="13.7109375" style="2" customWidth="1"/>
    <col min="1292" max="1292" width="16.7109375" style="2" customWidth="1"/>
    <col min="1293" max="1293" width="20.7109375" style="2" customWidth="1"/>
    <col min="1294" max="1535" width="9.140625" style="2"/>
    <col min="1536" max="1536" width="2.7109375" style="2" customWidth="1"/>
    <col min="1537" max="1537" width="5.28515625" style="2" customWidth="1"/>
    <col min="1538" max="1538" width="10.7109375" style="2" customWidth="1"/>
    <col min="1539" max="1541" width="15.7109375" style="2" customWidth="1"/>
    <col min="1542" max="1542" width="4.5703125" style="2" customWidth="1"/>
    <col min="1543" max="1543" width="40.7109375" style="2" customWidth="1"/>
    <col min="1544" max="1544" width="9.140625" style="2"/>
    <col min="1545" max="1545" width="13.7109375" style="2" customWidth="1"/>
    <col min="1546" max="1546" width="7.5703125" style="2" customWidth="1"/>
    <col min="1547" max="1547" width="13.7109375" style="2" customWidth="1"/>
    <col min="1548" max="1548" width="16.7109375" style="2" customWidth="1"/>
    <col min="1549" max="1549" width="20.7109375" style="2" customWidth="1"/>
    <col min="1550" max="1791" width="9.140625" style="2"/>
    <col min="1792" max="1792" width="2.7109375" style="2" customWidth="1"/>
    <col min="1793" max="1793" width="5.28515625" style="2" customWidth="1"/>
    <col min="1794" max="1794" width="10.7109375" style="2" customWidth="1"/>
    <col min="1795" max="1797" width="15.7109375" style="2" customWidth="1"/>
    <col min="1798" max="1798" width="4.5703125" style="2" customWidth="1"/>
    <col min="1799" max="1799" width="40.7109375" style="2" customWidth="1"/>
    <col min="1800" max="1800" width="9.140625" style="2"/>
    <col min="1801" max="1801" width="13.7109375" style="2" customWidth="1"/>
    <col min="1802" max="1802" width="7.5703125" style="2" customWidth="1"/>
    <col min="1803" max="1803" width="13.7109375" style="2" customWidth="1"/>
    <col min="1804" max="1804" width="16.7109375" style="2" customWidth="1"/>
    <col min="1805" max="1805" width="20.7109375" style="2" customWidth="1"/>
    <col min="1806" max="2047" width="9.140625" style="2"/>
    <col min="2048" max="2048" width="2.7109375" style="2" customWidth="1"/>
    <col min="2049" max="2049" width="5.28515625" style="2" customWidth="1"/>
    <col min="2050" max="2050" width="10.7109375" style="2" customWidth="1"/>
    <col min="2051" max="2053" width="15.7109375" style="2" customWidth="1"/>
    <col min="2054" max="2054" width="4.5703125" style="2" customWidth="1"/>
    <col min="2055" max="2055" width="40.7109375" style="2" customWidth="1"/>
    <col min="2056" max="2056" width="9.140625" style="2"/>
    <col min="2057" max="2057" width="13.7109375" style="2" customWidth="1"/>
    <col min="2058" max="2058" width="7.5703125" style="2" customWidth="1"/>
    <col min="2059" max="2059" width="13.7109375" style="2" customWidth="1"/>
    <col min="2060" max="2060" width="16.7109375" style="2" customWidth="1"/>
    <col min="2061" max="2061" width="20.7109375" style="2" customWidth="1"/>
    <col min="2062" max="2303" width="9.140625" style="2"/>
    <col min="2304" max="2304" width="2.7109375" style="2" customWidth="1"/>
    <col min="2305" max="2305" width="5.28515625" style="2" customWidth="1"/>
    <col min="2306" max="2306" width="10.7109375" style="2" customWidth="1"/>
    <col min="2307" max="2309" width="15.7109375" style="2" customWidth="1"/>
    <col min="2310" max="2310" width="4.5703125" style="2" customWidth="1"/>
    <col min="2311" max="2311" width="40.7109375" style="2" customWidth="1"/>
    <col min="2312" max="2312" width="9.140625" style="2"/>
    <col min="2313" max="2313" width="13.7109375" style="2" customWidth="1"/>
    <col min="2314" max="2314" width="7.5703125" style="2" customWidth="1"/>
    <col min="2315" max="2315" width="13.7109375" style="2" customWidth="1"/>
    <col min="2316" max="2316" width="16.7109375" style="2" customWidth="1"/>
    <col min="2317" max="2317" width="20.7109375" style="2" customWidth="1"/>
    <col min="2318" max="2559" width="9.140625" style="2"/>
    <col min="2560" max="2560" width="2.7109375" style="2" customWidth="1"/>
    <col min="2561" max="2561" width="5.28515625" style="2" customWidth="1"/>
    <col min="2562" max="2562" width="10.7109375" style="2" customWidth="1"/>
    <col min="2563" max="2565" width="15.7109375" style="2" customWidth="1"/>
    <col min="2566" max="2566" width="4.5703125" style="2" customWidth="1"/>
    <col min="2567" max="2567" width="40.7109375" style="2" customWidth="1"/>
    <col min="2568" max="2568" width="9.140625" style="2"/>
    <col min="2569" max="2569" width="13.7109375" style="2" customWidth="1"/>
    <col min="2570" max="2570" width="7.5703125" style="2" customWidth="1"/>
    <col min="2571" max="2571" width="13.7109375" style="2" customWidth="1"/>
    <col min="2572" max="2572" width="16.7109375" style="2" customWidth="1"/>
    <col min="2573" max="2573" width="20.7109375" style="2" customWidth="1"/>
    <col min="2574" max="2815" width="9.140625" style="2"/>
    <col min="2816" max="2816" width="2.7109375" style="2" customWidth="1"/>
    <col min="2817" max="2817" width="5.28515625" style="2" customWidth="1"/>
    <col min="2818" max="2818" width="10.7109375" style="2" customWidth="1"/>
    <col min="2819" max="2821" width="15.7109375" style="2" customWidth="1"/>
    <col min="2822" max="2822" width="4.5703125" style="2" customWidth="1"/>
    <col min="2823" max="2823" width="40.7109375" style="2" customWidth="1"/>
    <col min="2824" max="2824" width="9.140625" style="2"/>
    <col min="2825" max="2825" width="13.7109375" style="2" customWidth="1"/>
    <col min="2826" max="2826" width="7.5703125" style="2" customWidth="1"/>
    <col min="2827" max="2827" width="13.7109375" style="2" customWidth="1"/>
    <col min="2828" max="2828" width="16.7109375" style="2" customWidth="1"/>
    <col min="2829" max="2829" width="20.7109375" style="2" customWidth="1"/>
    <col min="2830" max="3071" width="9.140625" style="2"/>
    <col min="3072" max="3072" width="2.7109375" style="2" customWidth="1"/>
    <col min="3073" max="3073" width="5.28515625" style="2" customWidth="1"/>
    <col min="3074" max="3074" width="10.7109375" style="2" customWidth="1"/>
    <col min="3075" max="3077" width="15.7109375" style="2" customWidth="1"/>
    <col min="3078" max="3078" width="4.5703125" style="2" customWidth="1"/>
    <col min="3079" max="3079" width="40.7109375" style="2" customWidth="1"/>
    <col min="3080" max="3080" width="9.140625" style="2"/>
    <col min="3081" max="3081" width="13.7109375" style="2" customWidth="1"/>
    <col min="3082" max="3082" width="7.5703125" style="2" customWidth="1"/>
    <col min="3083" max="3083" width="13.7109375" style="2" customWidth="1"/>
    <col min="3084" max="3084" width="16.7109375" style="2" customWidth="1"/>
    <col min="3085" max="3085" width="20.7109375" style="2" customWidth="1"/>
    <col min="3086" max="3327" width="9.140625" style="2"/>
    <col min="3328" max="3328" width="2.7109375" style="2" customWidth="1"/>
    <col min="3329" max="3329" width="5.28515625" style="2" customWidth="1"/>
    <col min="3330" max="3330" width="10.7109375" style="2" customWidth="1"/>
    <col min="3331" max="3333" width="15.7109375" style="2" customWidth="1"/>
    <col min="3334" max="3334" width="4.5703125" style="2" customWidth="1"/>
    <col min="3335" max="3335" width="40.7109375" style="2" customWidth="1"/>
    <col min="3336" max="3336" width="9.140625" style="2"/>
    <col min="3337" max="3337" width="13.7109375" style="2" customWidth="1"/>
    <col min="3338" max="3338" width="7.5703125" style="2" customWidth="1"/>
    <col min="3339" max="3339" width="13.7109375" style="2" customWidth="1"/>
    <col min="3340" max="3340" width="16.7109375" style="2" customWidth="1"/>
    <col min="3341" max="3341" width="20.7109375" style="2" customWidth="1"/>
    <col min="3342" max="3583" width="9.140625" style="2"/>
    <col min="3584" max="3584" width="2.7109375" style="2" customWidth="1"/>
    <col min="3585" max="3585" width="5.28515625" style="2" customWidth="1"/>
    <col min="3586" max="3586" width="10.7109375" style="2" customWidth="1"/>
    <col min="3587" max="3589" width="15.7109375" style="2" customWidth="1"/>
    <col min="3590" max="3590" width="4.5703125" style="2" customWidth="1"/>
    <col min="3591" max="3591" width="40.7109375" style="2" customWidth="1"/>
    <col min="3592" max="3592" width="9.140625" style="2"/>
    <col min="3593" max="3593" width="13.7109375" style="2" customWidth="1"/>
    <col min="3594" max="3594" width="7.5703125" style="2" customWidth="1"/>
    <col min="3595" max="3595" width="13.7109375" style="2" customWidth="1"/>
    <col min="3596" max="3596" width="16.7109375" style="2" customWidth="1"/>
    <col min="3597" max="3597" width="20.7109375" style="2" customWidth="1"/>
    <col min="3598" max="3839" width="9.140625" style="2"/>
    <col min="3840" max="3840" width="2.7109375" style="2" customWidth="1"/>
    <col min="3841" max="3841" width="5.28515625" style="2" customWidth="1"/>
    <col min="3842" max="3842" width="10.7109375" style="2" customWidth="1"/>
    <col min="3843" max="3845" width="15.7109375" style="2" customWidth="1"/>
    <col min="3846" max="3846" width="4.5703125" style="2" customWidth="1"/>
    <col min="3847" max="3847" width="40.7109375" style="2" customWidth="1"/>
    <col min="3848" max="3848" width="9.140625" style="2"/>
    <col min="3849" max="3849" width="13.7109375" style="2" customWidth="1"/>
    <col min="3850" max="3850" width="7.5703125" style="2" customWidth="1"/>
    <col min="3851" max="3851" width="13.7109375" style="2" customWidth="1"/>
    <col min="3852" max="3852" width="16.7109375" style="2" customWidth="1"/>
    <col min="3853" max="3853" width="20.7109375" style="2" customWidth="1"/>
    <col min="3854" max="4095" width="9.140625" style="2"/>
    <col min="4096" max="4096" width="2.7109375" style="2" customWidth="1"/>
    <col min="4097" max="4097" width="5.28515625" style="2" customWidth="1"/>
    <col min="4098" max="4098" width="10.7109375" style="2" customWidth="1"/>
    <col min="4099" max="4101" width="15.7109375" style="2" customWidth="1"/>
    <col min="4102" max="4102" width="4.5703125" style="2" customWidth="1"/>
    <col min="4103" max="4103" width="40.7109375" style="2" customWidth="1"/>
    <col min="4104" max="4104" width="9.140625" style="2"/>
    <col min="4105" max="4105" width="13.7109375" style="2" customWidth="1"/>
    <col min="4106" max="4106" width="7.5703125" style="2" customWidth="1"/>
    <col min="4107" max="4107" width="13.7109375" style="2" customWidth="1"/>
    <col min="4108" max="4108" width="16.7109375" style="2" customWidth="1"/>
    <col min="4109" max="4109" width="20.7109375" style="2" customWidth="1"/>
    <col min="4110" max="4351" width="9.140625" style="2"/>
    <col min="4352" max="4352" width="2.7109375" style="2" customWidth="1"/>
    <col min="4353" max="4353" width="5.28515625" style="2" customWidth="1"/>
    <col min="4354" max="4354" width="10.7109375" style="2" customWidth="1"/>
    <col min="4355" max="4357" width="15.7109375" style="2" customWidth="1"/>
    <col min="4358" max="4358" width="4.5703125" style="2" customWidth="1"/>
    <col min="4359" max="4359" width="40.7109375" style="2" customWidth="1"/>
    <col min="4360" max="4360" width="9.140625" style="2"/>
    <col min="4361" max="4361" width="13.7109375" style="2" customWidth="1"/>
    <col min="4362" max="4362" width="7.5703125" style="2" customWidth="1"/>
    <col min="4363" max="4363" width="13.7109375" style="2" customWidth="1"/>
    <col min="4364" max="4364" width="16.7109375" style="2" customWidth="1"/>
    <col min="4365" max="4365" width="20.7109375" style="2" customWidth="1"/>
    <col min="4366" max="4607" width="9.140625" style="2"/>
    <col min="4608" max="4608" width="2.7109375" style="2" customWidth="1"/>
    <col min="4609" max="4609" width="5.28515625" style="2" customWidth="1"/>
    <col min="4610" max="4610" width="10.7109375" style="2" customWidth="1"/>
    <col min="4611" max="4613" width="15.7109375" style="2" customWidth="1"/>
    <col min="4614" max="4614" width="4.5703125" style="2" customWidth="1"/>
    <col min="4615" max="4615" width="40.7109375" style="2" customWidth="1"/>
    <col min="4616" max="4616" width="9.140625" style="2"/>
    <col min="4617" max="4617" width="13.7109375" style="2" customWidth="1"/>
    <col min="4618" max="4618" width="7.5703125" style="2" customWidth="1"/>
    <col min="4619" max="4619" width="13.7109375" style="2" customWidth="1"/>
    <col min="4620" max="4620" width="16.7109375" style="2" customWidth="1"/>
    <col min="4621" max="4621" width="20.7109375" style="2" customWidth="1"/>
    <col min="4622" max="4863" width="9.140625" style="2"/>
    <col min="4864" max="4864" width="2.7109375" style="2" customWidth="1"/>
    <col min="4865" max="4865" width="5.28515625" style="2" customWidth="1"/>
    <col min="4866" max="4866" width="10.7109375" style="2" customWidth="1"/>
    <col min="4867" max="4869" width="15.7109375" style="2" customWidth="1"/>
    <col min="4870" max="4870" width="4.5703125" style="2" customWidth="1"/>
    <col min="4871" max="4871" width="40.7109375" style="2" customWidth="1"/>
    <col min="4872" max="4872" width="9.140625" style="2"/>
    <col min="4873" max="4873" width="13.7109375" style="2" customWidth="1"/>
    <col min="4874" max="4874" width="7.5703125" style="2" customWidth="1"/>
    <col min="4875" max="4875" width="13.7109375" style="2" customWidth="1"/>
    <col min="4876" max="4876" width="16.7109375" style="2" customWidth="1"/>
    <col min="4877" max="4877" width="20.7109375" style="2" customWidth="1"/>
    <col min="4878" max="5119" width="9.140625" style="2"/>
    <col min="5120" max="5120" width="2.7109375" style="2" customWidth="1"/>
    <col min="5121" max="5121" width="5.28515625" style="2" customWidth="1"/>
    <col min="5122" max="5122" width="10.7109375" style="2" customWidth="1"/>
    <col min="5123" max="5125" width="15.7109375" style="2" customWidth="1"/>
    <col min="5126" max="5126" width="4.5703125" style="2" customWidth="1"/>
    <col min="5127" max="5127" width="40.7109375" style="2" customWidth="1"/>
    <col min="5128" max="5128" width="9.140625" style="2"/>
    <col min="5129" max="5129" width="13.7109375" style="2" customWidth="1"/>
    <col min="5130" max="5130" width="7.5703125" style="2" customWidth="1"/>
    <col min="5131" max="5131" width="13.7109375" style="2" customWidth="1"/>
    <col min="5132" max="5132" width="16.7109375" style="2" customWidth="1"/>
    <col min="5133" max="5133" width="20.7109375" style="2" customWidth="1"/>
    <col min="5134" max="5375" width="9.140625" style="2"/>
    <col min="5376" max="5376" width="2.7109375" style="2" customWidth="1"/>
    <col min="5377" max="5377" width="5.28515625" style="2" customWidth="1"/>
    <col min="5378" max="5378" width="10.7109375" style="2" customWidth="1"/>
    <col min="5379" max="5381" width="15.7109375" style="2" customWidth="1"/>
    <col min="5382" max="5382" width="4.5703125" style="2" customWidth="1"/>
    <col min="5383" max="5383" width="40.7109375" style="2" customWidth="1"/>
    <col min="5384" max="5384" width="9.140625" style="2"/>
    <col min="5385" max="5385" width="13.7109375" style="2" customWidth="1"/>
    <col min="5386" max="5386" width="7.5703125" style="2" customWidth="1"/>
    <col min="5387" max="5387" width="13.7109375" style="2" customWidth="1"/>
    <col min="5388" max="5388" width="16.7109375" style="2" customWidth="1"/>
    <col min="5389" max="5389" width="20.7109375" style="2" customWidth="1"/>
    <col min="5390" max="5631" width="9.140625" style="2"/>
    <col min="5632" max="5632" width="2.7109375" style="2" customWidth="1"/>
    <col min="5633" max="5633" width="5.28515625" style="2" customWidth="1"/>
    <col min="5634" max="5634" width="10.7109375" style="2" customWidth="1"/>
    <col min="5635" max="5637" width="15.7109375" style="2" customWidth="1"/>
    <col min="5638" max="5638" width="4.5703125" style="2" customWidth="1"/>
    <col min="5639" max="5639" width="40.7109375" style="2" customWidth="1"/>
    <col min="5640" max="5640" width="9.140625" style="2"/>
    <col min="5641" max="5641" width="13.7109375" style="2" customWidth="1"/>
    <col min="5642" max="5642" width="7.5703125" style="2" customWidth="1"/>
    <col min="5643" max="5643" width="13.7109375" style="2" customWidth="1"/>
    <col min="5644" max="5644" width="16.7109375" style="2" customWidth="1"/>
    <col min="5645" max="5645" width="20.7109375" style="2" customWidth="1"/>
    <col min="5646" max="5887" width="9.140625" style="2"/>
    <col min="5888" max="5888" width="2.7109375" style="2" customWidth="1"/>
    <col min="5889" max="5889" width="5.28515625" style="2" customWidth="1"/>
    <col min="5890" max="5890" width="10.7109375" style="2" customWidth="1"/>
    <col min="5891" max="5893" width="15.7109375" style="2" customWidth="1"/>
    <col min="5894" max="5894" width="4.5703125" style="2" customWidth="1"/>
    <col min="5895" max="5895" width="40.7109375" style="2" customWidth="1"/>
    <col min="5896" max="5896" width="9.140625" style="2"/>
    <col min="5897" max="5897" width="13.7109375" style="2" customWidth="1"/>
    <col min="5898" max="5898" width="7.5703125" style="2" customWidth="1"/>
    <col min="5899" max="5899" width="13.7109375" style="2" customWidth="1"/>
    <col min="5900" max="5900" width="16.7109375" style="2" customWidth="1"/>
    <col min="5901" max="5901" width="20.7109375" style="2" customWidth="1"/>
    <col min="5902" max="6143" width="9.140625" style="2"/>
    <col min="6144" max="6144" width="2.7109375" style="2" customWidth="1"/>
    <col min="6145" max="6145" width="5.28515625" style="2" customWidth="1"/>
    <col min="6146" max="6146" width="10.7109375" style="2" customWidth="1"/>
    <col min="6147" max="6149" width="15.7109375" style="2" customWidth="1"/>
    <col min="6150" max="6150" width="4.5703125" style="2" customWidth="1"/>
    <col min="6151" max="6151" width="40.7109375" style="2" customWidth="1"/>
    <col min="6152" max="6152" width="9.140625" style="2"/>
    <col min="6153" max="6153" width="13.7109375" style="2" customWidth="1"/>
    <col min="6154" max="6154" width="7.5703125" style="2" customWidth="1"/>
    <col min="6155" max="6155" width="13.7109375" style="2" customWidth="1"/>
    <col min="6156" max="6156" width="16.7109375" style="2" customWidth="1"/>
    <col min="6157" max="6157" width="20.7109375" style="2" customWidth="1"/>
    <col min="6158" max="6399" width="9.140625" style="2"/>
    <col min="6400" max="6400" width="2.7109375" style="2" customWidth="1"/>
    <col min="6401" max="6401" width="5.28515625" style="2" customWidth="1"/>
    <col min="6402" max="6402" width="10.7109375" style="2" customWidth="1"/>
    <col min="6403" max="6405" width="15.7109375" style="2" customWidth="1"/>
    <col min="6406" max="6406" width="4.5703125" style="2" customWidth="1"/>
    <col min="6407" max="6407" width="40.7109375" style="2" customWidth="1"/>
    <col min="6408" max="6408" width="9.140625" style="2"/>
    <col min="6409" max="6409" width="13.7109375" style="2" customWidth="1"/>
    <col min="6410" max="6410" width="7.5703125" style="2" customWidth="1"/>
    <col min="6411" max="6411" width="13.7109375" style="2" customWidth="1"/>
    <col min="6412" max="6412" width="16.7109375" style="2" customWidth="1"/>
    <col min="6413" max="6413" width="20.7109375" style="2" customWidth="1"/>
    <col min="6414" max="6655" width="9.140625" style="2"/>
    <col min="6656" max="6656" width="2.7109375" style="2" customWidth="1"/>
    <col min="6657" max="6657" width="5.28515625" style="2" customWidth="1"/>
    <col min="6658" max="6658" width="10.7109375" style="2" customWidth="1"/>
    <col min="6659" max="6661" width="15.7109375" style="2" customWidth="1"/>
    <col min="6662" max="6662" width="4.5703125" style="2" customWidth="1"/>
    <col min="6663" max="6663" width="40.7109375" style="2" customWidth="1"/>
    <col min="6664" max="6664" width="9.140625" style="2"/>
    <col min="6665" max="6665" width="13.7109375" style="2" customWidth="1"/>
    <col min="6666" max="6666" width="7.5703125" style="2" customWidth="1"/>
    <col min="6667" max="6667" width="13.7109375" style="2" customWidth="1"/>
    <col min="6668" max="6668" width="16.7109375" style="2" customWidth="1"/>
    <col min="6669" max="6669" width="20.7109375" style="2" customWidth="1"/>
    <col min="6670" max="6911" width="9.140625" style="2"/>
    <col min="6912" max="6912" width="2.7109375" style="2" customWidth="1"/>
    <col min="6913" max="6913" width="5.28515625" style="2" customWidth="1"/>
    <col min="6914" max="6914" width="10.7109375" style="2" customWidth="1"/>
    <col min="6915" max="6917" width="15.7109375" style="2" customWidth="1"/>
    <col min="6918" max="6918" width="4.5703125" style="2" customWidth="1"/>
    <col min="6919" max="6919" width="40.7109375" style="2" customWidth="1"/>
    <col min="6920" max="6920" width="9.140625" style="2"/>
    <col min="6921" max="6921" width="13.7109375" style="2" customWidth="1"/>
    <col min="6922" max="6922" width="7.5703125" style="2" customWidth="1"/>
    <col min="6923" max="6923" width="13.7109375" style="2" customWidth="1"/>
    <col min="6924" max="6924" width="16.7109375" style="2" customWidth="1"/>
    <col min="6925" max="6925" width="20.7109375" style="2" customWidth="1"/>
    <col min="6926" max="7167" width="9.140625" style="2"/>
    <col min="7168" max="7168" width="2.7109375" style="2" customWidth="1"/>
    <col min="7169" max="7169" width="5.28515625" style="2" customWidth="1"/>
    <col min="7170" max="7170" width="10.7109375" style="2" customWidth="1"/>
    <col min="7171" max="7173" width="15.7109375" style="2" customWidth="1"/>
    <col min="7174" max="7174" width="4.5703125" style="2" customWidth="1"/>
    <col min="7175" max="7175" width="40.7109375" style="2" customWidth="1"/>
    <col min="7176" max="7176" width="9.140625" style="2"/>
    <col min="7177" max="7177" width="13.7109375" style="2" customWidth="1"/>
    <col min="7178" max="7178" width="7.5703125" style="2" customWidth="1"/>
    <col min="7179" max="7179" width="13.7109375" style="2" customWidth="1"/>
    <col min="7180" max="7180" width="16.7109375" style="2" customWidth="1"/>
    <col min="7181" max="7181" width="20.7109375" style="2" customWidth="1"/>
    <col min="7182" max="7423" width="9.140625" style="2"/>
    <col min="7424" max="7424" width="2.7109375" style="2" customWidth="1"/>
    <col min="7425" max="7425" width="5.28515625" style="2" customWidth="1"/>
    <col min="7426" max="7426" width="10.7109375" style="2" customWidth="1"/>
    <col min="7427" max="7429" width="15.7109375" style="2" customWidth="1"/>
    <col min="7430" max="7430" width="4.5703125" style="2" customWidth="1"/>
    <col min="7431" max="7431" width="40.7109375" style="2" customWidth="1"/>
    <col min="7432" max="7432" width="9.140625" style="2"/>
    <col min="7433" max="7433" width="13.7109375" style="2" customWidth="1"/>
    <col min="7434" max="7434" width="7.5703125" style="2" customWidth="1"/>
    <col min="7435" max="7435" width="13.7109375" style="2" customWidth="1"/>
    <col min="7436" max="7436" width="16.7109375" style="2" customWidth="1"/>
    <col min="7437" max="7437" width="20.7109375" style="2" customWidth="1"/>
    <col min="7438" max="7679" width="9.140625" style="2"/>
    <col min="7680" max="7680" width="2.7109375" style="2" customWidth="1"/>
    <col min="7681" max="7681" width="5.28515625" style="2" customWidth="1"/>
    <col min="7682" max="7682" width="10.7109375" style="2" customWidth="1"/>
    <col min="7683" max="7685" width="15.7109375" style="2" customWidth="1"/>
    <col min="7686" max="7686" width="4.5703125" style="2" customWidth="1"/>
    <col min="7687" max="7687" width="40.7109375" style="2" customWidth="1"/>
    <col min="7688" max="7688" width="9.140625" style="2"/>
    <col min="7689" max="7689" width="13.7109375" style="2" customWidth="1"/>
    <col min="7690" max="7690" width="7.5703125" style="2" customWidth="1"/>
    <col min="7691" max="7691" width="13.7109375" style="2" customWidth="1"/>
    <col min="7692" max="7692" width="16.7109375" style="2" customWidth="1"/>
    <col min="7693" max="7693" width="20.7109375" style="2" customWidth="1"/>
    <col min="7694" max="7935" width="9.140625" style="2"/>
    <col min="7936" max="7936" width="2.7109375" style="2" customWidth="1"/>
    <col min="7937" max="7937" width="5.28515625" style="2" customWidth="1"/>
    <col min="7938" max="7938" width="10.7109375" style="2" customWidth="1"/>
    <col min="7939" max="7941" width="15.7109375" style="2" customWidth="1"/>
    <col min="7942" max="7942" width="4.5703125" style="2" customWidth="1"/>
    <col min="7943" max="7943" width="40.7109375" style="2" customWidth="1"/>
    <col min="7944" max="7944" width="9.140625" style="2"/>
    <col min="7945" max="7945" width="13.7109375" style="2" customWidth="1"/>
    <col min="7946" max="7946" width="7.5703125" style="2" customWidth="1"/>
    <col min="7947" max="7947" width="13.7109375" style="2" customWidth="1"/>
    <col min="7948" max="7948" width="16.7109375" style="2" customWidth="1"/>
    <col min="7949" max="7949" width="20.7109375" style="2" customWidth="1"/>
    <col min="7950" max="8191" width="9.140625" style="2"/>
    <col min="8192" max="8192" width="2.7109375" style="2" customWidth="1"/>
    <col min="8193" max="8193" width="5.28515625" style="2" customWidth="1"/>
    <col min="8194" max="8194" width="10.7109375" style="2" customWidth="1"/>
    <col min="8195" max="8197" width="15.7109375" style="2" customWidth="1"/>
    <col min="8198" max="8198" width="4.5703125" style="2" customWidth="1"/>
    <col min="8199" max="8199" width="40.7109375" style="2" customWidth="1"/>
    <col min="8200" max="8200" width="9.140625" style="2"/>
    <col min="8201" max="8201" width="13.7109375" style="2" customWidth="1"/>
    <col min="8202" max="8202" width="7.5703125" style="2" customWidth="1"/>
    <col min="8203" max="8203" width="13.7109375" style="2" customWidth="1"/>
    <col min="8204" max="8204" width="16.7109375" style="2" customWidth="1"/>
    <col min="8205" max="8205" width="20.7109375" style="2" customWidth="1"/>
    <col min="8206" max="8447" width="9.140625" style="2"/>
    <col min="8448" max="8448" width="2.7109375" style="2" customWidth="1"/>
    <col min="8449" max="8449" width="5.28515625" style="2" customWidth="1"/>
    <col min="8450" max="8450" width="10.7109375" style="2" customWidth="1"/>
    <col min="8451" max="8453" width="15.7109375" style="2" customWidth="1"/>
    <col min="8454" max="8454" width="4.5703125" style="2" customWidth="1"/>
    <col min="8455" max="8455" width="40.7109375" style="2" customWidth="1"/>
    <col min="8456" max="8456" width="9.140625" style="2"/>
    <col min="8457" max="8457" width="13.7109375" style="2" customWidth="1"/>
    <col min="8458" max="8458" width="7.5703125" style="2" customWidth="1"/>
    <col min="8459" max="8459" width="13.7109375" style="2" customWidth="1"/>
    <col min="8460" max="8460" width="16.7109375" style="2" customWidth="1"/>
    <col min="8461" max="8461" width="20.7109375" style="2" customWidth="1"/>
    <col min="8462" max="8703" width="9.140625" style="2"/>
    <col min="8704" max="8704" width="2.7109375" style="2" customWidth="1"/>
    <col min="8705" max="8705" width="5.28515625" style="2" customWidth="1"/>
    <col min="8706" max="8706" width="10.7109375" style="2" customWidth="1"/>
    <col min="8707" max="8709" width="15.7109375" style="2" customWidth="1"/>
    <col min="8710" max="8710" width="4.5703125" style="2" customWidth="1"/>
    <col min="8711" max="8711" width="40.7109375" style="2" customWidth="1"/>
    <col min="8712" max="8712" width="9.140625" style="2"/>
    <col min="8713" max="8713" width="13.7109375" style="2" customWidth="1"/>
    <col min="8714" max="8714" width="7.5703125" style="2" customWidth="1"/>
    <col min="8715" max="8715" width="13.7109375" style="2" customWidth="1"/>
    <col min="8716" max="8716" width="16.7109375" style="2" customWidth="1"/>
    <col min="8717" max="8717" width="20.7109375" style="2" customWidth="1"/>
    <col min="8718" max="8959" width="9.140625" style="2"/>
    <col min="8960" max="8960" width="2.7109375" style="2" customWidth="1"/>
    <col min="8961" max="8961" width="5.28515625" style="2" customWidth="1"/>
    <col min="8962" max="8962" width="10.7109375" style="2" customWidth="1"/>
    <col min="8963" max="8965" width="15.7109375" style="2" customWidth="1"/>
    <col min="8966" max="8966" width="4.5703125" style="2" customWidth="1"/>
    <col min="8967" max="8967" width="40.7109375" style="2" customWidth="1"/>
    <col min="8968" max="8968" width="9.140625" style="2"/>
    <col min="8969" max="8969" width="13.7109375" style="2" customWidth="1"/>
    <col min="8970" max="8970" width="7.5703125" style="2" customWidth="1"/>
    <col min="8971" max="8971" width="13.7109375" style="2" customWidth="1"/>
    <col min="8972" max="8972" width="16.7109375" style="2" customWidth="1"/>
    <col min="8973" max="8973" width="20.7109375" style="2" customWidth="1"/>
    <col min="8974" max="9215" width="9.140625" style="2"/>
    <col min="9216" max="9216" width="2.7109375" style="2" customWidth="1"/>
    <col min="9217" max="9217" width="5.28515625" style="2" customWidth="1"/>
    <col min="9218" max="9218" width="10.7109375" style="2" customWidth="1"/>
    <col min="9219" max="9221" width="15.7109375" style="2" customWidth="1"/>
    <col min="9222" max="9222" width="4.5703125" style="2" customWidth="1"/>
    <col min="9223" max="9223" width="40.7109375" style="2" customWidth="1"/>
    <col min="9224" max="9224" width="9.140625" style="2"/>
    <col min="9225" max="9225" width="13.7109375" style="2" customWidth="1"/>
    <col min="9226" max="9226" width="7.5703125" style="2" customWidth="1"/>
    <col min="9227" max="9227" width="13.7109375" style="2" customWidth="1"/>
    <col min="9228" max="9228" width="16.7109375" style="2" customWidth="1"/>
    <col min="9229" max="9229" width="20.7109375" style="2" customWidth="1"/>
    <col min="9230" max="9471" width="9.140625" style="2"/>
    <col min="9472" max="9472" width="2.7109375" style="2" customWidth="1"/>
    <col min="9473" max="9473" width="5.28515625" style="2" customWidth="1"/>
    <col min="9474" max="9474" width="10.7109375" style="2" customWidth="1"/>
    <col min="9475" max="9477" width="15.7109375" style="2" customWidth="1"/>
    <col min="9478" max="9478" width="4.5703125" style="2" customWidth="1"/>
    <col min="9479" max="9479" width="40.7109375" style="2" customWidth="1"/>
    <col min="9480" max="9480" width="9.140625" style="2"/>
    <col min="9481" max="9481" width="13.7109375" style="2" customWidth="1"/>
    <col min="9482" max="9482" width="7.5703125" style="2" customWidth="1"/>
    <col min="9483" max="9483" width="13.7109375" style="2" customWidth="1"/>
    <col min="9484" max="9484" width="16.7109375" style="2" customWidth="1"/>
    <col min="9485" max="9485" width="20.7109375" style="2" customWidth="1"/>
    <col min="9486" max="9727" width="9.140625" style="2"/>
    <col min="9728" max="9728" width="2.7109375" style="2" customWidth="1"/>
    <col min="9729" max="9729" width="5.28515625" style="2" customWidth="1"/>
    <col min="9730" max="9730" width="10.7109375" style="2" customWidth="1"/>
    <col min="9731" max="9733" width="15.7109375" style="2" customWidth="1"/>
    <col min="9734" max="9734" width="4.5703125" style="2" customWidth="1"/>
    <col min="9735" max="9735" width="40.7109375" style="2" customWidth="1"/>
    <col min="9736" max="9736" width="9.140625" style="2"/>
    <col min="9737" max="9737" width="13.7109375" style="2" customWidth="1"/>
    <col min="9738" max="9738" width="7.5703125" style="2" customWidth="1"/>
    <col min="9739" max="9739" width="13.7109375" style="2" customWidth="1"/>
    <col min="9740" max="9740" width="16.7109375" style="2" customWidth="1"/>
    <col min="9741" max="9741" width="20.7109375" style="2" customWidth="1"/>
    <col min="9742" max="9983" width="9.140625" style="2"/>
    <col min="9984" max="9984" width="2.7109375" style="2" customWidth="1"/>
    <col min="9985" max="9985" width="5.28515625" style="2" customWidth="1"/>
    <col min="9986" max="9986" width="10.7109375" style="2" customWidth="1"/>
    <col min="9987" max="9989" width="15.7109375" style="2" customWidth="1"/>
    <col min="9990" max="9990" width="4.5703125" style="2" customWidth="1"/>
    <col min="9991" max="9991" width="40.7109375" style="2" customWidth="1"/>
    <col min="9992" max="9992" width="9.140625" style="2"/>
    <col min="9993" max="9993" width="13.7109375" style="2" customWidth="1"/>
    <col min="9994" max="9994" width="7.5703125" style="2" customWidth="1"/>
    <col min="9995" max="9995" width="13.7109375" style="2" customWidth="1"/>
    <col min="9996" max="9996" width="16.7109375" style="2" customWidth="1"/>
    <col min="9997" max="9997" width="20.7109375" style="2" customWidth="1"/>
    <col min="9998" max="10239" width="9.140625" style="2"/>
    <col min="10240" max="10240" width="2.7109375" style="2" customWidth="1"/>
    <col min="10241" max="10241" width="5.28515625" style="2" customWidth="1"/>
    <col min="10242" max="10242" width="10.7109375" style="2" customWidth="1"/>
    <col min="10243" max="10245" width="15.7109375" style="2" customWidth="1"/>
    <col min="10246" max="10246" width="4.5703125" style="2" customWidth="1"/>
    <col min="10247" max="10247" width="40.7109375" style="2" customWidth="1"/>
    <col min="10248" max="10248" width="9.140625" style="2"/>
    <col min="10249" max="10249" width="13.7109375" style="2" customWidth="1"/>
    <col min="10250" max="10250" width="7.5703125" style="2" customWidth="1"/>
    <col min="10251" max="10251" width="13.7109375" style="2" customWidth="1"/>
    <col min="10252" max="10252" width="16.7109375" style="2" customWidth="1"/>
    <col min="10253" max="10253" width="20.7109375" style="2" customWidth="1"/>
    <col min="10254" max="10495" width="9.140625" style="2"/>
    <col min="10496" max="10496" width="2.7109375" style="2" customWidth="1"/>
    <col min="10497" max="10497" width="5.28515625" style="2" customWidth="1"/>
    <col min="10498" max="10498" width="10.7109375" style="2" customWidth="1"/>
    <col min="10499" max="10501" width="15.7109375" style="2" customWidth="1"/>
    <col min="10502" max="10502" width="4.5703125" style="2" customWidth="1"/>
    <col min="10503" max="10503" width="40.7109375" style="2" customWidth="1"/>
    <col min="10504" max="10504" width="9.140625" style="2"/>
    <col min="10505" max="10505" width="13.7109375" style="2" customWidth="1"/>
    <col min="10506" max="10506" width="7.5703125" style="2" customWidth="1"/>
    <col min="10507" max="10507" width="13.7109375" style="2" customWidth="1"/>
    <col min="10508" max="10508" width="16.7109375" style="2" customWidth="1"/>
    <col min="10509" max="10509" width="20.7109375" style="2" customWidth="1"/>
    <col min="10510" max="10751" width="9.140625" style="2"/>
    <col min="10752" max="10752" width="2.7109375" style="2" customWidth="1"/>
    <col min="10753" max="10753" width="5.28515625" style="2" customWidth="1"/>
    <col min="10754" max="10754" width="10.7109375" style="2" customWidth="1"/>
    <col min="10755" max="10757" width="15.7109375" style="2" customWidth="1"/>
    <col min="10758" max="10758" width="4.5703125" style="2" customWidth="1"/>
    <col min="10759" max="10759" width="40.7109375" style="2" customWidth="1"/>
    <col min="10760" max="10760" width="9.140625" style="2"/>
    <col min="10761" max="10761" width="13.7109375" style="2" customWidth="1"/>
    <col min="10762" max="10762" width="7.5703125" style="2" customWidth="1"/>
    <col min="10763" max="10763" width="13.7109375" style="2" customWidth="1"/>
    <col min="10764" max="10764" width="16.7109375" style="2" customWidth="1"/>
    <col min="10765" max="10765" width="20.7109375" style="2" customWidth="1"/>
    <col min="10766" max="11007" width="9.140625" style="2"/>
    <col min="11008" max="11008" width="2.7109375" style="2" customWidth="1"/>
    <col min="11009" max="11009" width="5.28515625" style="2" customWidth="1"/>
    <col min="11010" max="11010" width="10.7109375" style="2" customWidth="1"/>
    <col min="11011" max="11013" width="15.7109375" style="2" customWidth="1"/>
    <col min="11014" max="11014" width="4.5703125" style="2" customWidth="1"/>
    <col min="11015" max="11015" width="40.7109375" style="2" customWidth="1"/>
    <col min="11016" max="11016" width="9.140625" style="2"/>
    <col min="11017" max="11017" width="13.7109375" style="2" customWidth="1"/>
    <col min="11018" max="11018" width="7.5703125" style="2" customWidth="1"/>
    <col min="11019" max="11019" width="13.7109375" style="2" customWidth="1"/>
    <col min="11020" max="11020" width="16.7109375" style="2" customWidth="1"/>
    <col min="11021" max="11021" width="20.7109375" style="2" customWidth="1"/>
    <col min="11022" max="11263" width="9.140625" style="2"/>
    <col min="11264" max="11264" width="2.7109375" style="2" customWidth="1"/>
    <col min="11265" max="11265" width="5.28515625" style="2" customWidth="1"/>
    <col min="11266" max="11266" width="10.7109375" style="2" customWidth="1"/>
    <col min="11267" max="11269" width="15.7109375" style="2" customWidth="1"/>
    <col min="11270" max="11270" width="4.5703125" style="2" customWidth="1"/>
    <col min="11271" max="11271" width="40.7109375" style="2" customWidth="1"/>
    <col min="11272" max="11272" width="9.140625" style="2"/>
    <col min="11273" max="11273" width="13.7109375" style="2" customWidth="1"/>
    <col min="11274" max="11274" width="7.5703125" style="2" customWidth="1"/>
    <col min="11275" max="11275" width="13.7109375" style="2" customWidth="1"/>
    <col min="11276" max="11276" width="16.7109375" style="2" customWidth="1"/>
    <col min="11277" max="11277" width="20.7109375" style="2" customWidth="1"/>
    <col min="11278" max="11519" width="9.140625" style="2"/>
    <col min="11520" max="11520" width="2.7109375" style="2" customWidth="1"/>
    <col min="11521" max="11521" width="5.28515625" style="2" customWidth="1"/>
    <col min="11522" max="11522" width="10.7109375" style="2" customWidth="1"/>
    <col min="11523" max="11525" width="15.7109375" style="2" customWidth="1"/>
    <col min="11526" max="11526" width="4.5703125" style="2" customWidth="1"/>
    <col min="11527" max="11527" width="40.7109375" style="2" customWidth="1"/>
    <col min="11528" max="11528" width="9.140625" style="2"/>
    <col min="11529" max="11529" width="13.7109375" style="2" customWidth="1"/>
    <col min="11530" max="11530" width="7.5703125" style="2" customWidth="1"/>
    <col min="11531" max="11531" width="13.7109375" style="2" customWidth="1"/>
    <col min="11532" max="11532" width="16.7109375" style="2" customWidth="1"/>
    <col min="11533" max="11533" width="20.7109375" style="2" customWidth="1"/>
    <col min="11534" max="11775" width="9.140625" style="2"/>
    <col min="11776" max="11776" width="2.7109375" style="2" customWidth="1"/>
    <col min="11777" max="11777" width="5.28515625" style="2" customWidth="1"/>
    <col min="11778" max="11778" width="10.7109375" style="2" customWidth="1"/>
    <col min="11779" max="11781" width="15.7109375" style="2" customWidth="1"/>
    <col min="11782" max="11782" width="4.5703125" style="2" customWidth="1"/>
    <col min="11783" max="11783" width="40.7109375" style="2" customWidth="1"/>
    <col min="11784" max="11784" width="9.140625" style="2"/>
    <col min="11785" max="11785" width="13.7109375" style="2" customWidth="1"/>
    <col min="11786" max="11786" width="7.5703125" style="2" customWidth="1"/>
    <col min="11787" max="11787" width="13.7109375" style="2" customWidth="1"/>
    <col min="11788" max="11788" width="16.7109375" style="2" customWidth="1"/>
    <col min="11789" max="11789" width="20.7109375" style="2" customWidth="1"/>
    <col min="11790" max="12031" width="9.140625" style="2"/>
    <col min="12032" max="12032" width="2.7109375" style="2" customWidth="1"/>
    <col min="12033" max="12033" width="5.28515625" style="2" customWidth="1"/>
    <col min="12034" max="12034" width="10.7109375" style="2" customWidth="1"/>
    <col min="12035" max="12037" width="15.7109375" style="2" customWidth="1"/>
    <col min="12038" max="12038" width="4.5703125" style="2" customWidth="1"/>
    <col min="12039" max="12039" width="40.7109375" style="2" customWidth="1"/>
    <col min="12040" max="12040" width="9.140625" style="2"/>
    <col min="12041" max="12041" width="13.7109375" style="2" customWidth="1"/>
    <col min="12042" max="12042" width="7.5703125" style="2" customWidth="1"/>
    <col min="12043" max="12043" width="13.7109375" style="2" customWidth="1"/>
    <col min="12044" max="12044" width="16.7109375" style="2" customWidth="1"/>
    <col min="12045" max="12045" width="20.7109375" style="2" customWidth="1"/>
    <col min="12046" max="12287" width="9.140625" style="2"/>
    <col min="12288" max="12288" width="2.7109375" style="2" customWidth="1"/>
    <col min="12289" max="12289" width="5.28515625" style="2" customWidth="1"/>
    <col min="12290" max="12290" width="10.7109375" style="2" customWidth="1"/>
    <col min="12291" max="12293" width="15.7109375" style="2" customWidth="1"/>
    <col min="12294" max="12294" width="4.5703125" style="2" customWidth="1"/>
    <col min="12295" max="12295" width="40.7109375" style="2" customWidth="1"/>
    <col min="12296" max="12296" width="9.140625" style="2"/>
    <col min="12297" max="12297" width="13.7109375" style="2" customWidth="1"/>
    <col min="12298" max="12298" width="7.5703125" style="2" customWidth="1"/>
    <col min="12299" max="12299" width="13.7109375" style="2" customWidth="1"/>
    <col min="12300" max="12300" width="16.7109375" style="2" customWidth="1"/>
    <col min="12301" max="12301" width="20.7109375" style="2" customWidth="1"/>
    <col min="12302" max="12543" width="9.140625" style="2"/>
    <col min="12544" max="12544" width="2.7109375" style="2" customWidth="1"/>
    <col min="12545" max="12545" width="5.28515625" style="2" customWidth="1"/>
    <col min="12546" max="12546" width="10.7109375" style="2" customWidth="1"/>
    <col min="12547" max="12549" width="15.7109375" style="2" customWidth="1"/>
    <col min="12550" max="12550" width="4.5703125" style="2" customWidth="1"/>
    <col min="12551" max="12551" width="40.7109375" style="2" customWidth="1"/>
    <col min="12552" max="12552" width="9.140625" style="2"/>
    <col min="12553" max="12553" width="13.7109375" style="2" customWidth="1"/>
    <col min="12554" max="12554" width="7.5703125" style="2" customWidth="1"/>
    <col min="12555" max="12555" width="13.7109375" style="2" customWidth="1"/>
    <col min="12556" max="12556" width="16.7109375" style="2" customWidth="1"/>
    <col min="12557" max="12557" width="20.7109375" style="2" customWidth="1"/>
    <col min="12558" max="12799" width="9.140625" style="2"/>
    <col min="12800" max="12800" width="2.7109375" style="2" customWidth="1"/>
    <col min="12801" max="12801" width="5.28515625" style="2" customWidth="1"/>
    <col min="12802" max="12802" width="10.7109375" style="2" customWidth="1"/>
    <col min="12803" max="12805" width="15.7109375" style="2" customWidth="1"/>
    <col min="12806" max="12806" width="4.5703125" style="2" customWidth="1"/>
    <col min="12807" max="12807" width="40.7109375" style="2" customWidth="1"/>
    <col min="12808" max="12808" width="9.140625" style="2"/>
    <col min="12809" max="12809" width="13.7109375" style="2" customWidth="1"/>
    <col min="12810" max="12810" width="7.5703125" style="2" customWidth="1"/>
    <col min="12811" max="12811" width="13.7109375" style="2" customWidth="1"/>
    <col min="12812" max="12812" width="16.7109375" style="2" customWidth="1"/>
    <col min="12813" max="12813" width="20.7109375" style="2" customWidth="1"/>
    <col min="12814" max="13055" width="9.140625" style="2"/>
    <col min="13056" max="13056" width="2.7109375" style="2" customWidth="1"/>
    <col min="13057" max="13057" width="5.28515625" style="2" customWidth="1"/>
    <col min="13058" max="13058" width="10.7109375" style="2" customWidth="1"/>
    <col min="13059" max="13061" width="15.7109375" style="2" customWidth="1"/>
    <col min="13062" max="13062" width="4.5703125" style="2" customWidth="1"/>
    <col min="13063" max="13063" width="40.7109375" style="2" customWidth="1"/>
    <col min="13064" max="13064" width="9.140625" style="2"/>
    <col min="13065" max="13065" width="13.7109375" style="2" customWidth="1"/>
    <col min="13066" max="13066" width="7.5703125" style="2" customWidth="1"/>
    <col min="13067" max="13067" width="13.7109375" style="2" customWidth="1"/>
    <col min="13068" max="13068" width="16.7109375" style="2" customWidth="1"/>
    <col min="13069" max="13069" width="20.7109375" style="2" customWidth="1"/>
    <col min="13070" max="13311" width="9.140625" style="2"/>
    <col min="13312" max="13312" width="2.7109375" style="2" customWidth="1"/>
    <col min="13313" max="13313" width="5.28515625" style="2" customWidth="1"/>
    <col min="13314" max="13314" width="10.7109375" style="2" customWidth="1"/>
    <col min="13315" max="13317" width="15.7109375" style="2" customWidth="1"/>
    <col min="13318" max="13318" width="4.5703125" style="2" customWidth="1"/>
    <col min="13319" max="13319" width="40.7109375" style="2" customWidth="1"/>
    <col min="13320" max="13320" width="9.140625" style="2"/>
    <col min="13321" max="13321" width="13.7109375" style="2" customWidth="1"/>
    <col min="13322" max="13322" width="7.5703125" style="2" customWidth="1"/>
    <col min="13323" max="13323" width="13.7109375" style="2" customWidth="1"/>
    <col min="13324" max="13324" width="16.7109375" style="2" customWidth="1"/>
    <col min="13325" max="13325" width="20.7109375" style="2" customWidth="1"/>
    <col min="13326" max="13567" width="9.140625" style="2"/>
    <col min="13568" max="13568" width="2.7109375" style="2" customWidth="1"/>
    <col min="13569" max="13569" width="5.28515625" style="2" customWidth="1"/>
    <col min="13570" max="13570" width="10.7109375" style="2" customWidth="1"/>
    <col min="13571" max="13573" width="15.7109375" style="2" customWidth="1"/>
    <col min="13574" max="13574" width="4.5703125" style="2" customWidth="1"/>
    <col min="13575" max="13575" width="40.7109375" style="2" customWidth="1"/>
    <col min="13576" max="13576" width="9.140625" style="2"/>
    <col min="13577" max="13577" width="13.7109375" style="2" customWidth="1"/>
    <col min="13578" max="13578" width="7.5703125" style="2" customWidth="1"/>
    <col min="13579" max="13579" width="13.7109375" style="2" customWidth="1"/>
    <col min="13580" max="13580" width="16.7109375" style="2" customWidth="1"/>
    <col min="13581" max="13581" width="20.7109375" style="2" customWidth="1"/>
    <col min="13582" max="13823" width="9.140625" style="2"/>
    <col min="13824" max="13824" width="2.7109375" style="2" customWidth="1"/>
    <col min="13825" max="13825" width="5.28515625" style="2" customWidth="1"/>
    <col min="13826" max="13826" width="10.7109375" style="2" customWidth="1"/>
    <col min="13827" max="13829" width="15.7109375" style="2" customWidth="1"/>
    <col min="13830" max="13830" width="4.5703125" style="2" customWidth="1"/>
    <col min="13831" max="13831" width="40.7109375" style="2" customWidth="1"/>
    <col min="13832" max="13832" width="9.140625" style="2"/>
    <col min="13833" max="13833" width="13.7109375" style="2" customWidth="1"/>
    <col min="13834" max="13834" width="7.5703125" style="2" customWidth="1"/>
    <col min="13835" max="13835" width="13.7109375" style="2" customWidth="1"/>
    <col min="13836" max="13836" width="16.7109375" style="2" customWidth="1"/>
    <col min="13837" max="13837" width="20.7109375" style="2" customWidth="1"/>
    <col min="13838" max="14079" width="9.140625" style="2"/>
    <col min="14080" max="14080" width="2.7109375" style="2" customWidth="1"/>
    <col min="14081" max="14081" width="5.28515625" style="2" customWidth="1"/>
    <col min="14082" max="14082" width="10.7109375" style="2" customWidth="1"/>
    <col min="14083" max="14085" width="15.7109375" style="2" customWidth="1"/>
    <col min="14086" max="14086" width="4.5703125" style="2" customWidth="1"/>
    <col min="14087" max="14087" width="40.7109375" style="2" customWidth="1"/>
    <col min="14088" max="14088" width="9.140625" style="2"/>
    <col min="14089" max="14089" width="13.7109375" style="2" customWidth="1"/>
    <col min="14090" max="14090" width="7.5703125" style="2" customWidth="1"/>
    <col min="14091" max="14091" width="13.7109375" style="2" customWidth="1"/>
    <col min="14092" max="14092" width="16.7109375" style="2" customWidth="1"/>
    <col min="14093" max="14093" width="20.7109375" style="2" customWidth="1"/>
    <col min="14094" max="14335" width="9.140625" style="2"/>
    <col min="14336" max="14336" width="2.7109375" style="2" customWidth="1"/>
    <col min="14337" max="14337" width="5.28515625" style="2" customWidth="1"/>
    <col min="14338" max="14338" width="10.7109375" style="2" customWidth="1"/>
    <col min="14339" max="14341" width="15.7109375" style="2" customWidth="1"/>
    <col min="14342" max="14342" width="4.5703125" style="2" customWidth="1"/>
    <col min="14343" max="14343" width="40.7109375" style="2" customWidth="1"/>
    <col min="14344" max="14344" width="9.140625" style="2"/>
    <col min="14345" max="14345" width="13.7109375" style="2" customWidth="1"/>
    <col min="14346" max="14346" width="7.5703125" style="2" customWidth="1"/>
    <col min="14347" max="14347" width="13.7109375" style="2" customWidth="1"/>
    <col min="14348" max="14348" width="16.7109375" style="2" customWidth="1"/>
    <col min="14349" max="14349" width="20.7109375" style="2" customWidth="1"/>
    <col min="14350" max="14591" width="9.140625" style="2"/>
    <col min="14592" max="14592" width="2.7109375" style="2" customWidth="1"/>
    <col min="14593" max="14593" width="5.28515625" style="2" customWidth="1"/>
    <col min="14594" max="14594" width="10.7109375" style="2" customWidth="1"/>
    <col min="14595" max="14597" width="15.7109375" style="2" customWidth="1"/>
    <col min="14598" max="14598" width="4.5703125" style="2" customWidth="1"/>
    <col min="14599" max="14599" width="40.7109375" style="2" customWidth="1"/>
    <col min="14600" max="14600" width="9.140625" style="2"/>
    <col min="14601" max="14601" width="13.7109375" style="2" customWidth="1"/>
    <col min="14602" max="14602" width="7.5703125" style="2" customWidth="1"/>
    <col min="14603" max="14603" width="13.7109375" style="2" customWidth="1"/>
    <col min="14604" max="14604" width="16.7109375" style="2" customWidth="1"/>
    <col min="14605" max="14605" width="20.7109375" style="2" customWidth="1"/>
    <col min="14606" max="14847" width="9.140625" style="2"/>
    <col min="14848" max="14848" width="2.7109375" style="2" customWidth="1"/>
    <col min="14849" max="14849" width="5.28515625" style="2" customWidth="1"/>
    <col min="14850" max="14850" width="10.7109375" style="2" customWidth="1"/>
    <col min="14851" max="14853" width="15.7109375" style="2" customWidth="1"/>
    <col min="14854" max="14854" width="4.5703125" style="2" customWidth="1"/>
    <col min="14855" max="14855" width="40.7109375" style="2" customWidth="1"/>
    <col min="14856" max="14856" width="9.140625" style="2"/>
    <col min="14857" max="14857" width="13.7109375" style="2" customWidth="1"/>
    <col min="14858" max="14858" width="7.5703125" style="2" customWidth="1"/>
    <col min="14859" max="14859" width="13.7109375" style="2" customWidth="1"/>
    <col min="14860" max="14860" width="16.7109375" style="2" customWidth="1"/>
    <col min="14861" max="14861" width="20.7109375" style="2" customWidth="1"/>
    <col min="14862" max="15103" width="9.140625" style="2"/>
    <col min="15104" max="15104" width="2.7109375" style="2" customWidth="1"/>
    <col min="15105" max="15105" width="5.28515625" style="2" customWidth="1"/>
    <col min="15106" max="15106" width="10.7109375" style="2" customWidth="1"/>
    <col min="15107" max="15109" width="15.7109375" style="2" customWidth="1"/>
    <col min="15110" max="15110" width="4.5703125" style="2" customWidth="1"/>
    <col min="15111" max="15111" width="40.7109375" style="2" customWidth="1"/>
    <col min="15112" max="15112" width="9.140625" style="2"/>
    <col min="15113" max="15113" width="13.7109375" style="2" customWidth="1"/>
    <col min="15114" max="15114" width="7.5703125" style="2" customWidth="1"/>
    <col min="15115" max="15115" width="13.7109375" style="2" customWidth="1"/>
    <col min="15116" max="15116" width="16.7109375" style="2" customWidth="1"/>
    <col min="15117" max="15117" width="20.7109375" style="2" customWidth="1"/>
    <col min="15118" max="15359" width="9.140625" style="2"/>
    <col min="15360" max="15360" width="2.7109375" style="2" customWidth="1"/>
    <col min="15361" max="15361" width="5.28515625" style="2" customWidth="1"/>
    <col min="15362" max="15362" width="10.7109375" style="2" customWidth="1"/>
    <col min="15363" max="15365" width="15.7109375" style="2" customWidth="1"/>
    <col min="15366" max="15366" width="4.5703125" style="2" customWidth="1"/>
    <col min="15367" max="15367" width="40.7109375" style="2" customWidth="1"/>
    <col min="15368" max="15368" width="9.140625" style="2"/>
    <col min="15369" max="15369" width="13.7109375" style="2" customWidth="1"/>
    <col min="15370" max="15370" width="7.5703125" style="2" customWidth="1"/>
    <col min="15371" max="15371" width="13.7109375" style="2" customWidth="1"/>
    <col min="15372" max="15372" width="16.7109375" style="2" customWidth="1"/>
    <col min="15373" max="15373" width="20.7109375" style="2" customWidth="1"/>
    <col min="15374" max="15615" width="9.140625" style="2"/>
    <col min="15616" max="15616" width="2.7109375" style="2" customWidth="1"/>
    <col min="15617" max="15617" width="5.28515625" style="2" customWidth="1"/>
    <col min="15618" max="15618" width="10.7109375" style="2" customWidth="1"/>
    <col min="15619" max="15621" width="15.7109375" style="2" customWidth="1"/>
    <col min="15622" max="15622" width="4.5703125" style="2" customWidth="1"/>
    <col min="15623" max="15623" width="40.7109375" style="2" customWidth="1"/>
    <col min="15624" max="15624" width="9.140625" style="2"/>
    <col min="15625" max="15625" width="13.7109375" style="2" customWidth="1"/>
    <col min="15626" max="15626" width="7.5703125" style="2" customWidth="1"/>
    <col min="15627" max="15627" width="13.7109375" style="2" customWidth="1"/>
    <col min="15628" max="15628" width="16.7109375" style="2" customWidth="1"/>
    <col min="15629" max="15629" width="20.7109375" style="2" customWidth="1"/>
    <col min="15630" max="15871" width="9.140625" style="2"/>
    <col min="15872" max="15872" width="2.7109375" style="2" customWidth="1"/>
    <col min="15873" max="15873" width="5.28515625" style="2" customWidth="1"/>
    <col min="15874" max="15874" width="10.7109375" style="2" customWidth="1"/>
    <col min="15875" max="15877" width="15.7109375" style="2" customWidth="1"/>
    <col min="15878" max="15878" width="4.5703125" style="2" customWidth="1"/>
    <col min="15879" max="15879" width="40.7109375" style="2" customWidth="1"/>
    <col min="15880" max="15880" width="9.140625" style="2"/>
    <col min="15881" max="15881" width="13.7109375" style="2" customWidth="1"/>
    <col min="15882" max="15882" width="7.5703125" style="2" customWidth="1"/>
    <col min="15883" max="15883" width="13.7109375" style="2" customWidth="1"/>
    <col min="15884" max="15884" width="16.7109375" style="2" customWidth="1"/>
    <col min="15885" max="15885" width="20.7109375" style="2" customWidth="1"/>
    <col min="15886" max="16127" width="9.140625" style="2"/>
    <col min="16128" max="16128" width="2.7109375" style="2" customWidth="1"/>
    <col min="16129" max="16129" width="5.28515625" style="2" customWidth="1"/>
    <col min="16130" max="16130" width="10.7109375" style="2" customWidth="1"/>
    <col min="16131" max="16133" width="15.7109375" style="2" customWidth="1"/>
    <col min="16134" max="16134" width="4.5703125" style="2" customWidth="1"/>
    <col min="16135" max="16135" width="40.7109375" style="2" customWidth="1"/>
    <col min="16136" max="16136" width="9.140625" style="2"/>
    <col min="16137" max="16137" width="13.7109375" style="2" customWidth="1"/>
    <col min="16138" max="16138" width="7.5703125" style="2" customWidth="1"/>
    <col min="16139" max="16139" width="13.7109375" style="2" customWidth="1"/>
    <col min="16140" max="16140" width="16.7109375" style="2" customWidth="1"/>
    <col min="16141" max="16141" width="20.7109375" style="2" customWidth="1"/>
    <col min="16142" max="16384" width="9.140625" style="2"/>
  </cols>
  <sheetData>
    <row r="1" spans="2:14" ht="12.75" customHeight="1" x14ac:dyDescent="0.3">
      <c r="B1" s="1" t="s">
        <v>23</v>
      </c>
      <c r="C1" s="1"/>
      <c r="D1" s="2" t="s">
        <v>24</v>
      </c>
      <c r="H1" s="3"/>
      <c r="I1" s="3"/>
      <c r="J1" s="3"/>
      <c r="K1" s="3"/>
      <c r="L1" s="3"/>
      <c r="M1" s="3"/>
    </row>
    <row r="2" spans="2:14" ht="12.75" customHeight="1" x14ac:dyDescent="0.3">
      <c r="B2" s="4" t="s">
        <v>25</v>
      </c>
      <c r="C2" s="4"/>
      <c r="H2" s="3"/>
      <c r="I2" s="3"/>
      <c r="J2" s="3"/>
      <c r="K2" s="3"/>
      <c r="L2" s="3"/>
      <c r="M2" s="3"/>
    </row>
    <row r="3" spans="2:14" ht="12.75" customHeight="1" x14ac:dyDescent="0.3">
      <c r="B3" s="4"/>
      <c r="C3" s="4"/>
      <c r="H3" s="3"/>
      <c r="I3" s="3"/>
      <c r="J3" s="3"/>
      <c r="K3" s="5"/>
      <c r="L3" s="3"/>
      <c r="M3" s="3"/>
    </row>
    <row r="4" spans="2:14" s="7" customFormat="1" ht="12.75" customHeight="1" x14ac:dyDescent="0.3">
      <c r="B4" s="6" t="s">
        <v>0</v>
      </c>
      <c r="C4" s="6"/>
      <c r="G4" s="8"/>
      <c r="H4" s="9"/>
      <c r="I4" s="9"/>
      <c r="J4" s="10"/>
      <c r="K4" s="10"/>
      <c r="L4" s="10"/>
      <c r="M4" s="10"/>
    </row>
    <row r="5" spans="2:14" s="7" customFormat="1" ht="12.75" customHeight="1" x14ac:dyDescent="0.3">
      <c r="B5" s="11"/>
      <c r="C5" s="11"/>
      <c r="H5" s="10"/>
      <c r="I5" s="10"/>
      <c r="J5" s="10"/>
      <c r="K5" s="10"/>
      <c r="L5" s="10"/>
      <c r="M5" s="10"/>
    </row>
    <row r="6" spans="2:14" s="7" customFormat="1" ht="12.75" customHeight="1" x14ac:dyDescent="0.3">
      <c r="B6" s="11"/>
      <c r="C6" s="11"/>
      <c r="H6" s="10"/>
      <c r="I6" s="10"/>
      <c r="J6" s="10"/>
      <c r="K6" s="10"/>
      <c r="L6" s="10"/>
      <c r="M6" s="10"/>
    </row>
    <row r="7" spans="2:14" s="12" customFormat="1" ht="12.75" customHeight="1" x14ac:dyDescent="0.3">
      <c r="H7" s="13" t="s">
        <v>1</v>
      </c>
      <c r="I7" s="13"/>
      <c r="J7" s="13"/>
      <c r="K7" s="5"/>
      <c r="L7" s="5"/>
      <c r="M7" s="5"/>
    </row>
    <row r="8" spans="2:14" s="12" customFormat="1" ht="12.75" customHeight="1" x14ac:dyDescent="0.3">
      <c r="H8" s="13" t="s">
        <v>529</v>
      </c>
      <c r="I8" s="14"/>
      <c r="J8" s="13"/>
      <c r="K8" s="15"/>
      <c r="L8" s="13"/>
      <c r="M8" s="16"/>
      <c r="N8" s="5"/>
    </row>
    <row r="9" spans="2:14" ht="12.75" customHeight="1" x14ac:dyDescent="0.3">
      <c r="B9" s="4"/>
      <c r="C9" s="4"/>
      <c r="H9" s="3"/>
      <c r="I9" s="3"/>
      <c r="J9" s="3"/>
      <c r="K9" s="3"/>
      <c r="L9" s="3"/>
      <c r="M9" s="3"/>
    </row>
    <row r="10" spans="2:14" s="1" customFormat="1" ht="12.75" customHeight="1" x14ac:dyDescent="0.3">
      <c r="B10" s="17" t="s">
        <v>3</v>
      </c>
      <c r="C10" s="18" t="s">
        <v>4</v>
      </c>
      <c r="D10" s="78" t="s">
        <v>5</v>
      </c>
      <c r="E10" s="79"/>
      <c r="F10" s="80"/>
      <c r="G10" s="19" t="s">
        <v>6</v>
      </c>
      <c r="H10" s="20" t="s">
        <v>7</v>
      </c>
      <c r="I10" s="21" t="s">
        <v>8</v>
      </c>
      <c r="J10" s="20" t="s">
        <v>9</v>
      </c>
      <c r="K10" s="20" t="s">
        <v>10</v>
      </c>
      <c r="L10" s="20" t="s">
        <v>11</v>
      </c>
      <c r="M10" s="20" t="s">
        <v>12</v>
      </c>
    </row>
    <row r="11" spans="2:14" s="1" customFormat="1" ht="12.75" customHeight="1" x14ac:dyDescent="0.3">
      <c r="B11" s="23"/>
      <c r="C11" s="24" t="s">
        <v>50</v>
      </c>
      <c r="D11" s="25"/>
      <c r="E11" s="26"/>
      <c r="F11" s="26"/>
      <c r="G11" s="27"/>
      <c r="H11" s="28"/>
      <c r="I11" s="28"/>
      <c r="J11" s="28"/>
      <c r="K11" s="28"/>
      <c r="L11" s="28"/>
      <c r="M11" s="28"/>
    </row>
    <row r="12" spans="2:14" ht="12.75" customHeight="1" x14ac:dyDescent="0.3">
      <c r="B12" s="30">
        <v>1</v>
      </c>
      <c r="C12" s="31"/>
      <c r="D12" s="72" t="s">
        <v>534</v>
      </c>
      <c r="E12" s="73" t="s">
        <v>534</v>
      </c>
      <c r="F12" s="74" t="s">
        <v>534</v>
      </c>
      <c r="G12" s="32" t="s">
        <v>180</v>
      </c>
      <c r="H12" s="33"/>
      <c r="I12" s="33">
        <v>60</v>
      </c>
      <c r="J12" s="34">
        <v>0</v>
      </c>
      <c r="K12" s="32">
        <v>9.5</v>
      </c>
      <c r="L12" s="35">
        <f>PRODUCT(J12,1.095)</f>
        <v>0</v>
      </c>
      <c r="M12" s="36">
        <f t="shared" ref="M12:M17" si="0">PRODUCT(I12,L12)</f>
        <v>0</v>
      </c>
    </row>
    <row r="13" spans="2:14" ht="12.75" customHeight="1" x14ac:dyDescent="0.3">
      <c r="B13" s="30">
        <f t="shared" ref="B13:B109" si="1">B12+1</f>
        <v>2</v>
      </c>
      <c r="C13" s="31"/>
      <c r="D13" s="72" t="s">
        <v>535</v>
      </c>
      <c r="E13" s="73" t="s">
        <v>535</v>
      </c>
      <c r="F13" s="74" t="s">
        <v>535</v>
      </c>
      <c r="G13" s="32" t="s">
        <v>15</v>
      </c>
      <c r="H13" s="98"/>
      <c r="I13" s="33">
        <v>60</v>
      </c>
      <c r="J13" s="34">
        <v>0</v>
      </c>
      <c r="K13" s="32">
        <v>9.5</v>
      </c>
      <c r="L13" s="35">
        <f t="shared" ref="L13:L17" si="2">PRODUCT(J13,1.095)</f>
        <v>0</v>
      </c>
      <c r="M13" s="36">
        <f t="shared" si="0"/>
        <v>0</v>
      </c>
    </row>
    <row r="14" spans="2:14" ht="12.75" customHeight="1" x14ac:dyDescent="0.3">
      <c r="B14" s="30">
        <f t="shared" si="1"/>
        <v>3</v>
      </c>
      <c r="C14" s="31"/>
      <c r="D14" s="72" t="s">
        <v>536</v>
      </c>
      <c r="E14" s="73" t="s">
        <v>536</v>
      </c>
      <c r="F14" s="74" t="s">
        <v>536</v>
      </c>
      <c r="G14" s="32" t="s">
        <v>180</v>
      </c>
      <c r="H14" s="98"/>
      <c r="I14" s="33">
        <v>80</v>
      </c>
      <c r="J14" s="34">
        <v>0</v>
      </c>
      <c r="K14" s="32">
        <v>9.5</v>
      </c>
      <c r="L14" s="35">
        <f t="shared" si="2"/>
        <v>0</v>
      </c>
      <c r="M14" s="36">
        <f t="shared" si="0"/>
        <v>0</v>
      </c>
    </row>
    <row r="15" spans="2:14" ht="12.75" customHeight="1" x14ac:dyDescent="0.3">
      <c r="B15" s="30">
        <f t="shared" si="1"/>
        <v>4</v>
      </c>
      <c r="C15" s="31"/>
      <c r="D15" s="72" t="s">
        <v>537</v>
      </c>
      <c r="E15" s="73" t="s">
        <v>537</v>
      </c>
      <c r="F15" s="74" t="s">
        <v>537</v>
      </c>
      <c r="G15" s="32" t="s">
        <v>180</v>
      </c>
      <c r="H15" s="98"/>
      <c r="I15" s="33">
        <v>100</v>
      </c>
      <c r="J15" s="34">
        <v>0</v>
      </c>
      <c r="K15" s="32">
        <v>9.5</v>
      </c>
      <c r="L15" s="35">
        <f t="shared" si="2"/>
        <v>0</v>
      </c>
      <c r="M15" s="36">
        <f t="shared" si="0"/>
        <v>0</v>
      </c>
    </row>
    <row r="16" spans="2:14" ht="12.75" customHeight="1" x14ac:dyDescent="0.3">
      <c r="B16" s="30">
        <f t="shared" si="1"/>
        <v>5</v>
      </c>
      <c r="C16" s="31"/>
      <c r="D16" s="72" t="s">
        <v>538</v>
      </c>
      <c r="E16" s="73" t="s">
        <v>538</v>
      </c>
      <c r="F16" s="74" t="s">
        <v>538</v>
      </c>
      <c r="G16" s="32" t="s">
        <v>180</v>
      </c>
      <c r="H16" s="98"/>
      <c r="I16" s="33">
        <v>120</v>
      </c>
      <c r="J16" s="34">
        <v>0</v>
      </c>
      <c r="K16" s="32">
        <v>22</v>
      </c>
      <c r="L16" s="35">
        <f>PRODUCT(J16,1.22)</f>
        <v>0</v>
      </c>
      <c r="M16" s="36">
        <f t="shared" si="0"/>
        <v>0</v>
      </c>
    </row>
    <row r="17" spans="2:13" ht="12.75" customHeight="1" x14ac:dyDescent="0.3">
      <c r="B17" s="30">
        <f t="shared" si="1"/>
        <v>6</v>
      </c>
      <c r="C17" s="31"/>
      <c r="D17" s="72" t="s">
        <v>539</v>
      </c>
      <c r="E17" s="73" t="s">
        <v>539</v>
      </c>
      <c r="F17" s="74" t="s">
        <v>539</v>
      </c>
      <c r="G17" s="32" t="s">
        <v>180</v>
      </c>
      <c r="H17" s="98"/>
      <c r="I17" s="33">
        <v>20</v>
      </c>
      <c r="J17" s="34">
        <v>0</v>
      </c>
      <c r="K17" s="32">
        <v>9.5</v>
      </c>
      <c r="L17" s="35">
        <f t="shared" si="2"/>
        <v>0</v>
      </c>
      <c r="M17" s="36">
        <f t="shared" si="0"/>
        <v>0</v>
      </c>
    </row>
    <row r="18" spans="2:13" ht="12.75" customHeight="1" x14ac:dyDescent="0.3">
      <c r="B18" s="30">
        <f t="shared" si="1"/>
        <v>7</v>
      </c>
      <c r="C18" s="31"/>
      <c r="D18" s="69" t="s">
        <v>540</v>
      </c>
      <c r="E18" s="70" t="s">
        <v>540</v>
      </c>
      <c r="F18" s="71" t="s">
        <v>540</v>
      </c>
      <c r="G18" s="32" t="s">
        <v>180</v>
      </c>
      <c r="H18" s="98"/>
      <c r="I18" s="33">
        <v>20</v>
      </c>
      <c r="J18" s="34">
        <v>0</v>
      </c>
      <c r="K18" s="32">
        <v>9.5</v>
      </c>
      <c r="L18" s="35">
        <f t="shared" ref="L18:L81" si="3">PRODUCT(J18,1.095)</f>
        <v>0</v>
      </c>
      <c r="M18" s="36">
        <f t="shared" ref="M18:M81" si="4">PRODUCT(I18,L18)</f>
        <v>0</v>
      </c>
    </row>
    <row r="19" spans="2:13" ht="12.75" customHeight="1" x14ac:dyDescent="0.3">
      <c r="B19" s="30">
        <f t="shared" si="1"/>
        <v>8</v>
      </c>
      <c r="C19" s="31"/>
      <c r="D19" s="69" t="s">
        <v>541</v>
      </c>
      <c r="E19" s="70" t="s">
        <v>541</v>
      </c>
      <c r="F19" s="71" t="s">
        <v>541</v>
      </c>
      <c r="G19" s="32" t="s">
        <v>180</v>
      </c>
      <c r="H19" s="98"/>
      <c r="I19" s="33">
        <v>20</v>
      </c>
      <c r="J19" s="34">
        <v>0</v>
      </c>
      <c r="K19" s="32">
        <v>9.5</v>
      </c>
      <c r="L19" s="35">
        <f t="shared" si="3"/>
        <v>0</v>
      </c>
      <c r="M19" s="36">
        <f t="shared" si="4"/>
        <v>0</v>
      </c>
    </row>
    <row r="20" spans="2:13" ht="12.75" customHeight="1" x14ac:dyDescent="0.3">
      <c r="B20" s="30">
        <f t="shared" si="1"/>
        <v>9</v>
      </c>
      <c r="C20" s="31"/>
      <c r="D20" s="69" t="s">
        <v>542</v>
      </c>
      <c r="E20" s="70" t="s">
        <v>542</v>
      </c>
      <c r="F20" s="71" t="s">
        <v>542</v>
      </c>
      <c r="G20" s="32" t="s">
        <v>180</v>
      </c>
      <c r="H20" s="98"/>
      <c r="I20" s="33">
        <v>20</v>
      </c>
      <c r="J20" s="34">
        <v>0</v>
      </c>
      <c r="K20" s="32">
        <v>9.5</v>
      </c>
      <c r="L20" s="35">
        <f t="shared" si="3"/>
        <v>0</v>
      </c>
      <c r="M20" s="36">
        <f t="shared" si="4"/>
        <v>0</v>
      </c>
    </row>
    <row r="21" spans="2:13" ht="12.75" customHeight="1" x14ac:dyDescent="0.3">
      <c r="B21" s="30">
        <f t="shared" si="1"/>
        <v>10</v>
      </c>
      <c r="C21" s="31"/>
      <c r="D21" s="69" t="s">
        <v>543</v>
      </c>
      <c r="E21" s="70" t="s">
        <v>543</v>
      </c>
      <c r="F21" s="71" t="s">
        <v>543</v>
      </c>
      <c r="G21" s="32" t="s">
        <v>15</v>
      </c>
      <c r="H21" s="98"/>
      <c r="I21" s="33">
        <v>80</v>
      </c>
      <c r="J21" s="34">
        <v>0</v>
      </c>
      <c r="K21" s="32">
        <v>9.5</v>
      </c>
      <c r="L21" s="35">
        <f t="shared" si="3"/>
        <v>0</v>
      </c>
      <c r="M21" s="36">
        <f t="shared" si="4"/>
        <v>0</v>
      </c>
    </row>
    <row r="22" spans="2:13" ht="12.75" customHeight="1" x14ac:dyDescent="0.3">
      <c r="B22" s="30">
        <f t="shared" si="1"/>
        <v>11</v>
      </c>
      <c r="C22" s="31"/>
      <c r="D22" s="69" t="s">
        <v>544</v>
      </c>
      <c r="E22" s="70" t="s">
        <v>544</v>
      </c>
      <c r="F22" s="71" t="s">
        <v>544</v>
      </c>
      <c r="G22" s="32" t="s">
        <v>15</v>
      </c>
      <c r="H22" s="98"/>
      <c r="I22" s="33">
        <v>40</v>
      </c>
      <c r="J22" s="34">
        <v>0</v>
      </c>
      <c r="K22" s="32">
        <v>9.5</v>
      </c>
      <c r="L22" s="35">
        <f t="shared" si="3"/>
        <v>0</v>
      </c>
      <c r="M22" s="36">
        <f t="shared" si="4"/>
        <v>0</v>
      </c>
    </row>
    <row r="23" spans="2:13" ht="12.75" customHeight="1" x14ac:dyDescent="0.3">
      <c r="B23" s="30">
        <f t="shared" si="1"/>
        <v>12</v>
      </c>
      <c r="C23" s="31"/>
      <c r="D23" s="69" t="s">
        <v>545</v>
      </c>
      <c r="E23" s="70" t="s">
        <v>545</v>
      </c>
      <c r="F23" s="71" t="s">
        <v>545</v>
      </c>
      <c r="G23" s="32" t="s">
        <v>15</v>
      </c>
      <c r="H23" s="98"/>
      <c r="I23" s="33">
        <v>20</v>
      </c>
      <c r="J23" s="34">
        <v>0</v>
      </c>
      <c r="K23" s="32">
        <v>9.5</v>
      </c>
      <c r="L23" s="35">
        <f t="shared" si="3"/>
        <v>0</v>
      </c>
      <c r="M23" s="36">
        <f t="shared" si="4"/>
        <v>0</v>
      </c>
    </row>
    <row r="24" spans="2:13" ht="12.75" customHeight="1" x14ac:dyDescent="0.3">
      <c r="B24" s="30">
        <f t="shared" si="1"/>
        <v>13</v>
      </c>
      <c r="C24" s="31"/>
      <c r="D24" s="69" t="s">
        <v>546</v>
      </c>
      <c r="E24" s="70" t="s">
        <v>546</v>
      </c>
      <c r="F24" s="71" t="s">
        <v>546</v>
      </c>
      <c r="G24" s="32" t="s">
        <v>15</v>
      </c>
      <c r="H24" s="98"/>
      <c r="I24" s="33">
        <v>40</v>
      </c>
      <c r="J24" s="34">
        <v>0</v>
      </c>
      <c r="K24" s="32">
        <v>9.5</v>
      </c>
      <c r="L24" s="35">
        <f t="shared" si="3"/>
        <v>0</v>
      </c>
      <c r="M24" s="36">
        <f t="shared" si="4"/>
        <v>0</v>
      </c>
    </row>
    <row r="25" spans="2:13" ht="12.75" customHeight="1" x14ac:dyDescent="0.3">
      <c r="B25" s="30">
        <f t="shared" si="1"/>
        <v>14</v>
      </c>
      <c r="C25" s="31"/>
      <c r="D25" s="69" t="s">
        <v>547</v>
      </c>
      <c r="E25" s="70" t="s">
        <v>547</v>
      </c>
      <c r="F25" s="71" t="s">
        <v>547</v>
      </c>
      <c r="G25" s="32" t="s">
        <v>15</v>
      </c>
      <c r="H25" s="98"/>
      <c r="I25" s="33">
        <v>60</v>
      </c>
      <c r="J25" s="34">
        <v>0</v>
      </c>
      <c r="K25" s="32">
        <v>9.5</v>
      </c>
      <c r="L25" s="35">
        <f t="shared" si="3"/>
        <v>0</v>
      </c>
      <c r="M25" s="36">
        <f t="shared" si="4"/>
        <v>0</v>
      </c>
    </row>
    <row r="26" spans="2:13" ht="12.75" customHeight="1" x14ac:dyDescent="0.3">
      <c r="B26" s="30">
        <f t="shared" si="1"/>
        <v>15</v>
      </c>
      <c r="C26" s="31"/>
      <c r="D26" s="69" t="s">
        <v>548</v>
      </c>
      <c r="E26" s="70" t="s">
        <v>548</v>
      </c>
      <c r="F26" s="71" t="s">
        <v>548</v>
      </c>
      <c r="G26" s="32" t="s">
        <v>15</v>
      </c>
      <c r="H26" s="98"/>
      <c r="I26" s="33">
        <v>20</v>
      </c>
      <c r="J26" s="34">
        <v>0</v>
      </c>
      <c r="K26" s="32">
        <v>9.5</v>
      </c>
      <c r="L26" s="35">
        <f t="shared" si="3"/>
        <v>0</v>
      </c>
      <c r="M26" s="36">
        <f t="shared" si="4"/>
        <v>0</v>
      </c>
    </row>
    <row r="27" spans="2:13" ht="12.75" customHeight="1" x14ac:dyDescent="0.3">
      <c r="B27" s="30">
        <f t="shared" si="1"/>
        <v>16</v>
      </c>
      <c r="C27" s="31"/>
      <c r="D27" s="69" t="s">
        <v>549</v>
      </c>
      <c r="E27" s="70" t="s">
        <v>549</v>
      </c>
      <c r="F27" s="71" t="s">
        <v>549</v>
      </c>
      <c r="G27" s="32" t="s">
        <v>180</v>
      </c>
      <c r="H27" s="98"/>
      <c r="I27" s="33">
        <v>4000</v>
      </c>
      <c r="J27" s="34">
        <v>0</v>
      </c>
      <c r="K27" s="32">
        <v>9.5</v>
      </c>
      <c r="L27" s="35">
        <f t="shared" si="3"/>
        <v>0</v>
      </c>
      <c r="M27" s="36">
        <f t="shared" si="4"/>
        <v>0</v>
      </c>
    </row>
    <row r="28" spans="2:13" ht="12.75" customHeight="1" x14ac:dyDescent="0.3">
      <c r="B28" s="30">
        <f t="shared" si="1"/>
        <v>17</v>
      </c>
      <c r="C28" s="31"/>
      <c r="D28" s="69" t="s">
        <v>550</v>
      </c>
      <c r="E28" s="70" t="s">
        <v>550</v>
      </c>
      <c r="F28" s="71" t="s">
        <v>550</v>
      </c>
      <c r="G28" s="32" t="s">
        <v>180</v>
      </c>
      <c r="H28" s="98"/>
      <c r="I28" s="33">
        <v>25</v>
      </c>
      <c r="J28" s="34">
        <v>0</v>
      </c>
      <c r="K28" s="32">
        <v>9.5</v>
      </c>
      <c r="L28" s="35">
        <f t="shared" si="3"/>
        <v>0</v>
      </c>
      <c r="M28" s="36">
        <f t="shared" si="4"/>
        <v>0</v>
      </c>
    </row>
    <row r="29" spans="2:13" ht="12.75" customHeight="1" x14ac:dyDescent="0.3">
      <c r="B29" s="30">
        <f t="shared" si="1"/>
        <v>18</v>
      </c>
      <c r="C29" s="31"/>
      <c r="D29" s="69" t="s">
        <v>551</v>
      </c>
      <c r="E29" s="70" t="s">
        <v>551</v>
      </c>
      <c r="F29" s="71" t="s">
        <v>551</v>
      </c>
      <c r="G29" s="32" t="s">
        <v>180</v>
      </c>
      <c r="H29" s="98"/>
      <c r="I29" s="33">
        <v>25</v>
      </c>
      <c r="J29" s="34">
        <v>0</v>
      </c>
      <c r="K29" s="32">
        <v>9.5</v>
      </c>
      <c r="L29" s="35">
        <f t="shared" si="3"/>
        <v>0</v>
      </c>
      <c r="M29" s="36">
        <f t="shared" si="4"/>
        <v>0</v>
      </c>
    </row>
    <row r="30" spans="2:13" ht="12.75" customHeight="1" x14ac:dyDescent="0.3">
      <c r="B30" s="30">
        <f t="shared" si="1"/>
        <v>19</v>
      </c>
      <c r="C30" s="31"/>
      <c r="D30" s="69" t="s">
        <v>552</v>
      </c>
      <c r="E30" s="70" t="s">
        <v>552</v>
      </c>
      <c r="F30" s="71" t="s">
        <v>552</v>
      </c>
      <c r="G30" s="32" t="s">
        <v>180</v>
      </c>
      <c r="H30" s="98"/>
      <c r="I30" s="33">
        <v>700</v>
      </c>
      <c r="J30" s="34">
        <v>0</v>
      </c>
      <c r="K30" s="32">
        <v>9.5</v>
      </c>
      <c r="L30" s="35">
        <f t="shared" si="3"/>
        <v>0</v>
      </c>
      <c r="M30" s="36">
        <f t="shared" si="4"/>
        <v>0</v>
      </c>
    </row>
    <row r="31" spans="2:13" ht="12.75" customHeight="1" x14ac:dyDescent="0.3">
      <c r="B31" s="30">
        <f t="shared" si="1"/>
        <v>20</v>
      </c>
      <c r="C31" s="31"/>
      <c r="D31" s="69" t="s">
        <v>553</v>
      </c>
      <c r="E31" s="70" t="s">
        <v>553</v>
      </c>
      <c r="F31" s="71" t="s">
        <v>553</v>
      </c>
      <c r="G31" s="32" t="s">
        <v>180</v>
      </c>
      <c r="H31" s="98"/>
      <c r="I31" s="33">
        <v>80</v>
      </c>
      <c r="J31" s="34">
        <v>0</v>
      </c>
      <c r="K31" s="32">
        <v>9.5</v>
      </c>
      <c r="L31" s="35">
        <f t="shared" si="3"/>
        <v>0</v>
      </c>
      <c r="M31" s="36">
        <f t="shared" si="4"/>
        <v>0</v>
      </c>
    </row>
    <row r="32" spans="2:13" ht="12.75" customHeight="1" x14ac:dyDescent="0.3">
      <c r="B32" s="30">
        <f t="shared" si="1"/>
        <v>21</v>
      </c>
      <c r="C32" s="31"/>
      <c r="D32" s="69" t="s">
        <v>554</v>
      </c>
      <c r="E32" s="70" t="s">
        <v>554</v>
      </c>
      <c r="F32" s="71" t="s">
        <v>554</v>
      </c>
      <c r="G32" s="32" t="s">
        <v>180</v>
      </c>
      <c r="H32" s="98"/>
      <c r="I32" s="33">
        <v>60</v>
      </c>
      <c r="J32" s="34">
        <v>0</v>
      </c>
      <c r="K32" s="32">
        <v>9.5</v>
      </c>
      <c r="L32" s="35">
        <f t="shared" si="3"/>
        <v>0</v>
      </c>
      <c r="M32" s="36">
        <f t="shared" si="4"/>
        <v>0</v>
      </c>
    </row>
    <row r="33" spans="2:13" ht="12.75" customHeight="1" x14ac:dyDescent="0.3">
      <c r="B33" s="30">
        <f t="shared" si="1"/>
        <v>22</v>
      </c>
      <c r="C33" s="31"/>
      <c r="D33" s="69" t="s">
        <v>555</v>
      </c>
      <c r="E33" s="70" t="s">
        <v>555</v>
      </c>
      <c r="F33" s="71" t="s">
        <v>555</v>
      </c>
      <c r="G33" s="32" t="s">
        <v>15</v>
      </c>
      <c r="H33" s="98"/>
      <c r="I33" s="33">
        <v>80</v>
      </c>
      <c r="J33" s="34">
        <v>0</v>
      </c>
      <c r="K33" s="32">
        <v>9.5</v>
      </c>
      <c r="L33" s="35">
        <f t="shared" si="3"/>
        <v>0</v>
      </c>
      <c r="M33" s="36">
        <f t="shared" si="4"/>
        <v>0</v>
      </c>
    </row>
    <row r="34" spans="2:13" ht="12.75" customHeight="1" x14ac:dyDescent="0.3">
      <c r="B34" s="30">
        <f t="shared" si="1"/>
        <v>23</v>
      </c>
      <c r="C34" s="31"/>
      <c r="D34" s="69" t="s">
        <v>556</v>
      </c>
      <c r="E34" s="70" t="s">
        <v>556</v>
      </c>
      <c r="F34" s="71" t="s">
        <v>556</v>
      </c>
      <c r="G34" s="32" t="s">
        <v>15</v>
      </c>
      <c r="H34" s="98"/>
      <c r="I34" s="33">
        <v>25</v>
      </c>
      <c r="J34" s="34">
        <v>0</v>
      </c>
      <c r="K34" s="32">
        <v>9.5</v>
      </c>
      <c r="L34" s="35">
        <f t="shared" si="3"/>
        <v>0</v>
      </c>
      <c r="M34" s="36">
        <f t="shared" si="4"/>
        <v>0</v>
      </c>
    </row>
    <row r="35" spans="2:13" ht="12.75" customHeight="1" x14ac:dyDescent="0.3">
      <c r="B35" s="30">
        <f t="shared" si="1"/>
        <v>24</v>
      </c>
      <c r="C35" s="31"/>
      <c r="D35" s="69" t="s">
        <v>557</v>
      </c>
      <c r="E35" s="70" t="s">
        <v>557</v>
      </c>
      <c r="F35" s="71" t="s">
        <v>557</v>
      </c>
      <c r="G35" s="32" t="s">
        <v>180</v>
      </c>
      <c r="H35" s="98"/>
      <c r="I35" s="33">
        <v>80</v>
      </c>
      <c r="J35" s="34">
        <v>0</v>
      </c>
      <c r="K35" s="32">
        <v>9.5</v>
      </c>
      <c r="L35" s="35">
        <f t="shared" si="3"/>
        <v>0</v>
      </c>
      <c r="M35" s="36">
        <f t="shared" si="4"/>
        <v>0</v>
      </c>
    </row>
    <row r="36" spans="2:13" ht="12.75" customHeight="1" x14ac:dyDescent="0.3">
      <c r="B36" s="30">
        <f t="shared" si="1"/>
        <v>25</v>
      </c>
      <c r="C36" s="31"/>
      <c r="D36" s="69" t="s">
        <v>558</v>
      </c>
      <c r="E36" s="70" t="s">
        <v>558</v>
      </c>
      <c r="F36" s="71" t="s">
        <v>558</v>
      </c>
      <c r="G36" s="32" t="s">
        <v>180</v>
      </c>
      <c r="H36" s="98"/>
      <c r="I36" s="33">
        <v>100</v>
      </c>
      <c r="J36" s="34">
        <v>0</v>
      </c>
      <c r="K36" s="32">
        <v>9.5</v>
      </c>
      <c r="L36" s="35">
        <f t="shared" si="3"/>
        <v>0</v>
      </c>
      <c r="M36" s="36">
        <f t="shared" si="4"/>
        <v>0</v>
      </c>
    </row>
    <row r="37" spans="2:13" ht="12.75" customHeight="1" x14ac:dyDescent="0.3">
      <c r="B37" s="30">
        <f t="shared" si="1"/>
        <v>26</v>
      </c>
      <c r="C37" s="31"/>
      <c r="D37" s="69" t="s">
        <v>559</v>
      </c>
      <c r="E37" s="70" t="s">
        <v>559</v>
      </c>
      <c r="F37" s="71" t="s">
        <v>559</v>
      </c>
      <c r="G37" s="32" t="s">
        <v>180</v>
      </c>
      <c r="H37" s="98"/>
      <c r="I37" s="33">
        <v>20</v>
      </c>
      <c r="J37" s="34">
        <v>0</v>
      </c>
      <c r="K37" s="32">
        <v>9.5</v>
      </c>
      <c r="L37" s="35">
        <f t="shared" si="3"/>
        <v>0</v>
      </c>
      <c r="M37" s="36">
        <f t="shared" si="4"/>
        <v>0</v>
      </c>
    </row>
    <row r="38" spans="2:13" ht="12.75" customHeight="1" x14ac:dyDescent="0.3">
      <c r="B38" s="30">
        <f t="shared" si="1"/>
        <v>27</v>
      </c>
      <c r="C38" s="31"/>
      <c r="D38" s="69" t="s">
        <v>560</v>
      </c>
      <c r="E38" s="70" t="s">
        <v>560</v>
      </c>
      <c r="F38" s="71" t="s">
        <v>560</v>
      </c>
      <c r="G38" s="32" t="s">
        <v>15</v>
      </c>
      <c r="H38" s="98"/>
      <c r="I38" s="33">
        <v>20</v>
      </c>
      <c r="J38" s="34">
        <v>0</v>
      </c>
      <c r="K38" s="32">
        <v>9.5</v>
      </c>
      <c r="L38" s="35">
        <f t="shared" si="3"/>
        <v>0</v>
      </c>
      <c r="M38" s="36">
        <f t="shared" si="4"/>
        <v>0</v>
      </c>
    </row>
    <row r="39" spans="2:13" ht="12.75" customHeight="1" x14ac:dyDescent="0.3">
      <c r="B39" s="30">
        <f t="shared" si="1"/>
        <v>28</v>
      </c>
      <c r="C39" s="31"/>
      <c r="D39" s="69" t="s">
        <v>561</v>
      </c>
      <c r="E39" s="70" t="s">
        <v>561</v>
      </c>
      <c r="F39" s="71" t="s">
        <v>561</v>
      </c>
      <c r="G39" s="32" t="s">
        <v>15</v>
      </c>
      <c r="H39" s="98"/>
      <c r="I39" s="33">
        <v>10</v>
      </c>
      <c r="J39" s="34">
        <v>0</v>
      </c>
      <c r="K39" s="32">
        <v>9.5</v>
      </c>
      <c r="L39" s="35">
        <f t="shared" si="3"/>
        <v>0</v>
      </c>
      <c r="M39" s="36">
        <f t="shared" si="4"/>
        <v>0</v>
      </c>
    </row>
    <row r="40" spans="2:13" ht="12.75" customHeight="1" x14ac:dyDescent="0.3">
      <c r="B40" s="30">
        <f t="shared" si="1"/>
        <v>29</v>
      </c>
      <c r="C40" s="31"/>
      <c r="D40" s="69" t="s">
        <v>562</v>
      </c>
      <c r="E40" s="70" t="s">
        <v>562</v>
      </c>
      <c r="F40" s="71" t="s">
        <v>562</v>
      </c>
      <c r="G40" s="32" t="s">
        <v>15</v>
      </c>
      <c r="H40" s="98"/>
      <c r="I40" s="33">
        <v>8</v>
      </c>
      <c r="J40" s="34">
        <v>0</v>
      </c>
      <c r="K40" s="32">
        <v>9.5</v>
      </c>
      <c r="L40" s="35">
        <f t="shared" si="3"/>
        <v>0</v>
      </c>
      <c r="M40" s="36">
        <f t="shared" si="4"/>
        <v>0</v>
      </c>
    </row>
    <row r="41" spans="2:13" ht="12.75" customHeight="1" x14ac:dyDescent="0.3">
      <c r="B41" s="30">
        <f t="shared" si="1"/>
        <v>30</v>
      </c>
      <c r="C41" s="31"/>
      <c r="D41" s="69" t="s">
        <v>563</v>
      </c>
      <c r="E41" s="70" t="s">
        <v>563</v>
      </c>
      <c r="F41" s="71" t="s">
        <v>563</v>
      </c>
      <c r="G41" s="32" t="s">
        <v>15</v>
      </c>
      <c r="H41" s="98"/>
      <c r="I41" s="33">
        <v>10</v>
      </c>
      <c r="J41" s="34">
        <v>0</v>
      </c>
      <c r="K41" s="32">
        <v>9.5</v>
      </c>
      <c r="L41" s="35">
        <f t="shared" si="3"/>
        <v>0</v>
      </c>
      <c r="M41" s="36">
        <f t="shared" si="4"/>
        <v>0</v>
      </c>
    </row>
    <row r="42" spans="2:13" ht="12.75" customHeight="1" x14ac:dyDescent="0.3">
      <c r="B42" s="30">
        <f t="shared" si="1"/>
        <v>31</v>
      </c>
      <c r="C42" s="31"/>
      <c r="D42" s="69" t="s">
        <v>564</v>
      </c>
      <c r="E42" s="70" t="s">
        <v>564</v>
      </c>
      <c r="F42" s="71" t="s">
        <v>564</v>
      </c>
      <c r="G42" s="32" t="s">
        <v>180</v>
      </c>
      <c r="H42" s="98"/>
      <c r="I42" s="33">
        <v>300</v>
      </c>
      <c r="J42" s="34">
        <v>0</v>
      </c>
      <c r="K42" s="32">
        <v>9.5</v>
      </c>
      <c r="L42" s="35">
        <f t="shared" si="3"/>
        <v>0</v>
      </c>
      <c r="M42" s="36">
        <f t="shared" si="4"/>
        <v>0</v>
      </c>
    </row>
    <row r="43" spans="2:13" ht="12.75" customHeight="1" x14ac:dyDescent="0.3">
      <c r="B43" s="30">
        <f t="shared" si="1"/>
        <v>32</v>
      </c>
      <c r="C43" s="31"/>
      <c r="D43" s="69" t="s">
        <v>565</v>
      </c>
      <c r="E43" s="70" t="s">
        <v>565</v>
      </c>
      <c r="F43" s="71" t="s">
        <v>565</v>
      </c>
      <c r="G43" s="32" t="s">
        <v>180</v>
      </c>
      <c r="H43" s="98"/>
      <c r="I43" s="33">
        <v>800</v>
      </c>
      <c r="J43" s="34">
        <v>0</v>
      </c>
      <c r="K43" s="32">
        <v>9.5</v>
      </c>
      <c r="L43" s="35">
        <f t="shared" si="3"/>
        <v>0</v>
      </c>
      <c r="M43" s="36">
        <f t="shared" si="4"/>
        <v>0</v>
      </c>
    </row>
    <row r="44" spans="2:13" ht="12.75" customHeight="1" x14ac:dyDescent="0.3">
      <c r="B44" s="30">
        <f t="shared" si="1"/>
        <v>33</v>
      </c>
      <c r="C44" s="31"/>
      <c r="D44" s="69" t="s">
        <v>566</v>
      </c>
      <c r="E44" s="70" t="s">
        <v>566</v>
      </c>
      <c r="F44" s="71" t="s">
        <v>566</v>
      </c>
      <c r="G44" s="32" t="s">
        <v>181</v>
      </c>
      <c r="H44" s="98"/>
      <c r="I44" s="33">
        <v>20</v>
      </c>
      <c r="J44" s="34">
        <v>0</v>
      </c>
      <c r="K44" s="32">
        <v>9.5</v>
      </c>
      <c r="L44" s="35">
        <f t="shared" si="3"/>
        <v>0</v>
      </c>
      <c r="M44" s="36">
        <f t="shared" si="4"/>
        <v>0</v>
      </c>
    </row>
    <row r="45" spans="2:13" ht="12.75" customHeight="1" x14ac:dyDescent="0.3">
      <c r="B45" s="30">
        <f t="shared" si="1"/>
        <v>34</v>
      </c>
      <c r="C45" s="31"/>
      <c r="D45" s="69" t="s">
        <v>567</v>
      </c>
      <c r="E45" s="70" t="s">
        <v>567</v>
      </c>
      <c r="F45" s="71" t="s">
        <v>567</v>
      </c>
      <c r="G45" s="32" t="s">
        <v>181</v>
      </c>
      <c r="H45" s="98"/>
      <c r="I45" s="33">
        <v>40</v>
      </c>
      <c r="J45" s="34">
        <v>0</v>
      </c>
      <c r="K45" s="32">
        <v>9.5</v>
      </c>
      <c r="L45" s="35">
        <f t="shared" si="3"/>
        <v>0</v>
      </c>
      <c r="M45" s="36">
        <f t="shared" si="4"/>
        <v>0</v>
      </c>
    </row>
    <row r="46" spans="2:13" ht="12.75" customHeight="1" x14ac:dyDescent="0.3">
      <c r="B46" s="30">
        <f t="shared" si="1"/>
        <v>35</v>
      </c>
      <c r="C46" s="31"/>
      <c r="D46" s="69" t="s">
        <v>568</v>
      </c>
      <c r="E46" s="70" t="s">
        <v>568</v>
      </c>
      <c r="F46" s="71" t="s">
        <v>568</v>
      </c>
      <c r="G46" s="32" t="s">
        <v>181</v>
      </c>
      <c r="H46" s="98"/>
      <c r="I46" s="33">
        <v>200</v>
      </c>
      <c r="J46" s="34">
        <v>0</v>
      </c>
      <c r="K46" s="32">
        <v>9.5</v>
      </c>
      <c r="L46" s="35">
        <f t="shared" si="3"/>
        <v>0</v>
      </c>
      <c r="M46" s="36">
        <f t="shared" si="4"/>
        <v>0</v>
      </c>
    </row>
    <row r="47" spans="2:13" ht="12.75" customHeight="1" x14ac:dyDescent="0.3">
      <c r="B47" s="30">
        <f t="shared" si="1"/>
        <v>36</v>
      </c>
      <c r="C47" s="31"/>
      <c r="D47" s="69" t="s">
        <v>569</v>
      </c>
      <c r="E47" s="70" t="s">
        <v>569</v>
      </c>
      <c r="F47" s="71" t="s">
        <v>569</v>
      </c>
      <c r="G47" s="32" t="s">
        <v>180</v>
      </c>
      <c r="H47" s="98"/>
      <c r="I47" s="33">
        <v>25</v>
      </c>
      <c r="J47" s="34">
        <v>0</v>
      </c>
      <c r="K47" s="32">
        <v>9.5</v>
      </c>
      <c r="L47" s="35">
        <f t="shared" si="3"/>
        <v>0</v>
      </c>
      <c r="M47" s="36">
        <f t="shared" si="4"/>
        <v>0</v>
      </c>
    </row>
    <row r="48" spans="2:13" ht="12.75" customHeight="1" x14ac:dyDescent="0.3">
      <c r="B48" s="30">
        <f t="shared" si="1"/>
        <v>37</v>
      </c>
      <c r="C48" s="31"/>
      <c r="D48" s="69" t="s">
        <v>570</v>
      </c>
      <c r="E48" s="70" t="s">
        <v>570</v>
      </c>
      <c r="F48" s="71" t="s">
        <v>570</v>
      </c>
      <c r="G48" s="32" t="s">
        <v>15</v>
      </c>
      <c r="H48" s="98"/>
      <c r="I48" s="33">
        <v>240</v>
      </c>
      <c r="J48" s="34">
        <v>0</v>
      </c>
      <c r="K48" s="32">
        <v>9.5</v>
      </c>
      <c r="L48" s="35">
        <f t="shared" si="3"/>
        <v>0</v>
      </c>
      <c r="M48" s="36">
        <f t="shared" si="4"/>
        <v>0</v>
      </c>
    </row>
    <row r="49" spans="2:13" ht="12.75" customHeight="1" x14ac:dyDescent="0.3">
      <c r="B49" s="30">
        <f t="shared" si="1"/>
        <v>38</v>
      </c>
      <c r="C49" s="31"/>
      <c r="D49" s="69" t="s">
        <v>571</v>
      </c>
      <c r="E49" s="70" t="s">
        <v>571</v>
      </c>
      <c r="F49" s="71" t="s">
        <v>571</v>
      </c>
      <c r="G49" s="32" t="s">
        <v>15</v>
      </c>
      <c r="H49" s="98"/>
      <c r="I49" s="33">
        <v>210</v>
      </c>
      <c r="J49" s="34">
        <v>0</v>
      </c>
      <c r="K49" s="32">
        <v>9.5</v>
      </c>
      <c r="L49" s="35">
        <f t="shared" si="3"/>
        <v>0</v>
      </c>
      <c r="M49" s="36">
        <f t="shared" si="4"/>
        <v>0</v>
      </c>
    </row>
    <row r="50" spans="2:13" ht="12.75" customHeight="1" x14ac:dyDescent="0.3">
      <c r="B50" s="30">
        <f t="shared" si="1"/>
        <v>39</v>
      </c>
      <c r="C50" s="31"/>
      <c r="D50" s="69" t="s">
        <v>572</v>
      </c>
      <c r="E50" s="70" t="s">
        <v>572</v>
      </c>
      <c r="F50" s="71" t="s">
        <v>572</v>
      </c>
      <c r="G50" s="32" t="s">
        <v>15</v>
      </c>
      <c r="H50" s="98"/>
      <c r="I50" s="33">
        <v>100</v>
      </c>
      <c r="J50" s="34">
        <v>0</v>
      </c>
      <c r="K50" s="32">
        <v>9.5</v>
      </c>
      <c r="L50" s="35">
        <f t="shared" si="3"/>
        <v>0</v>
      </c>
      <c r="M50" s="36">
        <f t="shared" si="4"/>
        <v>0</v>
      </c>
    </row>
    <row r="51" spans="2:13" ht="12.75" customHeight="1" x14ac:dyDescent="0.3">
      <c r="B51" s="30">
        <f t="shared" si="1"/>
        <v>40</v>
      </c>
      <c r="C51" s="31"/>
      <c r="D51" s="69" t="s">
        <v>573</v>
      </c>
      <c r="E51" s="70" t="s">
        <v>573</v>
      </c>
      <c r="F51" s="71" t="s">
        <v>573</v>
      </c>
      <c r="G51" s="32" t="s">
        <v>15</v>
      </c>
      <c r="H51" s="98"/>
      <c r="I51" s="33">
        <v>210</v>
      </c>
      <c r="J51" s="34">
        <v>0</v>
      </c>
      <c r="K51" s="32">
        <v>9.5</v>
      </c>
      <c r="L51" s="35">
        <f t="shared" si="3"/>
        <v>0</v>
      </c>
      <c r="M51" s="36">
        <f t="shared" si="4"/>
        <v>0</v>
      </c>
    </row>
    <row r="52" spans="2:13" ht="12.75" customHeight="1" x14ac:dyDescent="0.3">
      <c r="B52" s="30">
        <f t="shared" si="1"/>
        <v>41</v>
      </c>
      <c r="C52" s="31"/>
      <c r="D52" s="69" t="s">
        <v>574</v>
      </c>
      <c r="E52" s="70" t="s">
        <v>574</v>
      </c>
      <c r="F52" s="71" t="s">
        <v>574</v>
      </c>
      <c r="G52" s="32" t="s">
        <v>15</v>
      </c>
      <c r="H52" s="98"/>
      <c r="I52" s="33">
        <v>80</v>
      </c>
      <c r="J52" s="34">
        <v>0</v>
      </c>
      <c r="K52" s="32">
        <v>9.5</v>
      </c>
      <c r="L52" s="35">
        <f t="shared" si="3"/>
        <v>0</v>
      </c>
      <c r="M52" s="36">
        <f t="shared" si="4"/>
        <v>0</v>
      </c>
    </row>
    <row r="53" spans="2:13" ht="12.75" customHeight="1" x14ac:dyDescent="0.3">
      <c r="B53" s="30">
        <f t="shared" si="1"/>
        <v>42</v>
      </c>
      <c r="C53" s="31"/>
      <c r="D53" s="69" t="s">
        <v>575</v>
      </c>
      <c r="E53" s="70" t="s">
        <v>575</v>
      </c>
      <c r="F53" s="71" t="s">
        <v>575</v>
      </c>
      <c r="G53" s="32" t="s">
        <v>15</v>
      </c>
      <c r="H53" s="98"/>
      <c r="I53" s="33">
        <v>80</v>
      </c>
      <c r="J53" s="34">
        <v>0</v>
      </c>
      <c r="K53" s="32">
        <v>9.5</v>
      </c>
      <c r="L53" s="35">
        <f t="shared" si="3"/>
        <v>0</v>
      </c>
      <c r="M53" s="36">
        <f t="shared" si="4"/>
        <v>0</v>
      </c>
    </row>
    <row r="54" spans="2:13" ht="12.75" customHeight="1" x14ac:dyDescent="0.3">
      <c r="B54" s="30">
        <f t="shared" si="1"/>
        <v>43</v>
      </c>
      <c r="C54" s="31"/>
      <c r="D54" s="69" t="s">
        <v>629</v>
      </c>
      <c r="E54" s="70" t="s">
        <v>576</v>
      </c>
      <c r="F54" s="71" t="s">
        <v>576</v>
      </c>
      <c r="G54" s="32" t="s">
        <v>15</v>
      </c>
      <c r="H54" s="98"/>
      <c r="I54" s="33">
        <v>240</v>
      </c>
      <c r="J54" s="34">
        <v>0</v>
      </c>
      <c r="K54" s="32">
        <v>9.5</v>
      </c>
      <c r="L54" s="35">
        <f t="shared" si="3"/>
        <v>0</v>
      </c>
      <c r="M54" s="36">
        <f t="shared" si="4"/>
        <v>0</v>
      </c>
    </row>
    <row r="55" spans="2:13" ht="12.75" customHeight="1" x14ac:dyDescent="0.3">
      <c r="B55" s="30">
        <f t="shared" si="1"/>
        <v>44</v>
      </c>
      <c r="C55" s="31"/>
      <c r="D55" s="69" t="s">
        <v>577</v>
      </c>
      <c r="E55" s="70" t="s">
        <v>577</v>
      </c>
      <c r="F55" s="71" t="s">
        <v>577</v>
      </c>
      <c r="G55" s="32" t="s">
        <v>15</v>
      </c>
      <c r="H55" s="98"/>
      <c r="I55" s="33">
        <v>80</v>
      </c>
      <c r="J55" s="34">
        <v>0</v>
      </c>
      <c r="K55" s="32">
        <v>9.5</v>
      </c>
      <c r="L55" s="35">
        <f t="shared" si="3"/>
        <v>0</v>
      </c>
      <c r="M55" s="36">
        <f t="shared" si="4"/>
        <v>0</v>
      </c>
    </row>
    <row r="56" spans="2:13" ht="12.75" customHeight="1" x14ac:dyDescent="0.3">
      <c r="B56" s="30">
        <f t="shared" si="1"/>
        <v>45</v>
      </c>
      <c r="C56" s="31"/>
      <c r="D56" s="69" t="s">
        <v>578</v>
      </c>
      <c r="E56" s="70" t="s">
        <v>578</v>
      </c>
      <c r="F56" s="71" t="s">
        <v>578</v>
      </c>
      <c r="G56" s="32" t="s">
        <v>180</v>
      </c>
      <c r="H56" s="98"/>
      <c r="I56" s="33">
        <v>80</v>
      </c>
      <c r="J56" s="34">
        <v>0</v>
      </c>
      <c r="K56" s="32">
        <v>9.5</v>
      </c>
      <c r="L56" s="35">
        <f t="shared" si="3"/>
        <v>0</v>
      </c>
      <c r="M56" s="36">
        <f t="shared" si="4"/>
        <v>0</v>
      </c>
    </row>
    <row r="57" spans="2:13" ht="12.75" customHeight="1" x14ac:dyDescent="0.3">
      <c r="B57" s="30">
        <f t="shared" si="1"/>
        <v>46</v>
      </c>
      <c r="C57" s="31"/>
      <c r="D57" s="69" t="s">
        <v>579</v>
      </c>
      <c r="E57" s="70" t="s">
        <v>579</v>
      </c>
      <c r="F57" s="71" t="s">
        <v>579</v>
      </c>
      <c r="G57" s="32" t="s">
        <v>15</v>
      </c>
      <c r="H57" s="98"/>
      <c r="I57" s="33">
        <v>25</v>
      </c>
      <c r="J57" s="34">
        <v>0</v>
      </c>
      <c r="K57" s="32">
        <v>9.5</v>
      </c>
      <c r="L57" s="35">
        <f t="shared" si="3"/>
        <v>0</v>
      </c>
      <c r="M57" s="36">
        <f t="shared" si="4"/>
        <v>0</v>
      </c>
    </row>
    <row r="58" spans="2:13" ht="12.75" customHeight="1" x14ac:dyDescent="0.3">
      <c r="B58" s="30">
        <f t="shared" si="1"/>
        <v>47</v>
      </c>
      <c r="C58" s="31"/>
      <c r="D58" s="69" t="s">
        <v>580</v>
      </c>
      <c r="E58" s="70" t="s">
        <v>580</v>
      </c>
      <c r="F58" s="71" t="s">
        <v>580</v>
      </c>
      <c r="G58" s="32" t="s">
        <v>180</v>
      </c>
      <c r="H58" s="98"/>
      <c r="I58" s="33">
        <v>15</v>
      </c>
      <c r="J58" s="34">
        <v>0</v>
      </c>
      <c r="K58" s="32">
        <v>9.5</v>
      </c>
      <c r="L58" s="35">
        <f t="shared" si="3"/>
        <v>0</v>
      </c>
      <c r="M58" s="36">
        <f t="shared" si="4"/>
        <v>0</v>
      </c>
    </row>
    <row r="59" spans="2:13" ht="12.75" customHeight="1" x14ac:dyDescent="0.3">
      <c r="B59" s="30">
        <f t="shared" si="1"/>
        <v>48</v>
      </c>
      <c r="C59" s="31"/>
      <c r="D59" s="69" t="s">
        <v>581</v>
      </c>
      <c r="E59" s="70" t="s">
        <v>581</v>
      </c>
      <c r="F59" s="71" t="s">
        <v>581</v>
      </c>
      <c r="G59" s="32" t="s">
        <v>180</v>
      </c>
      <c r="H59" s="98"/>
      <c r="I59" s="33">
        <v>120</v>
      </c>
      <c r="J59" s="34">
        <v>0</v>
      </c>
      <c r="K59" s="32">
        <v>9.5</v>
      </c>
      <c r="L59" s="35">
        <f t="shared" si="3"/>
        <v>0</v>
      </c>
      <c r="M59" s="36">
        <f t="shared" si="4"/>
        <v>0</v>
      </c>
    </row>
    <row r="60" spans="2:13" ht="12.75" customHeight="1" x14ac:dyDescent="0.3">
      <c r="B60" s="30">
        <f t="shared" si="1"/>
        <v>49</v>
      </c>
      <c r="C60" s="31"/>
      <c r="D60" s="69" t="s">
        <v>582</v>
      </c>
      <c r="E60" s="70" t="s">
        <v>582</v>
      </c>
      <c r="F60" s="71" t="s">
        <v>582</v>
      </c>
      <c r="G60" s="32" t="s">
        <v>15</v>
      </c>
      <c r="H60" s="98"/>
      <c r="I60" s="33">
        <v>3</v>
      </c>
      <c r="J60" s="34">
        <v>0</v>
      </c>
      <c r="K60" s="32">
        <v>9.5</v>
      </c>
      <c r="L60" s="35">
        <f t="shared" si="3"/>
        <v>0</v>
      </c>
      <c r="M60" s="36">
        <f t="shared" si="4"/>
        <v>0</v>
      </c>
    </row>
    <row r="61" spans="2:13" ht="12.75" customHeight="1" x14ac:dyDescent="0.3">
      <c r="B61" s="30">
        <f t="shared" si="1"/>
        <v>50</v>
      </c>
      <c r="C61" s="31"/>
      <c r="D61" s="69" t="s">
        <v>583</v>
      </c>
      <c r="E61" s="70" t="s">
        <v>583</v>
      </c>
      <c r="F61" s="71" t="s">
        <v>583</v>
      </c>
      <c r="G61" s="32" t="s">
        <v>180</v>
      </c>
      <c r="H61" s="98"/>
      <c r="I61" s="33">
        <v>8</v>
      </c>
      <c r="J61" s="34">
        <v>0</v>
      </c>
      <c r="K61" s="32">
        <v>9.5</v>
      </c>
      <c r="L61" s="35">
        <f t="shared" si="3"/>
        <v>0</v>
      </c>
      <c r="M61" s="36">
        <f t="shared" si="4"/>
        <v>0</v>
      </c>
    </row>
    <row r="62" spans="2:13" ht="12.75" customHeight="1" x14ac:dyDescent="0.3">
      <c r="B62" s="30">
        <f t="shared" si="1"/>
        <v>51</v>
      </c>
      <c r="C62" s="31"/>
      <c r="D62" s="69" t="s">
        <v>584</v>
      </c>
      <c r="E62" s="70" t="s">
        <v>584</v>
      </c>
      <c r="F62" s="71" t="s">
        <v>584</v>
      </c>
      <c r="G62" s="32" t="s">
        <v>180</v>
      </c>
      <c r="H62" s="98"/>
      <c r="I62" s="33">
        <v>50</v>
      </c>
      <c r="J62" s="34">
        <v>0</v>
      </c>
      <c r="K62" s="32">
        <v>9.5</v>
      </c>
      <c r="L62" s="35">
        <f t="shared" si="3"/>
        <v>0</v>
      </c>
      <c r="M62" s="36">
        <f t="shared" si="4"/>
        <v>0</v>
      </c>
    </row>
    <row r="63" spans="2:13" ht="12.75" customHeight="1" x14ac:dyDescent="0.3">
      <c r="B63" s="30">
        <f t="shared" si="1"/>
        <v>52</v>
      </c>
      <c r="C63" s="31"/>
      <c r="D63" s="69" t="s">
        <v>585</v>
      </c>
      <c r="E63" s="70" t="s">
        <v>585</v>
      </c>
      <c r="F63" s="71" t="s">
        <v>585</v>
      </c>
      <c r="G63" s="32" t="s">
        <v>180</v>
      </c>
      <c r="H63" s="98"/>
      <c r="I63" s="33">
        <v>800</v>
      </c>
      <c r="J63" s="34">
        <v>0</v>
      </c>
      <c r="K63" s="32">
        <v>9.5</v>
      </c>
      <c r="L63" s="35">
        <f t="shared" si="3"/>
        <v>0</v>
      </c>
      <c r="M63" s="36">
        <f t="shared" si="4"/>
        <v>0</v>
      </c>
    </row>
    <row r="64" spans="2:13" ht="12.75" customHeight="1" x14ac:dyDescent="0.3">
      <c r="B64" s="30">
        <f t="shared" si="1"/>
        <v>53</v>
      </c>
      <c r="C64" s="31"/>
      <c r="D64" s="69" t="s">
        <v>586</v>
      </c>
      <c r="E64" s="70" t="s">
        <v>586</v>
      </c>
      <c r="F64" s="71" t="s">
        <v>586</v>
      </c>
      <c r="G64" s="32" t="s">
        <v>180</v>
      </c>
      <c r="H64" s="98"/>
      <c r="I64" s="33">
        <v>40</v>
      </c>
      <c r="J64" s="34">
        <v>0</v>
      </c>
      <c r="K64" s="32">
        <v>9.5</v>
      </c>
      <c r="L64" s="35">
        <f t="shared" si="3"/>
        <v>0</v>
      </c>
      <c r="M64" s="36">
        <f t="shared" si="4"/>
        <v>0</v>
      </c>
    </row>
    <row r="65" spans="2:13" ht="12.75" customHeight="1" x14ac:dyDescent="0.3">
      <c r="B65" s="30">
        <f t="shared" si="1"/>
        <v>54</v>
      </c>
      <c r="C65" s="31"/>
      <c r="D65" s="69" t="s">
        <v>531</v>
      </c>
      <c r="E65" s="70" t="s">
        <v>531</v>
      </c>
      <c r="F65" s="71" t="s">
        <v>531</v>
      </c>
      <c r="G65" s="32" t="s">
        <v>180</v>
      </c>
      <c r="H65" s="98"/>
      <c r="I65" s="33">
        <v>20</v>
      </c>
      <c r="J65" s="34">
        <v>0</v>
      </c>
      <c r="K65" s="32">
        <v>9.5</v>
      </c>
      <c r="L65" s="35">
        <f t="shared" si="3"/>
        <v>0</v>
      </c>
      <c r="M65" s="36">
        <f t="shared" si="4"/>
        <v>0</v>
      </c>
    </row>
    <row r="66" spans="2:13" ht="12.75" customHeight="1" x14ac:dyDescent="0.3">
      <c r="B66" s="30">
        <f t="shared" si="1"/>
        <v>55</v>
      </c>
      <c r="C66" s="31"/>
      <c r="D66" s="69" t="s">
        <v>587</v>
      </c>
      <c r="E66" s="70" t="s">
        <v>587</v>
      </c>
      <c r="F66" s="71" t="s">
        <v>587</v>
      </c>
      <c r="G66" s="32" t="s">
        <v>180</v>
      </c>
      <c r="H66" s="98"/>
      <c r="I66" s="33">
        <v>20</v>
      </c>
      <c r="J66" s="34">
        <v>0</v>
      </c>
      <c r="K66" s="32">
        <v>9.5</v>
      </c>
      <c r="L66" s="35">
        <f t="shared" si="3"/>
        <v>0</v>
      </c>
      <c r="M66" s="36">
        <f t="shared" si="4"/>
        <v>0</v>
      </c>
    </row>
    <row r="67" spans="2:13" ht="12.75" customHeight="1" x14ac:dyDescent="0.3">
      <c r="B67" s="30">
        <f t="shared" si="1"/>
        <v>56</v>
      </c>
      <c r="C67" s="31"/>
      <c r="D67" s="69" t="s">
        <v>588</v>
      </c>
      <c r="E67" s="70" t="s">
        <v>588</v>
      </c>
      <c r="F67" s="71" t="s">
        <v>588</v>
      </c>
      <c r="G67" s="32" t="s">
        <v>180</v>
      </c>
      <c r="H67" s="98"/>
      <c r="I67" s="33">
        <v>3000</v>
      </c>
      <c r="J67" s="34">
        <v>0</v>
      </c>
      <c r="K67" s="32">
        <v>9.5</v>
      </c>
      <c r="L67" s="35">
        <f t="shared" si="3"/>
        <v>0</v>
      </c>
      <c r="M67" s="36">
        <f t="shared" si="4"/>
        <v>0</v>
      </c>
    </row>
    <row r="68" spans="2:13" ht="12.75" customHeight="1" x14ac:dyDescent="0.3">
      <c r="B68" s="30">
        <f t="shared" si="1"/>
        <v>57</v>
      </c>
      <c r="C68" s="31"/>
      <c r="D68" s="69" t="s">
        <v>589</v>
      </c>
      <c r="E68" s="70" t="s">
        <v>589</v>
      </c>
      <c r="F68" s="71" t="s">
        <v>589</v>
      </c>
      <c r="G68" s="32" t="s">
        <v>180</v>
      </c>
      <c r="H68" s="98"/>
      <c r="I68" s="33">
        <v>40</v>
      </c>
      <c r="J68" s="34">
        <v>0</v>
      </c>
      <c r="K68" s="32">
        <v>9.5</v>
      </c>
      <c r="L68" s="35">
        <f t="shared" si="3"/>
        <v>0</v>
      </c>
      <c r="M68" s="36">
        <f t="shared" si="4"/>
        <v>0</v>
      </c>
    </row>
    <row r="69" spans="2:13" ht="12.75" customHeight="1" x14ac:dyDescent="0.3">
      <c r="B69" s="30">
        <f t="shared" si="1"/>
        <v>58</v>
      </c>
      <c r="C69" s="31"/>
      <c r="D69" s="69" t="s">
        <v>590</v>
      </c>
      <c r="E69" s="70" t="s">
        <v>590</v>
      </c>
      <c r="F69" s="71" t="s">
        <v>590</v>
      </c>
      <c r="G69" s="32" t="s">
        <v>180</v>
      </c>
      <c r="H69" s="98"/>
      <c r="I69" s="33">
        <v>2400</v>
      </c>
      <c r="J69" s="34">
        <v>0</v>
      </c>
      <c r="K69" s="32">
        <v>9.5</v>
      </c>
      <c r="L69" s="35">
        <f t="shared" si="3"/>
        <v>0</v>
      </c>
      <c r="M69" s="36">
        <f t="shared" si="4"/>
        <v>0</v>
      </c>
    </row>
    <row r="70" spans="2:13" ht="12.75" customHeight="1" x14ac:dyDescent="0.3">
      <c r="B70" s="30">
        <f t="shared" si="1"/>
        <v>59</v>
      </c>
      <c r="C70" s="31"/>
      <c r="D70" s="69" t="s">
        <v>591</v>
      </c>
      <c r="E70" s="70" t="s">
        <v>591</v>
      </c>
      <c r="F70" s="71" t="s">
        <v>591</v>
      </c>
      <c r="G70" s="32" t="s">
        <v>180</v>
      </c>
      <c r="H70" s="98"/>
      <c r="I70" s="33">
        <v>80</v>
      </c>
      <c r="J70" s="34">
        <v>0</v>
      </c>
      <c r="K70" s="32">
        <v>9.5</v>
      </c>
      <c r="L70" s="35">
        <f t="shared" si="3"/>
        <v>0</v>
      </c>
      <c r="M70" s="36">
        <f t="shared" si="4"/>
        <v>0</v>
      </c>
    </row>
    <row r="71" spans="2:13" ht="12.75" customHeight="1" x14ac:dyDescent="0.3">
      <c r="B71" s="30">
        <f t="shared" si="1"/>
        <v>60</v>
      </c>
      <c r="C71" s="31"/>
      <c r="D71" s="69" t="s">
        <v>592</v>
      </c>
      <c r="E71" s="70" t="s">
        <v>592</v>
      </c>
      <c r="F71" s="71" t="s">
        <v>592</v>
      </c>
      <c r="G71" s="32" t="s">
        <v>180</v>
      </c>
      <c r="H71" s="98"/>
      <c r="I71" s="33">
        <v>200</v>
      </c>
      <c r="J71" s="34">
        <v>0</v>
      </c>
      <c r="K71" s="32">
        <v>9.5</v>
      </c>
      <c r="L71" s="35">
        <f t="shared" si="3"/>
        <v>0</v>
      </c>
      <c r="M71" s="36">
        <f t="shared" si="4"/>
        <v>0</v>
      </c>
    </row>
    <row r="72" spans="2:13" ht="12.75" customHeight="1" x14ac:dyDescent="0.3">
      <c r="B72" s="30">
        <f t="shared" si="1"/>
        <v>61</v>
      </c>
      <c r="C72" s="31"/>
      <c r="D72" s="69" t="s">
        <v>593</v>
      </c>
      <c r="E72" s="70" t="s">
        <v>593</v>
      </c>
      <c r="F72" s="71" t="s">
        <v>593</v>
      </c>
      <c r="G72" s="32" t="s">
        <v>180</v>
      </c>
      <c r="H72" s="98"/>
      <c r="I72" s="33">
        <v>100</v>
      </c>
      <c r="J72" s="34">
        <v>0</v>
      </c>
      <c r="K72" s="32">
        <v>9.5</v>
      </c>
      <c r="L72" s="35">
        <f t="shared" si="3"/>
        <v>0</v>
      </c>
      <c r="M72" s="36">
        <f t="shared" si="4"/>
        <v>0</v>
      </c>
    </row>
    <row r="73" spans="2:13" ht="12.75" customHeight="1" x14ac:dyDescent="0.3">
      <c r="B73" s="30">
        <f t="shared" si="1"/>
        <v>62</v>
      </c>
      <c r="C73" s="31"/>
      <c r="D73" s="69" t="s">
        <v>532</v>
      </c>
      <c r="E73" s="70" t="s">
        <v>532</v>
      </c>
      <c r="F73" s="71" t="s">
        <v>532</v>
      </c>
      <c r="G73" s="32" t="s">
        <v>181</v>
      </c>
      <c r="H73" s="98"/>
      <c r="I73" s="33">
        <v>50</v>
      </c>
      <c r="J73" s="34">
        <v>0</v>
      </c>
      <c r="K73" s="32">
        <v>9.5</v>
      </c>
      <c r="L73" s="35">
        <f t="shared" si="3"/>
        <v>0</v>
      </c>
      <c r="M73" s="36">
        <f t="shared" si="4"/>
        <v>0</v>
      </c>
    </row>
    <row r="74" spans="2:13" ht="12.75" customHeight="1" x14ac:dyDescent="0.3">
      <c r="B74" s="30">
        <f t="shared" si="1"/>
        <v>63</v>
      </c>
      <c r="C74" s="31"/>
      <c r="D74" s="69" t="s">
        <v>630</v>
      </c>
      <c r="E74" s="70" t="s">
        <v>594</v>
      </c>
      <c r="F74" s="71" t="s">
        <v>594</v>
      </c>
      <c r="G74" s="32" t="s">
        <v>181</v>
      </c>
      <c r="H74" s="98"/>
      <c r="I74" s="33">
        <v>25</v>
      </c>
      <c r="J74" s="34">
        <v>0</v>
      </c>
      <c r="K74" s="32">
        <v>9.5</v>
      </c>
      <c r="L74" s="35">
        <f t="shared" si="3"/>
        <v>0</v>
      </c>
      <c r="M74" s="36">
        <f t="shared" si="4"/>
        <v>0</v>
      </c>
    </row>
    <row r="75" spans="2:13" ht="12.75" customHeight="1" x14ac:dyDescent="0.3">
      <c r="B75" s="30">
        <f t="shared" si="1"/>
        <v>64</v>
      </c>
      <c r="C75" s="31"/>
      <c r="D75" s="69" t="s">
        <v>595</v>
      </c>
      <c r="E75" s="70" t="s">
        <v>595</v>
      </c>
      <c r="F75" s="71" t="s">
        <v>595</v>
      </c>
      <c r="G75" s="32" t="s">
        <v>181</v>
      </c>
      <c r="H75" s="98"/>
      <c r="I75" s="33">
        <v>120</v>
      </c>
      <c r="J75" s="34">
        <v>0</v>
      </c>
      <c r="K75" s="32">
        <v>9.5</v>
      </c>
      <c r="L75" s="35">
        <f t="shared" si="3"/>
        <v>0</v>
      </c>
      <c r="M75" s="36">
        <f t="shared" si="4"/>
        <v>0</v>
      </c>
    </row>
    <row r="76" spans="2:13" ht="12.75" customHeight="1" x14ac:dyDescent="0.3">
      <c r="B76" s="30">
        <f t="shared" si="1"/>
        <v>65</v>
      </c>
      <c r="C76" s="31"/>
      <c r="D76" s="69" t="s">
        <v>631</v>
      </c>
      <c r="E76" s="70" t="s">
        <v>596</v>
      </c>
      <c r="F76" s="71" t="s">
        <v>596</v>
      </c>
      <c r="G76" s="32" t="s">
        <v>181</v>
      </c>
      <c r="H76" s="98"/>
      <c r="I76" s="33">
        <v>4000</v>
      </c>
      <c r="J76" s="34">
        <v>0</v>
      </c>
      <c r="K76" s="32">
        <v>9.5</v>
      </c>
      <c r="L76" s="35">
        <f t="shared" si="3"/>
        <v>0</v>
      </c>
      <c r="M76" s="36">
        <f t="shared" si="4"/>
        <v>0</v>
      </c>
    </row>
    <row r="77" spans="2:13" ht="12.75" customHeight="1" x14ac:dyDescent="0.3">
      <c r="B77" s="30">
        <f t="shared" si="1"/>
        <v>66</v>
      </c>
      <c r="C77" s="31"/>
      <c r="D77" s="69" t="s">
        <v>597</v>
      </c>
      <c r="E77" s="70" t="s">
        <v>597</v>
      </c>
      <c r="F77" s="71" t="s">
        <v>597</v>
      </c>
      <c r="G77" s="32" t="s">
        <v>180</v>
      </c>
      <c r="H77" s="98"/>
      <c r="I77" s="33">
        <v>12</v>
      </c>
      <c r="J77" s="34">
        <v>0</v>
      </c>
      <c r="K77" s="32">
        <v>9.5</v>
      </c>
      <c r="L77" s="35">
        <f t="shared" si="3"/>
        <v>0</v>
      </c>
      <c r="M77" s="36">
        <f t="shared" si="4"/>
        <v>0</v>
      </c>
    </row>
    <row r="78" spans="2:13" ht="12.75" customHeight="1" x14ac:dyDescent="0.3">
      <c r="B78" s="30">
        <f t="shared" si="1"/>
        <v>67</v>
      </c>
      <c r="C78" s="31"/>
      <c r="D78" s="69" t="s">
        <v>632</v>
      </c>
      <c r="E78" s="70" t="s">
        <v>598</v>
      </c>
      <c r="F78" s="71" t="s">
        <v>598</v>
      </c>
      <c r="G78" s="32" t="s">
        <v>181</v>
      </c>
      <c r="H78" s="98"/>
      <c r="I78" s="33">
        <v>40</v>
      </c>
      <c r="J78" s="34">
        <v>0</v>
      </c>
      <c r="K78" s="32">
        <v>9.5</v>
      </c>
      <c r="L78" s="35">
        <f t="shared" si="3"/>
        <v>0</v>
      </c>
      <c r="M78" s="36">
        <f t="shared" si="4"/>
        <v>0</v>
      </c>
    </row>
    <row r="79" spans="2:13" ht="12.75" customHeight="1" x14ac:dyDescent="0.3">
      <c r="B79" s="30">
        <f t="shared" si="1"/>
        <v>68</v>
      </c>
      <c r="C79" s="31"/>
      <c r="D79" s="69" t="s">
        <v>599</v>
      </c>
      <c r="E79" s="70" t="s">
        <v>599</v>
      </c>
      <c r="F79" s="71" t="s">
        <v>599</v>
      </c>
      <c r="G79" s="32" t="s">
        <v>180</v>
      </c>
      <c r="H79" s="98"/>
      <c r="I79" s="33">
        <v>40</v>
      </c>
      <c r="J79" s="34">
        <v>0</v>
      </c>
      <c r="K79" s="32">
        <v>9.5</v>
      </c>
      <c r="L79" s="35">
        <f t="shared" si="3"/>
        <v>0</v>
      </c>
      <c r="M79" s="36">
        <f t="shared" si="4"/>
        <v>0</v>
      </c>
    </row>
    <row r="80" spans="2:13" ht="12.75" customHeight="1" x14ac:dyDescent="0.3">
      <c r="B80" s="30">
        <f t="shared" si="1"/>
        <v>69</v>
      </c>
      <c r="C80" s="31"/>
      <c r="D80" s="69" t="s">
        <v>600</v>
      </c>
      <c r="E80" s="70" t="s">
        <v>600</v>
      </c>
      <c r="F80" s="71" t="s">
        <v>600</v>
      </c>
      <c r="G80" s="32" t="s">
        <v>15</v>
      </c>
      <c r="H80" s="98"/>
      <c r="I80" s="33">
        <v>120</v>
      </c>
      <c r="J80" s="34">
        <v>0</v>
      </c>
      <c r="K80" s="32">
        <v>9.5</v>
      </c>
      <c r="L80" s="35">
        <f t="shared" si="3"/>
        <v>0</v>
      </c>
      <c r="M80" s="36">
        <f t="shared" si="4"/>
        <v>0</v>
      </c>
    </row>
    <row r="81" spans="2:13" ht="12.75" customHeight="1" x14ac:dyDescent="0.3">
      <c r="B81" s="30">
        <f t="shared" si="1"/>
        <v>70</v>
      </c>
      <c r="C81" s="31"/>
      <c r="D81" s="69" t="s">
        <v>601</v>
      </c>
      <c r="E81" s="70" t="s">
        <v>601</v>
      </c>
      <c r="F81" s="71" t="s">
        <v>601</v>
      </c>
      <c r="G81" s="32" t="s">
        <v>15</v>
      </c>
      <c r="H81" s="98"/>
      <c r="I81" s="33">
        <v>250</v>
      </c>
      <c r="J81" s="34">
        <v>0</v>
      </c>
      <c r="K81" s="32">
        <v>9.5</v>
      </c>
      <c r="L81" s="35">
        <f t="shared" si="3"/>
        <v>0</v>
      </c>
      <c r="M81" s="36">
        <f t="shared" si="4"/>
        <v>0</v>
      </c>
    </row>
    <row r="82" spans="2:13" ht="12.75" customHeight="1" x14ac:dyDescent="0.3">
      <c r="B82" s="30">
        <f t="shared" si="1"/>
        <v>71</v>
      </c>
      <c r="C82" s="31"/>
      <c r="D82" s="69" t="s">
        <v>602</v>
      </c>
      <c r="E82" s="70" t="s">
        <v>602</v>
      </c>
      <c r="F82" s="71" t="s">
        <v>602</v>
      </c>
      <c r="G82" s="32" t="s">
        <v>15</v>
      </c>
      <c r="H82" s="98"/>
      <c r="I82" s="33">
        <v>500</v>
      </c>
      <c r="J82" s="34">
        <v>0</v>
      </c>
      <c r="K82" s="32">
        <v>9.5</v>
      </c>
      <c r="L82" s="35">
        <f t="shared" ref="L82:L109" si="5">PRODUCT(J82,1.095)</f>
        <v>0</v>
      </c>
      <c r="M82" s="36">
        <f t="shared" ref="M82:M109" si="6">PRODUCT(I82,L82)</f>
        <v>0</v>
      </c>
    </row>
    <row r="83" spans="2:13" ht="12.75" customHeight="1" x14ac:dyDescent="0.3">
      <c r="B83" s="30">
        <f t="shared" si="1"/>
        <v>72</v>
      </c>
      <c r="C83" s="31"/>
      <c r="D83" s="69" t="s">
        <v>603</v>
      </c>
      <c r="E83" s="70" t="s">
        <v>603</v>
      </c>
      <c r="F83" s="71" t="s">
        <v>603</v>
      </c>
      <c r="G83" s="32" t="s">
        <v>180</v>
      </c>
      <c r="H83" s="98"/>
      <c r="I83" s="33">
        <v>1600</v>
      </c>
      <c r="J83" s="34">
        <v>0</v>
      </c>
      <c r="K83" s="32">
        <v>9.5</v>
      </c>
      <c r="L83" s="35">
        <f t="shared" si="5"/>
        <v>0</v>
      </c>
      <c r="M83" s="36">
        <f t="shared" si="6"/>
        <v>0</v>
      </c>
    </row>
    <row r="84" spans="2:13" ht="12.75" customHeight="1" x14ac:dyDescent="0.3">
      <c r="B84" s="30">
        <f t="shared" si="1"/>
        <v>73</v>
      </c>
      <c r="C84" s="31"/>
      <c r="D84" s="69" t="s">
        <v>604</v>
      </c>
      <c r="E84" s="70" t="s">
        <v>604</v>
      </c>
      <c r="F84" s="71" t="s">
        <v>604</v>
      </c>
      <c r="G84" s="32" t="s">
        <v>180</v>
      </c>
      <c r="H84" s="98"/>
      <c r="I84" s="33">
        <v>1600</v>
      </c>
      <c r="J84" s="34">
        <v>0</v>
      </c>
      <c r="K84" s="32">
        <v>9.5</v>
      </c>
      <c r="L84" s="35">
        <f t="shared" si="5"/>
        <v>0</v>
      </c>
      <c r="M84" s="36">
        <f t="shared" si="6"/>
        <v>0</v>
      </c>
    </row>
    <row r="85" spans="2:13" ht="12.75" customHeight="1" x14ac:dyDescent="0.3">
      <c r="B85" s="30">
        <f t="shared" si="1"/>
        <v>74</v>
      </c>
      <c r="C85" s="31"/>
      <c r="D85" s="69" t="s">
        <v>605</v>
      </c>
      <c r="E85" s="70" t="s">
        <v>605</v>
      </c>
      <c r="F85" s="71" t="s">
        <v>605</v>
      </c>
      <c r="G85" s="32" t="s">
        <v>180</v>
      </c>
      <c r="H85" s="98"/>
      <c r="I85" s="33">
        <v>2000</v>
      </c>
      <c r="J85" s="34">
        <v>0</v>
      </c>
      <c r="K85" s="32">
        <v>9.5</v>
      </c>
      <c r="L85" s="35">
        <f t="shared" si="5"/>
        <v>0</v>
      </c>
      <c r="M85" s="36">
        <f t="shared" si="6"/>
        <v>0</v>
      </c>
    </row>
    <row r="86" spans="2:13" ht="12.75" customHeight="1" x14ac:dyDescent="0.3">
      <c r="B86" s="30">
        <f t="shared" si="1"/>
        <v>75</v>
      </c>
      <c r="C86" s="31"/>
      <c r="D86" s="69" t="s">
        <v>606</v>
      </c>
      <c r="E86" s="70" t="s">
        <v>606</v>
      </c>
      <c r="F86" s="71" t="s">
        <v>606</v>
      </c>
      <c r="G86" s="32" t="s">
        <v>180</v>
      </c>
      <c r="H86" s="98"/>
      <c r="I86" s="33">
        <v>800</v>
      </c>
      <c r="J86" s="34">
        <v>0</v>
      </c>
      <c r="K86" s="32">
        <v>9.5</v>
      </c>
      <c r="L86" s="35">
        <f t="shared" si="5"/>
        <v>0</v>
      </c>
      <c r="M86" s="36">
        <f t="shared" si="6"/>
        <v>0</v>
      </c>
    </row>
    <row r="87" spans="2:13" ht="12.75" customHeight="1" x14ac:dyDescent="0.3">
      <c r="B87" s="30">
        <f t="shared" si="1"/>
        <v>76</v>
      </c>
      <c r="C87" s="31"/>
      <c r="D87" s="69" t="s">
        <v>607</v>
      </c>
      <c r="E87" s="70" t="s">
        <v>607</v>
      </c>
      <c r="F87" s="71" t="s">
        <v>607</v>
      </c>
      <c r="G87" s="32" t="s">
        <v>180</v>
      </c>
      <c r="H87" s="98"/>
      <c r="I87" s="33">
        <v>20</v>
      </c>
      <c r="J87" s="34">
        <v>0</v>
      </c>
      <c r="K87" s="32">
        <v>9.5</v>
      </c>
      <c r="L87" s="35">
        <f t="shared" si="5"/>
        <v>0</v>
      </c>
      <c r="M87" s="36">
        <f t="shared" si="6"/>
        <v>0</v>
      </c>
    </row>
    <row r="88" spans="2:13" ht="12.75" customHeight="1" x14ac:dyDescent="0.3">
      <c r="B88" s="30">
        <f t="shared" si="1"/>
        <v>77</v>
      </c>
      <c r="C88" s="31"/>
      <c r="D88" s="69" t="s">
        <v>608</v>
      </c>
      <c r="E88" s="70" t="s">
        <v>608</v>
      </c>
      <c r="F88" s="71" t="s">
        <v>608</v>
      </c>
      <c r="G88" s="32" t="s">
        <v>15</v>
      </c>
      <c r="H88" s="98"/>
      <c r="I88" s="33">
        <v>1000</v>
      </c>
      <c r="J88" s="34">
        <v>0</v>
      </c>
      <c r="K88" s="32">
        <v>9.5</v>
      </c>
      <c r="L88" s="35">
        <f t="shared" si="5"/>
        <v>0</v>
      </c>
      <c r="M88" s="36">
        <f t="shared" si="6"/>
        <v>0</v>
      </c>
    </row>
    <row r="89" spans="2:13" ht="12.75" customHeight="1" x14ac:dyDescent="0.3">
      <c r="B89" s="30">
        <f t="shared" si="1"/>
        <v>78</v>
      </c>
      <c r="C89" s="31"/>
      <c r="D89" s="69" t="s">
        <v>609</v>
      </c>
      <c r="E89" s="70" t="s">
        <v>609</v>
      </c>
      <c r="F89" s="71" t="s">
        <v>609</v>
      </c>
      <c r="G89" s="32" t="s">
        <v>180</v>
      </c>
      <c r="H89" s="98"/>
      <c r="I89" s="33">
        <v>40</v>
      </c>
      <c r="J89" s="34">
        <v>0</v>
      </c>
      <c r="K89" s="32">
        <v>9.5</v>
      </c>
      <c r="L89" s="35">
        <f t="shared" si="5"/>
        <v>0</v>
      </c>
      <c r="M89" s="36">
        <f t="shared" si="6"/>
        <v>0</v>
      </c>
    </row>
    <row r="90" spans="2:13" ht="12.75" customHeight="1" x14ac:dyDescent="0.3">
      <c r="B90" s="30">
        <f t="shared" si="1"/>
        <v>79</v>
      </c>
      <c r="C90" s="31"/>
      <c r="D90" s="69" t="s">
        <v>610</v>
      </c>
      <c r="E90" s="70" t="s">
        <v>610</v>
      </c>
      <c r="F90" s="71" t="s">
        <v>610</v>
      </c>
      <c r="G90" s="32" t="s">
        <v>15</v>
      </c>
      <c r="H90" s="98"/>
      <c r="I90" s="33">
        <v>100</v>
      </c>
      <c r="J90" s="34">
        <v>0</v>
      </c>
      <c r="K90" s="32">
        <v>9.5</v>
      </c>
      <c r="L90" s="35">
        <f t="shared" si="5"/>
        <v>0</v>
      </c>
      <c r="M90" s="36">
        <f t="shared" si="6"/>
        <v>0</v>
      </c>
    </row>
    <row r="91" spans="2:13" ht="12.75" customHeight="1" x14ac:dyDescent="0.3">
      <c r="B91" s="30">
        <f t="shared" si="1"/>
        <v>80</v>
      </c>
      <c r="C91" s="31"/>
      <c r="D91" s="69" t="s">
        <v>611</v>
      </c>
      <c r="E91" s="70" t="s">
        <v>611</v>
      </c>
      <c r="F91" s="71" t="s">
        <v>611</v>
      </c>
      <c r="G91" s="32" t="s">
        <v>180</v>
      </c>
      <c r="H91" s="98"/>
      <c r="I91" s="33">
        <v>80</v>
      </c>
      <c r="J91" s="34">
        <v>0</v>
      </c>
      <c r="K91" s="32">
        <v>9.5</v>
      </c>
      <c r="L91" s="35">
        <f t="shared" si="5"/>
        <v>0</v>
      </c>
      <c r="M91" s="36">
        <f t="shared" si="6"/>
        <v>0</v>
      </c>
    </row>
    <row r="92" spans="2:13" ht="12.75" customHeight="1" x14ac:dyDescent="0.3">
      <c r="B92" s="30">
        <f t="shared" si="1"/>
        <v>81</v>
      </c>
      <c r="C92" s="31"/>
      <c r="D92" s="69" t="s">
        <v>633</v>
      </c>
      <c r="E92" s="70" t="s">
        <v>612</v>
      </c>
      <c r="F92" s="71" t="s">
        <v>612</v>
      </c>
      <c r="G92" s="32" t="s">
        <v>15</v>
      </c>
      <c r="H92" s="98"/>
      <c r="I92" s="33">
        <v>20</v>
      </c>
      <c r="J92" s="34">
        <v>0</v>
      </c>
      <c r="K92" s="32">
        <v>9.5</v>
      </c>
      <c r="L92" s="35">
        <f t="shared" si="5"/>
        <v>0</v>
      </c>
      <c r="M92" s="36">
        <f t="shared" si="6"/>
        <v>0</v>
      </c>
    </row>
    <row r="93" spans="2:13" ht="12.75" customHeight="1" x14ac:dyDescent="0.3">
      <c r="B93" s="30">
        <f t="shared" si="1"/>
        <v>82</v>
      </c>
      <c r="C93" s="31"/>
      <c r="D93" s="69" t="s">
        <v>634</v>
      </c>
      <c r="E93" s="70" t="s">
        <v>613</v>
      </c>
      <c r="F93" s="71" t="s">
        <v>613</v>
      </c>
      <c r="G93" s="32" t="s">
        <v>15</v>
      </c>
      <c r="H93" s="98"/>
      <c r="I93" s="33">
        <v>10</v>
      </c>
      <c r="J93" s="34">
        <v>0</v>
      </c>
      <c r="K93" s="32">
        <v>9.5</v>
      </c>
      <c r="L93" s="35">
        <f t="shared" si="5"/>
        <v>0</v>
      </c>
      <c r="M93" s="36">
        <f t="shared" si="6"/>
        <v>0</v>
      </c>
    </row>
    <row r="94" spans="2:13" ht="12.75" customHeight="1" x14ac:dyDescent="0.3">
      <c r="B94" s="30">
        <f t="shared" si="1"/>
        <v>83</v>
      </c>
      <c r="C94" s="31"/>
      <c r="D94" s="69" t="s">
        <v>635</v>
      </c>
      <c r="E94" s="70" t="s">
        <v>614</v>
      </c>
      <c r="F94" s="71" t="s">
        <v>614</v>
      </c>
      <c r="G94" s="32" t="s">
        <v>15</v>
      </c>
      <c r="H94" s="98"/>
      <c r="I94" s="33">
        <v>30</v>
      </c>
      <c r="J94" s="34">
        <v>0</v>
      </c>
      <c r="K94" s="32">
        <v>9.5</v>
      </c>
      <c r="L94" s="35">
        <f t="shared" si="5"/>
        <v>0</v>
      </c>
      <c r="M94" s="36">
        <f t="shared" si="6"/>
        <v>0</v>
      </c>
    </row>
    <row r="95" spans="2:13" ht="12.75" customHeight="1" x14ac:dyDescent="0.3">
      <c r="B95" s="30">
        <f t="shared" si="1"/>
        <v>84</v>
      </c>
      <c r="C95" s="31"/>
      <c r="D95" s="69" t="s">
        <v>615</v>
      </c>
      <c r="E95" s="70" t="s">
        <v>615</v>
      </c>
      <c r="F95" s="71" t="s">
        <v>615</v>
      </c>
      <c r="G95" s="32" t="s">
        <v>180</v>
      </c>
      <c r="H95" s="98"/>
      <c r="I95" s="33">
        <v>400</v>
      </c>
      <c r="J95" s="34">
        <v>0</v>
      </c>
      <c r="K95" s="32">
        <v>9.5</v>
      </c>
      <c r="L95" s="35">
        <f t="shared" si="5"/>
        <v>0</v>
      </c>
      <c r="M95" s="36">
        <f t="shared" si="6"/>
        <v>0</v>
      </c>
    </row>
    <row r="96" spans="2:13" ht="12.75" customHeight="1" x14ac:dyDescent="0.3">
      <c r="B96" s="30">
        <f t="shared" si="1"/>
        <v>85</v>
      </c>
      <c r="C96" s="31"/>
      <c r="D96" s="69" t="s">
        <v>616</v>
      </c>
      <c r="E96" s="70" t="s">
        <v>616</v>
      </c>
      <c r="F96" s="71" t="s">
        <v>616</v>
      </c>
      <c r="G96" s="32" t="s">
        <v>180</v>
      </c>
      <c r="H96" s="98"/>
      <c r="I96" s="33">
        <v>100</v>
      </c>
      <c r="J96" s="34">
        <v>0</v>
      </c>
      <c r="K96" s="32">
        <v>9.5</v>
      </c>
      <c r="L96" s="35">
        <f t="shared" si="5"/>
        <v>0</v>
      </c>
      <c r="M96" s="36">
        <f t="shared" si="6"/>
        <v>0</v>
      </c>
    </row>
    <row r="97" spans="2:13" ht="12.75" customHeight="1" x14ac:dyDescent="0.3">
      <c r="B97" s="30">
        <f t="shared" si="1"/>
        <v>86</v>
      </c>
      <c r="C97" s="31"/>
      <c r="D97" s="69" t="s">
        <v>636</v>
      </c>
      <c r="E97" s="70" t="s">
        <v>617</v>
      </c>
      <c r="F97" s="71" t="s">
        <v>617</v>
      </c>
      <c r="G97" s="32" t="s">
        <v>181</v>
      </c>
      <c r="H97" s="98"/>
      <c r="I97" s="33">
        <v>40</v>
      </c>
      <c r="J97" s="34">
        <v>0</v>
      </c>
      <c r="K97" s="32">
        <v>9.5</v>
      </c>
      <c r="L97" s="35">
        <f t="shared" si="5"/>
        <v>0</v>
      </c>
      <c r="M97" s="36">
        <f t="shared" si="6"/>
        <v>0</v>
      </c>
    </row>
    <row r="98" spans="2:13" ht="12.75" customHeight="1" x14ac:dyDescent="0.3">
      <c r="B98" s="30">
        <f t="shared" si="1"/>
        <v>87</v>
      </c>
      <c r="C98" s="31"/>
      <c r="D98" s="69" t="s">
        <v>618</v>
      </c>
      <c r="E98" s="70" t="s">
        <v>618</v>
      </c>
      <c r="F98" s="71" t="s">
        <v>618</v>
      </c>
      <c r="G98" s="32" t="s">
        <v>180</v>
      </c>
      <c r="H98" s="98"/>
      <c r="I98" s="33">
        <v>100</v>
      </c>
      <c r="J98" s="34">
        <v>0</v>
      </c>
      <c r="K98" s="32">
        <v>9.5</v>
      </c>
      <c r="L98" s="35">
        <f t="shared" si="5"/>
        <v>0</v>
      </c>
      <c r="M98" s="36">
        <f t="shared" si="6"/>
        <v>0</v>
      </c>
    </row>
    <row r="99" spans="2:13" ht="12.75" customHeight="1" x14ac:dyDescent="0.3">
      <c r="B99" s="30">
        <f t="shared" si="1"/>
        <v>88</v>
      </c>
      <c r="C99" s="31"/>
      <c r="D99" s="69" t="s">
        <v>619</v>
      </c>
      <c r="E99" s="70" t="s">
        <v>619</v>
      </c>
      <c r="F99" s="71" t="s">
        <v>619</v>
      </c>
      <c r="G99" s="32" t="s">
        <v>180</v>
      </c>
      <c r="H99" s="98"/>
      <c r="I99" s="33">
        <v>1000</v>
      </c>
      <c r="J99" s="34">
        <v>0</v>
      </c>
      <c r="K99" s="32">
        <v>9.5</v>
      </c>
      <c r="L99" s="35">
        <f t="shared" si="5"/>
        <v>0</v>
      </c>
      <c r="M99" s="36">
        <f t="shared" si="6"/>
        <v>0</v>
      </c>
    </row>
    <row r="100" spans="2:13" ht="12.75" customHeight="1" x14ac:dyDescent="0.3">
      <c r="B100" s="30">
        <f t="shared" si="1"/>
        <v>89</v>
      </c>
      <c r="C100" s="31"/>
      <c r="D100" s="69" t="s">
        <v>620</v>
      </c>
      <c r="E100" s="70" t="s">
        <v>620</v>
      </c>
      <c r="F100" s="71" t="s">
        <v>620</v>
      </c>
      <c r="G100" s="32" t="s">
        <v>180</v>
      </c>
      <c r="H100" s="98"/>
      <c r="I100" s="33">
        <v>150</v>
      </c>
      <c r="J100" s="34">
        <v>0</v>
      </c>
      <c r="K100" s="32">
        <v>9.5</v>
      </c>
      <c r="L100" s="35">
        <f t="shared" si="5"/>
        <v>0</v>
      </c>
      <c r="M100" s="36">
        <f t="shared" si="6"/>
        <v>0</v>
      </c>
    </row>
    <row r="101" spans="2:13" ht="12.75" customHeight="1" x14ac:dyDescent="0.3">
      <c r="B101" s="30">
        <f t="shared" si="1"/>
        <v>90</v>
      </c>
      <c r="C101" s="31"/>
      <c r="D101" s="69" t="s">
        <v>621</v>
      </c>
      <c r="E101" s="70" t="s">
        <v>621</v>
      </c>
      <c r="F101" s="71" t="s">
        <v>621</v>
      </c>
      <c r="G101" s="32" t="s">
        <v>180</v>
      </c>
      <c r="H101" s="98"/>
      <c r="I101" s="33">
        <v>10</v>
      </c>
      <c r="J101" s="34">
        <v>0</v>
      </c>
      <c r="K101" s="32">
        <v>9.5</v>
      </c>
      <c r="L101" s="35">
        <f t="shared" si="5"/>
        <v>0</v>
      </c>
      <c r="M101" s="36">
        <f t="shared" si="6"/>
        <v>0</v>
      </c>
    </row>
    <row r="102" spans="2:13" ht="12.75" customHeight="1" x14ac:dyDescent="0.3">
      <c r="B102" s="30">
        <f t="shared" si="1"/>
        <v>91</v>
      </c>
      <c r="C102" s="31"/>
      <c r="D102" s="69" t="s">
        <v>622</v>
      </c>
      <c r="E102" s="70" t="s">
        <v>622</v>
      </c>
      <c r="F102" s="71" t="s">
        <v>622</v>
      </c>
      <c r="G102" s="32" t="s">
        <v>180</v>
      </c>
      <c r="H102" s="98"/>
      <c r="I102" s="33">
        <v>1000</v>
      </c>
      <c r="J102" s="34">
        <v>0</v>
      </c>
      <c r="K102" s="32">
        <v>9.5</v>
      </c>
      <c r="L102" s="35">
        <f t="shared" si="5"/>
        <v>0</v>
      </c>
      <c r="M102" s="36">
        <f t="shared" si="6"/>
        <v>0</v>
      </c>
    </row>
    <row r="103" spans="2:13" ht="12.75" customHeight="1" x14ac:dyDescent="0.3">
      <c r="B103" s="30">
        <f t="shared" si="1"/>
        <v>92</v>
      </c>
      <c r="C103" s="31"/>
      <c r="D103" s="69" t="s">
        <v>637</v>
      </c>
      <c r="E103" s="70" t="s">
        <v>623</v>
      </c>
      <c r="F103" s="71" t="s">
        <v>623</v>
      </c>
      <c r="G103" s="32" t="s">
        <v>15</v>
      </c>
      <c r="H103" s="98"/>
      <c r="I103" s="33">
        <v>1200</v>
      </c>
      <c r="J103" s="34">
        <v>0</v>
      </c>
      <c r="K103" s="32">
        <v>9.5</v>
      </c>
      <c r="L103" s="35">
        <f t="shared" si="5"/>
        <v>0</v>
      </c>
      <c r="M103" s="36">
        <f t="shared" si="6"/>
        <v>0</v>
      </c>
    </row>
    <row r="104" spans="2:13" ht="12.75" customHeight="1" x14ac:dyDescent="0.3">
      <c r="B104" s="30">
        <f t="shared" si="1"/>
        <v>93</v>
      </c>
      <c r="C104" s="31"/>
      <c r="D104" s="69" t="s">
        <v>638</v>
      </c>
      <c r="E104" s="70" t="s">
        <v>624</v>
      </c>
      <c r="F104" s="71" t="s">
        <v>624</v>
      </c>
      <c r="G104" s="32" t="s">
        <v>180</v>
      </c>
      <c r="H104" s="98"/>
      <c r="I104" s="33">
        <v>400</v>
      </c>
      <c r="J104" s="34">
        <v>0</v>
      </c>
      <c r="K104" s="32">
        <v>9.5</v>
      </c>
      <c r="L104" s="35">
        <f t="shared" si="5"/>
        <v>0</v>
      </c>
      <c r="M104" s="36">
        <f t="shared" si="6"/>
        <v>0</v>
      </c>
    </row>
    <row r="105" spans="2:13" ht="12.75" customHeight="1" x14ac:dyDescent="0.3">
      <c r="B105" s="30">
        <f t="shared" si="1"/>
        <v>94</v>
      </c>
      <c r="C105" s="31"/>
      <c r="D105" s="69" t="s">
        <v>625</v>
      </c>
      <c r="E105" s="70" t="s">
        <v>625</v>
      </c>
      <c r="F105" s="71" t="s">
        <v>625</v>
      </c>
      <c r="G105" s="32" t="s">
        <v>180</v>
      </c>
      <c r="H105" s="98"/>
      <c r="I105" s="33">
        <v>100</v>
      </c>
      <c r="J105" s="34">
        <v>0</v>
      </c>
      <c r="K105" s="32">
        <v>9.5</v>
      </c>
      <c r="L105" s="35">
        <f t="shared" si="5"/>
        <v>0</v>
      </c>
      <c r="M105" s="36">
        <f t="shared" si="6"/>
        <v>0</v>
      </c>
    </row>
    <row r="106" spans="2:13" ht="12.75" customHeight="1" x14ac:dyDescent="0.3">
      <c r="B106" s="30">
        <f t="shared" si="1"/>
        <v>95</v>
      </c>
      <c r="C106" s="31"/>
      <c r="D106" s="69" t="s">
        <v>626</v>
      </c>
      <c r="E106" s="70" t="s">
        <v>626</v>
      </c>
      <c r="F106" s="71" t="s">
        <v>626</v>
      </c>
      <c r="G106" s="32" t="s">
        <v>180</v>
      </c>
      <c r="H106" s="98"/>
      <c r="I106" s="33">
        <v>100</v>
      </c>
      <c r="J106" s="34">
        <v>0</v>
      </c>
      <c r="K106" s="32">
        <v>9.5</v>
      </c>
      <c r="L106" s="35">
        <f t="shared" si="5"/>
        <v>0</v>
      </c>
      <c r="M106" s="36">
        <f t="shared" si="6"/>
        <v>0</v>
      </c>
    </row>
    <row r="107" spans="2:13" ht="12.75" customHeight="1" x14ac:dyDescent="0.3">
      <c r="B107" s="30">
        <f t="shared" si="1"/>
        <v>96</v>
      </c>
      <c r="C107" s="31"/>
      <c r="D107" s="69" t="s">
        <v>627</v>
      </c>
      <c r="E107" s="70" t="s">
        <v>627</v>
      </c>
      <c r="F107" s="71" t="s">
        <v>627</v>
      </c>
      <c r="G107" s="32" t="s">
        <v>180</v>
      </c>
      <c r="H107" s="98"/>
      <c r="I107" s="33">
        <v>40</v>
      </c>
      <c r="J107" s="34">
        <v>0</v>
      </c>
      <c r="K107" s="32">
        <v>9.5</v>
      </c>
      <c r="L107" s="35">
        <f t="shared" si="5"/>
        <v>0</v>
      </c>
      <c r="M107" s="36">
        <f t="shared" si="6"/>
        <v>0</v>
      </c>
    </row>
    <row r="108" spans="2:13" ht="12.75" customHeight="1" x14ac:dyDescent="0.3">
      <c r="B108" s="30">
        <f t="shared" si="1"/>
        <v>97</v>
      </c>
      <c r="C108" s="31"/>
      <c r="D108" s="69" t="s">
        <v>628</v>
      </c>
      <c r="E108" s="70" t="s">
        <v>628</v>
      </c>
      <c r="F108" s="71" t="s">
        <v>628</v>
      </c>
      <c r="G108" s="32" t="s">
        <v>180</v>
      </c>
      <c r="H108" s="98"/>
      <c r="I108" s="33">
        <v>12000</v>
      </c>
      <c r="J108" s="34">
        <v>0</v>
      </c>
      <c r="K108" s="32">
        <v>9.5</v>
      </c>
      <c r="L108" s="35">
        <f t="shared" si="5"/>
        <v>0</v>
      </c>
      <c r="M108" s="36">
        <f t="shared" si="6"/>
        <v>0</v>
      </c>
    </row>
    <row r="109" spans="2:13" ht="12.75" customHeight="1" x14ac:dyDescent="0.3">
      <c r="B109" s="30">
        <f t="shared" si="1"/>
        <v>98</v>
      </c>
      <c r="C109" s="31"/>
      <c r="D109" s="69" t="s">
        <v>533</v>
      </c>
      <c r="E109" s="70" t="s">
        <v>533</v>
      </c>
      <c r="F109" s="71" t="s">
        <v>533</v>
      </c>
      <c r="G109" s="32" t="s">
        <v>180</v>
      </c>
      <c r="H109" s="33"/>
      <c r="I109" s="33">
        <v>800</v>
      </c>
      <c r="J109" s="34">
        <v>0</v>
      </c>
      <c r="K109" s="32">
        <v>9.5</v>
      </c>
      <c r="L109" s="35">
        <f t="shared" si="5"/>
        <v>0</v>
      </c>
      <c r="M109" s="36">
        <f t="shared" si="6"/>
        <v>0</v>
      </c>
    </row>
    <row r="110" spans="2:13" s="4" customFormat="1" ht="12.75" customHeight="1" x14ac:dyDescent="0.3">
      <c r="B110" s="37"/>
      <c r="C110" s="37"/>
      <c r="D110" s="88" t="s">
        <v>530</v>
      </c>
      <c r="E110" s="89"/>
      <c r="F110" s="90"/>
      <c r="G110" s="38"/>
      <c r="H110" s="38"/>
      <c r="I110" s="38"/>
      <c r="J110" s="38"/>
      <c r="K110" s="38"/>
      <c r="L110" s="38"/>
      <c r="M110" s="39">
        <f>SUM(M12:M109)</f>
        <v>0</v>
      </c>
    </row>
    <row r="111" spans="2:13" s="4" customFormat="1" ht="12.75" customHeight="1" x14ac:dyDescent="0.3"/>
    <row r="112" spans="2:13" s="4" customFormat="1" ht="12.75" customHeight="1" x14ac:dyDescent="0.3">
      <c r="B112" s="4" t="s">
        <v>17</v>
      </c>
    </row>
    <row r="113" spans="2:11" s="4" customFormat="1" ht="12.75" customHeight="1" x14ac:dyDescent="0.3">
      <c r="B113" s="4" t="s">
        <v>18</v>
      </c>
    </row>
    <row r="114" spans="2:11" s="4" customFormat="1" ht="12.75" customHeight="1" x14ac:dyDescent="0.3">
      <c r="B114" s="4" t="s">
        <v>19</v>
      </c>
    </row>
    <row r="115" spans="2:11" s="4" customFormat="1" ht="12.75" customHeight="1" x14ac:dyDescent="0.3">
      <c r="B115" s="4" t="s">
        <v>26</v>
      </c>
    </row>
    <row r="116" spans="2:11" s="4" customFormat="1" ht="12.75" customHeight="1" x14ac:dyDescent="0.3"/>
    <row r="117" spans="2:11" s="4" customFormat="1" ht="12.75" customHeight="1" x14ac:dyDescent="0.3"/>
    <row r="118" spans="2:11" s="11" customFormat="1" ht="12.75" customHeight="1" x14ac:dyDescent="0.3">
      <c r="B118" s="11" t="s">
        <v>20</v>
      </c>
      <c r="H118" s="16" t="s">
        <v>21</v>
      </c>
      <c r="K118" s="11" t="s">
        <v>22</v>
      </c>
    </row>
    <row r="119" spans="2:11" s="7" customFormat="1" ht="12.75" customHeight="1" x14ac:dyDescent="0.3"/>
  </sheetData>
  <sheetProtection algorithmName="SHA-512" hashValue="VhpkbJe3ZDU0TUAEZi43ALOPDBxYkHc/pqIK2JE71+GJwc6WJwWnCGHPbhbAyS7ZQ/qwewnragNVzwckHDAEGw==" saltValue="CQQJ+SIZD5/S4Xxa2V8Rqg==" spinCount="100000" sheet="1" objects="1" scenarios="1"/>
  <protectedRanges>
    <protectedRange sqref="C12:C109" name="Range5"/>
    <protectedRange sqref="E4:F5" name="Range1"/>
    <protectedRange sqref="H12:H109" name="Range2"/>
    <protectedRange sqref="J12:J109" name="Range3"/>
  </protectedRanges>
  <mergeCells count="100">
    <mergeCell ref="D16:F16"/>
    <mergeCell ref="D10:F10"/>
    <mergeCell ref="D12:F12"/>
    <mergeCell ref="D13:F13"/>
    <mergeCell ref="D14:F14"/>
    <mergeCell ref="D15:F15"/>
    <mergeCell ref="D28:F28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86:F86"/>
    <mergeCell ref="D29:F29"/>
    <mergeCell ref="D30:F30"/>
    <mergeCell ref="D77:F77"/>
    <mergeCell ref="D78:F78"/>
    <mergeCell ref="D79:F79"/>
    <mergeCell ref="D80:F80"/>
    <mergeCell ref="D40:F40"/>
    <mergeCell ref="D41:F41"/>
    <mergeCell ref="D42:F42"/>
    <mergeCell ref="D43:F43"/>
    <mergeCell ref="D81:F81"/>
    <mergeCell ref="D82:F82"/>
    <mergeCell ref="D83:F83"/>
    <mergeCell ref="D84:F84"/>
    <mergeCell ref="D85:F85"/>
    <mergeCell ref="D98:F98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100:F100"/>
    <mergeCell ref="D101:F101"/>
    <mergeCell ref="D102:F102"/>
    <mergeCell ref="D103:F103"/>
    <mergeCell ref="D104:F104"/>
    <mergeCell ref="D110:F11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105:F105"/>
    <mergeCell ref="D106:F106"/>
    <mergeCell ref="D107:F107"/>
    <mergeCell ref="D108:F108"/>
    <mergeCell ref="D109:F109"/>
    <mergeCell ref="D99:F99"/>
    <mergeCell ref="D55:F55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67:F67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74:F74"/>
    <mergeCell ref="D75:F75"/>
    <mergeCell ref="D76:F76"/>
    <mergeCell ref="D68:F68"/>
    <mergeCell ref="D69:F69"/>
    <mergeCell ref="D70:F70"/>
    <mergeCell ref="D71:F71"/>
    <mergeCell ref="D72:F72"/>
    <mergeCell ref="D73:F73"/>
  </mergeCells>
  <pageMargins left="0.55118110236220474" right="0.55118110236220474" top="0.98425196850393704" bottom="0.98425196850393704" header="0" footer="0"/>
  <pageSetup paperSize="9" scale="68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Tehniškega šolskega centra Nova Gorica
</oddHeader>
    <oddFooter>&amp;C&amp;"Bookman Old Style,Navadno"&amp;8Stran &amp;P od &amp;N</oddFooter>
  </headerFooter>
  <ignoredErrors>
    <ignoredError sqref="L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Meso</vt:lpstr>
      <vt:lpstr>Eko meso</vt:lpstr>
      <vt:lpstr>Mesni izdelki</vt:lpstr>
      <vt:lpstr>Perutnina</vt:lpstr>
      <vt:lpstr>Jajca</vt:lpstr>
      <vt:lpstr>Ribe</vt:lpstr>
      <vt:lpstr>Mleko in mlečni izdelki</vt:lpstr>
      <vt:lpstr>Eko mleko</vt:lpstr>
      <vt:lpstr>Kruh in krušni izdelki</vt:lpstr>
      <vt:lpstr>Pekovski izdelki in slaščice</vt:lpstr>
      <vt:lpstr>Zamrznjeni izdelki iz testa</vt:lpstr>
      <vt:lpstr>Žita, mlevski izdelki</vt:lpstr>
      <vt:lpstr>Eko mlevski izdelki</vt:lpstr>
      <vt:lpstr>Sadje in zelenjava</vt:lpstr>
      <vt:lpstr>Eko sadje in zelenjava</vt:lpstr>
      <vt:lpstr>Zamrznjeno sadje in zelenjava</vt:lpstr>
      <vt:lpstr>Sadni sokovi</vt:lpstr>
      <vt:lpstr>Sirupi za avtomate</vt:lpstr>
      <vt:lpstr>Splošno prehrambeno blago</vt:lpstr>
      <vt:lpstr>'Eko meso'!Print_Titles</vt:lpstr>
      <vt:lpstr>'Eko mleko'!Print_Titles</vt:lpstr>
      <vt:lpstr>'Eko mlevski izdelki'!Print_Titles</vt:lpstr>
      <vt:lpstr>'Eko sadje in zelenjava'!Print_Titles</vt:lpstr>
      <vt:lpstr>Jajca!Print_Titles</vt:lpstr>
      <vt:lpstr>'Kruh in krušni izdelki'!Print_Titles</vt:lpstr>
      <vt:lpstr>'Mesni izdelki'!Print_Titles</vt:lpstr>
      <vt:lpstr>Meso!Print_Titles</vt:lpstr>
      <vt:lpstr>'Mleko in mlečni izdelki'!Print_Titles</vt:lpstr>
      <vt:lpstr>'Pekovski izdelki in slaščice'!Print_Titles</vt:lpstr>
      <vt:lpstr>Perutnina!Print_Titles</vt:lpstr>
      <vt:lpstr>Ribe!Print_Titles</vt:lpstr>
      <vt:lpstr>'Sadje in zelenjava'!Print_Titles</vt:lpstr>
      <vt:lpstr>'Sadni sokovi'!Print_Titles</vt:lpstr>
      <vt:lpstr>'Sirupi za avtomate'!Print_Titles</vt:lpstr>
      <vt:lpstr>'Splošno prehrambeno blago'!Print_Titles</vt:lpstr>
      <vt:lpstr>'Zamrznjeni izdelki iz testa'!Print_Titles</vt:lpstr>
      <vt:lpstr>'Zamrznjeno sadje in zelenjava'!Print_Titles</vt:lpstr>
      <vt:lpstr>'Žita, mlevski izdelki'!Print_Titles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2021-11-09T16:39:47Z</dcterms:created>
  <dcterms:modified xsi:type="dcterms:W3CDTF">2021-11-10T10:32:26Z</dcterms:modified>
</cp:coreProperties>
</file>