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Rekapitulacija" sheetId="2" r:id="rId1"/>
    <sheet name="Ponudben_predračun" sheetId="1" r:id="rId2"/>
  </sheets>
  <definedNames>
    <definedName name="_xlnm.Print_Area" localSheetId="1">Ponudben_predračun!$A$1:$R$90</definedName>
    <definedName name="_xlnm.Print_Area" localSheetId="0">Rekapitulacija!$A$1:$D$22</definedName>
    <definedName name="_xlnm.Print_Titles" localSheetId="1">Ponudben_predračun!$1:$7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13" i="1" l="1"/>
  <c r="Q13" i="1" s="1"/>
  <c r="O13" i="1"/>
  <c r="P13" i="1" s="1"/>
  <c r="R13" i="1" s="1"/>
  <c r="M14" i="1"/>
  <c r="Q14" i="1" s="1"/>
  <c r="O14" i="1"/>
  <c r="P14" i="1" s="1"/>
  <c r="R14" i="1" s="1"/>
  <c r="M15" i="1"/>
  <c r="Q15" i="1" s="1"/>
  <c r="O15" i="1"/>
  <c r="P15" i="1" s="1"/>
  <c r="R15" i="1" s="1"/>
  <c r="M16" i="1"/>
  <c r="Q16" i="1" s="1"/>
  <c r="O16" i="1"/>
  <c r="P16" i="1" s="1"/>
  <c r="R16" i="1" s="1"/>
  <c r="M17" i="1"/>
  <c r="Q17" i="1" s="1"/>
  <c r="O17" i="1"/>
  <c r="P17" i="1" s="1"/>
  <c r="R17" i="1" s="1"/>
  <c r="M18" i="1"/>
  <c r="Q18" i="1" s="1"/>
  <c r="O18" i="1"/>
  <c r="P18" i="1" s="1"/>
  <c r="R18" i="1" s="1"/>
  <c r="M19" i="1"/>
  <c r="Q19" i="1" s="1"/>
  <c r="O19" i="1"/>
  <c r="P19" i="1" s="1"/>
  <c r="R19" i="1" s="1"/>
  <c r="M20" i="1"/>
  <c r="Q20" i="1" s="1"/>
  <c r="O20" i="1"/>
  <c r="P20" i="1" s="1"/>
  <c r="R20" i="1" s="1"/>
  <c r="M21" i="1"/>
  <c r="Q21" i="1" s="1"/>
  <c r="O21" i="1"/>
  <c r="P21" i="1" s="1"/>
  <c r="R21" i="1" s="1"/>
  <c r="M22" i="1"/>
  <c r="Q22" i="1" s="1"/>
  <c r="O22" i="1"/>
  <c r="P22" i="1" s="1"/>
  <c r="R22" i="1" s="1"/>
  <c r="M23" i="1"/>
  <c r="Q23" i="1" s="1"/>
  <c r="O23" i="1"/>
  <c r="P23" i="1" s="1"/>
  <c r="R23" i="1" s="1"/>
  <c r="M81" i="1"/>
  <c r="Q81" i="1" s="1"/>
  <c r="Q83" i="1" s="1"/>
  <c r="Q84" i="1" s="1"/>
  <c r="C13" i="2" s="1"/>
  <c r="O81" i="1"/>
  <c r="P81" i="1" s="1"/>
  <c r="R81" i="1" s="1"/>
  <c r="R83" i="1" s="1"/>
  <c r="R84" i="1" s="1"/>
  <c r="D13" i="2" s="1"/>
  <c r="M24" i="1"/>
  <c r="Q24" i="1" s="1"/>
  <c r="O24" i="1"/>
  <c r="P24" i="1" s="1"/>
  <c r="R24" i="1" s="1"/>
  <c r="M25" i="1"/>
  <c r="Q25" i="1" s="1"/>
  <c r="O25" i="1"/>
  <c r="P25" i="1" s="1"/>
  <c r="R25" i="1" s="1"/>
  <c r="M26" i="1"/>
  <c r="Q26" i="1" s="1"/>
  <c r="O26" i="1"/>
  <c r="P26" i="1" s="1"/>
  <c r="R26" i="1" s="1"/>
  <c r="M27" i="1"/>
  <c r="Q27" i="1" s="1"/>
  <c r="O27" i="1"/>
  <c r="P27" i="1" s="1"/>
  <c r="R27" i="1" s="1"/>
  <c r="M28" i="1"/>
  <c r="Q28" i="1" s="1"/>
  <c r="O28" i="1"/>
  <c r="P28" i="1" s="1"/>
  <c r="R28" i="1" s="1"/>
  <c r="M29" i="1"/>
  <c r="Q29" i="1" s="1"/>
  <c r="O29" i="1"/>
  <c r="P29" i="1" s="1"/>
  <c r="R29" i="1" s="1"/>
  <c r="M30" i="1"/>
  <c r="Q30" i="1" s="1"/>
  <c r="O30" i="1"/>
  <c r="P30" i="1" s="1"/>
  <c r="R30" i="1" s="1"/>
  <c r="M31" i="1"/>
  <c r="Q31" i="1" s="1"/>
  <c r="O31" i="1"/>
  <c r="P31" i="1" s="1"/>
  <c r="R31" i="1" s="1"/>
  <c r="M32" i="1"/>
  <c r="Q32" i="1" s="1"/>
  <c r="O32" i="1"/>
  <c r="P32" i="1" s="1"/>
  <c r="R32" i="1" s="1"/>
  <c r="M33" i="1"/>
  <c r="Q33" i="1" s="1"/>
  <c r="O33" i="1"/>
  <c r="P33" i="1" s="1"/>
  <c r="R33" i="1" s="1"/>
  <c r="M34" i="1"/>
  <c r="Q34" i="1" s="1"/>
  <c r="O34" i="1"/>
  <c r="P34" i="1" s="1"/>
  <c r="R34" i="1" s="1"/>
  <c r="M35" i="1"/>
  <c r="Q35" i="1" s="1"/>
  <c r="O35" i="1"/>
  <c r="P35" i="1" s="1"/>
  <c r="R35" i="1" s="1"/>
  <c r="M36" i="1"/>
  <c r="Q36" i="1" s="1"/>
  <c r="O36" i="1"/>
  <c r="P36" i="1" s="1"/>
  <c r="R36" i="1" s="1"/>
  <c r="M37" i="1"/>
  <c r="Q37" i="1" s="1"/>
  <c r="O37" i="1"/>
  <c r="P37" i="1" s="1"/>
  <c r="R37" i="1" s="1"/>
  <c r="M38" i="1"/>
  <c r="Q38" i="1" s="1"/>
  <c r="O38" i="1"/>
  <c r="P38" i="1" s="1"/>
  <c r="R38" i="1" s="1"/>
  <c r="M39" i="1"/>
  <c r="Q39" i="1" s="1"/>
  <c r="O39" i="1"/>
  <c r="P39" i="1" s="1"/>
  <c r="R39" i="1" s="1"/>
  <c r="M40" i="1"/>
  <c r="Q40" i="1" s="1"/>
  <c r="O40" i="1"/>
  <c r="P40" i="1" s="1"/>
  <c r="R40" i="1" s="1"/>
  <c r="M41" i="1"/>
  <c r="Q41" i="1" s="1"/>
  <c r="O41" i="1"/>
  <c r="P41" i="1" s="1"/>
  <c r="R41" i="1" s="1"/>
  <c r="M42" i="1"/>
  <c r="Q42" i="1" s="1"/>
  <c r="O42" i="1"/>
  <c r="P42" i="1" s="1"/>
  <c r="R42" i="1" s="1"/>
  <c r="M43" i="1"/>
  <c r="Q43" i="1" s="1"/>
  <c r="O43" i="1"/>
  <c r="P43" i="1" s="1"/>
  <c r="R43" i="1" s="1"/>
  <c r="M44" i="1"/>
  <c r="Q44" i="1" s="1"/>
  <c r="O44" i="1"/>
  <c r="P44" i="1" s="1"/>
  <c r="R44" i="1" s="1"/>
  <c r="M45" i="1"/>
  <c r="Q45" i="1" s="1"/>
  <c r="O45" i="1"/>
  <c r="P45" i="1" s="1"/>
  <c r="R45" i="1" s="1"/>
  <c r="M46" i="1"/>
  <c r="Q46" i="1" s="1"/>
  <c r="O46" i="1"/>
  <c r="P46" i="1" s="1"/>
  <c r="R46" i="1" s="1"/>
  <c r="M47" i="1"/>
  <c r="Q47" i="1" s="1"/>
  <c r="O47" i="1"/>
  <c r="P47" i="1" s="1"/>
  <c r="R47" i="1" s="1"/>
  <c r="M48" i="1"/>
  <c r="Q48" i="1" s="1"/>
  <c r="O48" i="1"/>
  <c r="P48" i="1" s="1"/>
  <c r="R48" i="1" s="1"/>
  <c r="M49" i="1"/>
  <c r="Q49" i="1" s="1"/>
  <c r="O49" i="1"/>
  <c r="P49" i="1" s="1"/>
  <c r="R49" i="1" s="1"/>
  <c r="M50" i="1"/>
  <c r="Q50" i="1" s="1"/>
  <c r="O50" i="1"/>
  <c r="P50" i="1" s="1"/>
  <c r="R50" i="1" s="1"/>
  <c r="M51" i="1"/>
  <c r="Q51" i="1" s="1"/>
  <c r="O51" i="1"/>
  <c r="P51" i="1" s="1"/>
  <c r="R51" i="1" s="1"/>
  <c r="M52" i="1"/>
  <c r="Q52" i="1" s="1"/>
  <c r="O52" i="1"/>
  <c r="P52" i="1" s="1"/>
  <c r="R52" i="1" s="1"/>
  <c r="M53" i="1"/>
  <c r="Q53" i="1" s="1"/>
  <c r="O53" i="1"/>
  <c r="P53" i="1" s="1"/>
  <c r="R53" i="1" s="1"/>
  <c r="M54" i="1"/>
  <c r="Q54" i="1" s="1"/>
  <c r="O54" i="1"/>
  <c r="P54" i="1" s="1"/>
  <c r="R54" i="1" s="1"/>
  <c r="M55" i="1"/>
  <c r="Q55" i="1" s="1"/>
  <c r="O55" i="1"/>
  <c r="P55" i="1" s="1"/>
  <c r="R55" i="1" s="1"/>
  <c r="M56" i="1"/>
  <c r="Q56" i="1" s="1"/>
  <c r="O56" i="1"/>
  <c r="P56" i="1" s="1"/>
  <c r="R56" i="1" s="1"/>
  <c r="M57" i="1"/>
  <c r="Q57" i="1" s="1"/>
  <c r="O57" i="1"/>
  <c r="P57" i="1" s="1"/>
  <c r="R57" i="1" s="1"/>
  <c r="M58" i="1"/>
  <c r="Q58" i="1" s="1"/>
  <c r="O58" i="1"/>
  <c r="P58" i="1" s="1"/>
  <c r="R58" i="1" s="1"/>
  <c r="M59" i="1"/>
  <c r="Q59" i="1" s="1"/>
  <c r="O59" i="1"/>
  <c r="P59" i="1"/>
  <c r="R59" i="1" s="1"/>
  <c r="M60" i="1"/>
  <c r="Q60" i="1" s="1"/>
  <c r="O60" i="1"/>
  <c r="P60" i="1" s="1"/>
  <c r="R60" i="1" s="1"/>
  <c r="M61" i="1"/>
  <c r="Q61" i="1" s="1"/>
  <c r="O61" i="1"/>
  <c r="P61" i="1" s="1"/>
  <c r="R61" i="1" s="1"/>
  <c r="M62" i="1"/>
  <c r="Q62" i="1" s="1"/>
  <c r="O62" i="1"/>
  <c r="P62" i="1" s="1"/>
  <c r="R62" i="1" s="1"/>
  <c r="M63" i="1"/>
  <c r="Q63" i="1" s="1"/>
  <c r="O63" i="1"/>
  <c r="P63" i="1" s="1"/>
  <c r="R63" i="1" s="1"/>
  <c r="M64" i="1"/>
  <c r="Q64" i="1" s="1"/>
  <c r="O64" i="1"/>
  <c r="P64" i="1" s="1"/>
  <c r="R64" i="1" s="1"/>
  <c r="M65" i="1"/>
  <c r="Q65" i="1" s="1"/>
  <c r="O65" i="1"/>
  <c r="P65" i="1" s="1"/>
  <c r="R65" i="1" s="1"/>
  <c r="M66" i="1"/>
  <c r="Q66" i="1" s="1"/>
  <c r="O66" i="1"/>
  <c r="P66" i="1" s="1"/>
  <c r="R66" i="1" s="1"/>
  <c r="M67" i="1"/>
  <c r="Q67" i="1" s="1"/>
  <c r="O67" i="1"/>
  <c r="P67" i="1" s="1"/>
  <c r="R67" i="1" s="1"/>
  <c r="O82" i="1"/>
  <c r="P82" i="1" s="1"/>
  <c r="R82" i="1" s="1"/>
  <c r="M82" i="1"/>
  <c r="Q82" i="1" s="1"/>
  <c r="O11" i="1" l="1"/>
  <c r="P11" i="1" s="1"/>
  <c r="R11" i="1" s="1"/>
  <c r="R68" i="1" s="1"/>
  <c r="M12" i="1"/>
  <c r="Q12" i="1" s="1"/>
  <c r="M11" i="1"/>
  <c r="Q11" i="1" l="1"/>
  <c r="Q68" i="1" s="1"/>
  <c r="Q69" i="1" s="1"/>
  <c r="C12" i="2" s="1"/>
  <c r="C14" i="2" s="1"/>
  <c r="O12" i="1"/>
  <c r="P12" i="1" s="1"/>
  <c r="R12" i="1" s="1"/>
  <c r="R69" i="1" l="1"/>
  <c r="D12" i="2" s="1"/>
  <c r="D14" i="2" s="1"/>
</calcChain>
</file>

<file path=xl/sharedStrings.xml><?xml version="1.0" encoding="utf-8"?>
<sst xmlns="http://schemas.openxmlformats.org/spreadsheetml/2006/main" count="313" uniqueCount="225">
  <si>
    <t>Ponudnik:</t>
  </si>
  <si>
    <t>Priloga 5</t>
  </si>
  <si>
    <t>______________________________________________</t>
  </si>
  <si>
    <t>Opis izdelka</t>
  </si>
  <si>
    <t>EM</t>
  </si>
  <si>
    <t>Proizvajalec</t>
  </si>
  <si>
    <t>Kataloška številka</t>
  </si>
  <si>
    <t>Osn. pak.</t>
  </si>
  <si>
    <t>Cena osn. pak. brez DDV</t>
  </si>
  <si>
    <t>Cena za EM brez DDV</t>
  </si>
  <si>
    <t>St. DDV (%)</t>
  </si>
  <si>
    <t>Cena osn. pak. z DDV</t>
  </si>
  <si>
    <t>Cena za EM z DDV</t>
  </si>
  <si>
    <t>kos</t>
  </si>
  <si>
    <t>set</t>
  </si>
  <si>
    <t>DATUM:</t>
  </si>
  <si>
    <t>ŽIG:</t>
  </si>
  <si>
    <t>PODPIS POOBLAŠČENE OSEBE:</t>
  </si>
  <si>
    <t>PONUDBA JE VELJAVNA DO: _____________________________</t>
  </si>
  <si>
    <t>Šifra ZD LJ</t>
  </si>
  <si>
    <t>Naziv iz šifranta ZD LJ</t>
  </si>
  <si>
    <t>040242</t>
  </si>
  <si>
    <t>040243</t>
  </si>
  <si>
    <t>041756</t>
  </si>
  <si>
    <t>040244</t>
  </si>
  <si>
    <t>041010</t>
  </si>
  <si>
    <t>041120</t>
  </si>
  <si>
    <t>040245</t>
  </si>
  <si>
    <t>040255</t>
  </si>
  <si>
    <t>042081</t>
  </si>
  <si>
    <t>040256</t>
  </si>
  <si>
    <t>040976</t>
  </si>
  <si>
    <t>040975</t>
  </si>
  <si>
    <t>040259</t>
  </si>
  <si>
    <t>040881</t>
  </si>
  <si>
    <t>OBR. 0,13 VROČILNICA, LIST A100</t>
  </si>
  <si>
    <t>OBR. 0,14 OVOJ ZA SPISE, RJAVI, POLA A100</t>
  </si>
  <si>
    <t>OBR. 0,14 OVOJ ZA SPISE, BELI, POLA A100</t>
  </si>
  <si>
    <t>OBR. 0,37 LIST ODSOTNOSTI A5 A100</t>
  </si>
  <si>
    <t>OBR. 0,44 KUVERTA ZA VROČANJE PO ZUP, A5</t>
  </si>
  <si>
    <t>OBR. 0,44/1 KUVERTA ZA VROČANJE PO ZUP, A4</t>
  </si>
  <si>
    <t>OBR. 0,50 VABILO A6, DOPISNICA A250</t>
  </si>
  <si>
    <t>OBR. 8,1 ZOBOZDRAVST. KARTON A5 A250</t>
  </si>
  <si>
    <t>OBR. 8,102 KNJIGA EVIDENC NARK. IN PSIHO. SNOVI - PREDPISOVANJE</t>
  </si>
  <si>
    <t>OBR. 8,107 NAR. IN EVID. KNJIGA ZOB. AMB.</t>
  </si>
  <si>
    <t>OBR. 8,111 IZKAZNICA ZA DIABETIKE - PREHRANA, TABLETE A100</t>
  </si>
  <si>
    <t>OBR. 8,112 IZKAZNICA ZA DIABETIKE - INSULIN A100</t>
  </si>
  <si>
    <t>OBR. 8,118 PREDLOG ZA INVALID. ZAV. A250</t>
  </si>
  <si>
    <t>OBR. 8,128 MATERINSKA KNJIŽ. Z DODAT. A25</t>
  </si>
  <si>
    <t>040261</t>
  </si>
  <si>
    <t>040264</t>
  </si>
  <si>
    <t>040381</t>
  </si>
  <si>
    <t>040574</t>
  </si>
  <si>
    <t>040267</t>
  </si>
  <si>
    <t>041795</t>
  </si>
  <si>
    <t>040333</t>
  </si>
  <si>
    <t>040269</t>
  </si>
  <si>
    <t>040270</t>
  </si>
  <si>
    <t>040271</t>
  </si>
  <si>
    <t>040272</t>
  </si>
  <si>
    <t>040273</t>
  </si>
  <si>
    <t>040274</t>
  </si>
  <si>
    <t>040278</t>
  </si>
  <si>
    <t>040279</t>
  </si>
  <si>
    <t>041069</t>
  </si>
  <si>
    <t>040311</t>
  </si>
  <si>
    <t>040314</t>
  </si>
  <si>
    <t>040317</t>
  </si>
  <si>
    <t>041714</t>
  </si>
  <si>
    <t>041585</t>
  </si>
  <si>
    <t>040971</t>
  </si>
  <si>
    <t>040166</t>
  </si>
  <si>
    <t>041480</t>
  </si>
  <si>
    <t>041113</t>
  </si>
  <si>
    <t>041479</t>
  </si>
  <si>
    <t>041758</t>
  </si>
  <si>
    <t>041389</t>
  </si>
  <si>
    <t>040318</t>
  </si>
  <si>
    <t>041759</t>
  </si>
  <si>
    <t>042084</t>
  </si>
  <si>
    <t>040321</t>
  </si>
  <si>
    <t>040322</t>
  </si>
  <si>
    <t>040323</t>
  </si>
  <si>
    <t>042085</t>
  </si>
  <si>
    <t>042086</t>
  </si>
  <si>
    <t>040326</t>
  </si>
  <si>
    <t>042087</t>
  </si>
  <si>
    <t>042088</t>
  </si>
  <si>
    <t>042089</t>
  </si>
  <si>
    <t>042090</t>
  </si>
  <si>
    <t xml:space="preserve">OBR. 8,162 EVID. KNJIGA O NALEZ. BOLEZNIH B4 </t>
  </si>
  <si>
    <t>OBR. 8,18 OBVESTILO ZDRAVNIKU A500</t>
  </si>
  <si>
    <t>OBR. 8,201 ZDR. KNJIGA A4 100L</t>
  </si>
  <si>
    <t>OBR. 8,201 ZDR. KNJIGA A4 200L</t>
  </si>
  <si>
    <t>OBR. 8,201 ZDR. KNJIGA A4 400L</t>
  </si>
  <si>
    <t>OBR. 8,204 NAP. ZA PREDH. PREV. PREG. Z ZDR. SPRIČ.</t>
  </si>
  <si>
    <t xml:space="preserve">OBR. 8,205 NAP. ZA US. OBD. IN DRUGI US. PREV. ZDR. PREG. </t>
  </si>
  <si>
    <t>OBR. 8,21 KARTON ZA ZDR. PREGLEDE A4 A10</t>
  </si>
  <si>
    <t>OBR. 8,210 VABILO NA ZDR. PREGLED A6 A250</t>
  </si>
  <si>
    <t>OBR. 8,22 VLOŽEK ZA ZDR. KARTONE A250</t>
  </si>
  <si>
    <t>OBR. 8,220 VABILO K ZDR. PREGLEDU A7 A250</t>
  </si>
  <si>
    <t>OBR. 8,237 SIST. PREG. DOJENČ. Z DIAGRAMOM A100</t>
  </si>
  <si>
    <t>OBR. 8,237A VABILO NA SIST. PREG. MAL. IN PREDŠOL. OTR. A250</t>
  </si>
  <si>
    <t>OBR. 8,241 ELEKTROKARDIOGRAM A5 A250</t>
  </si>
  <si>
    <t>OBR. 8,25 ZDR. POTRDILO A5, BLOK 100L</t>
  </si>
  <si>
    <t>OBR. 8,29 NAPOTNICA ZA HISTOPAT. PREGLED A10</t>
  </si>
  <si>
    <t>OBR. 8,310 ZDR. KARTON VOZ. IZPIT A250</t>
  </si>
  <si>
    <t>OBR. 8,39 SEZNAM NAROČ. IN NA ODDELKU IZD. PERILA, BLOK 100L</t>
  </si>
  <si>
    <t>OBR. 8,51 PROTOKOL BOLNIKOV A4, KNJIGA 100L</t>
  </si>
  <si>
    <t>OBR. 8,51 PROTOKOL BOLNIKOV A4, KNJIGA 200L</t>
  </si>
  <si>
    <t>OBR. 8,60 PREH. PRI ZDR. Z INSULINOM S PREG. ENAKO. ŽIVIL A5</t>
  </si>
  <si>
    <t>OBR. 8,62 KARTON SLADK. BOLNIKA A50</t>
  </si>
  <si>
    <t>OBR. 8,62A TERAP. LIST - PREHRANA, TABLETE A100</t>
  </si>
  <si>
    <t>OBR. 8,62B TERAP. LIST - INSULIN A100</t>
  </si>
  <si>
    <t>OBR. 8,62C OČESNO OZADJE - ARTERIJSKA HIPERTENZIJA A100</t>
  </si>
  <si>
    <t>OBR. 8,62D DIABETIČNO STOPALO A100</t>
  </si>
  <si>
    <t>OBR. 8,62E NEFROPATIJA A100</t>
  </si>
  <si>
    <t>OBR. 8,62F ZDRAVST. VZG. LIST SLAD. BOLNIKA A100</t>
  </si>
  <si>
    <t>OBR. 8,64 OSN. KARTON V PNEUMOFIZIOLOŠKEM DISP. A100</t>
  </si>
  <si>
    <t>OBR. 8,78 RECEPT (POTRDILO) ZA OČALA A5 A10</t>
  </si>
  <si>
    <t>OBR. 8,8 + 8,22 ZDR. KARTON SPL. PRAKSE A10</t>
  </si>
  <si>
    <t>OBR. 8,80 OTROŠKI LIST (DOJ., MALI, PREDŠOL. IN ŠOLSKI OTR.) A100</t>
  </si>
  <si>
    <t>OBR. 8,81 SOCIALNA ANAMNEZA DRUŽINE A100</t>
  </si>
  <si>
    <t>OBR. 8,82 NOSEČNICA A100</t>
  </si>
  <si>
    <t>OBR. 8,84 ZDR. KARTON UČENCA (Z VLOŽENIMA OBRAZCEMA 8,22 + 8,84B) A10</t>
  </si>
  <si>
    <t>OBR. 8,85 OTROŠKI ZDR. KARTON (Z VLOŽENIM OBRAZCEM 8,22) A10</t>
  </si>
  <si>
    <t>OBR. 8,86 LIST BOLNIKA A100</t>
  </si>
  <si>
    <t>OBR. 8,88 PATRONAŽNI KARTON DRUŽINE A10</t>
  </si>
  <si>
    <t>OBR. 8,92 ZDR. KARTON ZA ŽENE (Z VLOŽENIM OBRAZCEM 8,22) A10</t>
  </si>
  <si>
    <t>OBR. 8,93 ZOBOZDR. KARTON (UČENKE) A10</t>
  </si>
  <si>
    <t>OBR. 8,94 ZOBOZDR. KARTON (UČENCA) A10</t>
  </si>
  <si>
    <t>PONUDBEN PREDRAČUN</t>
  </si>
  <si>
    <t>___________________________________________________</t>
  </si>
  <si>
    <t>REKAPITULACIJA</t>
  </si>
  <si>
    <t>Predmet naročila</t>
  </si>
  <si>
    <t>Skupaj okvirna vrednost brez DDV za pogodbeno obdobje v EUR</t>
  </si>
  <si>
    <t>Skupaj okvirna vrednost z DDV za pogodbeno obdobje v EUR</t>
  </si>
  <si>
    <t>Datum: __________________</t>
  </si>
  <si>
    <t>Žig:</t>
  </si>
  <si>
    <t>Podpis pooblaščene osebe:</t>
  </si>
  <si>
    <t>Ponudba je veljavna do: _____________________</t>
  </si>
  <si>
    <t>(120 dni od dneva odpiranja ponudb)</t>
  </si>
  <si>
    <r>
      <t xml:space="preserve">VROČILNICA kot npr. OBR. 0,13
</t>
    </r>
    <r>
      <rPr>
        <sz val="12"/>
        <rFont val="Arial Narrow"/>
        <family val="2"/>
        <charset val="1"/>
      </rPr>
      <t>(LIST, FORMAT 74X210MM, BREZLESNI PAPIR 80G, ENOSTRANSKI TISK)</t>
    </r>
  </si>
  <si>
    <r>
      <t xml:space="preserve">OVOJ ZA SPISE - EKO kot npr. OBR. 0,14e - rjavi
</t>
    </r>
    <r>
      <rPr>
        <sz val="12"/>
        <rFont val="Arial Narrow"/>
        <family val="2"/>
        <charset val="1"/>
      </rPr>
      <t>(POLA, FORMAT 215X302MM, EKOPAP PAPIR 80G, ENOSTRANSKI TISK)</t>
    </r>
  </si>
  <si>
    <r>
      <t xml:space="preserve">OVOJ ZA SPISE - BELI kot npr. OBR. 0,14b
</t>
    </r>
    <r>
      <rPr>
        <sz val="12"/>
        <rFont val="Arial Narrow"/>
        <family val="2"/>
        <charset val="1"/>
      </rPr>
      <t>(POLA, FORMAT 215X302MM, NATRON PAPIR 100G, ENOSTRANSKI TISK)</t>
    </r>
  </si>
  <si>
    <r>
      <t xml:space="preserve">LIST ODSOTNOSTI kot npr. OBR. 0,37 
</t>
    </r>
    <r>
      <rPr>
        <sz val="12"/>
        <rFont val="Arial Narrow"/>
        <family val="2"/>
        <charset val="1"/>
      </rPr>
      <t>(LIST, FORMAT A5, BREZLESNI KARTON ROZA, 200G, OBOJESTRANSKI TISK)</t>
    </r>
  </si>
  <si>
    <r>
      <t xml:space="preserve">KUVERTA ZA VROČANJE PO ZUP - LASER - A5 VREČKA kot npr. OBR. 0,44
</t>
    </r>
    <r>
      <rPr>
        <sz val="12"/>
        <rFont val="Arial Narrow"/>
        <family val="2"/>
        <charset val="238"/>
      </rPr>
      <t>(</t>
    </r>
    <r>
      <rPr>
        <sz val="12"/>
        <rFont val="Arial Narrow"/>
        <family val="2"/>
        <charset val="1"/>
      </rPr>
      <t xml:space="preserve">FORMAT A4, BREZLESNI, 60G, DVOSTRANSKI) </t>
    </r>
  </si>
  <si>
    <r>
      <t xml:space="preserve">KUVERTA ZA VROČANJE PO ZUP - LASER - A4 VREČKA kot npr. OBR. OBR. 0,44/1
</t>
    </r>
    <r>
      <rPr>
        <sz val="12"/>
        <rFont val="Arial Narrow"/>
        <family val="2"/>
        <charset val="238"/>
      </rPr>
      <t>(</t>
    </r>
    <r>
      <rPr>
        <sz val="12"/>
        <rFont val="Arial Narrow"/>
        <family val="2"/>
        <charset val="1"/>
      </rPr>
      <t xml:space="preserve">FORMAT A4, BREZLESNI, 60G, DVOSTRANSKI) </t>
    </r>
  </si>
  <si>
    <r>
      <t xml:space="preserve">VABILO - POZIV STRANKAM kot npr. OBR. 0,50 
</t>
    </r>
    <r>
      <rPr>
        <sz val="12"/>
        <rFont val="Arial Narrow"/>
        <family val="2"/>
        <charset val="1"/>
      </rPr>
      <t xml:space="preserve">(LIST, FORMAT A6, BREZLESNI KARTON ŠAMOA, 200G, DVOSTRANSKI TISK) </t>
    </r>
  </si>
  <si>
    <r>
      <t xml:space="preserve">ZOBOZDRAVSTVENI KARTON kot npr. OBR. 8,1 
</t>
    </r>
    <r>
      <rPr>
        <sz val="12"/>
        <rFont val="Arial Narrow"/>
        <family val="2"/>
        <charset val="1"/>
      </rPr>
      <t>(LIST, FORMAT A5, BREZLESNI KARTON ŠAMOA, 200G, DVOSTRANSKI TISK)</t>
    </r>
  </si>
  <si>
    <r>
      <t xml:space="preserve">KNJIGA EVIDENC NARKOTIČNIH IN PSIHOTROPNIH SNOVI - PREDPISOVANJE kot npr. OBR. 8,102
</t>
    </r>
    <r>
      <rPr>
        <sz val="12"/>
        <rFont val="Arial Narrow"/>
        <family val="2"/>
        <charset val="1"/>
      </rPr>
      <t>(KNJIGA, TRDO VEZANA V UMETNO USNJE A25 POL (50LISTOV), FORMAT A4, BREZLESNI PAPIR, 100G, DVOSTRANSKI TISK)</t>
    </r>
  </si>
  <si>
    <r>
      <t>NAROČILNA IN EVIDENČNA KNJIGA ZOBNIH AMBULANT kot npr. OBR. 8,107</t>
    </r>
    <r>
      <rPr>
        <sz val="12"/>
        <rFont val="Arial Narrow"/>
        <family val="2"/>
        <charset val="1"/>
      </rPr>
      <t xml:space="preserve"> 
(FORMAT A4, BREZLESNI PAPIR 80G, OBOJESTRANSKI TISK)</t>
    </r>
  </si>
  <si>
    <r>
      <t xml:space="preserve">IZKAZNICA ZA DIABETIKE - PREHRANA, TABLETE kot npr. OBR. 8,111 
</t>
    </r>
    <r>
      <rPr>
        <sz val="12"/>
        <rFont val="Arial Narrow"/>
        <family val="2"/>
        <charset val="1"/>
      </rPr>
      <t>(POLA, FORMAT 145X98, BREZLESNI KARTON ROZA 200G, DVOSTRANSKI TISK)</t>
    </r>
  </si>
  <si>
    <r>
      <t>IZKAZNICA ZA DIABETIKE - INSULIN kot npr. OBR. 8,112</t>
    </r>
    <r>
      <rPr>
        <sz val="12"/>
        <rFont val="Arial Narrow"/>
        <family val="2"/>
        <charset val="1"/>
      </rPr>
      <t xml:space="preserve"> 
(POLA, FORMAT 145X98, BREZLESNI KARTON ROZA 200G, DVOSTRANSKI TISK)</t>
    </r>
  </si>
  <si>
    <r>
      <t xml:space="preserve">PREDLOG ZA UVEDBO POSTOPKA ZA UVELJAVLJANJE PRAVIC IZ INVALIDSKEGA ZAVAROVANJA kot npr.OBR. 8,118 
</t>
    </r>
    <r>
      <rPr>
        <sz val="12"/>
        <rFont val="Arial Narrow"/>
        <family val="2"/>
        <charset val="1"/>
      </rPr>
      <t>(POLA, FORMAT A4, BREZLESNI PAPIR 80G, DVOSTRANSKI TISK)</t>
    </r>
  </si>
  <si>
    <r>
      <t>MATERINSKA KNJIŽICA Z DODATKOM "ČESAR MORDA ŠE NISTE VEDELI" kot npr. OBR. 8,128</t>
    </r>
    <r>
      <rPr>
        <sz val="12"/>
        <rFont val="Arial Narrow"/>
        <family val="2"/>
        <charset val="1"/>
      </rPr>
      <t xml:space="preserve"> 
(KNJIŽICA, FORMAT 115X157, BREZLESNI PAPIR 80G, DVOSTRANSKI TISK)</t>
    </r>
  </si>
  <si>
    <r>
      <t xml:space="preserve">EVIDENČNA KNJIGA O NALEZLJIVIH BOLEZNIH kot npr. OBR 8,162 
</t>
    </r>
    <r>
      <rPr>
        <sz val="12"/>
        <rFont val="Arial Narrow"/>
        <family val="2"/>
        <charset val="1"/>
      </rPr>
      <t>(POLA, FORMAT B4, BREZLESNI PAPIR 80G, OBOJESTRANSKI TISK)</t>
    </r>
  </si>
  <si>
    <r>
      <t xml:space="preserve">OBVESTILO ZDRAVNIKU kot npr. OBR. 8,18 
</t>
    </r>
    <r>
      <rPr>
        <sz val="12"/>
        <rFont val="Arial Narrow"/>
        <family val="2"/>
        <charset val="1"/>
      </rPr>
      <t>(LIST, FORMAT A5, BREZLESNI PAPIR 70G, ENOSTRANSKI TISK)</t>
    </r>
  </si>
  <si>
    <r>
      <t xml:space="preserve">ZDRAVNIŠKA KNJIGA (ZA PACIENTE, ZA KATERE SE NE VODI ZDRAVSTVENI KARTON) kot npr. OBR. 8,201 
</t>
    </r>
    <r>
      <rPr>
        <sz val="12"/>
        <rFont val="Arial Narrow"/>
        <family val="2"/>
        <charset val="1"/>
      </rPr>
      <t>(KNJIGA, TRDO VEZANA V UMETNO USNJE, A50 POL (100 LISTOV), FORMAT A4, BREZLESNI PAPIR 100G, OBOJESTRANSKI TISK)</t>
    </r>
  </si>
  <si>
    <r>
      <t xml:space="preserve">ZDRAVNIŠKA KNJIGA (ZA PACIENTE, ZA KATERE SE NE VODI ZDRAVSTVENI KARTON) kot npr. OBR. 8,201 
</t>
    </r>
    <r>
      <rPr>
        <sz val="12"/>
        <rFont val="Arial Narrow"/>
        <family val="2"/>
        <charset val="1"/>
      </rPr>
      <t>(KNJIGA, TRDO VEZANA V UMETNO USNJE, A100 POL (200 LISTOV), FORMAT A4, BREZLESNI PAPIR 100G, OBOJESTRANSKI TISK)</t>
    </r>
  </si>
  <si>
    <r>
      <t xml:space="preserve">ZDRAVNIŠKA KNJIGA (ZA PACIENTE, ZA KATERE SE NE VODI ZDRAVSTVENI KARTON) kot npr. OBR. 8,201 
</t>
    </r>
    <r>
      <rPr>
        <sz val="12"/>
        <rFont val="Arial Narrow"/>
        <family val="2"/>
        <charset val="1"/>
      </rPr>
      <t>(KNJIGA, TRDO VEZANA V UMETNO USNJE, A200 POL (400 LISTOV), FORMAT A4, BREZLESNI PAPIR 100G, OBOJESTRANSKI TISK)</t>
    </r>
  </si>
  <si>
    <r>
      <t xml:space="preserve">NAPOTNICA ZA PREDHODNI PREVENTIVNI ZDRAVSTVENI PREGLED Z ZDRAVNIŠKIM SPRIČEVALOM kot npr. OBR. 8,204
</t>
    </r>
    <r>
      <rPr>
        <sz val="12"/>
        <rFont val="Arial Narrow"/>
        <family val="2"/>
        <charset val="1"/>
      </rPr>
      <t xml:space="preserve">(A4 POLA, FORMAT A4, BREZLESNI PAPIR 70G, DVOSTRANSKI TISK) </t>
    </r>
  </si>
  <si>
    <r>
      <t xml:space="preserve">NAPOTNICA ZA USMERJENI ODBDOBNI IN DRUGI USMERJENI PREVENTIVNI ZDRAVSTVENI PREGLED Z ZDRAVNIŠKIM SPRIČEVALOM kot npr. OBR. 8,205
</t>
    </r>
    <r>
      <rPr>
        <sz val="12"/>
        <rFont val="Arial Narrow"/>
        <family val="2"/>
        <charset val="1"/>
      </rPr>
      <t>(A4 POLA, FORMAT A4 , BREZLESNI PAPIR, 80G, DVISTRANSKI TISK)</t>
    </r>
  </si>
  <si>
    <r>
      <t xml:space="preserve">KARTON ZA PRVE IN PERIODIČNE ZDRAVNIŠKE PREGLEDE kot npr. OBR. 8,21 
</t>
    </r>
    <r>
      <rPr>
        <sz val="12"/>
        <rFont val="Arial Narrow"/>
        <family val="2"/>
        <charset val="1"/>
      </rPr>
      <t>(LIST, FORMAT A4, BREZLESNI KARTON ROZA 200G, DVOSTRANSKI TISK)</t>
    </r>
  </si>
  <si>
    <r>
      <t xml:space="preserve">VABILO NA ZDRAVNIŠKI PREGLED kot npr. OBR. 8,210 
</t>
    </r>
    <r>
      <rPr>
        <sz val="12"/>
        <rFont val="Arial Narrow"/>
        <family val="2"/>
        <charset val="1"/>
      </rPr>
      <t>(LIST, FORMAT A6, BREZLESNI KARTON ZELEN 200G, DVOSTRANSKI TISK)</t>
    </r>
  </si>
  <si>
    <r>
      <t xml:space="preserve">VLOŽEK ZA ZDRAVSTVENE KARTONE kot npr. OBR. 8,22 
</t>
    </r>
    <r>
      <rPr>
        <sz val="12"/>
        <rFont val="Arial Narrow"/>
        <family val="2"/>
        <charset val="1"/>
      </rPr>
      <t>(POLA, FORMAT 205X290, BREZLESNI PAPIR 100G, OBOJESTRANSKI TISK)</t>
    </r>
  </si>
  <si>
    <r>
      <t xml:space="preserve">VABILO K ZDRAVNIŠKEMU PREGLEDU kot npr. OBR. 8,220 
</t>
    </r>
    <r>
      <rPr>
        <sz val="12"/>
        <rFont val="Arial Narrow"/>
        <family val="2"/>
        <charset val="1"/>
      </rPr>
      <t>(LIST, FORMAT A7, BREZLESNI KARTON ZELEN 200G, DVOSTRANSKI TISK)</t>
    </r>
  </si>
  <si>
    <r>
      <t xml:space="preserve">SISTEMATIČNI PREGLEDI DOJENČKA, MALEGA IN PREDŠOLSKEGA OTROKA (Z DIAGRAMOM) kot npr. OBR. 8,237 
</t>
    </r>
    <r>
      <rPr>
        <sz val="12"/>
        <rFont val="Arial Narrow"/>
        <family val="2"/>
        <charset val="1"/>
      </rPr>
      <t>(POLA IN VLOŽNI LIST, FORMAT A4, BREZLESNI PAPIR 100G IN BREZLESNI KARTON MODER 200G, 100G + 200G, DVOSTRANSKI TISK)</t>
    </r>
  </si>
  <si>
    <r>
      <t xml:space="preserve">VABILO NA SISTEMATSKE PREGLEDE MALEGA IN PREDŠOLSKEGA OTROKA - DOPISNICA kot npr. OBR. 8,237A  
</t>
    </r>
    <r>
      <rPr>
        <sz val="12"/>
        <rFont val="Arial Narrow"/>
        <family val="2"/>
        <charset val="1"/>
      </rPr>
      <t>(LIST, FORMAT A6, BREZLESNI KARTON ŠAMOA 200G, DVOSTRANSKI TISK)</t>
    </r>
  </si>
  <si>
    <r>
      <t xml:space="preserve">ELEKTROKARDIOGRAM kot npr. OBR. 8,241 
</t>
    </r>
    <r>
      <rPr>
        <sz val="12"/>
        <rFont val="Arial Narrow"/>
        <family val="2"/>
        <charset val="1"/>
      </rPr>
      <t>(POLA, FORMAT A5, BREZLESNI PAPIR 70G, DVOSTRANSKI TISK)</t>
    </r>
  </si>
  <si>
    <r>
      <t>ZDRAVNIŠKO POTRDILO kot npr. OBR. 8,25</t>
    </r>
    <r>
      <rPr>
        <sz val="12"/>
        <rFont val="Arial Narrow"/>
        <family val="2"/>
        <charset val="1"/>
      </rPr>
      <t xml:space="preserve"> 
(BLOK A 100 LISTOV, FORMAT A5, BREZLESNI PAPIR 60G, ENOSTRANSKI TISK)</t>
    </r>
  </si>
  <si>
    <r>
      <t xml:space="preserve">NAPOTNICA ZA HISTOPATOLOŠKI PREGLED kot npr. OBR. 8,29 
</t>
    </r>
    <r>
      <rPr>
        <sz val="12"/>
        <rFont val="Arial Narrow"/>
        <family val="2"/>
        <charset val="1"/>
      </rPr>
      <t>(POLA, FORMAT A4, BREZLESNI PAPIR 80G, OBOJESTRANSKI TISK)</t>
    </r>
  </si>
  <si>
    <r>
      <t xml:space="preserve">ZDRAVSTVENI KARTON (ZA KANDIDATE ZA VOZNIŠKI IZPIT) kot npr. OBR. 8,310 
</t>
    </r>
    <r>
      <rPr>
        <sz val="12"/>
        <rFont val="Arial Narrow"/>
        <family val="2"/>
        <charset val="1"/>
      </rPr>
      <t>(POLA, FORMAT A4 (6STRANI), BREZLESNI PAPIR ZELEN 60G, DVOSTRANSKI TISK)</t>
    </r>
  </si>
  <si>
    <r>
      <t xml:space="preserve">SEZNAM NAROČENEGA IN ODDELKU IZDANEGA PERILA kot npr. OBR. 8,39 
</t>
    </r>
    <r>
      <rPr>
        <sz val="12"/>
        <rFont val="Arial Narrow"/>
        <family val="2"/>
        <charset val="1"/>
      </rPr>
      <t>(BLOK A 100 LISTOV, FORMAT A5, BREZLESNI PAPIR 60G, ENOSTRANSKI TISK)</t>
    </r>
  </si>
  <si>
    <r>
      <t xml:space="preserve">PROTOKOL BOLNIKOV kot npr. OBR. 8,51 
</t>
    </r>
    <r>
      <rPr>
        <sz val="12"/>
        <rFont val="Arial Narrow"/>
        <family val="2"/>
        <charset val="1"/>
      </rPr>
      <t>(KNJIGA, TRDA VEZAVA, 50 POL - 100 LISTOV, FORMAT A4, BREZLESNI PAPIR 100G, OBOJESTRANSKI TISK)</t>
    </r>
  </si>
  <si>
    <r>
      <t xml:space="preserve">PROTOKOL BOLNIKOV kot npr. OBR. 8,51 
</t>
    </r>
    <r>
      <rPr>
        <sz val="12"/>
        <rFont val="Arial Narrow"/>
        <family val="2"/>
        <charset val="1"/>
      </rPr>
      <t>(KNJIGA, TRDA VEZAVA, 100 POL - 200 LISTOV, FORMAT A4, BREZLESNI PAPIR 100G, OBOJESTRANSKI TISK)</t>
    </r>
  </si>
  <si>
    <r>
      <t xml:space="preserve">PREHRANA PRI ZDRAVLJENJU Z INSULINOM S PREGLEDNICO ENAKOVREDNIH ŽIVIL kot npr. OBR. 8,60 
</t>
    </r>
    <r>
      <rPr>
        <sz val="12"/>
        <rFont val="Arial Narrow"/>
        <family val="2"/>
        <charset val="1"/>
      </rPr>
      <t>(ZVEZEK A8 POL (32 STRANI), FORMAT A5, BREZLESNI PAPIR 80G, DVOSTRANSKI TISK)</t>
    </r>
  </si>
  <si>
    <r>
      <t xml:space="preserve">KARTON SLADKORNEGA BOLNIKA kot npr. OBR. 8,62 
</t>
    </r>
    <r>
      <rPr>
        <sz val="12"/>
        <rFont val="Arial Narrow"/>
        <family val="2"/>
        <charset val="1"/>
      </rPr>
      <t>(MAPA, FORMAT 221X308, BREZLESNI KARTON ZELEN 200G, DVOSTRANSKI TISK)</t>
    </r>
  </si>
  <si>
    <r>
      <t xml:space="preserve">TERAPEVTSKI LIST - PREHRANA, TABLETE kot npr. OBR. 8,62A 
</t>
    </r>
    <r>
      <rPr>
        <sz val="12"/>
        <rFont val="Arial Narrow"/>
        <family val="2"/>
        <charset val="1"/>
      </rPr>
      <t>(LIST, FORMAT A4, BREZLESNI KARTON ŠAMOA 200G, DVOSTRANSKI TISK)</t>
    </r>
  </si>
  <si>
    <r>
      <t>TERAPEVTSKI LIST - INSULIN kot npr. OBR. 8,62B</t>
    </r>
    <r>
      <rPr>
        <sz val="12"/>
        <rFont val="Arial Narrow"/>
        <family val="2"/>
        <charset val="1"/>
      </rPr>
      <t xml:space="preserve"> 
(LIST, FORMAT A4, BREZLESNI KARTON ŠAMOA 200G, DVOSTRANSKI TISK)</t>
    </r>
  </si>
  <si>
    <r>
      <t xml:space="preserve">OČESNO OZADJE - ARTERIJSKA HIPERTENZIJA kot npr. OBR. 8,62C 
</t>
    </r>
    <r>
      <rPr>
        <sz val="12"/>
        <rFont val="Arial Narrow"/>
        <family val="2"/>
        <charset val="1"/>
      </rPr>
      <t>(LIST, FORMAT A4, BREZLESNI KARTON SVETLO MODER 200G, DVOSTRANSKI TISK)</t>
    </r>
  </si>
  <si>
    <r>
      <t xml:space="preserve">DIABETIČNO STOPALO kot npr. OBR. 8,62D 
</t>
    </r>
    <r>
      <rPr>
        <sz val="12"/>
        <rFont val="Arial Narrow"/>
        <family val="2"/>
        <charset val="1"/>
      </rPr>
      <t>(LIST, FORMAT A4, BREZLESNI KARTON SIV 200G, DVOSTRANSKI TISK)</t>
    </r>
  </si>
  <si>
    <r>
      <t xml:space="preserve">NEFROPATIJA kot npr. OBR. 8,62E 
</t>
    </r>
    <r>
      <rPr>
        <sz val="12"/>
        <rFont val="Arial Narrow"/>
        <family val="2"/>
        <charset val="1"/>
      </rPr>
      <t>(LIST, FORMAT A4, BREZLESNI KARTON BEL 200G, DVOSTRANSKI TISK)</t>
    </r>
  </si>
  <si>
    <r>
      <t xml:space="preserve">ZDRAVSTVENOVZGOJNI LIST SLADKORNEGA BOLNIKA kot npr. OBR. 8,62F
</t>
    </r>
    <r>
      <rPr>
        <sz val="12"/>
        <rFont val="Arial Narrow"/>
        <family val="2"/>
        <charset val="1"/>
      </rPr>
      <t>(LIST, FORMAT A4, BREZLESNI KARTON ROZA 200G, DVOSTRANSKI TISK)</t>
    </r>
  </si>
  <si>
    <r>
      <t xml:space="preserve">OSNOVNI KARTON V PNEUMOFIZIOLOŠKEM DISPANZERJU kot npr. OBR. 8,64 
</t>
    </r>
    <r>
      <rPr>
        <sz val="12"/>
        <rFont val="Arial Narrow"/>
        <family val="2"/>
        <charset val="1"/>
      </rPr>
      <t>(LIST, FORMAT A6, BREZLESNI KARTON ŠAMOA 200G, DVOSTRANSKI TISK)</t>
    </r>
  </si>
  <si>
    <r>
      <t xml:space="preserve">RECEPT (POTRDILO) ZA OČALA Z OBRAČUNOM kot npr. OBR. 8,78 
</t>
    </r>
    <r>
      <rPr>
        <sz val="12"/>
        <rFont val="Arial Narrow"/>
        <family val="2"/>
        <charset val="1"/>
      </rPr>
      <t>(LIST, FORMAT A5, BREZLESNI PAPIR 80G, DVOSTRANSKI TISK)</t>
    </r>
  </si>
  <si>
    <r>
      <t xml:space="preserve">ZDRAVSTVENI KARTON SPLOŠNE PRAKSE (Z VLOŽENIM OBRAZCEM 8,22) kot npr. OBR. 8,8 
</t>
    </r>
    <r>
      <rPr>
        <sz val="12"/>
        <rFont val="Arial Narrow"/>
        <family val="2"/>
        <charset val="1"/>
      </rPr>
      <t>(MAPA, FORMAT A4, BREZLESNI KARTON ŠAMOA 220G, BREZLESNI PAPIR 100G, DVOSTRANSKI TISK)</t>
    </r>
  </si>
  <si>
    <r>
      <t xml:space="preserve">OTROŠKI LIST (DOJENČEK, MALI, PREDŠOLSKI IN ŠOLSKI OTROK) kot npr. OBR. 8,80
</t>
    </r>
    <r>
      <rPr>
        <sz val="12"/>
        <rFont val="Arial Narrow"/>
        <family val="2"/>
        <charset val="1"/>
      </rPr>
      <t>(POLA, FORMAT B5, BREZLESNI KARTON ŠAMOA 200G, DVOSTRANSKI TISK)</t>
    </r>
  </si>
  <si>
    <r>
      <t xml:space="preserve">SOCIALNA ANAMNEZA DRUŽINE kot npr. OBR. 8,81 
</t>
    </r>
    <r>
      <rPr>
        <sz val="12"/>
        <rFont val="Arial Narrow"/>
        <family val="2"/>
        <charset val="1"/>
      </rPr>
      <t>(POLA, FORMAT B5, BREZLESNI KARTON ZELEN 200G, DVOSTRANSKI TISK)</t>
    </r>
  </si>
  <si>
    <r>
      <t xml:space="preserve">NOSEČNICA (OTROČNICA) kot npr. OBR. 8,82 
</t>
    </r>
    <r>
      <rPr>
        <sz val="12"/>
        <rFont val="Arial Narrow"/>
        <family val="2"/>
        <charset val="1"/>
      </rPr>
      <t>(POLA, FORMAT B5, BREZLESNI KARTON MODER 200G, DVOSTRANSKI TISK)</t>
    </r>
  </si>
  <si>
    <r>
      <t xml:space="preserve">ZDRAVSTVENI KARTON UČENCA (Z VLOŽENIM OBR. 8,22 IN 8,84B) kot npr. OBR. 8,84
</t>
    </r>
    <r>
      <rPr>
        <sz val="12"/>
        <rFont val="Arial Narrow"/>
        <family val="2"/>
        <charset val="1"/>
      </rPr>
      <t>(MAPA IN A4 POLA, FORMAT A4, BREZLESNI KARTON ŠAMOA 220G, BREZLESNI PAPIR 100G, 220 IN 100G, DVOSTRANSKI TISK)</t>
    </r>
  </si>
  <si>
    <r>
      <t xml:space="preserve">OTROŠKI ZDRAVSTVENI KARTON  (Z VLOŽENIM OBR. 8,22) kot npr. OBR. 8,85
</t>
    </r>
    <r>
      <rPr>
        <sz val="12"/>
        <rFont val="Arial Narrow"/>
        <family val="2"/>
        <charset val="1"/>
      </rPr>
      <t>(MAPA IN A4 POLA , FORMAT A4, BREZLESNI KARTON ŠAMOA 220G, BREZLESNI PAPIR 100G, 220 IN 100G, DVOSTRANSKI TISK)</t>
    </r>
  </si>
  <si>
    <r>
      <t xml:space="preserve">LIST BOLNIKA kot npr.OBR. 8,86 
</t>
    </r>
    <r>
      <rPr>
        <sz val="12"/>
        <rFont val="Arial Narrow"/>
        <family val="2"/>
        <charset val="1"/>
      </rPr>
      <t>(LIST, FORMAT B5, BREZLESNI KARTON SVETLO MODER, 200G, DVOSTRANSKI TISK)</t>
    </r>
  </si>
  <si>
    <r>
      <t xml:space="preserve">PATRONAŽNI KARTON DRUŽINE (OVOJ ZA OBR. 8,80; 8,81; 8,82; 8,86; 8,87 in 8,89) kot npr. OBR. 8,88
</t>
    </r>
    <r>
      <rPr>
        <sz val="12"/>
        <rFont val="Arial Narrow"/>
        <family val="2"/>
        <charset val="1"/>
      </rPr>
      <t xml:space="preserve">(POLA, FORMAT 280X200, BREZLESNI KARTON ŠAMOA 250G, ENOSTRANSKI TISK) </t>
    </r>
  </si>
  <si>
    <r>
      <t xml:space="preserve">ZDRAVSTVENI KARTON ZA ŽENE (Z VLOŽENIM OBRAZCEM 8,22) kot npr. OBR. 8,92 
</t>
    </r>
    <r>
      <rPr>
        <sz val="12"/>
        <rFont val="Arial Narrow"/>
        <family val="2"/>
        <charset val="1"/>
      </rPr>
      <t>(MAPA IN A4 POLA , FORMAT A4, BREZLESNI KARTON ŠAMOA 220G, BREZLESNI PAPIR 100G, 220 IN 100G, DVOSTRANSKI TISK)</t>
    </r>
  </si>
  <si>
    <r>
      <t>ZOBOZDRAVSTVENI KARTON OTROKA-UČENCA (ZA DEKLICE) kot npr. OBR. 8,93</t>
    </r>
    <r>
      <rPr>
        <sz val="12"/>
        <rFont val="Arial Narrow"/>
        <family val="2"/>
        <charset val="1"/>
      </rPr>
      <t xml:space="preserve"> 
(LIST , FORMAT 228X165, BREZLESNI KARTON ROZA 250G, DVOSTRANSKI TISK)</t>
    </r>
  </si>
  <si>
    <r>
      <t xml:space="preserve">ZOBOZDRAVSTVENI KARTON OTROKA-UČENCA (ZA DEČKE) kot npr. OBR. 8,94 
</t>
    </r>
    <r>
      <rPr>
        <sz val="12"/>
        <rFont val="Arial Narrow"/>
        <family val="2"/>
        <charset val="1"/>
      </rPr>
      <t>(LIST , FORMAT 228X165, BREZLESNI KARTON ZELEN 250G, DVOSTRANSKI TISK)</t>
    </r>
  </si>
  <si>
    <t>Zap. št.</t>
  </si>
  <si>
    <t xml:space="preserve">Max dovoljeno osn. pakiranje </t>
  </si>
  <si>
    <t>Razpisana okvirna letna količina</t>
  </si>
  <si>
    <t>Komercialno ime artikla</t>
  </si>
  <si>
    <t>Vrednost brez DDV</t>
  </si>
  <si>
    <t>Vrednost z DDV</t>
  </si>
  <si>
    <t>SKUPAJ OKVIRNA LETNA VREDNOST PONUDBE:</t>
  </si>
  <si>
    <t>SKUPAJ OKVIRNA VREDNOST PONUDBE ZA POGODBENO OBDOBJE (3 LETA):</t>
  </si>
  <si>
    <r>
      <t xml:space="preserve">OBAZEC UPN A4 TROJNI QR
</t>
    </r>
    <r>
      <rPr>
        <sz val="12"/>
        <rFont val="Arial Narrow"/>
        <family val="2"/>
        <charset val="238"/>
      </rPr>
      <t>(F</t>
    </r>
    <r>
      <rPr>
        <sz val="12"/>
        <rFont val="Arial Narrow"/>
        <family val="2"/>
        <charset val="1"/>
      </rPr>
      <t xml:space="preserve">ORMAT A4, TROJNI QR, ZA LASERSKI TISKALNIK) </t>
    </r>
  </si>
  <si>
    <r>
      <t xml:space="preserve">OBAZEC UPN A4 ENOJNI QR SPODAJ
</t>
    </r>
    <r>
      <rPr>
        <sz val="12"/>
        <rFont val="Arial Narrow"/>
        <family val="2"/>
        <charset val="238"/>
      </rPr>
      <t>(F</t>
    </r>
    <r>
      <rPr>
        <sz val="12"/>
        <rFont val="Arial Narrow"/>
        <family val="2"/>
        <charset val="1"/>
      </rPr>
      <t xml:space="preserve">ORMAT A4, ENOJNI QR SPODAJ, ZA LASERSKI TISKALNIK) </t>
    </r>
  </si>
  <si>
    <t>Priloga 6</t>
  </si>
  <si>
    <t>040603</t>
  </si>
  <si>
    <t>040680</t>
  </si>
  <si>
    <t>OBAZEC UPN A4 TROJNI QR</t>
  </si>
  <si>
    <t>OBAZEC UPN A4 ENOJNI QR SPODAJ</t>
  </si>
  <si>
    <t>040266</t>
  </si>
  <si>
    <t>OBR. 8,197 KARTOTEKA - CEPLJENJE A100</t>
  </si>
  <si>
    <r>
      <t xml:space="preserve">KARTOTEKA ZA CEPLJENJE kot npr. OBR. 8,197
</t>
    </r>
    <r>
      <rPr>
        <sz val="12"/>
        <rFont val="Arial Narrow"/>
        <family val="2"/>
        <charset val="238"/>
      </rPr>
      <t>(LIST, FORMAT 155 x 135, BREZLESNI KARTON, 200G, DVOSTRANSKI TISK)</t>
    </r>
  </si>
  <si>
    <t>1. sklop: Obrazci v prosti prodaji</t>
  </si>
  <si>
    <t>2. sklop: Avtorsko zaščiteni knjižici</t>
  </si>
  <si>
    <r>
      <t xml:space="preserve">KNJIŽICA O CEPLJENJU kot npr. 8,196
</t>
    </r>
    <r>
      <rPr>
        <sz val="12"/>
        <rFont val="Arial Narrow"/>
        <family val="2"/>
        <charset val="238"/>
      </rPr>
      <t>(KNJIŽICA, FORMAT A6, DOKUMENTNI PAPIR RUMEN, 90 G, DVOSTRANSKI BARVNI TISK)</t>
    </r>
  </si>
  <si>
    <t>OBR 8,196 ZDR.KNJIŽ.O CEPLJENJU</t>
  </si>
  <si>
    <t>040571</t>
  </si>
  <si>
    <t>Skupaj okvirna vrednost za pogodbeno obdobje za vse ponujene sklope:</t>
  </si>
  <si>
    <t>Obrazci v prosti prodaji</t>
  </si>
  <si>
    <t xml:space="preserve">Avtorsko zaščiteni knjižici </t>
  </si>
  <si>
    <r>
      <t>1.</t>
    </r>
    <r>
      <rPr>
        <sz val="7"/>
        <rFont val="Times New Roman"/>
        <family val="1"/>
        <charset val="238"/>
      </rPr>
      <t xml:space="preserve">  </t>
    </r>
    <r>
      <rPr>
        <sz val="11"/>
        <rFont val="Arial Narrow"/>
        <family val="2"/>
        <charset val="238"/>
      </rPr>
      <t>sklop</t>
    </r>
  </si>
  <si>
    <r>
      <t>2.</t>
    </r>
    <r>
      <rPr>
        <sz val="7"/>
        <rFont val="Times New Roman"/>
        <family val="1"/>
        <charset val="238"/>
      </rPr>
      <t xml:space="preserve">  </t>
    </r>
    <r>
      <rPr>
        <sz val="11"/>
        <rFont val="Arial Narrow"/>
        <family val="2"/>
        <charset val="238"/>
      </rPr>
      <t>sklop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</si>
</sst>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"/>
    <numFmt numFmtId="165" formatCode="#,##0.0"/>
    <numFmt numFmtId="166" formatCode="0.0000"/>
  </numFmts>
  <fonts count="18" x14ac:knownFonts="1">
    <font>
      <sz val="10"/>
      <name val="Arial"/>
      <family val="2"/>
      <charset val="238"/>
    </font>
    <font>
      <sz val="12"/>
      <name val="Arial Narrow"/>
      <family val="2"/>
      <charset val="1"/>
    </font>
    <font>
      <b/>
      <sz val="12"/>
      <name val="Arial Narrow"/>
      <family val="2"/>
      <charset val="1"/>
    </font>
    <font>
      <b/>
      <sz val="14"/>
      <name val="Arial Narrow"/>
      <family val="2"/>
      <charset val="1"/>
    </font>
    <font>
      <b/>
      <sz val="12"/>
      <name val="Arial Narrow"/>
      <family val="2"/>
      <charset val="238"/>
    </font>
    <font>
      <sz val="12"/>
      <name val="Arial Narrow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b/>
      <sz val="13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i/>
      <sz val="11"/>
      <name val="Arial Narrow"/>
      <family val="2"/>
      <charset val="238"/>
    </font>
    <font>
      <sz val="7"/>
      <name val="Times New Roman"/>
      <family val="1"/>
      <charset val="238"/>
    </font>
    <font>
      <b/>
      <sz val="16"/>
      <name val="Arial Narrow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C0C0C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19">
    <xf numFmtId="0" fontId="0" fillId="0" borderId="0" xfId="0"/>
    <xf numFmtId="0" fontId="1" fillId="0" borderId="0" xfId="1" applyFont="1" applyAlignment="1">
      <alignment horizontal="center"/>
    </xf>
    <xf numFmtId="0" fontId="1" fillId="0" borderId="0" xfId="1" applyFont="1" applyAlignment="1">
      <alignment wrapText="1"/>
    </xf>
    <xf numFmtId="3" fontId="1" fillId="0" borderId="0" xfId="1" applyNumberFormat="1" applyFont="1" applyAlignment="1">
      <alignment horizontal="center"/>
    </xf>
    <xf numFmtId="4" fontId="1" fillId="0" borderId="0" xfId="1" applyNumberFormat="1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0" borderId="0" xfId="1" applyFont="1" applyAlignment="1">
      <alignment horizontal="left"/>
    </xf>
    <xf numFmtId="1" fontId="2" fillId="0" borderId="0" xfId="1" applyNumberFormat="1" applyFont="1" applyAlignment="1">
      <alignment horizontal="center"/>
    </xf>
    <xf numFmtId="4" fontId="1" fillId="0" borderId="0" xfId="1" applyNumberFormat="1" applyFont="1" applyAlignment="1">
      <alignment wrapText="1"/>
    </xf>
    <xf numFmtId="1" fontId="1" fillId="0" borderId="0" xfId="1" applyNumberFormat="1" applyFont="1" applyAlignment="1">
      <alignment horizontal="center"/>
    </xf>
    <xf numFmtId="4" fontId="1" fillId="0" borderId="1" xfId="1" applyNumberFormat="1" applyFont="1" applyBorder="1" applyAlignment="1">
      <alignment horizontal="center"/>
    </xf>
    <xf numFmtId="4" fontId="2" fillId="0" borderId="0" xfId="1" applyNumberFormat="1" applyFont="1" applyAlignment="1">
      <alignment horizont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wrapText="1"/>
    </xf>
    <xf numFmtId="3" fontId="2" fillId="0" borderId="1" xfId="1" applyNumberFormat="1" applyFont="1" applyBorder="1" applyAlignment="1">
      <alignment horizontal="center" wrapText="1"/>
    </xf>
    <xf numFmtId="4" fontId="2" fillId="0" borderId="1" xfId="1" applyNumberFormat="1" applyFont="1" applyBorder="1" applyAlignment="1">
      <alignment horizontal="center" wrapText="1"/>
    </xf>
    <xf numFmtId="164" fontId="2" fillId="0" borderId="1" xfId="1" applyNumberFormat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1" fontId="4" fillId="0" borderId="2" xfId="1" applyNumberFormat="1" applyFont="1" applyBorder="1" applyAlignment="1">
      <alignment horizontal="justify" wrapText="1"/>
    </xf>
    <xf numFmtId="3" fontId="1" fillId="0" borderId="2" xfId="1" applyNumberFormat="1" applyFont="1" applyBorder="1" applyAlignment="1">
      <alignment horizontal="center"/>
    </xf>
    <xf numFmtId="4" fontId="1" fillId="0" borderId="2" xfId="1" applyNumberFormat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4" fontId="1" fillId="0" borderId="2" xfId="1" applyNumberFormat="1" applyFont="1" applyBorder="1" applyAlignment="1">
      <alignment horizontal="center" wrapText="1"/>
    </xf>
    <xf numFmtId="1" fontId="4" fillId="0" borderId="1" xfId="1" applyNumberFormat="1" applyFont="1" applyBorder="1" applyAlignment="1">
      <alignment horizontal="justify" wrapText="1"/>
    </xf>
    <xf numFmtId="3" fontId="1" fillId="0" borderId="1" xfId="1" applyNumberFormat="1" applyFont="1" applyBorder="1" applyAlignment="1">
      <alignment horizontal="center"/>
    </xf>
    <xf numFmtId="164" fontId="1" fillId="0" borderId="1" xfId="1" applyNumberFormat="1" applyFont="1" applyBorder="1" applyAlignment="1">
      <alignment horizontal="center" wrapText="1"/>
    </xf>
    <xf numFmtId="165" fontId="1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justify" wrapText="1"/>
    </xf>
    <xf numFmtId="0" fontId="1" fillId="0" borderId="3" xfId="1" applyFont="1" applyBorder="1" applyAlignment="1">
      <alignment horizontal="center"/>
    </xf>
    <xf numFmtId="3" fontId="1" fillId="0" borderId="3" xfId="1" applyNumberFormat="1" applyFont="1" applyBorder="1" applyAlignment="1">
      <alignment horizontal="center"/>
    </xf>
    <xf numFmtId="4" fontId="1" fillId="0" borderId="3" xfId="1" applyNumberFormat="1" applyFont="1" applyBorder="1" applyAlignment="1">
      <alignment horizontal="center"/>
    </xf>
    <xf numFmtId="164" fontId="1" fillId="0" borderId="3" xfId="1" applyNumberFormat="1" applyFont="1" applyBorder="1" applyAlignment="1">
      <alignment horizontal="center" wrapText="1"/>
    </xf>
    <xf numFmtId="165" fontId="1" fillId="0" borderId="3" xfId="1" applyNumberFormat="1" applyFont="1" applyBorder="1" applyAlignment="1">
      <alignment horizontal="center"/>
    </xf>
    <xf numFmtId="0" fontId="4" fillId="0" borderId="3" xfId="1" applyFont="1" applyBorder="1" applyAlignment="1">
      <alignment horizontal="justify" wrapText="1"/>
    </xf>
    <xf numFmtId="0" fontId="6" fillId="0" borderId="1" xfId="0" applyFont="1" applyBorder="1"/>
    <xf numFmtId="1" fontId="1" fillId="0" borderId="1" xfId="1" applyNumberFormat="1" applyFont="1" applyBorder="1" applyAlignment="1">
      <alignment horizontal="center"/>
    </xf>
    <xf numFmtId="164" fontId="5" fillId="0" borderId="1" xfId="1" applyNumberFormat="1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/>
    </xf>
    <xf numFmtId="164" fontId="1" fillId="0" borderId="2" xfId="1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2" fillId="0" borderId="0" xfId="1" applyFont="1" applyBorder="1" applyAlignment="1">
      <alignment horizontal="right" vertical="center" wrapText="1"/>
    </xf>
    <xf numFmtId="4" fontId="2" fillId="0" borderId="0" xfId="1" applyNumberFormat="1" applyFont="1" applyBorder="1" applyAlignment="1">
      <alignment horizontal="center" vertical="center"/>
    </xf>
    <xf numFmtId="0" fontId="1" fillId="0" borderId="0" xfId="1" applyFont="1"/>
    <xf numFmtId="0" fontId="1" fillId="0" borderId="0" xfId="1" applyFont="1" applyBorder="1" applyAlignment="1">
      <alignment horizontal="left"/>
    </xf>
    <xf numFmtId="3" fontId="1" fillId="0" borderId="0" xfId="1" applyNumberFormat="1" applyFont="1" applyBorder="1" applyAlignment="1">
      <alignment horizontal="center"/>
    </xf>
    <xf numFmtId="4" fontId="1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/>
    <xf numFmtId="4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/>
    </xf>
    <xf numFmtId="3" fontId="8" fillId="0" borderId="0" xfId="0" applyNumberFormat="1" applyFont="1" applyFill="1" applyAlignment="1">
      <alignment horizontal="right"/>
    </xf>
    <xf numFmtId="0" fontId="8" fillId="0" borderId="0" xfId="0" applyFont="1" applyFill="1" applyBorder="1"/>
    <xf numFmtId="2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>
      <alignment horizontal="right"/>
    </xf>
    <xf numFmtId="4" fontId="9" fillId="0" borderId="0" xfId="0" applyNumberFormat="1" applyFont="1" applyFill="1" applyAlignment="1">
      <alignment horizontal="center"/>
    </xf>
    <xf numFmtId="3" fontId="8" fillId="0" borderId="0" xfId="0" applyNumberFormat="1" applyFont="1" applyFill="1" applyAlignment="1"/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wrapText="1"/>
    </xf>
    <xf numFmtId="3" fontId="8" fillId="0" borderId="0" xfId="0" applyNumberFormat="1" applyFont="1" applyFill="1" applyAlignment="1">
      <alignment wrapText="1"/>
    </xf>
    <xf numFmtId="0" fontId="8" fillId="0" borderId="0" xfId="0" applyFont="1"/>
    <xf numFmtId="3" fontId="9" fillId="0" borderId="0" xfId="0" applyNumberFormat="1" applyFont="1" applyFill="1" applyAlignment="1">
      <alignment horizontal="center" wrapText="1"/>
    </xf>
    <xf numFmtId="0" fontId="12" fillId="0" borderId="0" xfId="0" applyFont="1"/>
    <xf numFmtId="0" fontId="13" fillId="0" borderId="0" xfId="0" applyFont="1"/>
    <xf numFmtId="0" fontId="14" fillId="0" borderId="0" xfId="0" quotePrefix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justify" vertical="center"/>
    </xf>
    <xf numFmtId="0" fontId="8" fillId="0" borderId="0" xfId="0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 applyProtection="1">
      <alignment vertical="center"/>
      <protection locked="0"/>
    </xf>
    <xf numFmtId="14" fontId="8" fillId="0" borderId="0" xfId="0" applyNumberFormat="1" applyFont="1" applyFill="1" applyAlignment="1">
      <alignment horizontal="justify" vertical="center"/>
    </xf>
    <xf numFmtId="166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Border="1" applyAlignment="1">
      <alignment horizontal="justify" vertical="center" wrapText="1"/>
    </xf>
    <xf numFmtId="4" fontId="8" fillId="0" borderId="0" xfId="0" applyNumberFormat="1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4" fontId="3" fillId="0" borderId="0" xfId="1" applyNumberFormat="1" applyFont="1" applyBorder="1" applyAlignment="1">
      <alignment horizontal="center" wrapText="1"/>
    </xf>
    <xf numFmtId="0" fontId="1" fillId="0" borderId="0" xfId="1" applyFont="1" applyBorder="1" applyAlignment="1">
      <alignment horizontal="center"/>
    </xf>
    <xf numFmtId="0" fontId="7" fillId="0" borderId="0" xfId="0" applyFont="1"/>
    <xf numFmtId="0" fontId="4" fillId="0" borderId="0" xfId="1" applyFont="1" applyAlignment="1">
      <alignment horizontal="left"/>
    </xf>
    <xf numFmtId="0" fontId="13" fillId="0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 applyAlignment="1">
      <alignment horizontal="left"/>
    </xf>
    <xf numFmtId="1" fontId="13" fillId="2" borderId="1" xfId="0" applyNumberFormat="1" applyFont="1" applyFill="1" applyBorder="1" applyAlignment="1">
      <alignment horizontal="left" shrinkToFit="1"/>
    </xf>
    <xf numFmtId="0" fontId="13" fillId="0" borderId="1" xfId="0" quotePrefix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3" fontId="10" fillId="0" borderId="0" xfId="0" applyNumberFormat="1" applyFont="1" applyFill="1" applyAlignment="1">
      <alignment horizontal="center" wrapText="1"/>
    </xf>
    <xf numFmtId="3" fontId="9" fillId="0" borderId="0" xfId="0" applyNumberFormat="1" applyFont="1" applyFill="1" applyAlignment="1">
      <alignment horizontal="center" wrapText="1"/>
    </xf>
    <xf numFmtId="0" fontId="1" fillId="0" borderId="0" xfId="1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right" wrapText="1"/>
    </xf>
    <xf numFmtId="4" fontId="9" fillId="3" borderId="2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3" fillId="3" borderId="1" xfId="1" applyNumberFormat="1" applyFont="1" applyFill="1" applyBorder="1" applyAlignment="1">
      <alignment horizontal="center" wrapText="1"/>
    </xf>
    <xf numFmtId="0" fontId="2" fillId="4" borderId="1" xfId="1" applyFont="1" applyFill="1" applyBorder="1" applyAlignment="1">
      <alignment horizontal="right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/>
    </xf>
    <xf numFmtId="0" fontId="2" fillId="4" borderId="4" xfId="1" applyFont="1" applyFill="1" applyBorder="1" applyAlignment="1">
      <alignment horizontal="center" vertical="center" wrapText="1"/>
    </xf>
    <xf numFmtId="4" fontId="2" fillId="4" borderId="4" xfId="1" applyNumberFormat="1" applyFont="1" applyFill="1" applyBorder="1" applyAlignment="1">
      <alignment horizontal="center" vertical="center"/>
    </xf>
    <xf numFmtId="4" fontId="3" fillId="3" borderId="5" xfId="1" applyNumberFormat="1" applyFont="1" applyFill="1" applyBorder="1" applyAlignment="1">
      <alignment horizontal="center" wrapText="1"/>
    </xf>
    <xf numFmtId="4" fontId="3" fillId="3" borderId="6" xfId="1" applyNumberFormat="1" applyFont="1" applyFill="1" applyBorder="1" applyAlignment="1">
      <alignment horizontal="center" wrapText="1"/>
    </xf>
    <xf numFmtId="4" fontId="3" fillId="3" borderId="4" xfId="1" applyNumberFormat="1" applyFont="1" applyFill="1" applyBorder="1" applyAlignment="1">
      <alignment horizontal="center" wrapText="1"/>
    </xf>
    <xf numFmtId="4" fontId="17" fillId="0" borderId="0" xfId="1" applyNumberFormat="1" applyFont="1" applyBorder="1" applyAlignment="1">
      <alignment horizontal="center" wrapText="1"/>
    </xf>
  </cellXfs>
  <cellStyles count="2">
    <cellStyle name="Navadno" xfId="0" builtinId="0"/>
    <cellStyle name="Pojasnjevalno besedilo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3"/>
  <sheetViews>
    <sheetView tabSelected="1" zoomScaleNormal="100" workbookViewId="0">
      <selection activeCell="D15" sqref="D15"/>
    </sheetView>
  </sheetViews>
  <sheetFormatPr defaultColWidth="8.85546875" defaultRowHeight="12.75" x14ac:dyDescent="0.2"/>
  <cols>
    <col min="1" max="1" width="10.5703125" style="68" customWidth="1"/>
    <col min="2" max="2" width="60.140625" style="68" customWidth="1"/>
    <col min="3" max="3" width="31" style="68" customWidth="1"/>
    <col min="4" max="4" width="30.42578125" style="68" bestFit="1" customWidth="1"/>
    <col min="5" max="12" width="8.85546875" style="68"/>
    <col min="13" max="13" width="8.28515625" style="68" bestFit="1" customWidth="1"/>
    <col min="14" max="16384" width="8.85546875" style="68"/>
  </cols>
  <sheetData>
    <row r="1" spans="1:255" s="54" customFormat="1" ht="16.5" x14ac:dyDescent="0.3">
      <c r="A1" s="49" t="s">
        <v>0</v>
      </c>
      <c r="B1" s="50"/>
      <c r="C1" s="50"/>
      <c r="D1" s="51" t="s">
        <v>207</v>
      </c>
      <c r="E1" s="52"/>
      <c r="F1" s="53"/>
      <c r="G1" s="53"/>
      <c r="H1" s="53"/>
      <c r="I1" s="53"/>
      <c r="K1" s="55"/>
      <c r="L1" s="56"/>
    </row>
    <row r="2" spans="1:255" s="54" customFormat="1" ht="16.5" x14ac:dyDescent="0.3">
      <c r="A2" s="49" t="s">
        <v>132</v>
      </c>
      <c r="B2" s="50"/>
      <c r="C2" s="50"/>
      <c r="D2" s="57"/>
      <c r="E2" s="52"/>
      <c r="F2" s="53"/>
      <c r="G2" s="53"/>
      <c r="H2" s="58"/>
      <c r="I2" s="53"/>
      <c r="K2" s="55"/>
      <c r="L2" s="56"/>
    </row>
    <row r="3" spans="1:255" s="54" customFormat="1" ht="16.5" x14ac:dyDescent="0.3">
      <c r="A3" s="49" t="s">
        <v>132</v>
      </c>
      <c r="B3" s="50"/>
      <c r="C3" s="50"/>
      <c r="D3" s="50"/>
      <c r="E3" s="52"/>
      <c r="F3" s="53"/>
      <c r="G3" s="53"/>
      <c r="H3" s="53"/>
      <c r="I3" s="53"/>
      <c r="K3" s="55"/>
      <c r="L3" s="56"/>
      <c r="M3" s="59"/>
    </row>
    <row r="4" spans="1:255" s="49" customFormat="1" ht="16.5" x14ac:dyDescent="0.2">
      <c r="A4" s="49" t="s">
        <v>132</v>
      </c>
      <c r="D4" s="60"/>
      <c r="E4" s="61"/>
      <c r="F4" s="61"/>
      <c r="G4" s="61"/>
      <c r="H4" s="61"/>
      <c r="I4" s="61"/>
      <c r="J4" s="62"/>
      <c r="K4" s="61"/>
    </row>
    <row r="5" spans="1:255" s="49" customFormat="1" ht="16.5" x14ac:dyDescent="0.2">
      <c r="D5" s="60"/>
      <c r="E5" s="61"/>
      <c r="F5" s="61"/>
      <c r="G5" s="61"/>
      <c r="H5" s="61"/>
      <c r="I5" s="61"/>
      <c r="J5" s="62"/>
      <c r="K5" s="61"/>
    </row>
    <row r="6" spans="1:255" s="49" customFormat="1" ht="16.5" x14ac:dyDescent="0.2">
      <c r="D6" s="60"/>
      <c r="E6" s="61"/>
      <c r="F6" s="61"/>
      <c r="G6" s="61"/>
      <c r="H6" s="61"/>
      <c r="I6" s="61"/>
      <c r="J6" s="62"/>
      <c r="K6" s="61"/>
    </row>
    <row r="7" spans="1:255" s="50" customFormat="1" ht="16.5" x14ac:dyDescent="0.3">
      <c r="A7" s="54"/>
      <c r="B7" s="54"/>
      <c r="C7" s="54"/>
      <c r="E7" s="52"/>
      <c r="F7" s="53"/>
      <c r="G7" s="53"/>
      <c r="H7" s="53"/>
      <c r="I7" s="53"/>
      <c r="J7" s="54"/>
      <c r="K7" s="55"/>
      <c r="L7" s="56"/>
      <c r="M7" s="59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  <c r="IS7" s="54"/>
      <c r="IT7" s="54"/>
      <c r="IU7" s="54"/>
    </row>
    <row r="8" spans="1:255" s="50" customFormat="1" ht="17.25" x14ac:dyDescent="0.3">
      <c r="A8" s="98" t="s">
        <v>133</v>
      </c>
      <c r="B8" s="98"/>
      <c r="C8" s="98"/>
      <c r="D8" s="98"/>
      <c r="E8" s="63"/>
      <c r="F8" s="63"/>
      <c r="G8" s="63"/>
      <c r="H8" s="63"/>
      <c r="I8" s="63"/>
      <c r="J8" s="63"/>
      <c r="K8" s="63"/>
      <c r="L8" s="63"/>
      <c r="M8" s="63"/>
      <c r="N8" s="64"/>
      <c r="O8" s="64"/>
      <c r="P8" s="6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  <c r="IS8" s="54"/>
      <c r="IT8" s="54"/>
      <c r="IU8" s="54"/>
    </row>
    <row r="9" spans="1:255" s="65" customFormat="1" ht="16.5" x14ac:dyDescent="0.3">
      <c r="A9" s="99"/>
      <c r="B9" s="99"/>
      <c r="C9" s="99"/>
      <c r="D9" s="99"/>
    </row>
    <row r="10" spans="1:255" s="65" customFormat="1" ht="16.5" x14ac:dyDescent="0.3">
      <c r="A10" s="66"/>
      <c r="B10" s="66"/>
      <c r="C10" s="66"/>
      <c r="D10" s="66"/>
    </row>
    <row r="11" spans="1:255" s="67" customFormat="1" ht="33" x14ac:dyDescent="0.3">
      <c r="A11" s="101" t="s">
        <v>134</v>
      </c>
      <c r="B11" s="101"/>
      <c r="C11" s="102" t="s">
        <v>135</v>
      </c>
      <c r="D11" s="102" t="s">
        <v>136</v>
      </c>
    </row>
    <row r="12" spans="1:255" s="67" customFormat="1" ht="16.5" x14ac:dyDescent="0.3">
      <c r="A12" s="105" t="s">
        <v>223</v>
      </c>
      <c r="B12" s="106" t="s">
        <v>221</v>
      </c>
      <c r="C12" s="107" t="e">
        <f>Ponudben_predračun!Q69</f>
        <v>#DIV/0!</v>
      </c>
      <c r="D12" s="108" t="e">
        <f>Ponudben_predračun!R69</f>
        <v>#DIV/0!</v>
      </c>
    </row>
    <row r="13" spans="1:255" s="67" customFormat="1" ht="16.5" x14ac:dyDescent="0.3">
      <c r="A13" s="105" t="s">
        <v>224</v>
      </c>
      <c r="B13" s="106" t="s">
        <v>222</v>
      </c>
      <c r="C13" s="107" t="e">
        <f>Ponudben_predračun!Q84</f>
        <v>#DIV/0!</v>
      </c>
      <c r="D13" s="108" t="e">
        <f>Ponudben_predračun!R84</f>
        <v>#DIV/0!</v>
      </c>
    </row>
    <row r="14" spans="1:255" ht="16.5" customHeight="1" x14ac:dyDescent="0.3">
      <c r="A14" s="103" t="s">
        <v>220</v>
      </c>
      <c r="B14" s="103"/>
      <c r="C14" s="104" t="e">
        <f>SUM(C12:C13)</f>
        <v>#DIV/0!</v>
      </c>
      <c r="D14" s="104" t="e">
        <f>SUM(D12:D13)</f>
        <v>#DIV/0!</v>
      </c>
    </row>
    <row r="17" spans="1:17" s="49" customFormat="1" ht="16.5" x14ac:dyDescent="0.2">
      <c r="A17" s="69"/>
      <c r="B17" s="70"/>
      <c r="C17" s="71"/>
      <c r="D17" s="71"/>
      <c r="E17" s="72"/>
      <c r="F17" s="73"/>
      <c r="G17" s="72"/>
      <c r="H17" s="72"/>
      <c r="I17" s="72"/>
      <c r="J17" s="73"/>
      <c r="K17" s="73"/>
      <c r="L17" s="73"/>
      <c r="M17" s="74"/>
      <c r="N17" s="73"/>
      <c r="O17" s="73"/>
      <c r="P17" s="75"/>
      <c r="Q17" s="75"/>
    </row>
    <row r="18" spans="1:17" s="49" customFormat="1" ht="16.5" x14ac:dyDescent="0.2">
      <c r="A18" s="76" t="s">
        <v>137</v>
      </c>
      <c r="B18" s="77"/>
      <c r="C18" s="78" t="s">
        <v>138</v>
      </c>
      <c r="D18" s="61" t="s">
        <v>139</v>
      </c>
      <c r="E18" s="60"/>
      <c r="G18" s="60"/>
      <c r="H18" s="60"/>
      <c r="I18" s="60"/>
      <c r="L18" s="61"/>
      <c r="M18" s="61"/>
    </row>
    <row r="19" spans="1:17" s="49" customFormat="1" ht="16.5" x14ac:dyDescent="0.2">
      <c r="A19" s="76"/>
      <c r="B19" s="77"/>
      <c r="C19" s="78"/>
      <c r="D19" s="61"/>
      <c r="E19" s="60"/>
      <c r="G19" s="60"/>
      <c r="H19" s="60"/>
      <c r="I19" s="60"/>
      <c r="L19" s="61"/>
      <c r="M19" s="61"/>
    </row>
    <row r="20" spans="1:17" s="49" customFormat="1" ht="16.5" x14ac:dyDescent="0.2">
      <c r="A20" s="79"/>
      <c r="B20" s="70"/>
      <c r="C20" s="80"/>
      <c r="D20" s="75"/>
      <c r="E20" s="75"/>
      <c r="F20" s="81"/>
      <c r="G20" s="75"/>
      <c r="H20" s="75"/>
      <c r="I20" s="81"/>
      <c r="J20" s="82"/>
      <c r="K20" s="73"/>
      <c r="L20" s="73"/>
      <c r="M20" s="74"/>
      <c r="N20" s="73"/>
      <c r="O20" s="83"/>
      <c r="P20" s="83"/>
      <c r="Q20" s="83"/>
    </row>
    <row r="21" spans="1:17" s="49" customFormat="1" ht="16.5" x14ac:dyDescent="0.2">
      <c r="A21" s="49" t="s">
        <v>140</v>
      </c>
      <c r="B21" s="84"/>
      <c r="C21" s="71"/>
      <c r="D21" s="71"/>
      <c r="E21" s="72"/>
      <c r="F21" s="73"/>
      <c r="G21" s="72"/>
      <c r="H21" s="72"/>
      <c r="I21" s="73"/>
      <c r="J21" s="73"/>
      <c r="K21" s="83"/>
      <c r="L21" s="85"/>
      <c r="M21" s="73"/>
      <c r="N21" s="73"/>
      <c r="O21" s="73"/>
      <c r="P21" s="72"/>
      <c r="Q21" s="72"/>
    </row>
    <row r="22" spans="1:17" s="49" customFormat="1" ht="16.5" x14ac:dyDescent="0.2">
      <c r="A22" s="86" t="s">
        <v>141</v>
      </c>
      <c r="B22" s="84"/>
      <c r="C22" s="71"/>
      <c r="D22" s="71"/>
      <c r="E22" s="72"/>
      <c r="F22" s="73"/>
      <c r="G22" s="72"/>
      <c r="H22" s="72"/>
      <c r="I22" s="73"/>
      <c r="J22" s="73"/>
      <c r="K22" s="83"/>
      <c r="L22" s="85"/>
      <c r="M22" s="73"/>
      <c r="N22" s="73"/>
      <c r="O22" s="73"/>
      <c r="P22" s="73"/>
      <c r="Q22" s="73"/>
    </row>
    <row r="23" spans="1:17" s="50" customFormat="1" ht="16.5" x14ac:dyDescent="0.3"/>
  </sheetData>
  <mergeCells count="4">
    <mergeCell ref="A8:D8"/>
    <mergeCell ref="A9:D9"/>
    <mergeCell ref="A11:B11"/>
    <mergeCell ref="A14:B14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headerFooter>
    <oddHeader>&amp;CZDRAVSTVENI DOM LJUBLJANA, Nabava obrazcev v prosti prodaji, JN-33/2021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N90"/>
  <sheetViews>
    <sheetView view="pageBreakPreview" zoomScale="60" zoomScaleNormal="80" zoomScalePageLayoutView="90" workbookViewId="0">
      <pane ySplit="10" topLeftCell="A62" activePane="bottomLeft" state="frozen"/>
      <selection pane="bottomLeft" activeCell="R84" sqref="R84"/>
    </sheetView>
  </sheetViews>
  <sheetFormatPr defaultRowHeight="15.75" x14ac:dyDescent="0.25"/>
  <cols>
    <col min="1" max="1" width="7.28515625" style="1" customWidth="1"/>
    <col min="2" max="2" width="13.7109375" style="1" customWidth="1"/>
    <col min="3" max="3" width="49.5703125" style="1" bestFit="1" customWidth="1"/>
    <col min="4" max="4" width="128.7109375" style="2" customWidth="1"/>
    <col min="5" max="5" width="4.85546875" style="1" customWidth="1"/>
    <col min="6" max="6" width="16.85546875" style="3" customWidth="1"/>
    <col min="7" max="7" width="13.7109375" style="3" bestFit="1" customWidth="1"/>
    <col min="8" max="8" width="31" style="4" customWidth="1"/>
    <col min="9" max="9" width="15.85546875" style="1" customWidth="1"/>
    <col min="10" max="10" width="12.140625" style="1" customWidth="1"/>
    <col min="11" max="11" width="6.140625" style="1" customWidth="1"/>
    <col min="12" max="12" width="13.85546875" style="5" customWidth="1"/>
    <col min="13" max="13" width="10.7109375" style="5" customWidth="1"/>
    <col min="14" max="14" width="8.7109375" style="4" customWidth="1"/>
    <col min="15" max="15" width="12.5703125" style="5" customWidth="1"/>
    <col min="16" max="17" width="12.28515625" style="5" customWidth="1"/>
    <col min="18" max="18" width="12.140625" style="4" customWidth="1"/>
    <col min="19" max="1028" width="11.7109375" style="44" customWidth="1"/>
    <col min="1029" max="16384" width="9.140625" style="89"/>
  </cols>
  <sheetData>
    <row r="1" spans="1:18" x14ac:dyDescent="0.25">
      <c r="A1" s="6" t="s">
        <v>0</v>
      </c>
      <c r="B1" s="6"/>
      <c r="C1" s="6"/>
      <c r="F1" s="7"/>
      <c r="H1" s="8"/>
      <c r="I1" s="44"/>
      <c r="J1" s="44"/>
      <c r="K1" s="9"/>
      <c r="R1" s="47" t="s">
        <v>1</v>
      </c>
    </row>
    <row r="2" spans="1:18" x14ac:dyDescent="0.25">
      <c r="A2" s="6" t="s">
        <v>2</v>
      </c>
      <c r="B2" s="6"/>
      <c r="C2" s="6"/>
      <c r="H2" s="8"/>
      <c r="I2" s="44"/>
      <c r="J2" s="44"/>
      <c r="K2" s="9"/>
      <c r="R2" s="11"/>
    </row>
    <row r="3" spans="1:18" x14ac:dyDescent="0.25">
      <c r="A3" s="6" t="s">
        <v>2</v>
      </c>
      <c r="B3" s="6"/>
      <c r="C3" s="6"/>
      <c r="H3" s="8"/>
      <c r="I3" s="44"/>
      <c r="J3" s="44"/>
      <c r="K3" s="9"/>
      <c r="R3" s="11"/>
    </row>
    <row r="4" spans="1:18" x14ac:dyDescent="0.25">
      <c r="A4" s="6" t="s">
        <v>2</v>
      </c>
      <c r="B4" s="6"/>
      <c r="C4" s="6"/>
      <c r="H4" s="8"/>
      <c r="I4" s="44"/>
      <c r="J4" s="44"/>
      <c r="K4" s="9"/>
    </row>
    <row r="5" spans="1:18" x14ac:dyDescent="0.25">
      <c r="A5" s="90"/>
      <c r="B5" s="90"/>
      <c r="C5" s="90"/>
      <c r="H5" s="8"/>
      <c r="I5" s="44"/>
      <c r="J5" s="44"/>
      <c r="K5" s="9"/>
    </row>
    <row r="6" spans="1:18" x14ac:dyDescent="0.25">
      <c r="H6" s="8"/>
      <c r="I6" s="44"/>
      <c r="J6" s="44"/>
      <c r="K6" s="9"/>
    </row>
    <row r="7" spans="1:18" ht="20.25" x14ac:dyDescent="0.3">
      <c r="A7" s="118" t="s">
        <v>131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</row>
    <row r="8" spans="1:18" ht="16.5" customHeight="1" x14ac:dyDescent="0.25">
      <c r="A8" s="87"/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</row>
    <row r="9" spans="1:18" ht="18" x14ac:dyDescent="0.25">
      <c r="A9" s="109" t="s">
        <v>215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</row>
    <row r="10" spans="1:18" ht="51" customHeight="1" x14ac:dyDescent="0.25">
      <c r="A10" s="13" t="s">
        <v>197</v>
      </c>
      <c r="B10" s="12" t="s">
        <v>19</v>
      </c>
      <c r="C10" s="13" t="s">
        <v>20</v>
      </c>
      <c r="D10" s="13" t="s">
        <v>3</v>
      </c>
      <c r="E10" s="12" t="s">
        <v>4</v>
      </c>
      <c r="F10" s="14" t="s">
        <v>198</v>
      </c>
      <c r="G10" s="14" t="s">
        <v>199</v>
      </c>
      <c r="H10" s="15" t="s">
        <v>200</v>
      </c>
      <c r="I10" s="15" t="s">
        <v>5</v>
      </c>
      <c r="J10" s="15" t="s">
        <v>6</v>
      </c>
      <c r="K10" s="15" t="s">
        <v>7</v>
      </c>
      <c r="L10" s="16" t="s">
        <v>8</v>
      </c>
      <c r="M10" s="16" t="s">
        <v>9</v>
      </c>
      <c r="N10" s="15" t="s">
        <v>10</v>
      </c>
      <c r="O10" s="16" t="s">
        <v>11</v>
      </c>
      <c r="P10" s="16" t="s">
        <v>12</v>
      </c>
      <c r="Q10" s="16" t="s">
        <v>201</v>
      </c>
      <c r="R10" s="15" t="s">
        <v>202</v>
      </c>
    </row>
    <row r="11" spans="1:18" ht="31.5" x14ac:dyDescent="0.25">
      <c r="A11" s="18">
        <v>1</v>
      </c>
      <c r="B11" s="91" t="s">
        <v>21</v>
      </c>
      <c r="C11" s="92" t="s">
        <v>35</v>
      </c>
      <c r="D11" s="19" t="s">
        <v>142</v>
      </c>
      <c r="E11" s="18" t="s">
        <v>13</v>
      </c>
      <c r="F11" s="20">
        <v>100</v>
      </c>
      <c r="G11" s="20">
        <v>9000</v>
      </c>
      <c r="H11" s="21"/>
      <c r="I11" s="21"/>
      <c r="J11" s="21"/>
      <c r="K11" s="20"/>
      <c r="L11" s="22"/>
      <c r="M11" s="40" t="e">
        <f t="shared" ref="M11:M16" si="0">(L11/K11)</f>
        <v>#DIV/0!</v>
      </c>
      <c r="N11" s="23"/>
      <c r="O11" s="40">
        <f>(L11*(1+N11/100))</f>
        <v>0</v>
      </c>
      <c r="P11" s="40" t="e">
        <f>(O11/K11)</f>
        <v>#DIV/0!</v>
      </c>
      <c r="Q11" s="40" t="e">
        <f>(M11*G11)</f>
        <v>#DIV/0!</v>
      </c>
      <c r="R11" s="24" t="e">
        <f>(P11*G11)</f>
        <v>#DIV/0!</v>
      </c>
    </row>
    <row r="12" spans="1:18" ht="31.5" x14ac:dyDescent="0.25">
      <c r="A12" s="17">
        <v>2</v>
      </c>
      <c r="B12" s="91" t="s">
        <v>22</v>
      </c>
      <c r="C12" s="92" t="s">
        <v>36</v>
      </c>
      <c r="D12" s="25" t="s">
        <v>143</v>
      </c>
      <c r="E12" s="17" t="s">
        <v>13</v>
      </c>
      <c r="F12" s="26">
        <v>100</v>
      </c>
      <c r="G12" s="26">
        <v>4100</v>
      </c>
      <c r="H12" s="10"/>
      <c r="I12" s="10"/>
      <c r="J12" s="10"/>
      <c r="K12" s="26"/>
      <c r="L12" s="27"/>
      <c r="M12" s="40" t="e">
        <f t="shared" si="0"/>
        <v>#DIV/0!</v>
      </c>
      <c r="N12" s="28"/>
      <c r="O12" s="40">
        <f t="shared" ref="O12:O39" si="1">(L12*(1+N12/100))</f>
        <v>0</v>
      </c>
      <c r="P12" s="40" t="e">
        <f t="shared" ref="P12:P39" si="2">(O12/K12)</f>
        <v>#DIV/0!</v>
      </c>
      <c r="Q12" s="40" t="e">
        <f t="shared" ref="Q12:Q67" si="3">(M12*G12)</f>
        <v>#DIV/0!</v>
      </c>
      <c r="R12" s="24" t="e">
        <f t="shared" ref="R12:R39" si="4">(P12*G12)</f>
        <v>#DIV/0!</v>
      </c>
    </row>
    <row r="13" spans="1:18" ht="31.5" x14ac:dyDescent="0.25">
      <c r="A13" s="17">
        <v>3</v>
      </c>
      <c r="B13" s="91" t="s">
        <v>23</v>
      </c>
      <c r="C13" s="92" t="s">
        <v>37</v>
      </c>
      <c r="D13" s="25" t="s">
        <v>144</v>
      </c>
      <c r="E13" s="17" t="s">
        <v>13</v>
      </c>
      <c r="F13" s="26">
        <v>100</v>
      </c>
      <c r="G13" s="26">
        <v>3700</v>
      </c>
      <c r="H13" s="10"/>
      <c r="I13" s="10"/>
      <c r="J13" s="10"/>
      <c r="K13" s="26"/>
      <c r="L13" s="27"/>
      <c r="M13" s="40" t="e">
        <f t="shared" si="0"/>
        <v>#DIV/0!</v>
      </c>
      <c r="N13" s="28"/>
      <c r="O13" s="40">
        <f t="shared" si="1"/>
        <v>0</v>
      </c>
      <c r="P13" s="40" t="e">
        <f t="shared" si="2"/>
        <v>#DIV/0!</v>
      </c>
      <c r="Q13" s="40" t="e">
        <f t="shared" si="3"/>
        <v>#DIV/0!</v>
      </c>
      <c r="R13" s="24" t="e">
        <f t="shared" si="4"/>
        <v>#DIV/0!</v>
      </c>
    </row>
    <row r="14" spans="1:18" ht="31.5" x14ac:dyDescent="0.25">
      <c r="A14" s="17">
        <v>4</v>
      </c>
      <c r="B14" s="91" t="s">
        <v>24</v>
      </c>
      <c r="C14" s="92" t="s">
        <v>38</v>
      </c>
      <c r="D14" s="25" t="s">
        <v>145</v>
      </c>
      <c r="E14" s="17" t="s">
        <v>13</v>
      </c>
      <c r="F14" s="26">
        <v>100</v>
      </c>
      <c r="G14" s="26">
        <v>100</v>
      </c>
      <c r="H14" s="10"/>
      <c r="I14" s="10"/>
      <c r="J14" s="10"/>
      <c r="K14" s="26"/>
      <c r="L14" s="27"/>
      <c r="M14" s="40" t="e">
        <f t="shared" si="0"/>
        <v>#DIV/0!</v>
      </c>
      <c r="N14" s="28"/>
      <c r="O14" s="40">
        <f t="shared" si="1"/>
        <v>0</v>
      </c>
      <c r="P14" s="40" t="e">
        <f t="shared" si="2"/>
        <v>#DIV/0!</v>
      </c>
      <c r="Q14" s="40" t="e">
        <f t="shared" si="3"/>
        <v>#DIV/0!</v>
      </c>
      <c r="R14" s="24" t="e">
        <f t="shared" si="4"/>
        <v>#DIV/0!</v>
      </c>
    </row>
    <row r="15" spans="1:18" ht="31.5" x14ac:dyDescent="0.25">
      <c r="A15" s="17">
        <v>5</v>
      </c>
      <c r="B15" s="91" t="s">
        <v>25</v>
      </c>
      <c r="C15" s="93" t="s">
        <v>39</v>
      </c>
      <c r="D15" s="29" t="s">
        <v>146</v>
      </c>
      <c r="E15" s="30" t="s">
        <v>13</v>
      </c>
      <c r="F15" s="31">
        <v>100</v>
      </c>
      <c r="G15" s="31">
        <v>5</v>
      </c>
      <c r="H15" s="32"/>
      <c r="I15" s="32"/>
      <c r="J15" s="32"/>
      <c r="K15" s="31"/>
      <c r="L15" s="33"/>
      <c r="M15" s="40" t="e">
        <f t="shared" si="0"/>
        <v>#DIV/0!</v>
      </c>
      <c r="N15" s="34"/>
      <c r="O15" s="40">
        <f t="shared" si="1"/>
        <v>0</v>
      </c>
      <c r="P15" s="40" t="e">
        <f t="shared" si="2"/>
        <v>#DIV/0!</v>
      </c>
      <c r="Q15" s="40" t="e">
        <f t="shared" si="3"/>
        <v>#DIV/0!</v>
      </c>
      <c r="R15" s="24" t="e">
        <f t="shared" si="4"/>
        <v>#DIV/0!</v>
      </c>
    </row>
    <row r="16" spans="1:18" ht="31.5" x14ac:dyDescent="0.25">
      <c r="A16" s="30">
        <v>6</v>
      </c>
      <c r="B16" s="91" t="s">
        <v>26</v>
      </c>
      <c r="C16" s="94" t="s">
        <v>40</v>
      </c>
      <c r="D16" s="35" t="s">
        <v>147</v>
      </c>
      <c r="E16" s="30" t="s">
        <v>13</v>
      </c>
      <c r="F16" s="31">
        <v>100</v>
      </c>
      <c r="G16" s="31">
        <v>12</v>
      </c>
      <c r="H16" s="32"/>
      <c r="I16" s="32"/>
      <c r="J16" s="32"/>
      <c r="K16" s="31"/>
      <c r="L16" s="33"/>
      <c r="M16" s="40" t="e">
        <f t="shared" si="0"/>
        <v>#DIV/0!</v>
      </c>
      <c r="N16" s="34"/>
      <c r="O16" s="40">
        <f t="shared" si="1"/>
        <v>0</v>
      </c>
      <c r="P16" s="40" t="e">
        <f t="shared" si="2"/>
        <v>#DIV/0!</v>
      </c>
      <c r="Q16" s="40" t="e">
        <f t="shared" si="3"/>
        <v>#DIV/0!</v>
      </c>
      <c r="R16" s="24" t="e">
        <f t="shared" si="4"/>
        <v>#DIV/0!</v>
      </c>
    </row>
    <row r="17" spans="1:18" ht="31.5" x14ac:dyDescent="0.25">
      <c r="A17" s="17">
        <v>7</v>
      </c>
      <c r="B17" s="91" t="s">
        <v>27</v>
      </c>
      <c r="C17" s="92" t="s">
        <v>41</v>
      </c>
      <c r="D17" s="25" t="s">
        <v>148</v>
      </c>
      <c r="E17" s="17" t="s">
        <v>13</v>
      </c>
      <c r="F17" s="26">
        <v>250</v>
      </c>
      <c r="G17" s="26">
        <v>750</v>
      </c>
      <c r="H17" s="10"/>
      <c r="I17" s="10"/>
      <c r="J17" s="10"/>
      <c r="K17" s="26"/>
      <c r="L17" s="27"/>
      <c r="M17" s="40" t="e">
        <f t="shared" ref="M17:M67" si="5">(L17/K17)</f>
        <v>#DIV/0!</v>
      </c>
      <c r="N17" s="28"/>
      <c r="O17" s="40">
        <f t="shared" si="1"/>
        <v>0</v>
      </c>
      <c r="P17" s="40" t="e">
        <f t="shared" si="2"/>
        <v>#DIV/0!</v>
      </c>
      <c r="Q17" s="40" t="e">
        <f t="shared" si="3"/>
        <v>#DIV/0!</v>
      </c>
      <c r="R17" s="24" t="e">
        <f t="shared" si="4"/>
        <v>#DIV/0!</v>
      </c>
    </row>
    <row r="18" spans="1:18" ht="31.5" x14ac:dyDescent="0.25">
      <c r="A18" s="17">
        <v>8</v>
      </c>
      <c r="B18" s="91" t="s">
        <v>28</v>
      </c>
      <c r="C18" s="92" t="s">
        <v>42</v>
      </c>
      <c r="D18" s="25" t="s">
        <v>149</v>
      </c>
      <c r="E18" s="17" t="s">
        <v>13</v>
      </c>
      <c r="F18" s="26">
        <v>250</v>
      </c>
      <c r="G18" s="26">
        <v>28500</v>
      </c>
      <c r="H18" s="10"/>
      <c r="I18" s="10"/>
      <c r="J18" s="10"/>
      <c r="K18" s="26"/>
      <c r="L18" s="27"/>
      <c r="M18" s="40" t="e">
        <f t="shared" si="5"/>
        <v>#DIV/0!</v>
      </c>
      <c r="N18" s="28"/>
      <c r="O18" s="40">
        <f t="shared" si="1"/>
        <v>0</v>
      </c>
      <c r="P18" s="40" t="e">
        <f t="shared" si="2"/>
        <v>#DIV/0!</v>
      </c>
      <c r="Q18" s="40" t="e">
        <f t="shared" si="3"/>
        <v>#DIV/0!</v>
      </c>
      <c r="R18" s="24" t="e">
        <f t="shared" si="4"/>
        <v>#DIV/0!</v>
      </c>
    </row>
    <row r="19" spans="1:18" ht="31.5" x14ac:dyDescent="0.25">
      <c r="A19" s="17">
        <v>9</v>
      </c>
      <c r="B19" s="91" t="s">
        <v>29</v>
      </c>
      <c r="C19" s="93" t="s">
        <v>43</v>
      </c>
      <c r="D19" s="25" t="s">
        <v>150</v>
      </c>
      <c r="E19" s="17" t="s">
        <v>13</v>
      </c>
      <c r="F19" s="26">
        <v>1</v>
      </c>
      <c r="G19" s="26">
        <v>5</v>
      </c>
      <c r="H19" s="36"/>
      <c r="I19" s="10"/>
      <c r="J19" s="37"/>
      <c r="K19" s="26"/>
      <c r="L19" s="38"/>
      <c r="M19" s="40" t="e">
        <f t="shared" si="5"/>
        <v>#DIV/0!</v>
      </c>
      <c r="N19" s="39"/>
      <c r="O19" s="40">
        <f t="shared" si="1"/>
        <v>0</v>
      </c>
      <c r="P19" s="40" t="e">
        <f t="shared" si="2"/>
        <v>#DIV/0!</v>
      </c>
      <c r="Q19" s="40" t="e">
        <f t="shared" si="3"/>
        <v>#DIV/0!</v>
      </c>
      <c r="R19" s="24" t="e">
        <f t="shared" si="4"/>
        <v>#DIV/0!</v>
      </c>
    </row>
    <row r="20" spans="1:18" ht="31.5" x14ac:dyDescent="0.25">
      <c r="A20" s="17">
        <v>10</v>
      </c>
      <c r="B20" s="91" t="s">
        <v>30</v>
      </c>
      <c r="C20" s="92" t="s">
        <v>44</v>
      </c>
      <c r="D20" s="29" t="s">
        <v>151</v>
      </c>
      <c r="E20" s="17" t="s">
        <v>13</v>
      </c>
      <c r="F20" s="26">
        <v>1</v>
      </c>
      <c r="G20" s="26">
        <v>4</v>
      </c>
      <c r="H20" s="10"/>
      <c r="I20" s="10"/>
      <c r="J20" s="10"/>
      <c r="K20" s="26"/>
      <c r="L20" s="27"/>
      <c r="M20" s="40" t="e">
        <f t="shared" si="5"/>
        <v>#DIV/0!</v>
      </c>
      <c r="N20" s="28"/>
      <c r="O20" s="40">
        <f t="shared" si="1"/>
        <v>0</v>
      </c>
      <c r="P20" s="40" t="e">
        <f t="shared" si="2"/>
        <v>#DIV/0!</v>
      </c>
      <c r="Q20" s="40" t="e">
        <f t="shared" si="3"/>
        <v>#DIV/0!</v>
      </c>
      <c r="R20" s="24" t="e">
        <f t="shared" si="4"/>
        <v>#DIV/0!</v>
      </c>
    </row>
    <row r="21" spans="1:18" ht="31.5" x14ac:dyDescent="0.25">
      <c r="A21" s="17">
        <v>11</v>
      </c>
      <c r="B21" s="91" t="s">
        <v>31</v>
      </c>
      <c r="C21" s="92" t="s">
        <v>45</v>
      </c>
      <c r="D21" s="29" t="s">
        <v>152</v>
      </c>
      <c r="E21" s="17" t="s">
        <v>13</v>
      </c>
      <c r="F21" s="26">
        <v>100</v>
      </c>
      <c r="G21" s="26">
        <v>2600</v>
      </c>
      <c r="H21" s="10"/>
      <c r="I21" s="10"/>
      <c r="J21" s="10"/>
      <c r="K21" s="26"/>
      <c r="L21" s="27"/>
      <c r="M21" s="40" t="e">
        <f t="shared" si="5"/>
        <v>#DIV/0!</v>
      </c>
      <c r="N21" s="28"/>
      <c r="O21" s="40">
        <f t="shared" si="1"/>
        <v>0</v>
      </c>
      <c r="P21" s="40" t="e">
        <f t="shared" si="2"/>
        <v>#DIV/0!</v>
      </c>
      <c r="Q21" s="40" t="e">
        <f t="shared" si="3"/>
        <v>#DIV/0!</v>
      </c>
      <c r="R21" s="24" t="e">
        <f t="shared" si="4"/>
        <v>#DIV/0!</v>
      </c>
    </row>
    <row r="22" spans="1:18" ht="31.5" x14ac:dyDescent="0.25">
      <c r="A22" s="17">
        <v>12</v>
      </c>
      <c r="B22" s="91" t="s">
        <v>32</v>
      </c>
      <c r="C22" s="92" t="s">
        <v>46</v>
      </c>
      <c r="D22" s="29" t="s">
        <v>153</v>
      </c>
      <c r="E22" s="17" t="s">
        <v>13</v>
      </c>
      <c r="F22" s="26">
        <v>100</v>
      </c>
      <c r="G22" s="26">
        <v>500</v>
      </c>
      <c r="H22" s="10"/>
      <c r="I22" s="10"/>
      <c r="J22" s="10"/>
      <c r="K22" s="26"/>
      <c r="L22" s="27"/>
      <c r="M22" s="40" t="e">
        <f t="shared" si="5"/>
        <v>#DIV/0!</v>
      </c>
      <c r="N22" s="28"/>
      <c r="O22" s="40">
        <f t="shared" si="1"/>
        <v>0</v>
      </c>
      <c r="P22" s="40" t="e">
        <f t="shared" si="2"/>
        <v>#DIV/0!</v>
      </c>
      <c r="Q22" s="40" t="e">
        <f t="shared" si="3"/>
        <v>#DIV/0!</v>
      </c>
      <c r="R22" s="24" t="e">
        <f t="shared" si="4"/>
        <v>#DIV/0!</v>
      </c>
    </row>
    <row r="23" spans="1:18" ht="31.5" x14ac:dyDescent="0.25">
      <c r="A23" s="17">
        <v>13</v>
      </c>
      <c r="B23" s="91" t="s">
        <v>33</v>
      </c>
      <c r="C23" s="95" t="s">
        <v>47</v>
      </c>
      <c r="D23" s="29" t="s">
        <v>154</v>
      </c>
      <c r="E23" s="17" t="s">
        <v>13</v>
      </c>
      <c r="F23" s="26">
        <v>250</v>
      </c>
      <c r="G23" s="26">
        <v>250</v>
      </c>
      <c r="H23" s="10"/>
      <c r="I23" s="10"/>
      <c r="J23" s="10"/>
      <c r="K23" s="26"/>
      <c r="L23" s="40"/>
      <c r="M23" s="40" t="e">
        <f t="shared" si="5"/>
        <v>#DIV/0!</v>
      </c>
      <c r="N23" s="28"/>
      <c r="O23" s="40">
        <f t="shared" si="1"/>
        <v>0</v>
      </c>
      <c r="P23" s="40" t="e">
        <f t="shared" si="2"/>
        <v>#DIV/0!</v>
      </c>
      <c r="Q23" s="40" t="e">
        <f t="shared" si="3"/>
        <v>#DIV/0!</v>
      </c>
      <c r="R23" s="24" t="e">
        <f t="shared" si="4"/>
        <v>#DIV/0!</v>
      </c>
    </row>
    <row r="24" spans="1:18" ht="31.5" x14ac:dyDescent="0.25">
      <c r="A24" s="17">
        <v>14</v>
      </c>
      <c r="B24" s="91" t="s">
        <v>49</v>
      </c>
      <c r="C24" s="92" t="s">
        <v>90</v>
      </c>
      <c r="D24" s="29" t="s">
        <v>156</v>
      </c>
      <c r="E24" s="17" t="s">
        <v>13</v>
      </c>
      <c r="F24" s="26">
        <v>1</v>
      </c>
      <c r="G24" s="26">
        <v>1</v>
      </c>
      <c r="H24" s="10"/>
      <c r="I24" s="10"/>
      <c r="J24" s="10"/>
      <c r="K24" s="26"/>
      <c r="L24" s="27"/>
      <c r="M24" s="40" t="e">
        <f t="shared" si="5"/>
        <v>#DIV/0!</v>
      </c>
      <c r="N24" s="28"/>
      <c r="O24" s="40">
        <f t="shared" si="1"/>
        <v>0</v>
      </c>
      <c r="P24" s="40" t="e">
        <f t="shared" si="2"/>
        <v>#DIV/0!</v>
      </c>
      <c r="Q24" s="40" t="e">
        <f t="shared" si="3"/>
        <v>#DIV/0!</v>
      </c>
      <c r="R24" s="24" t="e">
        <f t="shared" si="4"/>
        <v>#DIV/0!</v>
      </c>
    </row>
    <row r="25" spans="1:18" ht="31.5" x14ac:dyDescent="0.25">
      <c r="A25" s="17">
        <v>15</v>
      </c>
      <c r="B25" s="91" t="s">
        <v>50</v>
      </c>
      <c r="C25" s="92" t="s">
        <v>91</v>
      </c>
      <c r="D25" s="29" t="s">
        <v>157</v>
      </c>
      <c r="E25" s="17" t="s">
        <v>13</v>
      </c>
      <c r="F25" s="26">
        <v>500</v>
      </c>
      <c r="G25" s="26">
        <v>4000</v>
      </c>
      <c r="H25" s="10"/>
      <c r="I25" s="10"/>
      <c r="J25" s="10"/>
      <c r="K25" s="26"/>
      <c r="L25" s="27"/>
      <c r="M25" s="40" t="e">
        <f t="shared" si="5"/>
        <v>#DIV/0!</v>
      </c>
      <c r="N25" s="28"/>
      <c r="O25" s="40">
        <f t="shared" si="1"/>
        <v>0</v>
      </c>
      <c r="P25" s="40" t="e">
        <f t="shared" si="2"/>
        <v>#DIV/0!</v>
      </c>
      <c r="Q25" s="40" t="e">
        <f t="shared" si="3"/>
        <v>#DIV/0!</v>
      </c>
      <c r="R25" s="24" t="e">
        <f t="shared" si="4"/>
        <v>#DIV/0!</v>
      </c>
    </row>
    <row r="26" spans="1:18" ht="31.5" x14ac:dyDescent="0.25">
      <c r="A26" s="17">
        <v>16</v>
      </c>
      <c r="B26" s="96" t="s">
        <v>212</v>
      </c>
      <c r="C26" s="92" t="s">
        <v>213</v>
      </c>
      <c r="D26" s="29" t="s">
        <v>214</v>
      </c>
      <c r="E26" s="17" t="s">
        <v>13</v>
      </c>
      <c r="F26" s="26">
        <v>100</v>
      </c>
      <c r="G26" s="26">
        <v>50</v>
      </c>
      <c r="H26" s="10"/>
      <c r="I26" s="10"/>
      <c r="J26" s="10"/>
      <c r="K26" s="26"/>
      <c r="L26" s="27"/>
      <c r="M26" s="40" t="e">
        <f t="shared" si="5"/>
        <v>#DIV/0!</v>
      </c>
      <c r="N26" s="28"/>
      <c r="O26" s="40">
        <f t="shared" si="1"/>
        <v>0</v>
      </c>
      <c r="P26" s="40" t="e">
        <f t="shared" si="2"/>
        <v>#DIV/0!</v>
      </c>
      <c r="Q26" s="40" t="e">
        <f t="shared" si="3"/>
        <v>#DIV/0!</v>
      </c>
      <c r="R26" s="24" t="e">
        <f t="shared" si="4"/>
        <v>#DIV/0!</v>
      </c>
    </row>
    <row r="27" spans="1:18" ht="31.5" x14ac:dyDescent="0.25">
      <c r="A27" s="17">
        <v>17</v>
      </c>
      <c r="B27" s="91" t="s">
        <v>51</v>
      </c>
      <c r="C27" s="92" t="s">
        <v>92</v>
      </c>
      <c r="D27" s="29" t="s">
        <v>158</v>
      </c>
      <c r="E27" s="17" t="s">
        <v>13</v>
      </c>
      <c r="F27" s="26">
        <v>1</v>
      </c>
      <c r="G27" s="26">
        <v>7</v>
      </c>
      <c r="H27" s="10"/>
      <c r="I27" s="10"/>
      <c r="J27" s="10"/>
      <c r="K27" s="26"/>
      <c r="L27" s="27"/>
      <c r="M27" s="40" t="e">
        <f t="shared" si="5"/>
        <v>#DIV/0!</v>
      </c>
      <c r="N27" s="28"/>
      <c r="O27" s="40">
        <f t="shared" si="1"/>
        <v>0</v>
      </c>
      <c r="P27" s="40" t="e">
        <f t="shared" si="2"/>
        <v>#DIV/0!</v>
      </c>
      <c r="Q27" s="40" t="e">
        <f t="shared" si="3"/>
        <v>#DIV/0!</v>
      </c>
      <c r="R27" s="24" t="e">
        <f t="shared" si="4"/>
        <v>#DIV/0!</v>
      </c>
    </row>
    <row r="28" spans="1:18" ht="31.5" x14ac:dyDescent="0.25">
      <c r="A28" s="17">
        <v>18</v>
      </c>
      <c r="B28" s="91" t="s">
        <v>52</v>
      </c>
      <c r="C28" s="92" t="s">
        <v>93</v>
      </c>
      <c r="D28" s="29" t="s">
        <v>159</v>
      </c>
      <c r="E28" s="17" t="s">
        <v>13</v>
      </c>
      <c r="F28" s="26">
        <v>1</v>
      </c>
      <c r="G28" s="26">
        <v>33</v>
      </c>
      <c r="H28" s="10"/>
      <c r="I28" s="10"/>
      <c r="J28" s="10"/>
      <c r="K28" s="26"/>
      <c r="L28" s="27"/>
      <c r="M28" s="40" t="e">
        <f t="shared" si="5"/>
        <v>#DIV/0!</v>
      </c>
      <c r="N28" s="28"/>
      <c r="O28" s="40">
        <f t="shared" si="1"/>
        <v>0</v>
      </c>
      <c r="P28" s="40" t="e">
        <f t="shared" si="2"/>
        <v>#DIV/0!</v>
      </c>
      <c r="Q28" s="40" t="e">
        <f t="shared" si="3"/>
        <v>#DIV/0!</v>
      </c>
      <c r="R28" s="24" t="e">
        <f t="shared" si="4"/>
        <v>#DIV/0!</v>
      </c>
    </row>
    <row r="29" spans="1:18" ht="31.5" x14ac:dyDescent="0.25">
      <c r="A29" s="17">
        <v>19</v>
      </c>
      <c r="B29" s="91" t="s">
        <v>53</v>
      </c>
      <c r="C29" s="92" t="s">
        <v>94</v>
      </c>
      <c r="D29" s="29" t="s">
        <v>160</v>
      </c>
      <c r="E29" s="17" t="s">
        <v>13</v>
      </c>
      <c r="F29" s="26">
        <v>1</v>
      </c>
      <c r="G29" s="26">
        <v>39</v>
      </c>
      <c r="H29" s="10"/>
      <c r="I29" s="10"/>
      <c r="J29" s="10"/>
      <c r="K29" s="26"/>
      <c r="L29" s="27"/>
      <c r="M29" s="40" t="e">
        <f t="shared" si="5"/>
        <v>#DIV/0!</v>
      </c>
      <c r="N29" s="28"/>
      <c r="O29" s="40">
        <f t="shared" si="1"/>
        <v>0</v>
      </c>
      <c r="P29" s="40" t="e">
        <f t="shared" si="2"/>
        <v>#DIV/0!</v>
      </c>
      <c r="Q29" s="40" t="e">
        <f t="shared" si="3"/>
        <v>#DIV/0!</v>
      </c>
      <c r="R29" s="24" t="e">
        <f t="shared" si="4"/>
        <v>#DIV/0!</v>
      </c>
    </row>
    <row r="30" spans="1:18" ht="31.5" x14ac:dyDescent="0.25">
      <c r="A30" s="17">
        <v>20</v>
      </c>
      <c r="B30" s="91" t="s">
        <v>54</v>
      </c>
      <c r="C30" s="92" t="s">
        <v>95</v>
      </c>
      <c r="D30" s="41" t="s">
        <v>161</v>
      </c>
      <c r="E30" s="17" t="s">
        <v>13</v>
      </c>
      <c r="F30" s="26">
        <v>1</v>
      </c>
      <c r="G30" s="26">
        <v>1000</v>
      </c>
      <c r="H30" s="10"/>
      <c r="I30" s="10"/>
      <c r="J30" s="10"/>
      <c r="K30" s="26"/>
      <c r="L30" s="27"/>
      <c r="M30" s="40" t="e">
        <f t="shared" si="5"/>
        <v>#DIV/0!</v>
      </c>
      <c r="N30" s="28"/>
      <c r="O30" s="40">
        <f t="shared" si="1"/>
        <v>0</v>
      </c>
      <c r="P30" s="40" t="e">
        <f t="shared" si="2"/>
        <v>#DIV/0!</v>
      </c>
      <c r="Q30" s="40" t="e">
        <f t="shared" si="3"/>
        <v>#DIV/0!</v>
      </c>
      <c r="R30" s="24" t="e">
        <f t="shared" si="4"/>
        <v>#DIV/0!</v>
      </c>
    </row>
    <row r="31" spans="1:18" ht="47.25" x14ac:dyDescent="0.25">
      <c r="A31" s="17">
        <v>21</v>
      </c>
      <c r="B31" s="91" t="s">
        <v>55</v>
      </c>
      <c r="C31" s="92" t="s">
        <v>96</v>
      </c>
      <c r="D31" s="41" t="s">
        <v>162</v>
      </c>
      <c r="E31" s="17" t="s">
        <v>13</v>
      </c>
      <c r="F31" s="26">
        <v>1</v>
      </c>
      <c r="G31" s="26">
        <v>1300</v>
      </c>
      <c r="H31" s="36"/>
      <c r="I31" s="10"/>
      <c r="J31" s="37"/>
      <c r="K31" s="26"/>
      <c r="L31" s="38"/>
      <c r="M31" s="40" t="e">
        <f t="shared" si="5"/>
        <v>#DIV/0!</v>
      </c>
      <c r="N31" s="39"/>
      <c r="O31" s="40">
        <f t="shared" si="1"/>
        <v>0</v>
      </c>
      <c r="P31" s="40" t="e">
        <f t="shared" si="2"/>
        <v>#DIV/0!</v>
      </c>
      <c r="Q31" s="40" t="e">
        <f t="shared" si="3"/>
        <v>#DIV/0!</v>
      </c>
      <c r="R31" s="24" t="e">
        <f t="shared" si="4"/>
        <v>#DIV/0!</v>
      </c>
    </row>
    <row r="32" spans="1:18" ht="31.5" x14ac:dyDescent="0.25">
      <c r="A32" s="17">
        <v>22</v>
      </c>
      <c r="B32" s="91" t="s">
        <v>56</v>
      </c>
      <c r="C32" s="92" t="s">
        <v>97</v>
      </c>
      <c r="D32" s="29" t="s">
        <v>163</v>
      </c>
      <c r="E32" s="17" t="s">
        <v>13</v>
      </c>
      <c r="F32" s="26">
        <v>10</v>
      </c>
      <c r="G32" s="26">
        <v>70</v>
      </c>
      <c r="H32" s="10"/>
      <c r="I32" s="10"/>
      <c r="J32" s="10"/>
      <c r="K32" s="26"/>
      <c r="L32" s="27"/>
      <c r="M32" s="40" t="e">
        <f t="shared" si="5"/>
        <v>#DIV/0!</v>
      </c>
      <c r="N32" s="28"/>
      <c r="O32" s="40">
        <f t="shared" si="1"/>
        <v>0</v>
      </c>
      <c r="P32" s="40" t="e">
        <f t="shared" si="2"/>
        <v>#DIV/0!</v>
      </c>
      <c r="Q32" s="40" t="e">
        <f t="shared" si="3"/>
        <v>#DIV/0!</v>
      </c>
      <c r="R32" s="24" t="e">
        <f t="shared" si="4"/>
        <v>#DIV/0!</v>
      </c>
    </row>
    <row r="33" spans="1:18" ht="31.5" x14ac:dyDescent="0.25">
      <c r="A33" s="17">
        <v>23</v>
      </c>
      <c r="B33" s="91" t="s">
        <v>57</v>
      </c>
      <c r="C33" s="92" t="s">
        <v>98</v>
      </c>
      <c r="D33" s="29" t="s">
        <v>164</v>
      </c>
      <c r="E33" s="17" t="s">
        <v>13</v>
      </c>
      <c r="F33" s="26">
        <v>250</v>
      </c>
      <c r="G33" s="26">
        <v>250</v>
      </c>
      <c r="H33" s="10"/>
      <c r="I33" s="10"/>
      <c r="J33" s="10"/>
      <c r="K33" s="26"/>
      <c r="L33" s="27"/>
      <c r="M33" s="40" t="e">
        <f t="shared" si="5"/>
        <v>#DIV/0!</v>
      </c>
      <c r="N33" s="28"/>
      <c r="O33" s="40">
        <f t="shared" si="1"/>
        <v>0</v>
      </c>
      <c r="P33" s="40" t="e">
        <f t="shared" si="2"/>
        <v>#DIV/0!</v>
      </c>
      <c r="Q33" s="40" t="e">
        <f t="shared" si="3"/>
        <v>#DIV/0!</v>
      </c>
      <c r="R33" s="24" t="e">
        <f t="shared" si="4"/>
        <v>#DIV/0!</v>
      </c>
    </row>
    <row r="34" spans="1:18" ht="31.5" x14ac:dyDescent="0.25">
      <c r="A34" s="17">
        <v>24</v>
      </c>
      <c r="B34" s="91" t="s">
        <v>58</v>
      </c>
      <c r="C34" s="92" t="s">
        <v>99</v>
      </c>
      <c r="D34" s="29" t="s">
        <v>165</v>
      </c>
      <c r="E34" s="17" t="s">
        <v>13</v>
      </c>
      <c r="F34" s="26">
        <v>250</v>
      </c>
      <c r="G34" s="26">
        <v>125000</v>
      </c>
      <c r="H34" s="10"/>
      <c r="I34" s="10"/>
      <c r="J34" s="10"/>
      <c r="K34" s="26"/>
      <c r="L34" s="27"/>
      <c r="M34" s="40" t="e">
        <f t="shared" si="5"/>
        <v>#DIV/0!</v>
      </c>
      <c r="N34" s="28"/>
      <c r="O34" s="40">
        <f t="shared" si="1"/>
        <v>0</v>
      </c>
      <c r="P34" s="40" t="e">
        <f t="shared" si="2"/>
        <v>#DIV/0!</v>
      </c>
      <c r="Q34" s="40" t="e">
        <f t="shared" si="3"/>
        <v>#DIV/0!</v>
      </c>
      <c r="R34" s="24" t="e">
        <f t="shared" si="4"/>
        <v>#DIV/0!</v>
      </c>
    </row>
    <row r="35" spans="1:18" ht="31.5" x14ac:dyDescent="0.25">
      <c r="A35" s="17">
        <v>25</v>
      </c>
      <c r="B35" s="91" t="s">
        <v>59</v>
      </c>
      <c r="C35" s="92" t="s">
        <v>100</v>
      </c>
      <c r="D35" s="29" t="s">
        <v>166</v>
      </c>
      <c r="E35" s="17" t="s">
        <v>13</v>
      </c>
      <c r="F35" s="26">
        <v>250</v>
      </c>
      <c r="G35" s="26">
        <v>7000</v>
      </c>
      <c r="H35" s="10"/>
      <c r="I35" s="10"/>
      <c r="J35" s="10"/>
      <c r="K35" s="26"/>
      <c r="L35" s="27"/>
      <c r="M35" s="40" t="e">
        <f t="shared" si="5"/>
        <v>#DIV/0!</v>
      </c>
      <c r="N35" s="28"/>
      <c r="O35" s="40">
        <f t="shared" si="1"/>
        <v>0</v>
      </c>
      <c r="P35" s="40" t="e">
        <f t="shared" si="2"/>
        <v>#DIV/0!</v>
      </c>
      <c r="Q35" s="40" t="e">
        <f t="shared" si="3"/>
        <v>#DIV/0!</v>
      </c>
      <c r="R35" s="24" t="e">
        <f t="shared" si="4"/>
        <v>#DIV/0!</v>
      </c>
    </row>
    <row r="36" spans="1:18" ht="31.5" x14ac:dyDescent="0.25">
      <c r="A36" s="17">
        <v>26</v>
      </c>
      <c r="B36" s="91" t="s">
        <v>60</v>
      </c>
      <c r="C36" s="95" t="s">
        <v>101</v>
      </c>
      <c r="D36" s="29" t="s">
        <v>167</v>
      </c>
      <c r="E36" s="17" t="s">
        <v>13</v>
      </c>
      <c r="F36" s="26">
        <v>100</v>
      </c>
      <c r="G36" s="26">
        <v>2700</v>
      </c>
      <c r="H36" s="10"/>
      <c r="I36" s="10"/>
      <c r="J36" s="10"/>
      <c r="K36" s="26"/>
      <c r="L36" s="27"/>
      <c r="M36" s="40" t="e">
        <f t="shared" si="5"/>
        <v>#DIV/0!</v>
      </c>
      <c r="N36" s="28"/>
      <c r="O36" s="40">
        <f t="shared" si="1"/>
        <v>0</v>
      </c>
      <c r="P36" s="40" t="e">
        <f t="shared" si="2"/>
        <v>#DIV/0!</v>
      </c>
      <c r="Q36" s="40" t="e">
        <f t="shared" si="3"/>
        <v>#DIV/0!</v>
      </c>
      <c r="R36" s="24" t="e">
        <f t="shared" si="4"/>
        <v>#DIV/0!</v>
      </c>
    </row>
    <row r="37" spans="1:18" ht="31.5" x14ac:dyDescent="0.25">
      <c r="A37" s="17">
        <v>27</v>
      </c>
      <c r="B37" s="91" t="s">
        <v>61</v>
      </c>
      <c r="C37" s="92" t="s">
        <v>102</v>
      </c>
      <c r="D37" s="29" t="s">
        <v>168</v>
      </c>
      <c r="E37" s="17" t="s">
        <v>13</v>
      </c>
      <c r="F37" s="26">
        <v>250</v>
      </c>
      <c r="G37" s="26">
        <v>2500</v>
      </c>
      <c r="H37" s="10"/>
      <c r="I37" s="10"/>
      <c r="J37" s="10"/>
      <c r="K37" s="26"/>
      <c r="L37" s="27"/>
      <c r="M37" s="40" t="e">
        <f t="shared" si="5"/>
        <v>#DIV/0!</v>
      </c>
      <c r="N37" s="28"/>
      <c r="O37" s="40">
        <f t="shared" si="1"/>
        <v>0</v>
      </c>
      <c r="P37" s="40" t="e">
        <f t="shared" si="2"/>
        <v>#DIV/0!</v>
      </c>
      <c r="Q37" s="40" t="e">
        <f t="shared" si="3"/>
        <v>#DIV/0!</v>
      </c>
      <c r="R37" s="24" t="e">
        <f t="shared" si="4"/>
        <v>#DIV/0!</v>
      </c>
    </row>
    <row r="38" spans="1:18" ht="31.5" x14ac:dyDescent="0.25">
      <c r="A38" s="17">
        <v>28</v>
      </c>
      <c r="B38" s="91" t="s">
        <v>62</v>
      </c>
      <c r="C38" s="92" t="s">
        <v>103</v>
      </c>
      <c r="D38" s="29" t="s">
        <v>169</v>
      </c>
      <c r="E38" s="17" t="s">
        <v>13</v>
      </c>
      <c r="F38" s="26">
        <v>250</v>
      </c>
      <c r="G38" s="26">
        <v>1750</v>
      </c>
      <c r="H38" s="10"/>
      <c r="I38" s="10"/>
      <c r="J38" s="10"/>
      <c r="K38" s="26"/>
      <c r="L38" s="27"/>
      <c r="M38" s="40" t="e">
        <f t="shared" si="5"/>
        <v>#DIV/0!</v>
      </c>
      <c r="N38" s="28"/>
      <c r="O38" s="40">
        <f t="shared" si="1"/>
        <v>0</v>
      </c>
      <c r="P38" s="40" t="e">
        <f t="shared" si="2"/>
        <v>#DIV/0!</v>
      </c>
      <c r="Q38" s="40" t="e">
        <f t="shared" si="3"/>
        <v>#DIV/0!</v>
      </c>
      <c r="R38" s="24" t="e">
        <f t="shared" si="4"/>
        <v>#DIV/0!</v>
      </c>
    </row>
    <row r="39" spans="1:18" ht="31.5" x14ac:dyDescent="0.25">
      <c r="A39" s="17">
        <v>29</v>
      </c>
      <c r="B39" s="91" t="s">
        <v>63</v>
      </c>
      <c r="C39" s="92" t="s">
        <v>104</v>
      </c>
      <c r="D39" s="29" t="s">
        <v>170</v>
      </c>
      <c r="E39" s="17" t="s">
        <v>13</v>
      </c>
      <c r="F39" s="26">
        <v>1</v>
      </c>
      <c r="G39" s="26">
        <v>4</v>
      </c>
      <c r="H39" s="10"/>
      <c r="I39" s="10"/>
      <c r="J39" s="10"/>
      <c r="K39" s="26"/>
      <c r="L39" s="27"/>
      <c r="M39" s="40" t="e">
        <f t="shared" si="5"/>
        <v>#DIV/0!</v>
      </c>
      <c r="N39" s="28"/>
      <c r="O39" s="40">
        <f t="shared" si="1"/>
        <v>0</v>
      </c>
      <c r="P39" s="40" t="e">
        <f t="shared" si="2"/>
        <v>#DIV/0!</v>
      </c>
      <c r="Q39" s="40" t="e">
        <f t="shared" si="3"/>
        <v>#DIV/0!</v>
      </c>
      <c r="R39" s="24" t="e">
        <f t="shared" si="4"/>
        <v>#DIV/0!</v>
      </c>
    </row>
    <row r="40" spans="1:18" ht="31.5" x14ac:dyDescent="0.25">
      <c r="A40" s="17">
        <v>30</v>
      </c>
      <c r="B40" s="91" t="s">
        <v>64</v>
      </c>
      <c r="C40" s="94" t="s">
        <v>105</v>
      </c>
      <c r="D40" s="29" t="s">
        <v>171</v>
      </c>
      <c r="E40" s="17" t="s">
        <v>13</v>
      </c>
      <c r="F40" s="26">
        <v>10</v>
      </c>
      <c r="G40" s="26">
        <v>10</v>
      </c>
      <c r="H40" s="10"/>
      <c r="I40" s="10"/>
      <c r="J40" s="10"/>
      <c r="K40" s="26"/>
      <c r="L40" s="27"/>
      <c r="M40" s="40" t="e">
        <f t="shared" si="5"/>
        <v>#DIV/0!</v>
      </c>
      <c r="N40" s="28"/>
      <c r="O40" s="40">
        <f t="shared" ref="O40:O67" si="6">(L40*(1+N40/100))</f>
        <v>0</v>
      </c>
      <c r="P40" s="40" t="e">
        <f t="shared" ref="P40:P67" si="7">(O40/K40)</f>
        <v>#DIV/0!</v>
      </c>
      <c r="Q40" s="40" t="e">
        <f t="shared" si="3"/>
        <v>#DIV/0!</v>
      </c>
      <c r="R40" s="24" t="e">
        <f t="shared" ref="R40:R67" si="8">(P40*G40)</f>
        <v>#DIV/0!</v>
      </c>
    </row>
    <row r="41" spans="1:18" ht="31.5" x14ac:dyDescent="0.25">
      <c r="A41" s="17">
        <v>31</v>
      </c>
      <c r="B41" s="91" t="s">
        <v>65</v>
      </c>
      <c r="C41" s="92" t="s">
        <v>106</v>
      </c>
      <c r="D41" s="29" t="s">
        <v>172</v>
      </c>
      <c r="E41" s="17" t="s">
        <v>13</v>
      </c>
      <c r="F41" s="26">
        <v>250</v>
      </c>
      <c r="G41" s="26">
        <v>1500</v>
      </c>
      <c r="H41" s="10"/>
      <c r="I41" s="10"/>
      <c r="J41" s="10"/>
      <c r="K41" s="26"/>
      <c r="L41" s="27"/>
      <c r="M41" s="40" t="e">
        <f t="shared" si="5"/>
        <v>#DIV/0!</v>
      </c>
      <c r="N41" s="28"/>
      <c r="O41" s="40">
        <f t="shared" si="6"/>
        <v>0</v>
      </c>
      <c r="P41" s="40" t="e">
        <f t="shared" si="7"/>
        <v>#DIV/0!</v>
      </c>
      <c r="Q41" s="40" t="e">
        <f t="shared" si="3"/>
        <v>#DIV/0!</v>
      </c>
      <c r="R41" s="24" t="e">
        <f t="shared" si="8"/>
        <v>#DIV/0!</v>
      </c>
    </row>
    <row r="42" spans="1:18" ht="31.5" x14ac:dyDescent="0.25">
      <c r="A42" s="17">
        <v>32</v>
      </c>
      <c r="B42" s="91" t="s">
        <v>66</v>
      </c>
      <c r="C42" s="92" t="s">
        <v>107</v>
      </c>
      <c r="D42" s="29" t="s">
        <v>173</v>
      </c>
      <c r="E42" s="17" t="s">
        <v>13</v>
      </c>
      <c r="F42" s="26">
        <v>1</v>
      </c>
      <c r="G42" s="26">
        <v>14</v>
      </c>
      <c r="H42" s="10"/>
      <c r="I42" s="10"/>
      <c r="J42" s="10"/>
      <c r="K42" s="26"/>
      <c r="L42" s="27"/>
      <c r="M42" s="40" t="e">
        <f t="shared" si="5"/>
        <v>#DIV/0!</v>
      </c>
      <c r="N42" s="28"/>
      <c r="O42" s="40">
        <f t="shared" si="6"/>
        <v>0</v>
      </c>
      <c r="P42" s="40" t="e">
        <f t="shared" si="7"/>
        <v>#DIV/0!</v>
      </c>
      <c r="Q42" s="40" t="e">
        <f t="shared" si="3"/>
        <v>#DIV/0!</v>
      </c>
      <c r="R42" s="24" t="e">
        <f t="shared" si="8"/>
        <v>#DIV/0!</v>
      </c>
    </row>
    <row r="43" spans="1:18" ht="31.5" x14ac:dyDescent="0.25">
      <c r="A43" s="17">
        <v>33</v>
      </c>
      <c r="B43" s="91" t="s">
        <v>67</v>
      </c>
      <c r="C43" s="92" t="s">
        <v>108</v>
      </c>
      <c r="D43" s="29" t="s">
        <v>174</v>
      </c>
      <c r="E43" s="17" t="s">
        <v>13</v>
      </c>
      <c r="F43" s="26">
        <v>1</v>
      </c>
      <c r="G43" s="26">
        <v>10</v>
      </c>
      <c r="H43" s="10"/>
      <c r="I43" s="10"/>
      <c r="J43" s="10"/>
      <c r="K43" s="26"/>
      <c r="L43" s="27"/>
      <c r="M43" s="40" t="e">
        <f t="shared" si="5"/>
        <v>#DIV/0!</v>
      </c>
      <c r="N43" s="28"/>
      <c r="O43" s="40">
        <f t="shared" si="6"/>
        <v>0</v>
      </c>
      <c r="P43" s="40" t="e">
        <f t="shared" si="7"/>
        <v>#DIV/0!</v>
      </c>
      <c r="Q43" s="40" t="e">
        <f t="shared" si="3"/>
        <v>#DIV/0!</v>
      </c>
      <c r="R43" s="24" t="e">
        <f t="shared" si="8"/>
        <v>#DIV/0!</v>
      </c>
    </row>
    <row r="44" spans="1:18" ht="31.5" x14ac:dyDescent="0.25">
      <c r="A44" s="17">
        <v>34</v>
      </c>
      <c r="B44" s="91" t="s">
        <v>68</v>
      </c>
      <c r="C44" s="92" t="s">
        <v>109</v>
      </c>
      <c r="D44" s="29" t="s">
        <v>175</v>
      </c>
      <c r="E44" s="17" t="s">
        <v>13</v>
      </c>
      <c r="F44" s="26">
        <v>1</v>
      </c>
      <c r="G44" s="26">
        <v>15</v>
      </c>
      <c r="H44" s="10"/>
      <c r="I44" s="10"/>
      <c r="J44" s="10"/>
      <c r="K44" s="26"/>
      <c r="L44" s="27"/>
      <c r="M44" s="40" t="e">
        <f t="shared" si="5"/>
        <v>#DIV/0!</v>
      </c>
      <c r="N44" s="28"/>
      <c r="O44" s="40">
        <f t="shared" si="6"/>
        <v>0</v>
      </c>
      <c r="P44" s="40" t="e">
        <f t="shared" si="7"/>
        <v>#DIV/0!</v>
      </c>
      <c r="Q44" s="40" t="e">
        <f t="shared" si="3"/>
        <v>#DIV/0!</v>
      </c>
      <c r="R44" s="24" t="e">
        <f t="shared" si="8"/>
        <v>#DIV/0!</v>
      </c>
    </row>
    <row r="45" spans="1:18" ht="31.5" x14ac:dyDescent="0.25">
      <c r="A45" s="17">
        <v>35</v>
      </c>
      <c r="B45" s="91" t="s">
        <v>69</v>
      </c>
      <c r="C45" s="92" t="s">
        <v>110</v>
      </c>
      <c r="D45" s="29" t="s">
        <v>176</v>
      </c>
      <c r="E45" s="17" t="s">
        <v>13</v>
      </c>
      <c r="F45" s="26">
        <v>1</v>
      </c>
      <c r="G45" s="26">
        <v>70</v>
      </c>
      <c r="H45" s="10"/>
      <c r="I45" s="10"/>
      <c r="J45" s="10"/>
      <c r="K45" s="26"/>
      <c r="L45" s="27"/>
      <c r="M45" s="40" t="e">
        <f t="shared" si="5"/>
        <v>#DIV/0!</v>
      </c>
      <c r="N45" s="28"/>
      <c r="O45" s="40">
        <f t="shared" si="6"/>
        <v>0</v>
      </c>
      <c r="P45" s="40" t="e">
        <f t="shared" si="7"/>
        <v>#DIV/0!</v>
      </c>
      <c r="Q45" s="40" t="e">
        <f t="shared" si="3"/>
        <v>#DIV/0!</v>
      </c>
      <c r="R45" s="24" t="e">
        <f t="shared" si="8"/>
        <v>#DIV/0!</v>
      </c>
    </row>
    <row r="46" spans="1:18" ht="31.5" x14ac:dyDescent="0.25">
      <c r="A46" s="17">
        <v>36</v>
      </c>
      <c r="B46" s="91" t="s">
        <v>70</v>
      </c>
      <c r="C46" s="92" t="s">
        <v>111</v>
      </c>
      <c r="D46" s="29" t="s">
        <v>177</v>
      </c>
      <c r="E46" s="17" t="s">
        <v>13</v>
      </c>
      <c r="F46" s="26">
        <v>50</v>
      </c>
      <c r="G46" s="26">
        <v>750</v>
      </c>
      <c r="H46" s="10"/>
      <c r="I46" s="10"/>
      <c r="J46" s="10"/>
      <c r="K46" s="26"/>
      <c r="L46" s="27"/>
      <c r="M46" s="40" t="e">
        <f t="shared" si="5"/>
        <v>#DIV/0!</v>
      </c>
      <c r="N46" s="28"/>
      <c r="O46" s="40">
        <f t="shared" si="6"/>
        <v>0</v>
      </c>
      <c r="P46" s="40" t="e">
        <f t="shared" si="7"/>
        <v>#DIV/0!</v>
      </c>
      <c r="Q46" s="40" t="e">
        <f t="shared" si="3"/>
        <v>#DIV/0!</v>
      </c>
      <c r="R46" s="24" t="e">
        <f t="shared" si="8"/>
        <v>#DIV/0!</v>
      </c>
    </row>
    <row r="47" spans="1:18" ht="31.5" x14ac:dyDescent="0.25">
      <c r="A47" s="17">
        <v>37</v>
      </c>
      <c r="B47" s="91" t="s">
        <v>71</v>
      </c>
      <c r="C47" s="92" t="s">
        <v>112</v>
      </c>
      <c r="D47" s="29" t="s">
        <v>178</v>
      </c>
      <c r="E47" s="17" t="s">
        <v>13</v>
      </c>
      <c r="F47" s="26">
        <v>100</v>
      </c>
      <c r="G47" s="26">
        <v>1100</v>
      </c>
      <c r="H47" s="10"/>
      <c r="I47" s="10"/>
      <c r="J47" s="10"/>
      <c r="K47" s="26"/>
      <c r="L47" s="27"/>
      <c r="M47" s="40" t="e">
        <f t="shared" si="5"/>
        <v>#DIV/0!</v>
      </c>
      <c r="N47" s="28"/>
      <c r="O47" s="40">
        <f t="shared" si="6"/>
        <v>0</v>
      </c>
      <c r="P47" s="40" t="e">
        <f t="shared" si="7"/>
        <v>#DIV/0!</v>
      </c>
      <c r="Q47" s="40" t="e">
        <f t="shared" si="3"/>
        <v>#DIV/0!</v>
      </c>
      <c r="R47" s="24" t="e">
        <f t="shared" si="8"/>
        <v>#DIV/0!</v>
      </c>
    </row>
    <row r="48" spans="1:18" ht="31.5" x14ac:dyDescent="0.25">
      <c r="A48" s="17">
        <v>38</v>
      </c>
      <c r="B48" s="91" t="s">
        <v>72</v>
      </c>
      <c r="C48" s="92" t="s">
        <v>113</v>
      </c>
      <c r="D48" s="29" t="s">
        <v>179</v>
      </c>
      <c r="E48" s="17" t="s">
        <v>13</v>
      </c>
      <c r="F48" s="26">
        <v>1</v>
      </c>
      <c r="G48" s="26">
        <v>100</v>
      </c>
      <c r="H48" s="10"/>
      <c r="I48" s="10"/>
      <c r="J48" s="10"/>
      <c r="K48" s="26"/>
      <c r="L48" s="27"/>
      <c r="M48" s="40" t="e">
        <f t="shared" si="5"/>
        <v>#DIV/0!</v>
      </c>
      <c r="N48" s="28"/>
      <c r="O48" s="40">
        <f t="shared" si="6"/>
        <v>0</v>
      </c>
      <c r="P48" s="40" t="e">
        <f t="shared" si="7"/>
        <v>#DIV/0!</v>
      </c>
      <c r="Q48" s="40" t="e">
        <f t="shared" si="3"/>
        <v>#DIV/0!</v>
      </c>
      <c r="R48" s="24" t="e">
        <f t="shared" si="8"/>
        <v>#DIV/0!</v>
      </c>
    </row>
    <row r="49" spans="1:18" ht="31.5" x14ac:dyDescent="0.25">
      <c r="A49" s="17">
        <v>39</v>
      </c>
      <c r="B49" s="91" t="s">
        <v>73</v>
      </c>
      <c r="C49" s="92" t="s">
        <v>114</v>
      </c>
      <c r="D49" s="29" t="s">
        <v>180</v>
      </c>
      <c r="E49" s="17" t="s">
        <v>13</v>
      </c>
      <c r="F49" s="26">
        <v>1</v>
      </c>
      <c r="G49" s="26">
        <v>1</v>
      </c>
      <c r="H49" s="10"/>
      <c r="I49" s="10"/>
      <c r="J49" s="10"/>
      <c r="K49" s="26"/>
      <c r="L49" s="27"/>
      <c r="M49" s="40" t="e">
        <f t="shared" si="5"/>
        <v>#DIV/0!</v>
      </c>
      <c r="N49" s="28"/>
      <c r="O49" s="40">
        <f t="shared" si="6"/>
        <v>0</v>
      </c>
      <c r="P49" s="40" t="e">
        <f t="shared" si="7"/>
        <v>#DIV/0!</v>
      </c>
      <c r="Q49" s="40" t="e">
        <f t="shared" si="3"/>
        <v>#DIV/0!</v>
      </c>
      <c r="R49" s="24" t="e">
        <f t="shared" si="8"/>
        <v>#DIV/0!</v>
      </c>
    </row>
    <row r="50" spans="1:18" ht="31.5" x14ac:dyDescent="0.25">
      <c r="A50" s="17">
        <v>40</v>
      </c>
      <c r="B50" s="91" t="s">
        <v>74</v>
      </c>
      <c r="C50" s="92" t="s">
        <v>115</v>
      </c>
      <c r="D50" s="29" t="s">
        <v>181</v>
      </c>
      <c r="E50" s="17" t="s">
        <v>13</v>
      </c>
      <c r="F50" s="26">
        <v>1</v>
      </c>
      <c r="G50" s="26">
        <v>1</v>
      </c>
      <c r="H50" s="10"/>
      <c r="I50" s="10"/>
      <c r="J50" s="10"/>
      <c r="K50" s="26"/>
      <c r="L50" s="27"/>
      <c r="M50" s="40" t="e">
        <f t="shared" si="5"/>
        <v>#DIV/0!</v>
      </c>
      <c r="N50" s="28"/>
      <c r="O50" s="40">
        <f t="shared" si="6"/>
        <v>0</v>
      </c>
      <c r="P50" s="40" t="e">
        <f t="shared" si="7"/>
        <v>#DIV/0!</v>
      </c>
      <c r="Q50" s="40" t="e">
        <f t="shared" si="3"/>
        <v>#DIV/0!</v>
      </c>
      <c r="R50" s="24" t="e">
        <f t="shared" si="8"/>
        <v>#DIV/0!</v>
      </c>
    </row>
    <row r="51" spans="1:18" ht="31.5" x14ac:dyDescent="0.25">
      <c r="A51" s="17">
        <v>41</v>
      </c>
      <c r="B51" s="91" t="s">
        <v>75</v>
      </c>
      <c r="C51" s="92" t="s">
        <v>116</v>
      </c>
      <c r="D51" s="29" t="s">
        <v>182</v>
      </c>
      <c r="E51" s="17" t="s">
        <v>13</v>
      </c>
      <c r="F51" s="26">
        <v>1</v>
      </c>
      <c r="G51" s="26">
        <v>1</v>
      </c>
      <c r="H51" s="10"/>
      <c r="I51" s="10"/>
      <c r="J51" s="10"/>
      <c r="K51" s="26"/>
      <c r="L51" s="27"/>
      <c r="M51" s="40" t="e">
        <f t="shared" si="5"/>
        <v>#DIV/0!</v>
      </c>
      <c r="N51" s="28"/>
      <c r="O51" s="40">
        <f t="shared" si="6"/>
        <v>0</v>
      </c>
      <c r="P51" s="40" t="e">
        <f t="shared" si="7"/>
        <v>#DIV/0!</v>
      </c>
      <c r="Q51" s="40" t="e">
        <f t="shared" si="3"/>
        <v>#DIV/0!</v>
      </c>
      <c r="R51" s="24" t="e">
        <f t="shared" si="8"/>
        <v>#DIV/0!</v>
      </c>
    </row>
    <row r="52" spans="1:18" ht="31.5" x14ac:dyDescent="0.25">
      <c r="A52" s="17">
        <v>42</v>
      </c>
      <c r="B52" s="91" t="s">
        <v>76</v>
      </c>
      <c r="C52" s="92" t="s">
        <v>117</v>
      </c>
      <c r="D52" s="29" t="s">
        <v>183</v>
      </c>
      <c r="E52" s="17" t="s">
        <v>13</v>
      </c>
      <c r="F52" s="26">
        <v>1</v>
      </c>
      <c r="G52" s="26">
        <v>600</v>
      </c>
      <c r="H52" s="10"/>
      <c r="I52" s="10"/>
      <c r="J52" s="10"/>
      <c r="K52" s="26"/>
      <c r="L52" s="27"/>
      <c r="M52" s="40" t="e">
        <f t="shared" si="5"/>
        <v>#DIV/0!</v>
      </c>
      <c r="N52" s="28"/>
      <c r="O52" s="40">
        <f t="shared" si="6"/>
        <v>0</v>
      </c>
      <c r="P52" s="40" t="e">
        <f t="shared" si="7"/>
        <v>#DIV/0!</v>
      </c>
      <c r="Q52" s="40" t="e">
        <f t="shared" si="3"/>
        <v>#DIV/0!</v>
      </c>
      <c r="R52" s="24" t="e">
        <f t="shared" si="8"/>
        <v>#DIV/0!</v>
      </c>
    </row>
    <row r="53" spans="1:18" ht="31.5" x14ac:dyDescent="0.25">
      <c r="A53" s="17">
        <v>43</v>
      </c>
      <c r="B53" s="91" t="s">
        <v>77</v>
      </c>
      <c r="C53" s="92" t="s">
        <v>118</v>
      </c>
      <c r="D53" s="29" t="s">
        <v>184</v>
      </c>
      <c r="E53" s="17" t="s">
        <v>13</v>
      </c>
      <c r="F53" s="26">
        <v>1</v>
      </c>
      <c r="G53" s="26">
        <v>1</v>
      </c>
      <c r="H53" s="10"/>
      <c r="I53" s="10"/>
      <c r="J53" s="10"/>
      <c r="K53" s="26"/>
      <c r="L53" s="27"/>
      <c r="M53" s="40" t="e">
        <f t="shared" si="5"/>
        <v>#DIV/0!</v>
      </c>
      <c r="N53" s="28"/>
      <c r="O53" s="40">
        <f t="shared" si="6"/>
        <v>0</v>
      </c>
      <c r="P53" s="40" t="e">
        <f t="shared" si="7"/>
        <v>#DIV/0!</v>
      </c>
      <c r="Q53" s="40" t="e">
        <f t="shared" si="3"/>
        <v>#DIV/0!</v>
      </c>
      <c r="R53" s="24" t="e">
        <f t="shared" si="8"/>
        <v>#DIV/0!</v>
      </c>
    </row>
    <row r="54" spans="1:18" ht="31.5" x14ac:dyDescent="0.25">
      <c r="A54" s="17">
        <v>44</v>
      </c>
      <c r="B54" s="91" t="s">
        <v>78</v>
      </c>
      <c r="C54" s="92" t="s">
        <v>119</v>
      </c>
      <c r="D54" s="29" t="s">
        <v>185</v>
      </c>
      <c r="E54" s="17" t="s">
        <v>13</v>
      </c>
      <c r="F54" s="26">
        <v>10</v>
      </c>
      <c r="G54" s="26">
        <v>190</v>
      </c>
      <c r="H54" s="10"/>
      <c r="I54" s="10"/>
      <c r="J54" s="10"/>
      <c r="K54" s="26"/>
      <c r="L54" s="27"/>
      <c r="M54" s="40" t="e">
        <f t="shared" si="5"/>
        <v>#DIV/0!</v>
      </c>
      <c r="N54" s="28"/>
      <c r="O54" s="40">
        <f t="shared" si="6"/>
        <v>0</v>
      </c>
      <c r="P54" s="40" t="e">
        <f t="shared" si="7"/>
        <v>#DIV/0!</v>
      </c>
      <c r="Q54" s="40" t="e">
        <f t="shared" si="3"/>
        <v>#DIV/0!</v>
      </c>
      <c r="R54" s="24" t="e">
        <f>(P54*G54)</f>
        <v>#DIV/0!</v>
      </c>
    </row>
    <row r="55" spans="1:18" ht="31.5" x14ac:dyDescent="0.25">
      <c r="A55" s="17">
        <v>45</v>
      </c>
      <c r="B55" s="91" t="s">
        <v>79</v>
      </c>
      <c r="C55" s="92" t="s">
        <v>120</v>
      </c>
      <c r="D55" s="29" t="s">
        <v>186</v>
      </c>
      <c r="E55" s="17" t="s">
        <v>14</v>
      </c>
      <c r="F55" s="26">
        <v>10</v>
      </c>
      <c r="G55" s="26">
        <v>8980</v>
      </c>
      <c r="H55" s="10"/>
      <c r="I55" s="10"/>
      <c r="J55" s="10"/>
      <c r="K55" s="26"/>
      <c r="L55" s="27"/>
      <c r="M55" s="40" t="e">
        <f t="shared" si="5"/>
        <v>#DIV/0!</v>
      </c>
      <c r="N55" s="28"/>
      <c r="O55" s="40">
        <f t="shared" si="6"/>
        <v>0</v>
      </c>
      <c r="P55" s="40" t="e">
        <f t="shared" si="7"/>
        <v>#DIV/0!</v>
      </c>
      <c r="Q55" s="40" t="e">
        <f t="shared" si="3"/>
        <v>#DIV/0!</v>
      </c>
      <c r="R55" s="24" t="e">
        <f t="shared" si="8"/>
        <v>#DIV/0!</v>
      </c>
    </row>
    <row r="56" spans="1:18" ht="31.5" x14ac:dyDescent="0.25">
      <c r="A56" s="17">
        <v>46</v>
      </c>
      <c r="B56" s="91" t="s">
        <v>80</v>
      </c>
      <c r="C56" s="92" t="s">
        <v>121</v>
      </c>
      <c r="D56" s="29" t="s">
        <v>187</v>
      </c>
      <c r="E56" s="17" t="s">
        <v>13</v>
      </c>
      <c r="F56" s="26">
        <v>100</v>
      </c>
      <c r="G56" s="26">
        <v>3000</v>
      </c>
      <c r="H56" s="10"/>
      <c r="I56" s="10"/>
      <c r="J56" s="10"/>
      <c r="K56" s="26"/>
      <c r="L56" s="27"/>
      <c r="M56" s="40" t="e">
        <f t="shared" si="5"/>
        <v>#DIV/0!</v>
      </c>
      <c r="N56" s="28"/>
      <c r="O56" s="40">
        <f t="shared" si="6"/>
        <v>0</v>
      </c>
      <c r="P56" s="40" t="e">
        <f t="shared" si="7"/>
        <v>#DIV/0!</v>
      </c>
      <c r="Q56" s="40" t="e">
        <f t="shared" si="3"/>
        <v>#DIV/0!</v>
      </c>
      <c r="R56" s="24" t="e">
        <f t="shared" si="8"/>
        <v>#DIV/0!</v>
      </c>
    </row>
    <row r="57" spans="1:18" ht="31.5" x14ac:dyDescent="0.25">
      <c r="A57" s="17">
        <v>47</v>
      </c>
      <c r="B57" s="91" t="s">
        <v>81</v>
      </c>
      <c r="C57" s="92" t="s">
        <v>122</v>
      </c>
      <c r="D57" s="29" t="s">
        <v>188</v>
      </c>
      <c r="E57" s="17" t="s">
        <v>13</v>
      </c>
      <c r="F57" s="26">
        <v>100</v>
      </c>
      <c r="G57" s="26">
        <v>200</v>
      </c>
      <c r="H57" s="10"/>
      <c r="I57" s="10"/>
      <c r="J57" s="10"/>
      <c r="K57" s="26"/>
      <c r="L57" s="27"/>
      <c r="M57" s="40" t="e">
        <f t="shared" si="5"/>
        <v>#DIV/0!</v>
      </c>
      <c r="N57" s="28"/>
      <c r="O57" s="40">
        <f t="shared" si="6"/>
        <v>0</v>
      </c>
      <c r="P57" s="40" t="e">
        <f t="shared" si="7"/>
        <v>#DIV/0!</v>
      </c>
      <c r="Q57" s="40" t="e">
        <f t="shared" si="3"/>
        <v>#DIV/0!</v>
      </c>
      <c r="R57" s="24" t="e">
        <f t="shared" si="8"/>
        <v>#DIV/0!</v>
      </c>
    </row>
    <row r="58" spans="1:18" ht="31.5" x14ac:dyDescent="0.25">
      <c r="A58" s="17">
        <v>48</v>
      </c>
      <c r="B58" s="91" t="s">
        <v>82</v>
      </c>
      <c r="C58" s="92" t="s">
        <v>123</v>
      </c>
      <c r="D58" s="29" t="s">
        <v>189</v>
      </c>
      <c r="E58" s="17" t="s">
        <v>13</v>
      </c>
      <c r="F58" s="26">
        <v>100</v>
      </c>
      <c r="G58" s="26">
        <v>2800</v>
      </c>
      <c r="H58" s="10"/>
      <c r="I58" s="10"/>
      <c r="J58" s="10"/>
      <c r="K58" s="26"/>
      <c r="L58" s="27"/>
      <c r="M58" s="40" t="e">
        <f t="shared" si="5"/>
        <v>#DIV/0!</v>
      </c>
      <c r="N58" s="28"/>
      <c r="O58" s="40">
        <f t="shared" si="6"/>
        <v>0</v>
      </c>
      <c r="P58" s="40" t="e">
        <f t="shared" si="7"/>
        <v>#DIV/0!</v>
      </c>
      <c r="Q58" s="40" t="e">
        <f t="shared" si="3"/>
        <v>#DIV/0!</v>
      </c>
      <c r="R58" s="24" t="e">
        <f t="shared" si="8"/>
        <v>#DIV/0!</v>
      </c>
    </row>
    <row r="59" spans="1:18" ht="31.5" x14ac:dyDescent="0.25">
      <c r="A59" s="17">
        <v>49</v>
      </c>
      <c r="B59" s="91" t="s">
        <v>83</v>
      </c>
      <c r="C59" s="92" t="s">
        <v>124</v>
      </c>
      <c r="D59" s="29" t="s">
        <v>190</v>
      </c>
      <c r="E59" s="17" t="s">
        <v>14</v>
      </c>
      <c r="F59" s="26">
        <v>10</v>
      </c>
      <c r="G59" s="26">
        <v>6450</v>
      </c>
      <c r="H59" s="10"/>
      <c r="I59" s="10"/>
      <c r="J59" s="10"/>
      <c r="K59" s="26"/>
      <c r="L59" s="27"/>
      <c r="M59" s="40" t="e">
        <f t="shared" si="5"/>
        <v>#DIV/0!</v>
      </c>
      <c r="N59" s="28"/>
      <c r="O59" s="40">
        <f t="shared" si="6"/>
        <v>0</v>
      </c>
      <c r="P59" s="40" t="e">
        <f t="shared" si="7"/>
        <v>#DIV/0!</v>
      </c>
      <c r="Q59" s="40" t="e">
        <f t="shared" si="3"/>
        <v>#DIV/0!</v>
      </c>
      <c r="R59" s="24" t="e">
        <f t="shared" si="8"/>
        <v>#DIV/0!</v>
      </c>
    </row>
    <row r="60" spans="1:18" ht="31.5" x14ac:dyDescent="0.25">
      <c r="A60" s="17">
        <v>50</v>
      </c>
      <c r="B60" s="91" t="s">
        <v>84</v>
      </c>
      <c r="C60" s="92" t="s">
        <v>125</v>
      </c>
      <c r="D60" s="29" t="s">
        <v>191</v>
      </c>
      <c r="E60" s="17" t="s">
        <v>14</v>
      </c>
      <c r="F60" s="26">
        <v>10</v>
      </c>
      <c r="G60" s="26">
        <v>3230</v>
      </c>
      <c r="H60" s="10"/>
      <c r="I60" s="10"/>
      <c r="J60" s="10"/>
      <c r="K60" s="26"/>
      <c r="L60" s="27"/>
      <c r="M60" s="40" t="e">
        <f t="shared" si="5"/>
        <v>#DIV/0!</v>
      </c>
      <c r="N60" s="28"/>
      <c r="O60" s="40">
        <f t="shared" si="6"/>
        <v>0</v>
      </c>
      <c r="P60" s="40" t="e">
        <f t="shared" si="7"/>
        <v>#DIV/0!</v>
      </c>
      <c r="Q60" s="40" t="e">
        <f t="shared" si="3"/>
        <v>#DIV/0!</v>
      </c>
      <c r="R60" s="24" t="e">
        <f t="shared" si="8"/>
        <v>#DIV/0!</v>
      </c>
    </row>
    <row r="61" spans="1:18" ht="31.5" x14ac:dyDescent="0.25">
      <c r="A61" s="17">
        <v>51</v>
      </c>
      <c r="B61" s="91" t="s">
        <v>85</v>
      </c>
      <c r="C61" s="92" t="s">
        <v>126</v>
      </c>
      <c r="D61" s="29" t="s">
        <v>192</v>
      </c>
      <c r="E61" s="17" t="s">
        <v>13</v>
      </c>
      <c r="F61" s="26">
        <v>100</v>
      </c>
      <c r="G61" s="26">
        <v>3700</v>
      </c>
      <c r="H61" s="10"/>
      <c r="I61" s="10"/>
      <c r="J61" s="10"/>
      <c r="K61" s="26"/>
      <c r="L61" s="27"/>
      <c r="M61" s="40" t="e">
        <f t="shared" si="5"/>
        <v>#DIV/0!</v>
      </c>
      <c r="N61" s="28"/>
      <c r="O61" s="40">
        <f t="shared" si="6"/>
        <v>0</v>
      </c>
      <c r="P61" s="40" t="e">
        <f t="shared" si="7"/>
        <v>#DIV/0!</v>
      </c>
      <c r="Q61" s="40" t="e">
        <f t="shared" si="3"/>
        <v>#DIV/0!</v>
      </c>
      <c r="R61" s="24" t="e">
        <f t="shared" si="8"/>
        <v>#DIV/0!</v>
      </c>
    </row>
    <row r="62" spans="1:18" ht="31.5" x14ac:dyDescent="0.25">
      <c r="A62" s="17">
        <v>52</v>
      </c>
      <c r="B62" s="91" t="s">
        <v>86</v>
      </c>
      <c r="C62" s="92" t="s">
        <v>127</v>
      </c>
      <c r="D62" s="29" t="s">
        <v>193</v>
      </c>
      <c r="E62" s="17" t="s">
        <v>13</v>
      </c>
      <c r="F62" s="26">
        <v>10</v>
      </c>
      <c r="G62" s="26">
        <v>3840</v>
      </c>
      <c r="H62" s="10"/>
      <c r="I62" s="10"/>
      <c r="J62" s="10"/>
      <c r="K62" s="26"/>
      <c r="L62" s="27"/>
      <c r="M62" s="40" t="e">
        <f t="shared" si="5"/>
        <v>#DIV/0!</v>
      </c>
      <c r="N62" s="28"/>
      <c r="O62" s="40">
        <f t="shared" si="6"/>
        <v>0</v>
      </c>
      <c r="P62" s="40" t="e">
        <f t="shared" si="7"/>
        <v>#DIV/0!</v>
      </c>
      <c r="Q62" s="40" t="e">
        <f t="shared" si="3"/>
        <v>#DIV/0!</v>
      </c>
      <c r="R62" s="24" t="e">
        <f t="shared" si="8"/>
        <v>#DIV/0!</v>
      </c>
    </row>
    <row r="63" spans="1:18" ht="31.5" x14ac:dyDescent="0.25">
      <c r="A63" s="17">
        <v>53</v>
      </c>
      <c r="B63" s="91" t="s">
        <v>87</v>
      </c>
      <c r="C63" s="92" t="s">
        <v>128</v>
      </c>
      <c r="D63" s="29" t="s">
        <v>194</v>
      </c>
      <c r="E63" s="17" t="s">
        <v>14</v>
      </c>
      <c r="F63" s="26">
        <v>10</v>
      </c>
      <c r="G63" s="26">
        <v>1560</v>
      </c>
      <c r="H63" s="10"/>
      <c r="I63" s="10"/>
      <c r="J63" s="10"/>
      <c r="K63" s="26"/>
      <c r="L63" s="27"/>
      <c r="M63" s="40" t="e">
        <f t="shared" si="5"/>
        <v>#DIV/0!</v>
      </c>
      <c r="N63" s="28"/>
      <c r="O63" s="40">
        <f t="shared" si="6"/>
        <v>0</v>
      </c>
      <c r="P63" s="40" t="e">
        <f t="shared" si="7"/>
        <v>#DIV/0!</v>
      </c>
      <c r="Q63" s="40" t="e">
        <f t="shared" si="3"/>
        <v>#DIV/0!</v>
      </c>
      <c r="R63" s="24" t="e">
        <f t="shared" si="8"/>
        <v>#DIV/0!</v>
      </c>
    </row>
    <row r="64" spans="1:18" ht="31.5" x14ac:dyDescent="0.25">
      <c r="A64" s="17">
        <v>54</v>
      </c>
      <c r="B64" s="91" t="s">
        <v>88</v>
      </c>
      <c r="C64" s="92" t="s">
        <v>129</v>
      </c>
      <c r="D64" s="29" t="s">
        <v>195</v>
      </c>
      <c r="E64" s="17" t="s">
        <v>13</v>
      </c>
      <c r="F64" s="26">
        <v>10</v>
      </c>
      <c r="G64" s="26">
        <v>1670</v>
      </c>
      <c r="H64" s="10"/>
      <c r="I64" s="10"/>
      <c r="J64" s="10"/>
      <c r="K64" s="26"/>
      <c r="L64" s="27"/>
      <c r="M64" s="40" t="e">
        <f t="shared" si="5"/>
        <v>#DIV/0!</v>
      </c>
      <c r="N64" s="28"/>
      <c r="O64" s="40">
        <f t="shared" si="6"/>
        <v>0</v>
      </c>
      <c r="P64" s="40" t="e">
        <f t="shared" si="7"/>
        <v>#DIV/0!</v>
      </c>
      <c r="Q64" s="40" t="e">
        <f t="shared" si="3"/>
        <v>#DIV/0!</v>
      </c>
      <c r="R64" s="24" t="e">
        <f t="shared" si="8"/>
        <v>#DIV/0!</v>
      </c>
    </row>
    <row r="65" spans="1:18" ht="31.5" x14ac:dyDescent="0.25">
      <c r="A65" s="17">
        <v>55</v>
      </c>
      <c r="B65" s="91" t="s">
        <v>89</v>
      </c>
      <c r="C65" s="92" t="s">
        <v>130</v>
      </c>
      <c r="D65" s="29" t="s">
        <v>196</v>
      </c>
      <c r="E65" s="17" t="s">
        <v>13</v>
      </c>
      <c r="F65" s="26">
        <v>10</v>
      </c>
      <c r="G65" s="26">
        <v>1980</v>
      </c>
      <c r="H65" s="10"/>
      <c r="I65" s="10"/>
      <c r="J65" s="10"/>
      <c r="K65" s="26"/>
      <c r="L65" s="27"/>
      <c r="M65" s="40" t="e">
        <f t="shared" si="5"/>
        <v>#DIV/0!</v>
      </c>
      <c r="N65" s="28"/>
      <c r="O65" s="40">
        <f t="shared" si="6"/>
        <v>0</v>
      </c>
      <c r="P65" s="40" t="e">
        <f t="shared" si="7"/>
        <v>#DIV/0!</v>
      </c>
      <c r="Q65" s="40" t="e">
        <f t="shared" si="3"/>
        <v>#DIV/0!</v>
      </c>
      <c r="R65" s="24" t="e">
        <f t="shared" si="8"/>
        <v>#DIV/0!</v>
      </c>
    </row>
    <row r="66" spans="1:18" ht="31.5" x14ac:dyDescent="0.25">
      <c r="A66" s="17">
        <v>56</v>
      </c>
      <c r="B66" s="96" t="s">
        <v>208</v>
      </c>
      <c r="C66" s="93" t="s">
        <v>210</v>
      </c>
      <c r="D66" s="29" t="s">
        <v>205</v>
      </c>
      <c r="E66" s="17" t="s">
        <v>13</v>
      </c>
      <c r="F66" s="26">
        <v>100</v>
      </c>
      <c r="G66" s="26">
        <v>131</v>
      </c>
      <c r="H66" s="36"/>
      <c r="I66" s="10"/>
      <c r="J66" s="37"/>
      <c r="K66" s="26"/>
      <c r="L66" s="38"/>
      <c r="M66" s="40" t="e">
        <f t="shared" si="5"/>
        <v>#DIV/0!</v>
      </c>
      <c r="N66" s="39"/>
      <c r="O66" s="40">
        <f t="shared" si="6"/>
        <v>0</v>
      </c>
      <c r="P66" s="40" t="e">
        <f t="shared" si="7"/>
        <v>#DIV/0!</v>
      </c>
      <c r="Q66" s="40" t="e">
        <f t="shared" si="3"/>
        <v>#DIV/0!</v>
      </c>
      <c r="R66" s="24" t="e">
        <f t="shared" si="8"/>
        <v>#DIV/0!</v>
      </c>
    </row>
    <row r="67" spans="1:18" ht="31.5" x14ac:dyDescent="0.25">
      <c r="A67" s="17">
        <v>57</v>
      </c>
      <c r="B67" s="96" t="s">
        <v>209</v>
      </c>
      <c r="C67" s="93" t="s">
        <v>211</v>
      </c>
      <c r="D67" s="29" t="s">
        <v>206</v>
      </c>
      <c r="E67" s="17" t="s">
        <v>13</v>
      </c>
      <c r="F67" s="26">
        <v>100</v>
      </c>
      <c r="G67" s="26">
        <v>14871</v>
      </c>
      <c r="H67" s="36"/>
      <c r="I67" s="10"/>
      <c r="J67" s="37"/>
      <c r="K67" s="26"/>
      <c r="L67" s="38"/>
      <c r="M67" s="40" t="e">
        <f t="shared" si="5"/>
        <v>#DIV/0!</v>
      </c>
      <c r="N67" s="39"/>
      <c r="O67" s="40">
        <f t="shared" si="6"/>
        <v>0</v>
      </c>
      <c r="P67" s="40" t="e">
        <f t="shared" si="7"/>
        <v>#DIV/0!</v>
      </c>
      <c r="Q67" s="40" t="e">
        <f t="shared" si="3"/>
        <v>#DIV/0!</v>
      </c>
      <c r="R67" s="24" t="e">
        <f t="shared" si="8"/>
        <v>#DIV/0!</v>
      </c>
    </row>
    <row r="68" spans="1:18" ht="16.149999999999999" customHeight="1" x14ac:dyDescent="0.25">
      <c r="A68" s="110" t="s">
        <v>203</v>
      </c>
      <c r="B68" s="110"/>
      <c r="C68" s="110"/>
      <c r="D68" s="110"/>
      <c r="E68" s="110"/>
      <c r="F68" s="110"/>
      <c r="G68" s="110"/>
      <c r="H68" s="110"/>
      <c r="I68" s="110"/>
      <c r="J68" s="110"/>
      <c r="K68" s="110"/>
      <c r="L68" s="110"/>
      <c r="M68" s="110"/>
      <c r="N68" s="110"/>
      <c r="O68" s="110"/>
      <c r="P68" s="110"/>
      <c r="Q68" s="111" t="e">
        <f>SUM(Q11:Q67)</f>
        <v>#DIV/0!</v>
      </c>
      <c r="R68" s="112" t="e">
        <f>SUM(R11:R67)</f>
        <v>#DIV/0!</v>
      </c>
    </row>
    <row r="69" spans="1:18" s="44" customFormat="1" x14ac:dyDescent="0.25">
      <c r="A69" s="110" t="s">
        <v>204</v>
      </c>
      <c r="B69" s="110"/>
      <c r="C69" s="110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3" t="e">
        <f>Q68*3</f>
        <v>#DIV/0!</v>
      </c>
      <c r="R69" s="114" t="e">
        <f>R68*3</f>
        <v>#DIV/0!</v>
      </c>
    </row>
    <row r="70" spans="1:18" s="44" customFormat="1" x14ac:dyDescent="0.25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3"/>
    </row>
    <row r="71" spans="1:18" x14ac:dyDescent="0.25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3"/>
    </row>
    <row r="72" spans="1:18" x14ac:dyDescent="0.25">
      <c r="A72" s="45" t="s">
        <v>15</v>
      </c>
      <c r="B72" s="45"/>
      <c r="C72" s="45"/>
      <c r="E72" s="88"/>
      <c r="F72" s="47" t="s">
        <v>16</v>
      </c>
      <c r="G72" s="46"/>
      <c r="I72" s="47"/>
      <c r="J72" s="47"/>
      <c r="K72" s="47"/>
      <c r="L72" s="22"/>
      <c r="M72" s="100" t="s">
        <v>17</v>
      </c>
      <c r="N72" s="100"/>
      <c r="O72" s="100"/>
      <c r="P72" s="100"/>
      <c r="Q72" s="100"/>
      <c r="R72" s="100"/>
    </row>
    <row r="73" spans="1:18" x14ac:dyDescent="0.25">
      <c r="A73" s="88"/>
      <c r="B73" s="88"/>
      <c r="C73" s="88"/>
      <c r="D73" s="48"/>
      <c r="E73" s="88"/>
      <c r="F73" s="46"/>
      <c r="G73" s="46"/>
      <c r="H73" s="47"/>
      <c r="I73" s="47"/>
      <c r="J73" s="47"/>
      <c r="K73" s="47"/>
      <c r="L73" s="22"/>
      <c r="M73" s="22"/>
      <c r="N73" s="47"/>
      <c r="O73" s="22"/>
      <c r="P73" s="22"/>
      <c r="Q73" s="22"/>
      <c r="R73" s="47"/>
    </row>
    <row r="74" spans="1:18" x14ac:dyDescent="0.25">
      <c r="A74" s="45" t="s">
        <v>18</v>
      </c>
      <c r="B74" s="45"/>
      <c r="C74" s="45"/>
      <c r="D74" s="45"/>
      <c r="E74" s="88"/>
      <c r="F74" s="46"/>
      <c r="G74" s="46"/>
      <c r="H74" s="47"/>
      <c r="I74" s="47"/>
      <c r="J74" s="47"/>
      <c r="K74" s="47"/>
      <c r="L74" s="22"/>
      <c r="M74" s="22"/>
      <c r="N74" s="47"/>
      <c r="O74" s="22"/>
      <c r="P74" s="22"/>
      <c r="Q74" s="22"/>
      <c r="R74" s="47"/>
    </row>
    <row r="75" spans="1:18" x14ac:dyDescent="0.25">
      <c r="A75" s="6" t="s">
        <v>141</v>
      </c>
    </row>
    <row r="76" spans="1:18" x14ac:dyDescent="0.25">
      <c r="A76" s="6"/>
    </row>
    <row r="77" spans="1:18" x14ac:dyDescent="0.25">
      <c r="A77" s="45"/>
      <c r="B77" s="97"/>
      <c r="C77" s="97"/>
      <c r="D77" s="48"/>
      <c r="E77" s="97"/>
      <c r="F77" s="46"/>
      <c r="G77" s="46"/>
      <c r="H77" s="47"/>
      <c r="I77" s="97"/>
      <c r="J77" s="97"/>
      <c r="K77" s="97"/>
      <c r="L77" s="22"/>
      <c r="M77" s="22"/>
      <c r="N77" s="47"/>
      <c r="O77" s="22"/>
      <c r="P77" s="22"/>
      <c r="Q77" s="22"/>
      <c r="R77" s="47"/>
    </row>
    <row r="78" spans="1:18" x14ac:dyDescent="0.25">
      <c r="A78" s="6"/>
    </row>
    <row r="79" spans="1:18" ht="18" x14ac:dyDescent="0.25">
      <c r="A79" s="115" t="s">
        <v>216</v>
      </c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7"/>
    </row>
    <row r="80" spans="1:18" ht="51" customHeight="1" x14ac:dyDescent="0.25">
      <c r="A80" s="13" t="s">
        <v>197</v>
      </c>
      <c r="B80" s="12" t="s">
        <v>19</v>
      </c>
      <c r="C80" s="13" t="s">
        <v>20</v>
      </c>
      <c r="D80" s="13" t="s">
        <v>3</v>
      </c>
      <c r="E80" s="12" t="s">
        <v>4</v>
      </c>
      <c r="F80" s="14" t="s">
        <v>198</v>
      </c>
      <c r="G80" s="14" t="s">
        <v>199</v>
      </c>
      <c r="H80" s="15" t="s">
        <v>200</v>
      </c>
      <c r="I80" s="15" t="s">
        <v>5</v>
      </c>
      <c r="J80" s="15" t="s">
        <v>6</v>
      </c>
      <c r="K80" s="15" t="s">
        <v>7</v>
      </c>
      <c r="L80" s="16" t="s">
        <v>8</v>
      </c>
      <c r="M80" s="16" t="s">
        <v>9</v>
      </c>
      <c r="N80" s="15" t="s">
        <v>10</v>
      </c>
      <c r="O80" s="16" t="s">
        <v>11</v>
      </c>
      <c r="P80" s="16" t="s">
        <v>12</v>
      </c>
      <c r="Q80" s="16" t="s">
        <v>201</v>
      </c>
      <c r="R80" s="15" t="s">
        <v>202</v>
      </c>
    </row>
    <row r="81" spans="1:18" ht="31.5" x14ac:dyDescent="0.25">
      <c r="A81" s="17">
        <v>1</v>
      </c>
      <c r="B81" s="91" t="s">
        <v>34</v>
      </c>
      <c r="C81" s="92" t="s">
        <v>48</v>
      </c>
      <c r="D81" s="29" t="s">
        <v>155</v>
      </c>
      <c r="E81" s="17" t="s">
        <v>13</v>
      </c>
      <c r="F81" s="26">
        <v>25</v>
      </c>
      <c r="G81" s="26">
        <v>1775</v>
      </c>
      <c r="H81" s="10"/>
      <c r="I81" s="10"/>
      <c r="J81" s="10"/>
      <c r="K81" s="26"/>
      <c r="L81" s="27"/>
      <c r="M81" s="40" t="e">
        <f>(L81/K81)</f>
        <v>#DIV/0!</v>
      </c>
      <c r="N81" s="28"/>
      <c r="O81" s="40">
        <f>(L81*(1+N81/100))</f>
        <v>0</v>
      </c>
      <c r="P81" s="40" t="e">
        <f>(O81/K81)</f>
        <v>#DIV/0!</v>
      </c>
      <c r="Q81" s="40" t="e">
        <f>(M81*G81)</f>
        <v>#DIV/0!</v>
      </c>
      <c r="R81" s="24" t="e">
        <f>(P81*G81)</f>
        <v>#DIV/0!</v>
      </c>
    </row>
    <row r="82" spans="1:18" ht="31.5" x14ac:dyDescent="0.25">
      <c r="A82" s="17">
        <v>2</v>
      </c>
      <c r="B82" s="96" t="s">
        <v>219</v>
      </c>
      <c r="C82" s="92" t="s">
        <v>218</v>
      </c>
      <c r="D82" s="29" t="s">
        <v>217</v>
      </c>
      <c r="E82" s="17" t="s">
        <v>13</v>
      </c>
      <c r="F82" s="26">
        <v>1</v>
      </c>
      <c r="G82" s="26">
        <v>4115</v>
      </c>
      <c r="H82" s="10"/>
      <c r="I82" s="10"/>
      <c r="J82" s="10"/>
      <c r="K82" s="26"/>
      <c r="L82" s="27"/>
      <c r="M82" s="40" t="e">
        <f t="shared" ref="M82" si="9">(L82/K82)</f>
        <v>#DIV/0!</v>
      </c>
      <c r="N82" s="28"/>
      <c r="O82" s="40">
        <f t="shared" ref="O82" si="10">(L82*(1+N82/100))</f>
        <v>0</v>
      </c>
      <c r="P82" s="40" t="e">
        <f t="shared" ref="P82" si="11">(O82/K82)</f>
        <v>#DIV/0!</v>
      </c>
      <c r="Q82" s="40" t="e">
        <f t="shared" ref="Q82" si="12">(M82*G82)</f>
        <v>#DIV/0!</v>
      </c>
      <c r="R82" s="24" t="e">
        <f t="shared" ref="R82" si="13">(P82*G82)</f>
        <v>#DIV/0!</v>
      </c>
    </row>
    <row r="83" spans="1:18" ht="16.149999999999999" customHeight="1" x14ac:dyDescent="0.25">
      <c r="A83" s="110" t="s">
        <v>203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  <c r="Q83" s="111" t="e">
        <f>SUM(Q81:Q82)</f>
        <v>#DIV/0!</v>
      </c>
      <c r="R83" s="112" t="e">
        <f>SUM(R81:R82)</f>
        <v>#DIV/0!</v>
      </c>
    </row>
    <row r="84" spans="1:18" s="44" customFormat="1" x14ac:dyDescent="0.25">
      <c r="A84" s="110" t="s">
        <v>204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3" t="e">
        <f>Q83*3</f>
        <v>#DIV/0!</v>
      </c>
      <c r="R84" s="114" t="e">
        <f>R83*3</f>
        <v>#DIV/0!</v>
      </c>
    </row>
    <row r="85" spans="1:18" s="44" customFormat="1" x14ac:dyDescent="0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3"/>
    </row>
    <row r="86" spans="1:18" x14ac:dyDescent="0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3"/>
    </row>
    <row r="87" spans="1:18" x14ac:dyDescent="0.25">
      <c r="A87" s="45" t="s">
        <v>15</v>
      </c>
      <c r="B87" s="45"/>
      <c r="C87" s="45"/>
      <c r="E87" s="97"/>
      <c r="F87" s="47" t="s">
        <v>16</v>
      </c>
      <c r="G87" s="46"/>
      <c r="I87" s="47"/>
      <c r="J87" s="47"/>
      <c r="K87" s="47"/>
      <c r="L87" s="22"/>
      <c r="M87" s="100" t="s">
        <v>17</v>
      </c>
      <c r="N87" s="100"/>
      <c r="O87" s="100"/>
      <c r="P87" s="100"/>
      <c r="Q87" s="100"/>
      <c r="R87" s="100"/>
    </row>
    <row r="88" spans="1:18" x14ac:dyDescent="0.25">
      <c r="A88" s="97"/>
      <c r="B88" s="97"/>
      <c r="C88" s="97"/>
      <c r="D88" s="48"/>
      <c r="E88" s="97"/>
      <c r="F88" s="46"/>
      <c r="G88" s="46"/>
      <c r="H88" s="47"/>
      <c r="I88" s="47"/>
      <c r="J88" s="47"/>
      <c r="K88" s="47"/>
      <c r="L88" s="22"/>
      <c r="M88" s="22"/>
      <c r="N88" s="47"/>
      <c r="O88" s="22"/>
      <c r="P88" s="22"/>
      <c r="Q88" s="22"/>
      <c r="R88" s="47"/>
    </row>
    <row r="89" spans="1:18" x14ac:dyDescent="0.25">
      <c r="A89" s="45" t="s">
        <v>18</v>
      </c>
      <c r="B89" s="45"/>
      <c r="C89" s="45"/>
      <c r="D89" s="45"/>
      <c r="E89" s="97"/>
      <c r="F89" s="46"/>
      <c r="G89" s="46"/>
      <c r="H89" s="47"/>
      <c r="I89" s="47"/>
      <c r="J89" s="47"/>
      <c r="K89" s="47"/>
      <c r="L89" s="22"/>
      <c r="M89" s="22"/>
      <c r="N89" s="47"/>
      <c r="O89" s="22"/>
      <c r="P89" s="22"/>
      <c r="Q89" s="22"/>
      <c r="R89" s="47"/>
    </row>
    <row r="90" spans="1:18" x14ac:dyDescent="0.25">
      <c r="A90" s="6" t="s">
        <v>141</v>
      </c>
    </row>
  </sheetData>
  <mergeCells count="9">
    <mergeCell ref="A79:R79"/>
    <mergeCell ref="A83:P83"/>
    <mergeCell ref="A84:P84"/>
    <mergeCell ref="M87:R87"/>
    <mergeCell ref="A7:R7"/>
    <mergeCell ref="A9:R9"/>
    <mergeCell ref="A68:P68"/>
    <mergeCell ref="A69:P69"/>
    <mergeCell ref="M72:R72"/>
  </mergeCells>
  <printOptions horizontalCentered="1"/>
  <pageMargins left="0.39370078740157483" right="0.39370078740157483" top="0.39370078740157483" bottom="0.39370078740157483" header="0.51181102362204722" footer="0.19685039370078741"/>
  <pageSetup paperSize="9" scale="37" fitToHeight="0" orientation="landscape" useFirstPageNumber="1" r:id="rId1"/>
  <headerFooter>
    <oddHeader>&amp;CZDRAVSTVENI DOM LJUBLJANA, Nabava obrazcev v prosti prodaji, JN-33/2021</oddHeader>
    <oddFooter>&amp;A&amp;RStran &amp;P</oddFooter>
  </headerFooter>
  <rowBreaks count="1" manualBreakCount="1">
    <brk id="76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3</vt:i4>
      </vt:variant>
    </vt:vector>
  </HeadingPairs>
  <TitlesOfParts>
    <vt:vector size="5" baseType="lpstr">
      <vt:lpstr>Rekapitulacija</vt:lpstr>
      <vt:lpstr>Ponudben_predračun</vt:lpstr>
      <vt:lpstr>Ponudben_predračun!Področje_tiskanja</vt:lpstr>
      <vt:lpstr>Rekapitulacija!Področje_tiskanja</vt:lpstr>
      <vt:lpstr>Ponudben_predračun!Tiskanje_naslovov</vt:lpstr>
    </vt:vector>
  </TitlesOfParts>
  <Company>ZD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lidijan</dc:creator>
  <dc:description/>
  <cp:lastModifiedBy>Magda Šteblaj</cp:lastModifiedBy>
  <cp:revision>2</cp:revision>
  <cp:lastPrinted>2021-11-11T09:00:28Z</cp:lastPrinted>
  <dcterms:created xsi:type="dcterms:W3CDTF">2006-11-12T16:31:45Z</dcterms:created>
  <dcterms:modified xsi:type="dcterms:W3CDTF">2021-11-11T09:00:31Z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ZD Ljubljana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