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VRTEC MEDVODE\RAZPISNA DOKUMENTACIJA\"/>
    </mc:Choice>
  </mc:AlternateContent>
  <xr:revisionPtr revIDLastSave="0" documentId="13_ncr:1_{8E3375DC-676B-4D33-8FB5-EC7B6F6B6FCF}" xr6:coauthVersionLast="47" xr6:coauthVersionMax="47" xr10:uidLastSave="{00000000-0000-0000-0000-000000000000}"/>
  <bookViews>
    <workbookView xWindow="-120" yWindow="-120" windowWidth="29040" windowHeight="15840" tabRatio="684" firstSheet="22" activeTab="3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  <sheet name="Sklop19" sheetId="48" r:id="rId22"/>
    <sheet name="Sklop20" sheetId="49" r:id="rId23"/>
    <sheet name="Sklop21" sheetId="50" r:id="rId24"/>
    <sheet name="Sklop22" sheetId="51" r:id="rId25"/>
    <sheet name="Sklop23" sheetId="52" r:id="rId26"/>
    <sheet name="Sklop24" sheetId="53" r:id="rId27"/>
    <sheet name="Sklop25" sheetId="54" r:id="rId28"/>
    <sheet name="Sklop26" sheetId="55" r:id="rId29"/>
    <sheet name="Sklop27" sheetId="56" r:id="rId30"/>
    <sheet name="Sklop28" sheetId="57" r:id="rId31"/>
    <sheet name="Sklop29" sheetId="58" r:id="rId32"/>
    <sheet name="Sklop30" sheetId="59" r:id="rId33"/>
    <sheet name="Sklop31" sheetId="60" r:id="rId34"/>
    <sheet name="Sklop32" sheetId="61" r:id="rId35"/>
    <sheet name="Sklop33" sheetId="62" r:id="rId36"/>
    <sheet name="Sklop34" sheetId="63" r:id="rId37"/>
    <sheet name="Sklop35" sheetId="64" r:id="rId38"/>
    <sheet name="Sklop36" sheetId="65" r:id="rId39"/>
    <sheet name="Sklop37" sheetId="66" r:id="rId40"/>
    <sheet name="Sklop38" sheetId="67" r:id="rId41"/>
  </sheets>
  <definedNames>
    <definedName name="_Hlk15366980" localSheetId="1">'Navodila za izpolnjevanje'!#REF!</definedName>
    <definedName name="_xlnm.Print_Area" localSheetId="1">'Navodila za izpolnjevanje'!$A$1:$C$33</definedName>
    <definedName name="_xlnm.Print_Area" localSheetId="3">Sklop1!$A$1:$U$38</definedName>
    <definedName name="_xlnm.Print_Area" localSheetId="12">Sklop10!$A$1:$U$33</definedName>
    <definedName name="_xlnm.Print_Area" localSheetId="13">Sklop11!$A$1:$U$91</definedName>
    <definedName name="_xlnm.Print_Area" localSheetId="14">Sklop12!$A$1:$U$56</definedName>
    <definedName name="_xlnm.Print_Area" localSheetId="15">Sklop13!$A$1:$U$75</definedName>
    <definedName name="_xlnm.Print_Area" localSheetId="16">Sklop14!$A$1:$U$62</definedName>
    <definedName name="_xlnm.Print_Area" localSheetId="17">Sklop15!$A$1:$U$53</definedName>
    <definedName name="_xlnm.Print_Area" localSheetId="18">Sklop16!$A$1:$U$61</definedName>
    <definedName name="_xlnm.Print_Area" localSheetId="19">Sklop17!$A$1:$U$131</definedName>
    <definedName name="_xlnm.Print_Area" localSheetId="20">Sklop18!$A$1:$U$48</definedName>
    <definedName name="_xlnm.Print_Area" localSheetId="21">Sklop19!$A$1:$U$55</definedName>
    <definedName name="_xlnm.Print_Area" localSheetId="4">Sklop2!$A$1:$U$34</definedName>
    <definedName name="_xlnm.Print_Area" localSheetId="22">Sklop20!$A$1:$U$53</definedName>
    <definedName name="_xlnm.Print_Area" localSheetId="23">Sklop21!$A$1:$U$48</definedName>
    <definedName name="_xlnm.Print_Area" localSheetId="24">Sklop22!$A$1:$U$44</definedName>
    <definedName name="_xlnm.Print_Area" localSheetId="25">Sklop23!$A$1:$U$165</definedName>
    <definedName name="_xlnm.Print_Area" localSheetId="26">Sklop24!$A$1:$U$157</definedName>
    <definedName name="_xlnm.Print_Area" localSheetId="27">Sklop25!$A$1:$U$33</definedName>
    <definedName name="_xlnm.Print_Area" localSheetId="28">Sklop26!$A$1:$U$32</definedName>
    <definedName name="_xlnm.Print_Area" localSheetId="29">Sklop27!$A$1:$U$31</definedName>
    <definedName name="_xlnm.Print_Area" localSheetId="30">Sklop28!$A$1:$U$28</definedName>
    <definedName name="_xlnm.Print_Area" localSheetId="31">Sklop29!$A$1:$U$50</definedName>
    <definedName name="_xlnm.Print_Area" localSheetId="5">Sklop3!$A$1:$U$44</definedName>
    <definedName name="_xlnm.Print_Area" localSheetId="32">Sklop30!$A$1:$U$35</definedName>
    <definedName name="_xlnm.Print_Area" localSheetId="33">Sklop31!$A$1:$U$55</definedName>
    <definedName name="_xlnm.Print_Area" localSheetId="34">Sklop32!$A$1:$U$44</definedName>
    <definedName name="_xlnm.Print_Area" localSheetId="35">Sklop33!$A$1:$U$30</definedName>
    <definedName name="_xlnm.Print_Area" localSheetId="36">Sklop34!$A$1:$U$45</definedName>
    <definedName name="_xlnm.Print_Area" localSheetId="37">Sklop35!$A$1:$U$26</definedName>
    <definedName name="_xlnm.Print_Area" localSheetId="38">Sklop36!$A$1:$U$46</definedName>
    <definedName name="_xlnm.Print_Area" localSheetId="39">Sklop37!$A$1:$U$31</definedName>
    <definedName name="_xlnm.Print_Area" localSheetId="40">Sklop38!$A$1:$U$33</definedName>
    <definedName name="_xlnm.Print_Area" localSheetId="6">Sklop4!$A$1:$U$26</definedName>
    <definedName name="_xlnm.Print_Area" localSheetId="7">Sklop5!$A$1:$U$43</definedName>
    <definedName name="_xlnm.Print_Area" localSheetId="8">Sklop6!$A$1:$U$30</definedName>
    <definedName name="_xlnm.Print_Area" localSheetId="9">Sklop7!$A$1:$U$28</definedName>
    <definedName name="_xlnm.Print_Area" localSheetId="10">Sklop8!$A$1:$U$52</definedName>
    <definedName name="_xlnm.Print_Area" localSheetId="11">Sklop9!$A$1:$U$72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27">Sklop25!$15:$15</definedName>
    <definedName name="_xlnm.Print_Titles" localSheetId="28">Sklop26!$15:$15</definedName>
    <definedName name="_xlnm.Print_Titles" localSheetId="29">Sklop27!$15:$15</definedName>
    <definedName name="_xlnm.Print_Titles" localSheetId="30">Sklop28!$15:$15</definedName>
    <definedName name="_xlnm.Print_Titles" localSheetId="31">Sklop29!$15:$15</definedName>
    <definedName name="_xlnm.Print_Titles" localSheetId="5">Sklop3!$15:$15</definedName>
    <definedName name="_xlnm.Print_Titles" localSheetId="32">Sklop30!$15:$15</definedName>
    <definedName name="_xlnm.Print_Titles" localSheetId="33">Sklop31!$15:$15</definedName>
    <definedName name="_xlnm.Print_Titles" localSheetId="34">Sklop32!$15:$15</definedName>
    <definedName name="_xlnm.Print_Titles" localSheetId="35">Sklop33!$15:$15</definedName>
    <definedName name="_xlnm.Print_Titles" localSheetId="36">Sklop34!$15:$15</definedName>
    <definedName name="_xlnm.Print_Titles" localSheetId="37">Sklop35!$15:$15</definedName>
    <definedName name="_xlnm.Print_Titles" localSheetId="38">Sklop36!$15:$15</definedName>
    <definedName name="_xlnm.Print_Titles" localSheetId="39">Sklop37!$15:$15</definedName>
    <definedName name="_xlnm.Print_Titles" localSheetId="40">Sklop38!$15:$15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58" l="1"/>
  <c r="I40" i="58"/>
  <c r="Q40" i="58"/>
  <c r="R40" i="58"/>
  <c r="T40" i="58" s="1"/>
  <c r="S40" i="58"/>
  <c r="H42" i="41"/>
  <c r="H43" i="41"/>
  <c r="H44" i="41"/>
  <c r="H45" i="41"/>
  <c r="H46" i="41"/>
  <c r="I42" i="41"/>
  <c r="I43" i="41"/>
  <c r="I44" i="41"/>
  <c r="I45" i="41"/>
  <c r="I46" i="4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S42" i="41"/>
  <c r="S43" i="41"/>
  <c r="S44" i="41"/>
  <c r="S45" i="41"/>
  <c r="S46" i="41"/>
  <c r="H17" i="67" l="1"/>
  <c r="H18" i="67"/>
  <c r="H19" i="67"/>
  <c r="H20" i="67"/>
  <c r="H21" i="67"/>
  <c r="H22" i="67"/>
  <c r="H23" i="67"/>
  <c r="I17" i="67"/>
  <c r="I18" i="67"/>
  <c r="I19" i="67"/>
  <c r="I20" i="67"/>
  <c r="I21" i="67"/>
  <c r="I22" i="67"/>
  <c r="I23" i="67"/>
  <c r="Q17" i="67"/>
  <c r="R17" i="67" s="1"/>
  <c r="T17" i="67" s="1"/>
  <c r="Q18" i="67"/>
  <c r="R18" i="67" s="1"/>
  <c r="T18" i="67" s="1"/>
  <c r="Q19" i="67"/>
  <c r="Q20" i="67"/>
  <c r="R20" i="67" s="1"/>
  <c r="T20" i="67" s="1"/>
  <c r="Q21" i="67"/>
  <c r="Q22" i="67"/>
  <c r="R22" i="67" s="1"/>
  <c r="T22" i="67" s="1"/>
  <c r="Q23" i="67"/>
  <c r="R23" i="67" s="1"/>
  <c r="T23" i="67" s="1"/>
  <c r="R19" i="67"/>
  <c r="T19" i="67" s="1"/>
  <c r="R21" i="67"/>
  <c r="T21" i="67" s="1"/>
  <c r="S17" i="67"/>
  <c r="S18" i="67"/>
  <c r="S19" i="67"/>
  <c r="S20" i="67"/>
  <c r="S21" i="67"/>
  <c r="S22" i="67"/>
  <c r="S23" i="67"/>
  <c r="H17" i="66"/>
  <c r="H18" i="66"/>
  <c r="H19" i="66"/>
  <c r="H20" i="66"/>
  <c r="H21" i="66"/>
  <c r="I17" i="66"/>
  <c r="I18" i="66"/>
  <c r="I19" i="66"/>
  <c r="I20" i="66"/>
  <c r="I21" i="66"/>
  <c r="Q17" i="66"/>
  <c r="R17" i="66" s="1"/>
  <c r="T17" i="66" s="1"/>
  <c r="Q18" i="66"/>
  <c r="R18" i="66" s="1"/>
  <c r="T18" i="66" s="1"/>
  <c r="Q19" i="66"/>
  <c r="R19" i="66" s="1"/>
  <c r="T19" i="66" s="1"/>
  <c r="Q20" i="66"/>
  <c r="Q21" i="66"/>
  <c r="R20" i="66"/>
  <c r="T20" i="66" s="1"/>
  <c r="R21" i="66"/>
  <c r="T21" i="66" s="1"/>
  <c r="S17" i="66"/>
  <c r="S18" i="66"/>
  <c r="S19" i="66"/>
  <c r="S20" i="66"/>
  <c r="S21" i="66"/>
  <c r="H16" i="63"/>
  <c r="H17" i="63"/>
  <c r="H18" i="63"/>
  <c r="H19" i="63"/>
  <c r="H20" i="63"/>
  <c r="H21" i="63"/>
  <c r="H22" i="63"/>
  <c r="H23" i="63"/>
  <c r="H24" i="63"/>
  <c r="H25" i="63"/>
  <c r="H26" i="63"/>
  <c r="H27" i="63"/>
  <c r="H28" i="63"/>
  <c r="H29" i="63"/>
  <c r="H30" i="63"/>
  <c r="H31" i="63"/>
  <c r="H33" i="63"/>
  <c r="H34" i="63"/>
  <c r="H35" i="63"/>
  <c r="I17" i="63"/>
  <c r="I18" i="63"/>
  <c r="I19" i="63"/>
  <c r="I20" i="63"/>
  <c r="I21" i="63"/>
  <c r="I22" i="63"/>
  <c r="I23" i="63"/>
  <c r="I24" i="63"/>
  <c r="I25" i="63"/>
  <c r="I26" i="63"/>
  <c r="I27" i="63"/>
  <c r="I28" i="63"/>
  <c r="I29" i="63"/>
  <c r="I30" i="63"/>
  <c r="I31" i="63"/>
  <c r="I33" i="63"/>
  <c r="I34" i="63"/>
  <c r="I35" i="63"/>
  <c r="Q17" i="63"/>
  <c r="R17" i="63" s="1"/>
  <c r="T17" i="63" s="1"/>
  <c r="Q18" i="63"/>
  <c r="R18" i="63" s="1"/>
  <c r="T18" i="63" s="1"/>
  <c r="Q19" i="63"/>
  <c r="R19" i="63" s="1"/>
  <c r="T19" i="63" s="1"/>
  <c r="Q20" i="63"/>
  <c r="Q21" i="63"/>
  <c r="R21" i="63" s="1"/>
  <c r="T21" i="63" s="1"/>
  <c r="Q22" i="63"/>
  <c r="R22" i="63" s="1"/>
  <c r="T22" i="63" s="1"/>
  <c r="Q23" i="63"/>
  <c r="R23" i="63" s="1"/>
  <c r="T23" i="63" s="1"/>
  <c r="Q24" i="63"/>
  <c r="R24" i="63" s="1"/>
  <c r="T24" i="63" s="1"/>
  <c r="Q25" i="63"/>
  <c r="R25" i="63" s="1"/>
  <c r="T25" i="63" s="1"/>
  <c r="Q26" i="63"/>
  <c r="R26" i="63" s="1"/>
  <c r="T26" i="63" s="1"/>
  <c r="Q27" i="63"/>
  <c r="R27" i="63" s="1"/>
  <c r="T27" i="63" s="1"/>
  <c r="Q28" i="63"/>
  <c r="R28" i="63" s="1"/>
  <c r="T28" i="63" s="1"/>
  <c r="Q29" i="63"/>
  <c r="R29" i="63" s="1"/>
  <c r="T29" i="63" s="1"/>
  <c r="Q30" i="63"/>
  <c r="R30" i="63" s="1"/>
  <c r="T30" i="63" s="1"/>
  <c r="Q31" i="63"/>
  <c r="R31" i="63" s="1"/>
  <c r="T31" i="63" s="1"/>
  <c r="Q32" i="63"/>
  <c r="Q33" i="63"/>
  <c r="R33" i="63" s="1"/>
  <c r="T33" i="63" s="1"/>
  <c r="Q34" i="63"/>
  <c r="R34" i="63" s="1"/>
  <c r="T34" i="63" s="1"/>
  <c r="Q35" i="63"/>
  <c r="R35" i="63" s="1"/>
  <c r="T35" i="63" s="1"/>
  <c r="R20" i="63"/>
  <c r="R32" i="63"/>
  <c r="T32" i="63" s="1"/>
  <c r="S17" i="63"/>
  <c r="S18" i="63"/>
  <c r="S19" i="63"/>
  <c r="S20" i="63"/>
  <c r="S21" i="63"/>
  <c r="S22" i="63"/>
  <c r="S23" i="63"/>
  <c r="S24" i="63"/>
  <c r="S25" i="63"/>
  <c r="S26" i="63"/>
  <c r="S27" i="63"/>
  <c r="S28" i="63"/>
  <c r="S29" i="63"/>
  <c r="S30" i="63"/>
  <c r="S31" i="63"/>
  <c r="S32" i="63"/>
  <c r="S33" i="63"/>
  <c r="S34" i="63"/>
  <c r="S35" i="63"/>
  <c r="T20" i="63"/>
  <c r="H17" i="61"/>
  <c r="H18" i="61"/>
  <c r="H19" i="61"/>
  <c r="H20" i="61"/>
  <c r="H21" i="61"/>
  <c r="H22" i="61"/>
  <c r="H23" i="61"/>
  <c r="H24" i="61"/>
  <c r="H25" i="61"/>
  <c r="H26" i="61"/>
  <c r="H27" i="61"/>
  <c r="H28" i="61"/>
  <c r="H29" i="61"/>
  <c r="H30" i="61"/>
  <c r="H31" i="61"/>
  <c r="H32" i="61"/>
  <c r="H33" i="61"/>
  <c r="H34" i="61"/>
  <c r="I17" i="61"/>
  <c r="I18" i="61"/>
  <c r="I19" i="61"/>
  <c r="I20" i="61"/>
  <c r="I21" i="61"/>
  <c r="I22" i="61"/>
  <c r="I23" i="61"/>
  <c r="I24" i="61"/>
  <c r="I25" i="61"/>
  <c r="I26" i="61"/>
  <c r="I27" i="61"/>
  <c r="I28" i="61"/>
  <c r="I29" i="61"/>
  <c r="I30" i="61"/>
  <c r="I31" i="61"/>
  <c r="I32" i="61"/>
  <c r="I33" i="61"/>
  <c r="I34" i="61"/>
  <c r="Q17" i="61"/>
  <c r="Q18" i="61"/>
  <c r="R18" i="61" s="1"/>
  <c r="T18" i="61" s="1"/>
  <c r="Q19" i="61"/>
  <c r="R19" i="61" s="1"/>
  <c r="T19" i="61" s="1"/>
  <c r="Q20" i="61"/>
  <c r="Q21" i="61"/>
  <c r="Q22" i="61"/>
  <c r="R22" i="61" s="1"/>
  <c r="T22" i="61" s="1"/>
  <c r="Q23" i="61"/>
  <c r="R23" i="61" s="1"/>
  <c r="T23" i="61" s="1"/>
  <c r="Q24" i="61"/>
  <c r="Q25" i="61"/>
  <c r="Q26" i="61"/>
  <c r="R26" i="61" s="1"/>
  <c r="T26" i="61" s="1"/>
  <c r="Q27" i="61"/>
  <c r="R27" i="61" s="1"/>
  <c r="T27" i="61" s="1"/>
  <c r="Q28" i="61"/>
  <c r="R28" i="61" s="1"/>
  <c r="T28" i="61" s="1"/>
  <c r="Q29" i="61"/>
  <c r="R29" i="61" s="1"/>
  <c r="T29" i="61" s="1"/>
  <c r="Q30" i="61"/>
  <c r="R30" i="61" s="1"/>
  <c r="T30" i="61" s="1"/>
  <c r="Q31" i="61"/>
  <c r="R31" i="61" s="1"/>
  <c r="T31" i="61" s="1"/>
  <c r="Q32" i="61"/>
  <c r="Q33" i="61"/>
  <c r="R33" i="61" s="1"/>
  <c r="T33" i="61" s="1"/>
  <c r="Q34" i="61"/>
  <c r="R34" i="61" s="1"/>
  <c r="T34" i="61" s="1"/>
  <c r="R17" i="61"/>
  <c r="T17" i="61" s="1"/>
  <c r="R20" i="61"/>
  <c r="T20" i="61" s="1"/>
  <c r="R21" i="61"/>
  <c r="T21" i="61" s="1"/>
  <c r="R24" i="61"/>
  <c r="T24" i="61" s="1"/>
  <c r="R25" i="61"/>
  <c r="T25" i="61" s="1"/>
  <c r="R32" i="61"/>
  <c r="T32" i="61" s="1"/>
  <c r="S17" i="61"/>
  <c r="S18" i="61"/>
  <c r="S19" i="61"/>
  <c r="S20" i="61"/>
  <c r="S21" i="61"/>
  <c r="S22" i="61"/>
  <c r="S23" i="61"/>
  <c r="S24" i="61"/>
  <c r="S25" i="61"/>
  <c r="S26" i="61"/>
  <c r="S27" i="61"/>
  <c r="S28" i="61"/>
  <c r="S29" i="61"/>
  <c r="S30" i="61"/>
  <c r="S31" i="61"/>
  <c r="S32" i="61"/>
  <c r="S33" i="61"/>
  <c r="S34" i="61"/>
  <c r="H17" i="60"/>
  <c r="H18" i="60"/>
  <c r="H19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2" i="60"/>
  <c r="H33" i="60"/>
  <c r="H34" i="60"/>
  <c r="H35" i="60"/>
  <c r="H36" i="60"/>
  <c r="H37" i="60"/>
  <c r="H38" i="60"/>
  <c r="H39" i="60"/>
  <c r="H40" i="60"/>
  <c r="H41" i="60"/>
  <c r="H42" i="60"/>
  <c r="H43" i="60"/>
  <c r="H44" i="60"/>
  <c r="H45" i="60"/>
  <c r="I17" i="60"/>
  <c r="I18" i="60"/>
  <c r="I19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2" i="60"/>
  <c r="I33" i="60"/>
  <c r="I34" i="60"/>
  <c r="I35" i="60"/>
  <c r="I36" i="60"/>
  <c r="I37" i="60"/>
  <c r="I38" i="60"/>
  <c r="I39" i="60"/>
  <c r="I40" i="60"/>
  <c r="I41" i="60"/>
  <c r="I42" i="60"/>
  <c r="I43" i="60"/>
  <c r="I44" i="60"/>
  <c r="I45" i="60"/>
  <c r="Q17" i="60"/>
  <c r="R17" i="60" s="1"/>
  <c r="T17" i="60" s="1"/>
  <c r="Q18" i="60"/>
  <c r="R18" i="60" s="1"/>
  <c r="T18" i="60" s="1"/>
  <c r="Q19" i="60"/>
  <c r="Q20" i="60"/>
  <c r="R20" i="60" s="1"/>
  <c r="T20" i="60" s="1"/>
  <c r="Q21" i="60"/>
  <c r="R21" i="60" s="1"/>
  <c r="T21" i="60" s="1"/>
  <c r="Q22" i="60"/>
  <c r="R22" i="60" s="1"/>
  <c r="T22" i="60" s="1"/>
  <c r="Q23" i="60"/>
  <c r="Q24" i="60"/>
  <c r="R24" i="60" s="1"/>
  <c r="T24" i="60" s="1"/>
  <c r="Q25" i="60"/>
  <c r="R25" i="60" s="1"/>
  <c r="T25" i="60" s="1"/>
  <c r="Q26" i="60"/>
  <c r="R26" i="60" s="1"/>
  <c r="T26" i="60" s="1"/>
  <c r="Q27" i="60"/>
  <c r="Q28" i="60"/>
  <c r="R28" i="60" s="1"/>
  <c r="T28" i="60" s="1"/>
  <c r="Q29" i="60"/>
  <c r="R29" i="60" s="1"/>
  <c r="T29" i="60" s="1"/>
  <c r="Q30" i="60"/>
  <c r="R30" i="60" s="1"/>
  <c r="T30" i="60" s="1"/>
  <c r="Q31" i="60"/>
  <c r="Q32" i="60"/>
  <c r="R32" i="60" s="1"/>
  <c r="T32" i="60" s="1"/>
  <c r="Q33" i="60"/>
  <c r="R33" i="60" s="1"/>
  <c r="T33" i="60" s="1"/>
  <c r="Q34" i="60"/>
  <c r="R34" i="60" s="1"/>
  <c r="T34" i="60" s="1"/>
  <c r="Q35" i="60"/>
  <c r="Q36" i="60"/>
  <c r="R36" i="60" s="1"/>
  <c r="T36" i="60" s="1"/>
  <c r="Q37" i="60"/>
  <c r="R37" i="60" s="1"/>
  <c r="T37" i="60" s="1"/>
  <c r="Q38" i="60"/>
  <c r="R38" i="60" s="1"/>
  <c r="T38" i="60" s="1"/>
  <c r="Q39" i="60"/>
  <c r="Q40" i="60"/>
  <c r="R40" i="60" s="1"/>
  <c r="T40" i="60" s="1"/>
  <c r="Q41" i="60"/>
  <c r="R41" i="60" s="1"/>
  <c r="T41" i="60" s="1"/>
  <c r="Q42" i="60"/>
  <c r="Q43" i="60"/>
  <c r="Q44" i="60"/>
  <c r="Q45" i="60"/>
  <c r="R19" i="60"/>
  <c r="T19" i="60" s="1"/>
  <c r="R23" i="60"/>
  <c r="R27" i="60"/>
  <c r="T27" i="60" s="1"/>
  <c r="R31" i="60"/>
  <c r="T31" i="60" s="1"/>
  <c r="R35" i="60"/>
  <c r="T35" i="60" s="1"/>
  <c r="R39" i="60"/>
  <c r="T39" i="60" s="1"/>
  <c r="R42" i="60"/>
  <c r="T42" i="60" s="1"/>
  <c r="R43" i="60"/>
  <c r="T43" i="60" s="1"/>
  <c r="R44" i="60"/>
  <c r="R45" i="60"/>
  <c r="S17" i="60"/>
  <c r="S18" i="60"/>
  <c r="S19" i="60"/>
  <c r="S20" i="60"/>
  <c r="S21" i="60"/>
  <c r="S22" i="60"/>
  <c r="S23" i="60"/>
  <c r="S24" i="60"/>
  <c r="S25" i="60"/>
  <c r="S26" i="60"/>
  <c r="S27" i="60"/>
  <c r="S28" i="60"/>
  <c r="S29" i="60"/>
  <c r="S30" i="60"/>
  <c r="S31" i="60"/>
  <c r="S32" i="60"/>
  <c r="S33" i="60"/>
  <c r="S34" i="60"/>
  <c r="S35" i="60"/>
  <c r="S36" i="60"/>
  <c r="S37" i="60"/>
  <c r="S38" i="60"/>
  <c r="S39" i="60"/>
  <c r="S40" i="60"/>
  <c r="S41" i="60"/>
  <c r="S42" i="60"/>
  <c r="S43" i="60"/>
  <c r="S44" i="60"/>
  <c r="S45" i="60"/>
  <c r="T23" i="60"/>
  <c r="T44" i="60"/>
  <c r="T45" i="60"/>
  <c r="H17" i="54"/>
  <c r="H18" i="54"/>
  <c r="H19" i="54"/>
  <c r="H20" i="54"/>
  <c r="H21" i="54"/>
  <c r="H22" i="54"/>
  <c r="I17" i="54"/>
  <c r="I18" i="54"/>
  <c r="I19" i="54"/>
  <c r="I20" i="54"/>
  <c r="I21" i="54"/>
  <c r="I22" i="54"/>
  <c r="Q17" i="54"/>
  <c r="R17" i="54" s="1"/>
  <c r="T17" i="54" s="1"/>
  <c r="Q18" i="54"/>
  <c r="R18" i="54" s="1"/>
  <c r="T18" i="54" s="1"/>
  <c r="Q19" i="54"/>
  <c r="R19" i="54" s="1"/>
  <c r="T19" i="54" s="1"/>
  <c r="Q20" i="54"/>
  <c r="R20" i="54" s="1"/>
  <c r="T20" i="54" s="1"/>
  <c r="Q21" i="54"/>
  <c r="R21" i="54" s="1"/>
  <c r="T21" i="54" s="1"/>
  <c r="Q22" i="54"/>
  <c r="R22" i="54" s="1"/>
  <c r="T22" i="54" s="1"/>
  <c r="S17" i="54"/>
  <c r="S18" i="54"/>
  <c r="S19" i="54"/>
  <c r="S20" i="54"/>
  <c r="S21" i="54"/>
  <c r="S22" i="54"/>
  <c r="B13" i="67"/>
  <c r="B13" i="66"/>
  <c r="B13" i="65"/>
  <c r="B13" i="64"/>
  <c r="B13" i="63"/>
  <c r="B13" i="62"/>
  <c r="B13" i="61"/>
  <c r="B13" i="60"/>
  <c r="B13" i="59"/>
  <c r="B13" i="58"/>
  <c r="B13" i="57"/>
  <c r="B13" i="56"/>
  <c r="B13" i="55"/>
  <c r="B13" i="54"/>
  <c r="B13" i="53"/>
  <c r="H17" i="53"/>
  <c r="H18" i="53"/>
  <c r="H19" i="53"/>
  <c r="H20" i="53"/>
  <c r="H21" i="53"/>
  <c r="H2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I36" i="53" s="1"/>
  <c r="H37" i="53"/>
  <c r="H38" i="53"/>
  <c r="H39" i="53"/>
  <c r="H40" i="53"/>
  <c r="H41" i="53"/>
  <c r="H42" i="53"/>
  <c r="H43" i="53"/>
  <c r="H44" i="53"/>
  <c r="H45" i="53"/>
  <c r="I45" i="53" s="1"/>
  <c r="H46" i="53"/>
  <c r="H47" i="53"/>
  <c r="I47" i="53" s="1"/>
  <c r="H48" i="53"/>
  <c r="H49" i="53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H66" i="53"/>
  <c r="H67" i="53"/>
  <c r="H68" i="53"/>
  <c r="H69" i="53"/>
  <c r="H70" i="53"/>
  <c r="H71" i="53"/>
  <c r="H72" i="53"/>
  <c r="H73" i="53"/>
  <c r="H74" i="53"/>
  <c r="H75" i="53"/>
  <c r="H76" i="53"/>
  <c r="H77" i="53"/>
  <c r="H78" i="53"/>
  <c r="H79" i="53"/>
  <c r="H80" i="53"/>
  <c r="H81" i="53"/>
  <c r="I81" i="53" s="1"/>
  <c r="H82" i="53"/>
  <c r="H83" i="53"/>
  <c r="H84" i="53"/>
  <c r="H85" i="53"/>
  <c r="H86" i="53"/>
  <c r="H87" i="53"/>
  <c r="H88" i="53"/>
  <c r="H89" i="53"/>
  <c r="H90" i="53"/>
  <c r="H91" i="53"/>
  <c r="H92" i="53"/>
  <c r="H93" i="53"/>
  <c r="I93" i="53" s="1"/>
  <c r="H94" i="53"/>
  <c r="H95" i="53"/>
  <c r="I95" i="53" s="1"/>
  <c r="H96" i="53"/>
  <c r="I96" i="53" s="1"/>
  <c r="H97" i="53"/>
  <c r="H98" i="53"/>
  <c r="H99" i="53"/>
  <c r="H100" i="53"/>
  <c r="H101" i="53"/>
  <c r="H102" i="53"/>
  <c r="H103" i="53"/>
  <c r="H104" i="53"/>
  <c r="H105" i="53"/>
  <c r="H106" i="53"/>
  <c r="H107" i="53"/>
  <c r="H108" i="53"/>
  <c r="I108" i="53" s="1"/>
  <c r="H109" i="53"/>
  <c r="H110" i="53"/>
  <c r="H111" i="53"/>
  <c r="H112" i="53"/>
  <c r="H113" i="53"/>
  <c r="H114" i="53"/>
  <c r="H115" i="53"/>
  <c r="H116" i="53"/>
  <c r="H117" i="53"/>
  <c r="H118" i="53"/>
  <c r="H119" i="53"/>
  <c r="H120" i="53"/>
  <c r="H121" i="53"/>
  <c r="H122" i="53"/>
  <c r="H123" i="53"/>
  <c r="H124" i="53"/>
  <c r="H125" i="53"/>
  <c r="H126" i="53"/>
  <c r="H127" i="53"/>
  <c r="H128" i="53"/>
  <c r="H129" i="53"/>
  <c r="I129" i="53" s="1"/>
  <c r="H130" i="53"/>
  <c r="H131" i="53"/>
  <c r="H132" i="53"/>
  <c r="H133" i="53"/>
  <c r="H134" i="53"/>
  <c r="I134" i="53" s="1"/>
  <c r="H135" i="53"/>
  <c r="H136" i="53"/>
  <c r="I136" i="53" s="1"/>
  <c r="H137" i="53"/>
  <c r="I137" i="53" s="1"/>
  <c r="H138" i="53"/>
  <c r="I138" i="53" s="1"/>
  <c r="H139" i="53"/>
  <c r="H140" i="53"/>
  <c r="H141" i="53"/>
  <c r="H142" i="53"/>
  <c r="H143" i="53"/>
  <c r="H144" i="53"/>
  <c r="H145" i="53"/>
  <c r="I17" i="53"/>
  <c r="I18" i="53"/>
  <c r="I19" i="53"/>
  <c r="I20" i="53"/>
  <c r="I21" i="53"/>
  <c r="I22" i="53"/>
  <c r="I23" i="53"/>
  <c r="I24" i="53"/>
  <c r="I25" i="53"/>
  <c r="I26" i="53"/>
  <c r="I27" i="53"/>
  <c r="I28" i="53"/>
  <c r="I29" i="53"/>
  <c r="I30" i="53"/>
  <c r="I31" i="53"/>
  <c r="I32" i="53"/>
  <c r="I33" i="53"/>
  <c r="I34" i="53"/>
  <c r="I35" i="53"/>
  <c r="I37" i="53"/>
  <c r="I38" i="53"/>
  <c r="I39" i="53"/>
  <c r="I40" i="53"/>
  <c r="I41" i="53"/>
  <c r="I42" i="53"/>
  <c r="I43" i="53"/>
  <c r="I44" i="53"/>
  <c r="I46" i="53"/>
  <c r="I48" i="53"/>
  <c r="I49" i="53"/>
  <c r="I50" i="53"/>
  <c r="I51" i="53"/>
  <c r="I52" i="53"/>
  <c r="I53" i="53"/>
  <c r="I54" i="53"/>
  <c r="I55" i="53"/>
  <c r="I56" i="53"/>
  <c r="I57" i="53"/>
  <c r="I58" i="53"/>
  <c r="I59" i="53"/>
  <c r="I60" i="53"/>
  <c r="I61" i="53"/>
  <c r="I62" i="53"/>
  <c r="I63" i="53"/>
  <c r="I64" i="53"/>
  <c r="I65" i="53"/>
  <c r="I66" i="53"/>
  <c r="I67" i="53"/>
  <c r="I68" i="53"/>
  <c r="I69" i="53"/>
  <c r="I70" i="53"/>
  <c r="I71" i="53"/>
  <c r="I72" i="53"/>
  <c r="I73" i="53"/>
  <c r="I74" i="53"/>
  <c r="I75" i="53"/>
  <c r="I76" i="53"/>
  <c r="I77" i="53"/>
  <c r="I78" i="53"/>
  <c r="I79" i="53"/>
  <c r="I80" i="53"/>
  <c r="I82" i="53"/>
  <c r="I83" i="53"/>
  <c r="I84" i="53"/>
  <c r="I85" i="53"/>
  <c r="I86" i="53"/>
  <c r="I87" i="53"/>
  <c r="I88" i="53"/>
  <c r="I89" i="53"/>
  <c r="I90" i="53"/>
  <c r="I91" i="53"/>
  <c r="I92" i="53"/>
  <c r="I94" i="53"/>
  <c r="I97" i="53"/>
  <c r="I98" i="53"/>
  <c r="I99" i="53"/>
  <c r="I100" i="53"/>
  <c r="I101" i="53"/>
  <c r="I102" i="53"/>
  <c r="I103" i="53"/>
  <c r="I104" i="53"/>
  <c r="I105" i="53"/>
  <c r="I106" i="53"/>
  <c r="I107" i="53"/>
  <c r="I109" i="53"/>
  <c r="I110" i="53"/>
  <c r="I111" i="53"/>
  <c r="I112" i="53"/>
  <c r="I113" i="53"/>
  <c r="I114" i="53"/>
  <c r="I115" i="53"/>
  <c r="I116" i="53"/>
  <c r="I117" i="53"/>
  <c r="I118" i="53"/>
  <c r="I119" i="53"/>
  <c r="I120" i="53"/>
  <c r="I121" i="53"/>
  <c r="I122" i="53"/>
  <c r="I123" i="53"/>
  <c r="I124" i="53"/>
  <c r="I125" i="53"/>
  <c r="I126" i="53"/>
  <c r="I127" i="53"/>
  <c r="I128" i="53"/>
  <c r="I130" i="53"/>
  <c r="I131" i="53"/>
  <c r="I132" i="53"/>
  <c r="I133" i="53"/>
  <c r="I135" i="53"/>
  <c r="I139" i="53"/>
  <c r="I140" i="53"/>
  <c r="I141" i="53"/>
  <c r="I142" i="53"/>
  <c r="I143" i="53"/>
  <c r="I144" i="53"/>
  <c r="I145" i="53"/>
  <c r="Q17" i="53"/>
  <c r="R17" i="53" s="1"/>
  <c r="T17" i="53" s="1"/>
  <c r="Q18" i="53"/>
  <c r="Q19" i="53"/>
  <c r="R19" i="53" s="1"/>
  <c r="T19" i="53" s="1"/>
  <c r="Q20" i="53"/>
  <c r="R20" i="53" s="1"/>
  <c r="T20" i="53" s="1"/>
  <c r="Q21" i="53"/>
  <c r="R21" i="53" s="1"/>
  <c r="T21" i="53" s="1"/>
  <c r="Q22" i="53"/>
  <c r="R22" i="53" s="1"/>
  <c r="T22" i="53" s="1"/>
  <c r="Q23" i="53"/>
  <c r="R23" i="53" s="1"/>
  <c r="T23" i="53" s="1"/>
  <c r="Q24" i="53"/>
  <c r="Q25" i="53"/>
  <c r="R25" i="53" s="1"/>
  <c r="T25" i="53" s="1"/>
  <c r="Q26" i="53"/>
  <c r="R26" i="53" s="1"/>
  <c r="T26" i="53" s="1"/>
  <c r="Q27" i="53"/>
  <c r="R27" i="53" s="1"/>
  <c r="T27" i="53" s="1"/>
  <c r="Q28" i="53"/>
  <c r="R28" i="53" s="1"/>
  <c r="T28" i="53" s="1"/>
  <c r="Q29" i="53"/>
  <c r="R29" i="53" s="1"/>
  <c r="T29" i="53" s="1"/>
  <c r="Q30" i="53"/>
  <c r="Q31" i="53"/>
  <c r="Q32" i="53"/>
  <c r="R32" i="53" s="1"/>
  <c r="T32" i="53" s="1"/>
  <c r="Q33" i="53"/>
  <c r="R33" i="53" s="1"/>
  <c r="T33" i="53" s="1"/>
  <c r="Q34" i="53"/>
  <c r="R34" i="53" s="1"/>
  <c r="T34" i="53" s="1"/>
  <c r="Q35" i="53"/>
  <c r="R35" i="53" s="1"/>
  <c r="T35" i="53" s="1"/>
  <c r="Q36" i="53"/>
  <c r="Q37" i="53"/>
  <c r="R37" i="53" s="1"/>
  <c r="T37" i="53" s="1"/>
  <c r="Q38" i="53"/>
  <c r="R38" i="53" s="1"/>
  <c r="T38" i="53" s="1"/>
  <c r="Q39" i="53"/>
  <c r="Q40" i="53"/>
  <c r="R40" i="53" s="1"/>
  <c r="T40" i="53" s="1"/>
  <c r="Q41" i="53"/>
  <c r="R41" i="53" s="1"/>
  <c r="T41" i="53" s="1"/>
  <c r="Q42" i="53"/>
  <c r="Q43" i="53"/>
  <c r="R43" i="53" s="1"/>
  <c r="T43" i="53" s="1"/>
  <c r="Q44" i="53"/>
  <c r="R44" i="53" s="1"/>
  <c r="T44" i="53" s="1"/>
  <c r="Q45" i="53"/>
  <c r="R45" i="53" s="1"/>
  <c r="T45" i="53" s="1"/>
  <c r="Q46" i="53"/>
  <c r="R46" i="53" s="1"/>
  <c r="T46" i="53" s="1"/>
  <c r="Q47" i="53"/>
  <c r="R47" i="53" s="1"/>
  <c r="T47" i="53" s="1"/>
  <c r="Q48" i="53"/>
  <c r="Q49" i="53"/>
  <c r="R49" i="53" s="1"/>
  <c r="T49" i="53" s="1"/>
  <c r="Q50" i="53"/>
  <c r="R50" i="53" s="1"/>
  <c r="T50" i="53" s="1"/>
  <c r="Q51" i="53"/>
  <c r="Q52" i="53"/>
  <c r="R52" i="53" s="1"/>
  <c r="T52" i="53" s="1"/>
  <c r="Q53" i="53"/>
  <c r="R53" i="53" s="1"/>
  <c r="T53" i="53" s="1"/>
  <c r="Q54" i="53"/>
  <c r="Q55" i="53"/>
  <c r="R55" i="53" s="1"/>
  <c r="T55" i="53" s="1"/>
  <c r="Q56" i="53"/>
  <c r="R56" i="53" s="1"/>
  <c r="T56" i="53" s="1"/>
  <c r="Q57" i="53"/>
  <c r="R57" i="53" s="1"/>
  <c r="T57" i="53" s="1"/>
  <c r="Q58" i="53"/>
  <c r="R58" i="53" s="1"/>
  <c r="T58" i="53" s="1"/>
  <c r="Q59" i="53"/>
  <c r="R59" i="53" s="1"/>
  <c r="T59" i="53" s="1"/>
  <c r="Q60" i="53"/>
  <c r="Q61" i="53"/>
  <c r="R61" i="53" s="1"/>
  <c r="T61" i="53" s="1"/>
  <c r="Q62" i="53"/>
  <c r="R62" i="53" s="1"/>
  <c r="T62" i="53" s="1"/>
  <c r="Q63" i="53"/>
  <c r="Q64" i="53"/>
  <c r="R64" i="53" s="1"/>
  <c r="T64" i="53" s="1"/>
  <c r="Q65" i="53"/>
  <c r="R65" i="53" s="1"/>
  <c r="T65" i="53" s="1"/>
  <c r="Q66" i="53"/>
  <c r="Q67" i="53"/>
  <c r="R67" i="53" s="1"/>
  <c r="T67" i="53" s="1"/>
  <c r="Q68" i="53"/>
  <c r="R68" i="53" s="1"/>
  <c r="T68" i="53" s="1"/>
  <c r="Q69" i="53"/>
  <c r="R69" i="53" s="1"/>
  <c r="T69" i="53" s="1"/>
  <c r="Q70" i="53"/>
  <c r="R70" i="53" s="1"/>
  <c r="T70" i="53" s="1"/>
  <c r="Q71" i="53"/>
  <c r="R71" i="53" s="1"/>
  <c r="T71" i="53" s="1"/>
  <c r="Q72" i="53"/>
  <c r="Q73" i="53"/>
  <c r="Q74" i="53"/>
  <c r="R74" i="53" s="1"/>
  <c r="T74" i="53" s="1"/>
  <c r="Q75" i="53"/>
  <c r="R75" i="53" s="1"/>
  <c r="T75" i="53" s="1"/>
  <c r="Q76" i="53"/>
  <c r="R76" i="53" s="1"/>
  <c r="T76" i="53" s="1"/>
  <c r="Q77" i="53"/>
  <c r="R77" i="53" s="1"/>
  <c r="T77" i="53" s="1"/>
  <c r="Q78" i="53"/>
  <c r="Q79" i="53"/>
  <c r="R79" i="53" s="1"/>
  <c r="T79" i="53" s="1"/>
  <c r="Q80" i="53"/>
  <c r="R80" i="53" s="1"/>
  <c r="T80" i="53" s="1"/>
  <c r="Q81" i="53"/>
  <c r="R81" i="53" s="1"/>
  <c r="T81" i="53" s="1"/>
  <c r="Q82" i="53"/>
  <c r="Q83" i="53"/>
  <c r="R83" i="53" s="1"/>
  <c r="T83" i="53" s="1"/>
  <c r="Q84" i="53"/>
  <c r="Q85" i="53"/>
  <c r="R85" i="53" s="1"/>
  <c r="T85" i="53" s="1"/>
  <c r="Q86" i="53"/>
  <c r="R86" i="53" s="1"/>
  <c r="T86" i="53" s="1"/>
  <c r="Q87" i="53"/>
  <c r="R87" i="53" s="1"/>
  <c r="T87" i="53" s="1"/>
  <c r="Q88" i="53"/>
  <c r="R88" i="53" s="1"/>
  <c r="T88" i="53" s="1"/>
  <c r="Q89" i="53"/>
  <c r="R89" i="53" s="1"/>
  <c r="T89" i="53" s="1"/>
  <c r="Q90" i="53"/>
  <c r="Q91" i="53"/>
  <c r="R91" i="53" s="1"/>
  <c r="T91" i="53" s="1"/>
  <c r="Q92" i="53"/>
  <c r="R92" i="53" s="1"/>
  <c r="T92" i="53" s="1"/>
  <c r="Q93" i="53"/>
  <c r="R93" i="53" s="1"/>
  <c r="T93" i="53" s="1"/>
  <c r="Q94" i="53"/>
  <c r="R94" i="53" s="1"/>
  <c r="T94" i="53" s="1"/>
  <c r="Q95" i="53"/>
  <c r="R95" i="53" s="1"/>
  <c r="T95" i="53" s="1"/>
  <c r="Q96" i="53"/>
  <c r="Q97" i="53"/>
  <c r="R97" i="53" s="1"/>
  <c r="T97" i="53" s="1"/>
  <c r="Q98" i="53"/>
  <c r="R98" i="53" s="1"/>
  <c r="T98" i="53" s="1"/>
  <c r="Q99" i="53"/>
  <c r="R99" i="53" s="1"/>
  <c r="T99" i="53" s="1"/>
  <c r="Q100" i="53"/>
  <c r="R100" i="53" s="1"/>
  <c r="T100" i="53" s="1"/>
  <c r="Q101" i="53"/>
  <c r="R101" i="53" s="1"/>
  <c r="T101" i="53" s="1"/>
  <c r="Q102" i="53"/>
  <c r="Q103" i="53"/>
  <c r="Q104" i="53"/>
  <c r="R104" i="53" s="1"/>
  <c r="T104" i="53" s="1"/>
  <c r="Q105" i="53"/>
  <c r="R105" i="53" s="1"/>
  <c r="T105" i="53" s="1"/>
  <c r="Q106" i="53"/>
  <c r="R106" i="53" s="1"/>
  <c r="T106" i="53" s="1"/>
  <c r="Q107" i="53"/>
  <c r="R107" i="53" s="1"/>
  <c r="T107" i="53" s="1"/>
  <c r="Q108" i="53"/>
  <c r="Q109" i="53"/>
  <c r="Q110" i="53"/>
  <c r="R110" i="53" s="1"/>
  <c r="T110" i="53" s="1"/>
  <c r="Q111" i="53"/>
  <c r="R111" i="53" s="1"/>
  <c r="T111" i="53" s="1"/>
  <c r="Q112" i="53"/>
  <c r="R112" i="53" s="1"/>
  <c r="T112" i="53" s="1"/>
  <c r="Q113" i="53"/>
  <c r="R113" i="53" s="1"/>
  <c r="T113" i="53" s="1"/>
  <c r="Q114" i="53"/>
  <c r="Q115" i="53"/>
  <c r="R115" i="53" s="1"/>
  <c r="T115" i="53" s="1"/>
  <c r="Q116" i="53"/>
  <c r="R116" i="53" s="1"/>
  <c r="T116" i="53" s="1"/>
  <c r="Q117" i="53"/>
  <c r="R117" i="53" s="1"/>
  <c r="T117" i="53" s="1"/>
  <c r="Q118" i="53"/>
  <c r="R118" i="53" s="1"/>
  <c r="T118" i="53" s="1"/>
  <c r="Q119" i="53"/>
  <c r="R119" i="53" s="1"/>
  <c r="T119" i="53" s="1"/>
  <c r="Q120" i="53"/>
  <c r="Q121" i="53"/>
  <c r="R121" i="53" s="1"/>
  <c r="T121" i="53" s="1"/>
  <c r="Q122" i="53"/>
  <c r="R122" i="53" s="1"/>
  <c r="T122" i="53" s="1"/>
  <c r="Q123" i="53"/>
  <c r="Q124" i="53"/>
  <c r="R124" i="53" s="1"/>
  <c r="T124" i="53" s="1"/>
  <c r="Q125" i="53"/>
  <c r="R125" i="53" s="1"/>
  <c r="T125" i="53" s="1"/>
  <c r="Q126" i="53"/>
  <c r="Q127" i="53"/>
  <c r="R127" i="53" s="1"/>
  <c r="T127" i="53" s="1"/>
  <c r="Q128" i="53"/>
  <c r="R128" i="53" s="1"/>
  <c r="T128" i="53" s="1"/>
  <c r="Q129" i="53"/>
  <c r="R129" i="53" s="1"/>
  <c r="T129" i="53" s="1"/>
  <c r="Q130" i="53"/>
  <c r="R130" i="53" s="1"/>
  <c r="T130" i="53" s="1"/>
  <c r="Q131" i="53"/>
  <c r="R131" i="53" s="1"/>
  <c r="T131" i="53" s="1"/>
  <c r="Q132" i="53"/>
  <c r="Q133" i="53"/>
  <c r="R133" i="53" s="1"/>
  <c r="T133" i="53" s="1"/>
  <c r="Q134" i="53"/>
  <c r="R134" i="53" s="1"/>
  <c r="T134" i="53" s="1"/>
  <c r="Q135" i="53"/>
  <c r="Q136" i="53"/>
  <c r="R136" i="53" s="1"/>
  <c r="T136" i="53" s="1"/>
  <c r="Q137" i="53"/>
  <c r="R137" i="53" s="1"/>
  <c r="T137" i="53" s="1"/>
  <c r="Q138" i="53"/>
  <c r="R138" i="53" s="1"/>
  <c r="T138" i="53" s="1"/>
  <c r="Q139" i="53"/>
  <c r="R139" i="53" s="1"/>
  <c r="T139" i="53" s="1"/>
  <c r="Q140" i="53"/>
  <c r="R140" i="53" s="1"/>
  <c r="T140" i="53" s="1"/>
  <c r="Q141" i="53"/>
  <c r="R141" i="53" s="1"/>
  <c r="T141" i="53" s="1"/>
  <c r="Q142" i="53"/>
  <c r="R142" i="53" s="1"/>
  <c r="T142" i="53" s="1"/>
  <c r="Q143" i="53"/>
  <c r="R143" i="53" s="1"/>
  <c r="T143" i="53" s="1"/>
  <c r="Q144" i="53"/>
  <c r="Q145" i="53"/>
  <c r="R145" i="53" s="1"/>
  <c r="T145" i="53" s="1"/>
  <c r="R18" i="53"/>
  <c r="T18" i="53" s="1"/>
  <c r="R24" i="53"/>
  <c r="T24" i="53" s="1"/>
  <c r="R30" i="53"/>
  <c r="T30" i="53" s="1"/>
  <c r="R31" i="53"/>
  <c r="T31" i="53" s="1"/>
  <c r="R36" i="53"/>
  <c r="T36" i="53" s="1"/>
  <c r="R39" i="53"/>
  <c r="T39" i="53" s="1"/>
  <c r="R42" i="53"/>
  <c r="T42" i="53" s="1"/>
  <c r="R48" i="53"/>
  <c r="T48" i="53" s="1"/>
  <c r="R51" i="53"/>
  <c r="T51" i="53" s="1"/>
  <c r="R54" i="53"/>
  <c r="T54" i="53" s="1"/>
  <c r="R60" i="53"/>
  <c r="T60" i="53" s="1"/>
  <c r="R63" i="53"/>
  <c r="T63" i="53" s="1"/>
  <c r="R66" i="53"/>
  <c r="T66" i="53" s="1"/>
  <c r="R72" i="53"/>
  <c r="R73" i="53"/>
  <c r="T73" i="53" s="1"/>
  <c r="R78" i="53"/>
  <c r="T78" i="53" s="1"/>
  <c r="R82" i="53"/>
  <c r="T82" i="53" s="1"/>
  <c r="R84" i="53"/>
  <c r="T84" i="53" s="1"/>
  <c r="R90" i="53"/>
  <c r="T90" i="53" s="1"/>
  <c r="R96" i="53"/>
  <c r="T96" i="53" s="1"/>
  <c r="R102" i="53"/>
  <c r="T102" i="53" s="1"/>
  <c r="R103" i="53"/>
  <c r="T103" i="53" s="1"/>
  <c r="R108" i="53"/>
  <c r="T108" i="53" s="1"/>
  <c r="R109" i="53"/>
  <c r="R114" i="53"/>
  <c r="T114" i="53" s="1"/>
  <c r="R120" i="53"/>
  <c r="T120" i="53" s="1"/>
  <c r="R123" i="53"/>
  <c r="T123" i="53" s="1"/>
  <c r="R126" i="53"/>
  <c r="T126" i="53" s="1"/>
  <c r="R132" i="53"/>
  <c r="T132" i="53" s="1"/>
  <c r="R135" i="53"/>
  <c r="T135" i="53" s="1"/>
  <c r="R144" i="53"/>
  <c r="T144" i="53" s="1"/>
  <c r="S17" i="53"/>
  <c r="S18" i="53"/>
  <c r="S19" i="53"/>
  <c r="S20" i="53"/>
  <c r="S21" i="53"/>
  <c r="S22" i="53"/>
  <c r="S23" i="53"/>
  <c r="S24" i="53"/>
  <c r="S25" i="53"/>
  <c r="S26" i="53"/>
  <c r="S27" i="53"/>
  <c r="S28" i="53"/>
  <c r="S29" i="53"/>
  <c r="S30" i="53"/>
  <c r="S31" i="53"/>
  <c r="S32" i="53"/>
  <c r="S33" i="53"/>
  <c r="S34" i="53"/>
  <c r="S35" i="53"/>
  <c r="S36" i="53"/>
  <c r="S37" i="53"/>
  <c r="S38" i="53"/>
  <c r="S39" i="53"/>
  <c r="S40" i="53"/>
  <c r="S41" i="53"/>
  <c r="S42" i="53"/>
  <c r="S43" i="53"/>
  <c r="S44" i="53"/>
  <c r="S45" i="53"/>
  <c r="S46" i="53"/>
  <c r="S47" i="53"/>
  <c r="S48" i="53"/>
  <c r="S49" i="53"/>
  <c r="S50" i="53"/>
  <c r="S51" i="53"/>
  <c r="S52" i="53"/>
  <c r="S53" i="53"/>
  <c r="S54" i="53"/>
  <c r="S55" i="53"/>
  <c r="S56" i="53"/>
  <c r="S57" i="53"/>
  <c r="S58" i="53"/>
  <c r="S59" i="53"/>
  <c r="S60" i="53"/>
  <c r="S61" i="53"/>
  <c r="S62" i="53"/>
  <c r="S63" i="53"/>
  <c r="S64" i="53"/>
  <c r="S65" i="53"/>
  <c r="S66" i="53"/>
  <c r="S67" i="53"/>
  <c r="S68" i="53"/>
  <c r="S69" i="53"/>
  <c r="S70" i="53"/>
  <c r="S71" i="53"/>
  <c r="S72" i="53"/>
  <c r="S73" i="53"/>
  <c r="S74" i="53"/>
  <c r="S75" i="53"/>
  <c r="S76" i="53"/>
  <c r="S77" i="53"/>
  <c r="S78" i="53"/>
  <c r="S79" i="53"/>
  <c r="S80" i="53"/>
  <c r="S81" i="53"/>
  <c r="S82" i="53"/>
  <c r="S83" i="53"/>
  <c r="S84" i="53"/>
  <c r="S85" i="53"/>
  <c r="S86" i="53"/>
  <c r="S87" i="53"/>
  <c r="S88" i="53"/>
  <c r="S89" i="53"/>
  <c r="S90" i="53"/>
  <c r="S91" i="53"/>
  <c r="S92" i="53"/>
  <c r="S93" i="53"/>
  <c r="S94" i="53"/>
  <c r="S95" i="53"/>
  <c r="S96" i="53"/>
  <c r="S97" i="53"/>
  <c r="S98" i="53"/>
  <c r="S99" i="53"/>
  <c r="S100" i="53"/>
  <c r="S101" i="53"/>
  <c r="S102" i="53"/>
  <c r="S103" i="53"/>
  <c r="S104" i="53"/>
  <c r="S105" i="53"/>
  <c r="S106" i="53"/>
  <c r="S107" i="53"/>
  <c r="S108" i="53"/>
  <c r="S109" i="53"/>
  <c r="S110" i="53"/>
  <c r="S111" i="53"/>
  <c r="S112" i="53"/>
  <c r="S113" i="53"/>
  <c r="S114" i="53"/>
  <c r="S115" i="53"/>
  <c r="S116" i="53"/>
  <c r="S117" i="53"/>
  <c r="S118" i="53"/>
  <c r="S119" i="53"/>
  <c r="S120" i="53"/>
  <c r="S121" i="53"/>
  <c r="S122" i="53"/>
  <c r="S123" i="53"/>
  <c r="S124" i="53"/>
  <c r="S125" i="53"/>
  <c r="S126" i="53"/>
  <c r="S127" i="53"/>
  <c r="S128" i="53"/>
  <c r="S129" i="53"/>
  <c r="S130" i="53"/>
  <c r="S131" i="53"/>
  <c r="S132" i="53"/>
  <c r="S133" i="53"/>
  <c r="S134" i="53"/>
  <c r="S135" i="53"/>
  <c r="S136" i="53"/>
  <c r="S137" i="53"/>
  <c r="S138" i="53"/>
  <c r="S139" i="53"/>
  <c r="S140" i="53"/>
  <c r="S141" i="53"/>
  <c r="S142" i="53"/>
  <c r="S143" i="53"/>
  <c r="S144" i="53"/>
  <c r="S145" i="53"/>
  <c r="T72" i="53"/>
  <c r="T109" i="53"/>
  <c r="H17" i="52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H72" i="52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H102" i="52"/>
  <c r="H103" i="52"/>
  <c r="H104" i="52"/>
  <c r="H105" i="52"/>
  <c r="H106" i="52"/>
  <c r="H107" i="52"/>
  <c r="H108" i="52"/>
  <c r="H109" i="52"/>
  <c r="H110" i="52"/>
  <c r="H111" i="52"/>
  <c r="H112" i="52"/>
  <c r="I112" i="52" s="1"/>
  <c r="H113" i="52"/>
  <c r="H114" i="52"/>
  <c r="H115" i="52"/>
  <c r="H116" i="52"/>
  <c r="H117" i="52"/>
  <c r="H118" i="52"/>
  <c r="H119" i="52"/>
  <c r="H120" i="52"/>
  <c r="H121" i="52"/>
  <c r="H122" i="52"/>
  <c r="H123" i="52"/>
  <c r="H124" i="52"/>
  <c r="H125" i="52"/>
  <c r="H126" i="52"/>
  <c r="H127" i="52"/>
  <c r="H128" i="52"/>
  <c r="H129" i="52"/>
  <c r="H130" i="52"/>
  <c r="H131" i="52"/>
  <c r="H132" i="52"/>
  <c r="H133" i="52"/>
  <c r="H134" i="52"/>
  <c r="H135" i="52"/>
  <c r="H136" i="52"/>
  <c r="H137" i="52"/>
  <c r="H138" i="52"/>
  <c r="H139" i="52"/>
  <c r="H140" i="52"/>
  <c r="H141" i="52"/>
  <c r="H142" i="52"/>
  <c r="H143" i="52"/>
  <c r="H144" i="52"/>
  <c r="H145" i="52"/>
  <c r="H146" i="52"/>
  <c r="H147" i="52"/>
  <c r="H148" i="52"/>
  <c r="H149" i="52"/>
  <c r="H150" i="52"/>
  <c r="H151" i="52"/>
  <c r="H152" i="52"/>
  <c r="H153" i="52"/>
  <c r="H154" i="52"/>
  <c r="H155" i="52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50" i="52"/>
  <c r="I51" i="52"/>
  <c r="I52" i="52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I70" i="52"/>
  <c r="I71" i="52"/>
  <c r="I72" i="52"/>
  <c r="I73" i="52"/>
  <c r="I74" i="52"/>
  <c r="I75" i="52"/>
  <c r="I76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95" i="52"/>
  <c r="I96" i="52"/>
  <c r="I97" i="52"/>
  <c r="I98" i="52"/>
  <c r="I99" i="52"/>
  <c r="I100" i="52"/>
  <c r="I101" i="52"/>
  <c r="I102" i="52"/>
  <c r="I103" i="52"/>
  <c r="I104" i="52"/>
  <c r="I105" i="52"/>
  <c r="I106" i="52"/>
  <c r="I107" i="52"/>
  <c r="I108" i="52"/>
  <c r="I109" i="52"/>
  <c r="I110" i="52"/>
  <c r="I111" i="52"/>
  <c r="I113" i="52"/>
  <c r="I114" i="52"/>
  <c r="I115" i="52"/>
  <c r="I116" i="52"/>
  <c r="I117" i="52"/>
  <c r="I118" i="52"/>
  <c r="I119" i="52"/>
  <c r="I120" i="52"/>
  <c r="I121" i="52"/>
  <c r="I122" i="52"/>
  <c r="I123" i="52"/>
  <c r="I124" i="52"/>
  <c r="I125" i="52"/>
  <c r="I126" i="52"/>
  <c r="I127" i="52"/>
  <c r="I128" i="52"/>
  <c r="I129" i="52"/>
  <c r="I130" i="52"/>
  <c r="I131" i="52"/>
  <c r="I132" i="52"/>
  <c r="I133" i="52"/>
  <c r="I134" i="52"/>
  <c r="I135" i="52"/>
  <c r="I136" i="52"/>
  <c r="I137" i="52"/>
  <c r="I138" i="52"/>
  <c r="I139" i="52"/>
  <c r="I140" i="52"/>
  <c r="I141" i="52"/>
  <c r="I142" i="52"/>
  <c r="I143" i="52"/>
  <c r="I144" i="52"/>
  <c r="I145" i="52"/>
  <c r="I146" i="52"/>
  <c r="I147" i="52"/>
  <c r="I148" i="52"/>
  <c r="I149" i="52"/>
  <c r="I150" i="52"/>
  <c r="I151" i="52"/>
  <c r="I152" i="52"/>
  <c r="I153" i="52"/>
  <c r="I154" i="52"/>
  <c r="I155" i="52"/>
  <c r="Q17" i="52"/>
  <c r="Q18" i="52"/>
  <c r="R18" i="52" s="1"/>
  <c r="T18" i="52" s="1"/>
  <c r="Q19" i="52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Q25" i="52"/>
  <c r="R25" i="52" s="1"/>
  <c r="T25" i="52" s="1"/>
  <c r="Q26" i="52"/>
  <c r="Q27" i="52"/>
  <c r="R27" i="52" s="1"/>
  <c r="T27" i="52" s="1"/>
  <c r="Q28" i="52"/>
  <c r="R28" i="52" s="1"/>
  <c r="T28" i="52" s="1"/>
  <c r="Q29" i="52"/>
  <c r="Q30" i="52"/>
  <c r="R30" i="52" s="1"/>
  <c r="T30" i="52" s="1"/>
  <c r="Q31" i="52"/>
  <c r="R31" i="52" s="1"/>
  <c r="T31" i="52" s="1"/>
  <c r="Q32" i="52"/>
  <c r="R32" i="52" s="1"/>
  <c r="T32" i="52" s="1"/>
  <c r="Q33" i="52"/>
  <c r="R33" i="52" s="1"/>
  <c r="T33" i="52" s="1"/>
  <c r="Q34" i="52"/>
  <c r="R34" i="52" s="1"/>
  <c r="T34" i="52" s="1"/>
  <c r="Q35" i="52"/>
  <c r="R35" i="52" s="1"/>
  <c r="T35" i="52" s="1"/>
  <c r="Q36" i="52"/>
  <c r="Q37" i="52"/>
  <c r="R37" i="52" s="1"/>
  <c r="T37" i="52" s="1"/>
  <c r="Q38" i="52"/>
  <c r="R38" i="52" s="1"/>
  <c r="T38" i="52" s="1"/>
  <c r="Q39" i="52"/>
  <c r="R39" i="52" s="1"/>
  <c r="T39" i="52" s="1"/>
  <c r="Q40" i="52"/>
  <c r="R40" i="52" s="1"/>
  <c r="T40" i="52" s="1"/>
  <c r="Q41" i="52"/>
  <c r="Q42" i="52"/>
  <c r="Q43" i="52"/>
  <c r="R43" i="52" s="1"/>
  <c r="T43" i="52" s="1"/>
  <c r="Q44" i="52"/>
  <c r="R44" i="52" s="1"/>
  <c r="T44" i="52" s="1"/>
  <c r="Q45" i="52"/>
  <c r="R45" i="52" s="1"/>
  <c r="T45" i="52" s="1"/>
  <c r="Q46" i="52"/>
  <c r="R46" i="52" s="1"/>
  <c r="T46" i="52" s="1"/>
  <c r="Q47" i="52"/>
  <c r="R47" i="52" s="1"/>
  <c r="T47" i="52" s="1"/>
  <c r="Q48" i="52"/>
  <c r="R48" i="52" s="1"/>
  <c r="T48" i="52" s="1"/>
  <c r="Q49" i="52"/>
  <c r="R49" i="52" s="1"/>
  <c r="T49" i="52" s="1"/>
  <c r="Q50" i="52"/>
  <c r="R50" i="52" s="1"/>
  <c r="T50" i="52" s="1"/>
  <c r="Q51" i="52"/>
  <c r="R51" i="52" s="1"/>
  <c r="T51" i="52" s="1"/>
  <c r="Q52" i="52"/>
  <c r="Q53" i="52"/>
  <c r="Q54" i="52"/>
  <c r="R54" i="52" s="1"/>
  <c r="T54" i="52" s="1"/>
  <c r="Q55" i="52"/>
  <c r="R55" i="52" s="1"/>
  <c r="T55" i="52" s="1"/>
  <c r="Q56" i="52"/>
  <c r="R56" i="52" s="1"/>
  <c r="T56" i="52" s="1"/>
  <c r="Q57" i="52"/>
  <c r="R57" i="52" s="1"/>
  <c r="T57" i="52" s="1"/>
  <c r="Q58" i="52"/>
  <c r="R58" i="52" s="1"/>
  <c r="T58" i="52" s="1"/>
  <c r="Q59" i="52"/>
  <c r="R59" i="52" s="1"/>
  <c r="T59" i="52" s="1"/>
  <c r="Q60" i="52"/>
  <c r="R60" i="52" s="1"/>
  <c r="T60" i="52" s="1"/>
  <c r="Q61" i="52"/>
  <c r="R61" i="52" s="1"/>
  <c r="T61" i="52" s="1"/>
  <c r="Q62" i="52"/>
  <c r="R62" i="52" s="1"/>
  <c r="T62" i="52" s="1"/>
  <c r="Q63" i="52"/>
  <c r="R63" i="52" s="1"/>
  <c r="T63" i="52" s="1"/>
  <c r="Q64" i="52"/>
  <c r="Q65" i="52"/>
  <c r="Q66" i="52"/>
  <c r="Q67" i="52"/>
  <c r="R67" i="52" s="1"/>
  <c r="T67" i="52" s="1"/>
  <c r="Q68" i="52"/>
  <c r="R68" i="52" s="1"/>
  <c r="T68" i="52" s="1"/>
  <c r="Q69" i="52"/>
  <c r="R69" i="52" s="1"/>
  <c r="T69" i="52" s="1"/>
  <c r="Q70" i="52"/>
  <c r="R70" i="52" s="1"/>
  <c r="T70" i="52" s="1"/>
  <c r="Q71" i="52"/>
  <c r="R71" i="52" s="1"/>
  <c r="T71" i="52" s="1"/>
  <c r="Q72" i="52"/>
  <c r="R72" i="52" s="1"/>
  <c r="T72" i="52" s="1"/>
  <c r="Q73" i="52"/>
  <c r="R73" i="52" s="1"/>
  <c r="T73" i="52" s="1"/>
  <c r="Q74" i="52"/>
  <c r="Q75" i="52"/>
  <c r="R75" i="52" s="1"/>
  <c r="T75" i="52" s="1"/>
  <c r="Q76" i="52"/>
  <c r="R76" i="52" s="1"/>
  <c r="T76" i="52" s="1"/>
  <c r="Q77" i="52"/>
  <c r="Q78" i="52"/>
  <c r="R78" i="52" s="1"/>
  <c r="T78" i="52" s="1"/>
  <c r="Q79" i="52"/>
  <c r="R79" i="52" s="1"/>
  <c r="T79" i="52" s="1"/>
  <c r="Q80" i="52"/>
  <c r="R80" i="52" s="1"/>
  <c r="T80" i="52" s="1"/>
  <c r="Q81" i="52"/>
  <c r="R81" i="52" s="1"/>
  <c r="T81" i="52" s="1"/>
  <c r="Q82" i="52"/>
  <c r="R82" i="52" s="1"/>
  <c r="T82" i="52" s="1"/>
  <c r="Q83" i="52"/>
  <c r="R83" i="52" s="1"/>
  <c r="T83" i="52" s="1"/>
  <c r="Q84" i="52"/>
  <c r="R84" i="52" s="1"/>
  <c r="T84" i="52" s="1"/>
  <c r="Q85" i="52"/>
  <c r="R85" i="52" s="1"/>
  <c r="T85" i="52" s="1"/>
  <c r="Q86" i="52"/>
  <c r="Q87" i="52"/>
  <c r="R87" i="52" s="1"/>
  <c r="T87" i="52" s="1"/>
  <c r="Q88" i="52"/>
  <c r="R88" i="52" s="1"/>
  <c r="T88" i="52" s="1"/>
  <c r="Q89" i="52"/>
  <c r="Q90" i="52"/>
  <c r="R90" i="52" s="1"/>
  <c r="T90" i="52" s="1"/>
  <c r="Q91" i="52"/>
  <c r="R91" i="52" s="1"/>
  <c r="T91" i="52" s="1"/>
  <c r="Q92" i="52"/>
  <c r="R92" i="52" s="1"/>
  <c r="T92" i="52" s="1"/>
  <c r="Q93" i="52"/>
  <c r="R93" i="52" s="1"/>
  <c r="T93" i="52" s="1"/>
  <c r="Q94" i="52"/>
  <c r="R94" i="52" s="1"/>
  <c r="T94" i="52" s="1"/>
  <c r="Q95" i="52"/>
  <c r="R95" i="52" s="1"/>
  <c r="T95" i="52" s="1"/>
  <c r="Q96" i="52"/>
  <c r="Q97" i="52"/>
  <c r="R97" i="52" s="1"/>
  <c r="T97" i="52" s="1"/>
  <c r="Q98" i="52"/>
  <c r="R98" i="52" s="1"/>
  <c r="T98" i="52" s="1"/>
  <c r="Q99" i="52"/>
  <c r="Q100" i="52"/>
  <c r="R100" i="52" s="1"/>
  <c r="T100" i="52" s="1"/>
  <c r="Q101" i="52"/>
  <c r="Q102" i="52"/>
  <c r="R102" i="52" s="1"/>
  <c r="T102" i="52" s="1"/>
  <c r="Q103" i="52"/>
  <c r="Q104" i="52"/>
  <c r="R104" i="52" s="1"/>
  <c r="T104" i="52" s="1"/>
  <c r="Q105" i="52"/>
  <c r="R105" i="52" s="1"/>
  <c r="T105" i="52" s="1"/>
  <c r="Q106" i="52"/>
  <c r="R106" i="52" s="1"/>
  <c r="T106" i="52" s="1"/>
  <c r="Q107" i="52"/>
  <c r="R107" i="52" s="1"/>
  <c r="T107" i="52" s="1"/>
  <c r="Q108" i="52"/>
  <c r="R108" i="52" s="1"/>
  <c r="T108" i="52" s="1"/>
  <c r="Q109" i="52"/>
  <c r="R109" i="52" s="1"/>
  <c r="T109" i="52" s="1"/>
  <c r="Q110" i="52"/>
  <c r="Q111" i="52"/>
  <c r="R111" i="52" s="1"/>
  <c r="T111" i="52" s="1"/>
  <c r="Q112" i="52"/>
  <c r="R112" i="52" s="1"/>
  <c r="T112" i="52" s="1"/>
  <c r="Q113" i="52"/>
  <c r="Q114" i="52"/>
  <c r="R114" i="52" s="1"/>
  <c r="T114" i="52" s="1"/>
  <c r="Q115" i="52"/>
  <c r="R115" i="52" s="1"/>
  <c r="T115" i="52" s="1"/>
  <c r="Q116" i="52"/>
  <c r="R116" i="52" s="1"/>
  <c r="T116" i="52" s="1"/>
  <c r="Q117" i="52"/>
  <c r="R117" i="52" s="1"/>
  <c r="T117" i="52" s="1"/>
  <c r="Q118" i="52"/>
  <c r="R118" i="52" s="1"/>
  <c r="T118" i="52" s="1"/>
  <c r="Q119" i="52"/>
  <c r="R119" i="52" s="1"/>
  <c r="T119" i="52" s="1"/>
  <c r="Q120" i="52"/>
  <c r="R120" i="52" s="1"/>
  <c r="T120" i="52" s="1"/>
  <c r="Q121" i="52"/>
  <c r="R121" i="52" s="1"/>
  <c r="T121" i="52" s="1"/>
  <c r="Q122" i="52"/>
  <c r="Q123" i="52"/>
  <c r="R123" i="52" s="1"/>
  <c r="T123" i="52" s="1"/>
  <c r="Q124" i="52"/>
  <c r="R124" i="52" s="1"/>
  <c r="T124" i="52" s="1"/>
  <c r="Q125" i="52"/>
  <c r="Q126" i="52"/>
  <c r="R126" i="52" s="1"/>
  <c r="T126" i="52" s="1"/>
  <c r="Q127" i="52"/>
  <c r="Q128" i="52"/>
  <c r="R128" i="52" s="1"/>
  <c r="T128" i="52" s="1"/>
  <c r="Q129" i="52"/>
  <c r="R129" i="52" s="1"/>
  <c r="T129" i="52" s="1"/>
  <c r="Q130" i="52"/>
  <c r="R130" i="52" s="1"/>
  <c r="T130" i="52" s="1"/>
  <c r="Q131" i="52"/>
  <c r="R131" i="52" s="1"/>
  <c r="T131" i="52" s="1"/>
  <c r="Q132" i="52"/>
  <c r="Q133" i="52"/>
  <c r="R133" i="52" s="1"/>
  <c r="T133" i="52" s="1"/>
  <c r="Q134" i="52"/>
  <c r="R134" i="52" s="1"/>
  <c r="T134" i="52" s="1"/>
  <c r="Q135" i="52"/>
  <c r="R135" i="52" s="1"/>
  <c r="T135" i="52" s="1"/>
  <c r="Q136" i="52"/>
  <c r="R136" i="52" s="1"/>
  <c r="T136" i="52" s="1"/>
  <c r="Q137" i="52"/>
  <c r="Q138" i="52"/>
  <c r="R138" i="52" s="1"/>
  <c r="T138" i="52" s="1"/>
  <c r="Q139" i="52"/>
  <c r="R139" i="52" s="1"/>
  <c r="T139" i="52" s="1"/>
  <c r="Q140" i="52"/>
  <c r="R140" i="52" s="1"/>
  <c r="T140" i="52" s="1"/>
  <c r="Q141" i="52"/>
  <c r="R141" i="52" s="1"/>
  <c r="T141" i="52" s="1"/>
  <c r="Q142" i="52"/>
  <c r="R142" i="52" s="1"/>
  <c r="T142" i="52" s="1"/>
  <c r="Q143" i="52"/>
  <c r="R143" i="52" s="1"/>
  <c r="T143" i="52" s="1"/>
  <c r="Q144" i="52"/>
  <c r="Q145" i="52"/>
  <c r="R145" i="52" s="1"/>
  <c r="T145" i="52" s="1"/>
  <c r="Q146" i="52"/>
  <c r="R146" i="52" s="1"/>
  <c r="T146" i="52" s="1"/>
  <c r="Q147" i="52"/>
  <c r="R147" i="52" s="1"/>
  <c r="T147" i="52" s="1"/>
  <c r="Q148" i="52"/>
  <c r="R148" i="52" s="1"/>
  <c r="T148" i="52" s="1"/>
  <c r="Q149" i="52"/>
  <c r="Q150" i="52"/>
  <c r="R150" i="52" s="1"/>
  <c r="T150" i="52" s="1"/>
  <c r="Q151" i="52"/>
  <c r="Q152" i="52"/>
  <c r="R152" i="52" s="1"/>
  <c r="T152" i="52" s="1"/>
  <c r="Q153" i="52"/>
  <c r="R153" i="52" s="1"/>
  <c r="T153" i="52" s="1"/>
  <c r="Q154" i="52"/>
  <c r="R154" i="52" s="1"/>
  <c r="T154" i="52" s="1"/>
  <c r="Q155" i="52"/>
  <c r="R155" i="52" s="1"/>
  <c r="T155" i="52" s="1"/>
  <c r="R17" i="52"/>
  <c r="R19" i="52"/>
  <c r="T19" i="52" s="1"/>
  <c r="R26" i="52"/>
  <c r="T26" i="52" s="1"/>
  <c r="R29" i="52"/>
  <c r="T29" i="52" s="1"/>
  <c r="R36" i="52"/>
  <c r="T36" i="52" s="1"/>
  <c r="R41" i="52"/>
  <c r="T41" i="52" s="1"/>
  <c r="R42" i="52"/>
  <c r="T42" i="52" s="1"/>
  <c r="R52" i="52"/>
  <c r="T52" i="52" s="1"/>
  <c r="R53" i="52"/>
  <c r="T53" i="52" s="1"/>
  <c r="R64" i="52"/>
  <c r="T64" i="52" s="1"/>
  <c r="R65" i="52"/>
  <c r="T65" i="52" s="1"/>
  <c r="R66" i="52"/>
  <c r="T66" i="52" s="1"/>
  <c r="R74" i="52"/>
  <c r="T74" i="52" s="1"/>
  <c r="R77" i="52"/>
  <c r="R86" i="52"/>
  <c r="T86" i="52" s="1"/>
  <c r="R89" i="52"/>
  <c r="T89" i="52" s="1"/>
  <c r="R96" i="52"/>
  <c r="T96" i="52" s="1"/>
  <c r="R99" i="52"/>
  <c r="T99" i="52" s="1"/>
  <c r="R101" i="52"/>
  <c r="T101" i="52" s="1"/>
  <c r="R103" i="52"/>
  <c r="T103" i="52" s="1"/>
  <c r="R110" i="52"/>
  <c r="T110" i="52" s="1"/>
  <c r="R113" i="52"/>
  <c r="T113" i="52" s="1"/>
  <c r="R122" i="52"/>
  <c r="T122" i="52" s="1"/>
  <c r="R125" i="52"/>
  <c r="T125" i="52" s="1"/>
  <c r="R127" i="52"/>
  <c r="T127" i="52" s="1"/>
  <c r="R132" i="52"/>
  <c r="T132" i="52" s="1"/>
  <c r="R137" i="52"/>
  <c r="R144" i="52"/>
  <c r="T144" i="52" s="1"/>
  <c r="R149" i="52"/>
  <c r="T149" i="52" s="1"/>
  <c r="R151" i="52"/>
  <c r="T151" i="52" s="1"/>
  <c r="S1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S37" i="52"/>
  <c r="S38" i="52"/>
  <c r="S39" i="52"/>
  <c r="S40" i="52"/>
  <c r="S41" i="52"/>
  <c r="S42" i="52"/>
  <c r="S43" i="52"/>
  <c r="S44" i="52"/>
  <c r="S45" i="52"/>
  <c r="S46" i="52"/>
  <c r="S47" i="52"/>
  <c r="S48" i="52"/>
  <c r="S49" i="52"/>
  <c r="S50" i="52"/>
  <c r="S51" i="52"/>
  <c r="S52" i="52"/>
  <c r="S53" i="52"/>
  <c r="S54" i="52"/>
  <c r="S55" i="52"/>
  <c r="S56" i="52"/>
  <c r="S57" i="52"/>
  <c r="S58" i="52"/>
  <c r="S59" i="52"/>
  <c r="S60" i="52"/>
  <c r="S61" i="52"/>
  <c r="S62" i="52"/>
  <c r="S63" i="52"/>
  <c r="S64" i="52"/>
  <c r="S65" i="52"/>
  <c r="S66" i="52"/>
  <c r="S67" i="52"/>
  <c r="S68" i="52"/>
  <c r="S69" i="52"/>
  <c r="S70" i="52"/>
  <c r="S71" i="52"/>
  <c r="S72" i="52"/>
  <c r="S73" i="52"/>
  <c r="S74" i="52"/>
  <c r="S75" i="52"/>
  <c r="S76" i="52"/>
  <c r="S77" i="52"/>
  <c r="S78" i="52"/>
  <c r="S79" i="52"/>
  <c r="S80" i="52"/>
  <c r="S81" i="52"/>
  <c r="S82" i="52"/>
  <c r="S83" i="52"/>
  <c r="S84" i="52"/>
  <c r="S85" i="52"/>
  <c r="S86" i="52"/>
  <c r="S87" i="52"/>
  <c r="S88" i="52"/>
  <c r="S89" i="52"/>
  <c r="S90" i="52"/>
  <c r="S91" i="52"/>
  <c r="S92" i="52"/>
  <c r="S93" i="52"/>
  <c r="S94" i="52"/>
  <c r="S95" i="52"/>
  <c r="S96" i="52"/>
  <c r="S97" i="52"/>
  <c r="S98" i="52"/>
  <c r="S99" i="52"/>
  <c r="S100" i="52"/>
  <c r="S101" i="52"/>
  <c r="S102" i="52"/>
  <c r="S103" i="52"/>
  <c r="S104" i="52"/>
  <c r="S105" i="52"/>
  <c r="S106" i="52"/>
  <c r="S107" i="52"/>
  <c r="S108" i="52"/>
  <c r="S109" i="52"/>
  <c r="S110" i="52"/>
  <c r="S111" i="52"/>
  <c r="S112" i="52"/>
  <c r="S113" i="52"/>
  <c r="S114" i="52"/>
  <c r="S115" i="52"/>
  <c r="S116" i="52"/>
  <c r="S117" i="52"/>
  <c r="S118" i="52"/>
  <c r="S119" i="52"/>
  <c r="S120" i="52"/>
  <c r="S121" i="52"/>
  <c r="S122" i="52"/>
  <c r="S123" i="52"/>
  <c r="S124" i="52"/>
  <c r="S125" i="52"/>
  <c r="S126" i="52"/>
  <c r="S127" i="52"/>
  <c r="S128" i="52"/>
  <c r="S129" i="52"/>
  <c r="S130" i="52"/>
  <c r="S131" i="52"/>
  <c r="S132" i="52"/>
  <c r="S133" i="52"/>
  <c r="S134" i="52"/>
  <c r="S135" i="52"/>
  <c r="S136" i="52"/>
  <c r="S137" i="52"/>
  <c r="S138" i="52"/>
  <c r="S139" i="52"/>
  <c r="S140" i="52"/>
  <c r="S141" i="52"/>
  <c r="S142" i="52"/>
  <c r="S143" i="52"/>
  <c r="S144" i="52"/>
  <c r="S145" i="52"/>
  <c r="S146" i="52"/>
  <c r="S147" i="52"/>
  <c r="S148" i="52"/>
  <c r="S149" i="52"/>
  <c r="S150" i="52"/>
  <c r="S151" i="52"/>
  <c r="S152" i="52"/>
  <c r="S153" i="52"/>
  <c r="S154" i="52"/>
  <c r="S155" i="52"/>
  <c r="T17" i="52"/>
  <c r="T77" i="52"/>
  <c r="T137" i="52"/>
  <c r="I16" i="52"/>
  <c r="H16" i="52"/>
  <c r="U35" i="51"/>
  <c r="H18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H33" i="51"/>
  <c r="H34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Q18" i="51"/>
  <c r="R18" i="51" s="1"/>
  <c r="T18" i="51" s="1"/>
  <c r="Q19" i="51"/>
  <c r="R19" i="51" s="1"/>
  <c r="T19" i="51" s="1"/>
  <c r="Q20" i="51"/>
  <c r="R20" i="51" s="1"/>
  <c r="T20" i="51" s="1"/>
  <c r="Q21" i="51"/>
  <c r="Q22" i="51"/>
  <c r="R22" i="51" s="1"/>
  <c r="T22" i="51" s="1"/>
  <c r="Q23" i="51"/>
  <c r="Q24" i="51"/>
  <c r="R24" i="51" s="1"/>
  <c r="T24" i="51" s="1"/>
  <c r="Q25" i="51"/>
  <c r="Q26" i="51"/>
  <c r="R26" i="51" s="1"/>
  <c r="T26" i="51" s="1"/>
  <c r="Q27" i="51"/>
  <c r="Q28" i="51"/>
  <c r="R28" i="51" s="1"/>
  <c r="T28" i="51" s="1"/>
  <c r="Q29" i="51"/>
  <c r="R29" i="51" s="1"/>
  <c r="T29" i="51" s="1"/>
  <c r="Q30" i="51"/>
  <c r="R30" i="51" s="1"/>
  <c r="T30" i="51" s="1"/>
  <c r="Q31" i="51"/>
  <c r="R31" i="51" s="1"/>
  <c r="T31" i="51" s="1"/>
  <c r="Q32" i="51"/>
  <c r="R32" i="51" s="1"/>
  <c r="T32" i="51" s="1"/>
  <c r="Q33" i="51"/>
  <c r="Q34" i="51"/>
  <c r="R21" i="51"/>
  <c r="T21" i="51" s="1"/>
  <c r="R23" i="51"/>
  <c r="T23" i="51" s="1"/>
  <c r="R25" i="51"/>
  <c r="T25" i="51" s="1"/>
  <c r="R27" i="51"/>
  <c r="T27" i="51" s="1"/>
  <c r="R33" i="51"/>
  <c r="R34" i="51"/>
  <c r="S18" i="51"/>
  <c r="S19" i="51"/>
  <c r="S20" i="51"/>
  <c r="S21" i="51"/>
  <c r="S22" i="51"/>
  <c r="S23" i="51"/>
  <c r="S24" i="51"/>
  <c r="S25" i="51"/>
  <c r="S26" i="51"/>
  <c r="S27" i="51"/>
  <c r="S28" i="51"/>
  <c r="S29" i="51"/>
  <c r="S30" i="51"/>
  <c r="S31" i="51"/>
  <c r="S32" i="51"/>
  <c r="S33" i="51"/>
  <c r="S34" i="51"/>
  <c r="T33" i="51"/>
  <c r="T34" i="51"/>
  <c r="H36" i="50"/>
  <c r="H37" i="50"/>
  <c r="H38" i="50"/>
  <c r="I36" i="50"/>
  <c r="I37" i="50"/>
  <c r="I38" i="50"/>
  <c r="Q36" i="50"/>
  <c r="R36" i="50" s="1"/>
  <c r="T36" i="50" s="1"/>
  <c r="Q37" i="50"/>
  <c r="R37" i="50" s="1"/>
  <c r="T37" i="50" s="1"/>
  <c r="Q38" i="50"/>
  <c r="R38" i="50" s="1"/>
  <c r="T38" i="50" s="1"/>
  <c r="S36" i="50"/>
  <c r="S37" i="50"/>
  <c r="S38" i="50"/>
  <c r="H33" i="47"/>
  <c r="H34" i="47"/>
  <c r="H35" i="47"/>
  <c r="H36" i="47"/>
  <c r="H37" i="47"/>
  <c r="H38" i="47"/>
  <c r="I33" i="47"/>
  <c r="I34" i="47"/>
  <c r="I35" i="47"/>
  <c r="I36" i="47"/>
  <c r="I37" i="47"/>
  <c r="I38" i="47"/>
  <c r="Q33" i="47"/>
  <c r="Q34" i="47"/>
  <c r="Q35" i="47"/>
  <c r="Q36" i="47"/>
  <c r="R36" i="47" s="1"/>
  <c r="T36" i="47" s="1"/>
  <c r="Q37" i="47"/>
  <c r="Q38" i="47"/>
  <c r="R38" i="47" s="1"/>
  <c r="T38" i="47" s="1"/>
  <c r="R33" i="47"/>
  <c r="T33" i="47" s="1"/>
  <c r="R34" i="47"/>
  <c r="T34" i="47" s="1"/>
  <c r="R35" i="47"/>
  <c r="T35" i="47" s="1"/>
  <c r="R37" i="47"/>
  <c r="T37" i="47" s="1"/>
  <c r="S33" i="47"/>
  <c r="S34" i="47"/>
  <c r="S35" i="47"/>
  <c r="S36" i="47"/>
  <c r="S37" i="47"/>
  <c r="S38" i="47"/>
  <c r="U44" i="44"/>
  <c r="U82" i="40"/>
  <c r="U18" i="36"/>
  <c r="U25" i="31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H102" i="46"/>
  <c r="H103" i="46"/>
  <c r="H104" i="46"/>
  <c r="H105" i="46"/>
  <c r="H106" i="46"/>
  <c r="H107" i="46"/>
  <c r="H108" i="46"/>
  <c r="H109" i="46"/>
  <c r="H110" i="46"/>
  <c r="H111" i="46"/>
  <c r="H112" i="46"/>
  <c r="H113" i="46"/>
  <c r="H114" i="46"/>
  <c r="H115" i="46"/>
  <c r="H116" i="46"/>
  <c r="H117" i="46"/>
  <c r="H118" i="46"/>
  <c r="H119" i="46"/>
  <c r="H120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6" i="46"/>
  <c r="I107" i="46"/>
  <c r="I108" i="46"/>
  <c r="I109" i="46"/>
  <c r="I110" i="46"/>
  <c r="I111" i="46"/>
  <c r="I112" i="46"/>
  <c r="I113" i="46"/>
  <c r="I114" i="46"/>
  <c r="I115" i="46"/>
  <c r="I116" i="46"/>
  <c r="I117" i="46"/>
  <c r="I118" i="46"/>
  <c r="I119" i="46"/>
  <c r="I120" i="46"/>
  <c r="Q44" i="46"/>
  <c r="R44" i="46" s="1"/>
  <c r="T44" i="46" s="1"/>
  <c r="Q45" i="46"/>
  <c r="Q46" i="46"/>
  <c r="Q47" i="46"/>
  <c r="Q48" i="46"/>
  <c r="R48" i="46" s="1"/>
  <c r="T48" i="46" s="1"/>
  <c r="Q49" i="46"/>
  <c r="R49" i="46" s="1"/>
  <c r="T49" i="46" s="1"/>
  <c r="Q50" i="46"/>
  <c r="R50" i="46" s="1"/>
  <c r="T50" i="46" s="1"/>
  <c r="Q51" i="46"/>
  <c r="Q52" i="46"/>
  <c r="R52" i="46" s="1"/>
  <c r="T52" i="46" s="1"/>
  <c r="Q53" i="46"/>
  <c r="Q54" i="46"/>
  <c r="Q55" i="46"/>
  <c r="R55" i="46" s="1"/>
  <c r="T55" i="46" s="1"/>
  <c r="Q56" i="46"/>
  <c r="R56" i="46" s="1"/>
  <c r="T56" i="46" s="1"/>
  <c r="Q57" i="46"/>
  <c r="R57" i="46" s="1"/>
  <c r="T57" i="46" s="1"/>
  <c r="Q58" i="46"/>
  <c r="Q59" i="46"/>
  <c r="Q60" i="46"/>
  <c r="R60" i="46" s="1"/>
  <c r="T60" i="46" s="1"/>
  <c r="Q61" i="46"/>
  <c r="R61" i="46" s="1"/>
  <c r="T61" i="46" s="1"/>
  <c r="Q62" i="46"/>
  <c r="R62" i="46" s="1"/>
  <c r="T62" i="46" s="1"/>
  <c r="Q63" i="46"/>
  <c r="Q64" i="46"/>
  <c r="R64" i="46" s="1"/>
  <c r="T64" i="46" s="1"/>
  <c r="Q65" i="46"/>
  <c r="Q66" i="46"/>
  <c r="Q67" i="46"/>
  <c r="R67" i="46" s="1"/>
  <c r="T67" i="46" s="1"/>
  <c r="Q68" i="46"/>
  <c r="R68" i="46" s="1"/>
  <c r="T68" i="46" s="1"/>
  <c r="Q69" i="46"/>
  <c r="R69" i="46" s="1"/>
  <c r="T69" i="46" s="1"/>
  <c r="Q70" i="46"/>
  <c r="Q71" i="46"/>
  <c r="Q72" i="46"/>
  <c r="R72" i="46" s="1"/>
  <c r="T72" i="46" s="1"/>
  <c r="Q73" i="46"/>
  <c r="R73" i="46" s="1"/>
  <c r="T73" i="46" s="1"/>
  <c r="Q74" i="46"/>
  <c r="R74" i="46" s="1"/>
  <c r="T74" i="46" s="1"/>
  <c r="Q75" i="46"/>
  <c r="Q76" i="46"/>
  <c r="R76" i="46" s="1"/>
  <c r="T76" i="46" s="1"/>
  <c r="Q77" i="46"/>
  <c r="Q78" i="46"/>
  <c r="R78" i="46" s="1"/>
  <c r="T78" i="46" s="1"/>
  <c r="Q79" i="46"/>
  <c r="R79" i="46" s="1"/>
  <c r="T79" i="46" s="1"/>
  <c r="Q80" i="46"/>
  <c r="R80" i="46" s="1"/>
  <c r="T80" i="46" s="1"/>
  <c r="Q81" i="46"/>
  <c r="Q82" i="46"/>
  <c r="R82" i="46" s="1"/>
  <c r="T82" i="46" s="1"/>
  <c r="Q83" i="46"/>
  <c r="Q84" i="46"/>
  <c r="R84" i="46" s="1"/>
  <c r="T84" i="46" s="1"/>
  <c r="Q85" i="46"/>
  <c r="R85" i="46" s="1"/>
  <c r="T85" i="46" s="1"/>
  <c r="Q86" i="46"/>
  <c r="R86" i="46" s="1"/>
  <c r="T86" i="46" s="1"/>
  <c r="Q87" i="46"/>
  <c r="Q88" i="46"/>
  <c r="R88" i="46" s="1"/>
  <c r="T88" i="46" s="1"/>
  <c r="Q89" i="46"/>
  <c r="Q90" i="46"/>
  <c r="R90" i="46" s="1"/>
  <c r="T90" i="46" s="1"/>
  <c r="Q91" i="46"/>
  <c r="Q92" i="46"/>
  <c r="R92" i="46" s="1"/>
  <c r="T92" i="46" s="1"/>
  <c r="Q93" i="46"/>
  <c r="Q94" i="46"/>
  <c r="Q95" i="46"/>
  <c r="Q96" i="46"/>
  <c r="Q97" i="46"/>
  <c r="R97" i="46" s="1"/>
  <c r="T97" i="46" s="1"/>
  <c r="Q98" i="46"/>
  <c r="R98" i="46" s="1"/>
  <c r="T98" i="46" s="1"/>
  <c r="Q99" i="46"/>
  <c r="Q100" i="46"/>
  <c r="R100" i="46" s="1"/>
  <c r="T100" i="46" s="1"/>
  <c r="Q101" i="46"/>
  <c r="Q102" i="46"/>
  <c r="R102" i="46" s="1"/>
  <c r="T102" i="46" s="1"/>
  <c r="Q103" i="46"/>
  <c r="Q104" i="46"/>
  <c r="R104" i="46" s="1"/>
  <c r="T104" i="46" s="1"/>
  <c r="Q105" i="46"/>
  <c r="Q106" i="46"/>
  <c r="Q107" i="46"/>
  <c r="Q108" i="46"/>
  <c r="R108" i="46" s="1"/>
  <c r="T108" i="46" s="1"/>
  <c r="Q109" i="46"/>
  <c r="R109" i="46" s="1"/>
  <c r="T109" i="46" s="1"/>
  <c r="Q110" i="46"/>
  <c r="R110" i="46" s="1"/>
  <c r="T110" i="46" s="1"/>
  <c r="Q111" i="46"/>
  <c r="Q112" i="46"/>
  <c r="R112" i="46" s="1"/>
  <c r="T112" i="46" s="1"/>
  <c r="Q113" i="46"/>
  <c r="Q114" i="46"/>
  <c r="Q115" i="46"/>
  <c r="R115" i="46" s="1"/>
  <c r="T115" i="46" s="1"/>
  <c r="Q116" i="46"/>
  <c r="R116" i="46" s="1"/>
  <c r="T116" i="46" s="1"/>
  <c r="Q117" i="46"/>
  <c r="R117" i="46" s="1"/>
  <c r="T117" i="46" s="1"/>
  <c r="Q118" i="46"/>
  <c r="Q119" i="46"/>
  <c r="Q120" i="46"/>
  <c r="R120" i="46" s="1"/>
  <c r="T120" i="46" s="1"/>
  <c r="R45" i="46"/>
  <c r="T45" i="46" s="1"/>
  <c r="R46" i="46"/>
  <c r="T46" i="46" s="1"/>
  <c r="R47" i="46"/>
  <c r="R51" i="46"/>
  <c r="T51" i="46" s="1"/>
  <c r="R53" i="46"/>
  <c r="R54" i="46"/>
  <c r="T54" i="46" s="1"/>
  <c r="R58" i="46"/>
  <c r="T58" i="46" s="1"/>
  <c r="R59" i="46"/>
  <c r="R63" i="46"/>
  <c r="T63" i="46" s="1"/>
  <c r="R65" i="46"/>
  <c r="T65" i="46" s="1"/>
  <c r="R66" i="46"/>
  <c r="T66" i="46" s="1"/>
  <c r="R70" i="46"/>
  <c r="R71" i="46"/>
  <c r="R75" i="46"/>
  <c r="R77" i="46"/>
  <c r="T77" i="46" s="1"/>
  <c r="R81" i="46"/>
  <c r="T81" i="46" s="1"/>
  <c r="R83" i="46"/>
  <c r="T83" i="46" s="1"/>
  <c r="R87" i="46"/>
  <c r="R89" i="46"/>
  <c r="T89" i="46" s="1"/>
  <c r="R91" i="46"/>
  <c r="T91" i="46" s="1"/>
  <c r="R93" i="46"/>
  <c r="T93" i="46" s="1"/>
  <c r="R94" i="46"/>
  <c r="T94" i="46" s="1"/>
  <c r="R95" i="46"/>
  <c r="R96" i="46"/>
  <c r="T96" i="46" s="1"/>
  <c r="R99" i="46"/>
  <c r="R101" i="46"/>
  <c r="T101" i="46" s="1"/>
  <c r="R103" i="46"/>
  <c r="T103" i="46" s="1"/>
  <c r="R105" i="46"/>
  <c r="T105" i="46" s="1"/>
  <c r="R106" i="46"/>
  <c r="T106" i="46" s="1"/>
  <c r="R107" i="46"/>
  <c r="R111" i="46"/>
  <c r="T111" i="46" s="1"/>
  <c r="R113" i="46"/>
  <c r="T113" i="46" s="1"/>
  <c r="R114" i="46"/>
  <c r="R118" i="46"/>
  <c r="T118" i="46" s="1"/>
  <c r="R119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S72" i="46"/>
  <c r="S73" i="46"/>
  <c r="S74" i="46"/>
  <c r="S75" i="46"/>
  <c r="S76" i="46"/>
  <c r="S77" i="46"/>
  <c r="S78" i="46"/>
  <c r="S79" i="46"/>
  <c r="S80" i="46"/>
  <c r="S81" i="46"/>
  <c r="S82" i="46"/>
  <c r="S83" i="46"/>
  <c r="S84" i="46"/>
  <c r="S85" i="46"/>
  <c r="S86" i="46"/>
  <c r="S87" i="46"/>
  <c r="S88" i="46"/>
  <c r="S89" i="46"/>
  <c r="S90" i="46"/>
  <c r="S91" i="46"/>
  <c r="S92" i="46"/>
  <c r="S93" i="46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S107" i="46"/>
  <c r="S108" i="46"/>
  <c r="S109" i="46"/>
  <c r="S110" i="46"/>
  <c r="S111" i="46"/>
  <c r="S112" i="46"/>
  <c r="S113" i="46"/>
  <c r="S114" i="46"/>
  <c r="S115" i="46"/>
  <c r="S116" i="46"/>
  <c r="S117" i="46"/>
  <c r="S118" i="46"/>
  <c r="S119" i="46"/>
  <c r="S120" i="46"/>
  <c r="T47" i="46"/>
  <c r="T53" i="46"/>
  <c r="T59" i="46"/>
  <c r="T70" i="46"/>
  <c r="T71" i="46"/>
  <c r="T75" i="46"/>
  <c r="T87" i="46"/>
  <c r="T95" i="46"/>
  <c r="T99" i="46"/>
  <c r="T107" i="46"/>
  <c r="T114" i="46"/>
  <c r="T119" i="46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Q29" i="45"/>
  <c r="R29" i="45" s="1"/>
  <c r="T29" i="45" s="1"/>
  <c r="Q30" i="45"/>
  <c r="R30" i="45" s="1"/>
  <c r="T30" i="45" s="1"/>
  <c r="Q31" i="45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49" i="45"/>
  <c r="R49" i="45" s="1"/>
  <c r="T49" i="45" s="1"/>
  <c r="R31" i="45"/>
  <c r="T31" i="45" s="1"/>
  <c r="R43" i="45"/>
  <c r="T43" i="45" s="1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49" i="45"/>
  <c r="H35" i="44"/>
  <c r="H36" i="44"/>
  <c r="H37" i="44"/>
  <c r="H38" i="44"/>
  <c r="H39" i="44"/>
  <c r="H40" i="44"/>
  <c r="H41" i="44"/>
  <c r="H42" i="44"/>
  <c r="H43" i="44"/>
  <c r="I35" i="44"/>
  <c r="I36" i="44"/>
  <c r="I37" i="44"/>
  <c r="I38" i="44"/>
  <c r="I39" i="44"/>
  <c r="I40" i="44"/>
  <c r="I41" i="44"/>
  <c r="I42" i="44"/>
  <c r="I43" i="44"/>
  <c r="Q35" i="44"/>
  <c r="R35" i="44" s="1"/>
  <c r="T35" i="44" s="1"/>
  <c r="Q36" i="44"/>
  <c r="Q37" i="44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R36" i="44"/>
  <c r="T36" i="44" s="1"/>
  <c r="R37" i="44"/>
  <c r="T37" i="44" s="1"/>
  <c r="S35" i="44"/>
  <c r="S36" i="44"/>
  <c r="S37" i="44"/>
  <c r="S38" i="44"/>
  <c r="S39" i="44"/>
  <c r="S40" i="44"/>
  <c r="S41" i="44"/>
  <c r="S42" i="44"/>
  <c r="S43" i="44"/>
  <c r="H41" i="43"/>
  <c r="H42" i="43"/>
  <c r="H43" i="43"/>
  <c r="H44" i="43"/>
  <c r="H45" i="43"/>
  <c r="H46" i="43"/>
  <c r="H47" i="43"/>
  <c r="H48" i="43"/>
  <c r="H49" i="43"/>
  <c r="H50" i="43"/>
  <c r="H51" i="43"/>
  <c r="H52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Q41" i="43"/>
  <c r="Q42" i="43"/>
  <c r="Q43" i="43"/>
  <c r="Q44" i="43"/>
  <c r="Q45" i="43"/>
  <c r="Q46" i="43"/>
  <c r="Q47" i="43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41" i="43"/>
  <c r="T41" i="43" s="1"/>
  <c r="R42" i="43"/>
  <c r="R43" i="43"/>
  <c r="T43" i="43" s="1"/>
  <c r="R44" i="43"/>
  <c r="R45" i="43"/>
  <c r="T45" i="43" s="1"/>
  <c r="R46" i="43"/>
  <c r="R47" i="43"/>
  <c r="T47" i="43" s="1"/>
  <c r="R52" i="43"/>
  <c r="T52" i="43" s="1"/>
  <c r="S41" i="43"/>
  <c r="S42" i="43"/>
  <c r="S43" i="43"/>
  <c r="S44" i="43"/>
  <c r="S45" i="43"/>
  <c r="S46" i="43"/>
  <c r="S47" i="43"/>
  <c r="S48" i="43"/>
  <c r="S49" i="43"/>
  <c r="S50" i="43"/>
  <c r="S51" i="43"/>
  <c r="S52" i="43"/>
  <c r="T42" i="43"/>
  <c r="T44" i="43"/>
  <c r="T46" i="43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Q36" i="42"/>
  <c r="R36" i="42" s="1"/>
  <c r="T36" i="42" s="1"/>
  <c r="Q37" i="42"/>
  <c r="R37" i="42" s="1"/>
  <c r="T37" i="42" s="1"/>
  <c r="Q38" i="42"/>
  <c r="Q39" i="42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Q46" i="42"/>
  <c r="R46" i="42" s="1"/>
  <c r="T46" i="42" s="1"/>
  <c r="Q47" i="42"/>
  <c r="R47" i="42" s="1"/>
  <c r="T47" i="42" s="1"/>
  <c r="Q48" i="42"/>
  <c r="R48" i="42" s="1"/>
  <c r="T48" i="42" s="1"/>
  <c r="Q49" i="42"/>
  <c r="Q50" i="42"/>
  <c r="R50" i="42" s="1"/>
  <c r="T50" i="42" s="1"/>
  <c r="Q51" i="42"/>
  <c r="Q52" i="42"/>
  <c r="R52" i="42" s="1"/>
  <c r="T52" i="42" s="1"/>
  <c r="Q53" i="42"/>
  <c r="R53" i="42" s="1"/>
  <c r="T53" i="42" s="1"/>
  <c r="Q54" i="42"/>
  <c r="R54" i="42" s="1"/>
  <c r="T54" i="42" s="1"/>
  <c r="Q55" i="42"/>
  <c r="Q56" i="42"/>
  <c r="R56" i="42" s="1"/>
  <c r="T56" i="42" s="1"/>
  <c r="Q57" i="42"/>
  <c r="Q58" i="42"/>
  <c r="R58" i="42" s="1"/>
  <c r="T58" i="42" s="1"/>
  <c r="Q59" i="42"/>
  <c r="Q60" i="42"/>
  <c r="R60" i="42" s="1"/>
  <c r="T60" i="42" s="1"/>
  <c r="Q61" i="42"/>
  <c r="R61" i="42" s="1"/>
  <c r="T61" i="42" s="1"/>
  <c r="Q62" i="42"/>
  <c r="Q63" i="42"/>
  <c r="Q64" i="42"/>
  <c r="R64" i="42" s="1"/>
  <c r="T64" i="42" s="1"/>
  <c r="Q65" i="42"/>
  <c r="R65" i="42" s="1"/>
  <c r="T65" i="42" s="1"/>
  <c r="R38" i="42"/>
  <c r="R39" i="42"/>
  <c r="R45" i="42"/>
  <c r="T45" i="42" s="1"/>
  <c r="R49" i="42"/>
  <c r="T49" i="42" s="1"/>
  <c r="R51" i="42"/>
  <c r="T51" i="42" s="1"/>
  <c r="R55" i="42"/>
  <c r="T55" i="42" s="1"/>
  <c r="R57" i="42"/>
  <c r="T57" i="42" s="1"/>
  <c r="R59" i="42"/>
  <c r="T59" i="42" s="1"/>
  <c r="R62" i="42"/>
  <c r="T62" i="42" s="1"/>
  <c r="R63" i="42"/>
  <c r="T63" i="42" s="1"/>
  <c r="S36" i="42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S57" i="42"/>
  <c r="S58" i="42"/>
  <c r="S59" i="42"/>
  <c r="S60" i="42"/>
  <c r="S61" i="42"/>
  <c r="S62" i="42"/>
  <c r="S63" i="42"/>
  <c r="S64" i="42"/>
  <c r="S65" i="42"/>
  <c r="T38" i="42"/>
  <c r="T39" i="42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74" i="40"/>
  <c r="H75" i="40"/>
  <c r="I75" i="40" s="1"/>
  <c r="H76" i="40"/>
  <c r="I76" i="40" s="1"/>
  <c r="H77" i="40"/>
  <c r="I77" i="40" s="1"/>
  <c r="H78" i="40"/>
  <c r="H79" i="40"/>
  <c r="I79" i="40" s="1"/>
  <c r="H80" i="40"/>
  <c r="I80" i="40" s="1"/>
  <c r="H81" i="40"/>
  <c r="I81" i="40" s="1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8" i="40"/>
  <c r="Q55" i="40"/>
  <c r="R55" i="40" s="1"/>
  <c r="T55" i="40" s="1"/>
  <c r="Q56" i="40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R61" i="40" s="1"/>
  <c r="T61" i="40" s="1"/>
  <c r="Q62" i="40"/>
  <c r="Q63" i="40"/>
  <c r="R63" i="40" s="1"/>
  <c r="T63" i="40" s="1"/>
  <c r="Q64" i="40"/>
  <c r="R64" i="40" s="1"/>
  <c r="T64" i="40" s="1"/>
  <c r="Q65" i="40"/>
  <c r="Q66" i="40"/>
  <c r="Q67" i="40"/>
  <c r="R67" i="40" s="1"/>
  <c r="T67" i="40" s="1"/>
  <c r="Q68" i="40"/>
  <c r="R68" i="40" s="1"/>
  <c r="T68" i="40" s="1"/>
  <c r="Q69" i="40"/>
  <c r="R69" i="40" s="1"/>
  <c r="T69" i="40" s="1"/>
  <c r="Q70" i="40"/>
  <c r="Q71" i="40"/>
  <c r="R71" i="40" s="1"/>
  <c r="T71" i="40" s="1"/>
  <c r="Q72" i="40"/>
  <c r="Q73" i="40"/>
  <c r="Q74" i="40"/>
  <c r="Q75" i="40"/>
  <c r="R75" i="40" s="1"/>
  <c r="T75" i="40" s="1"/>
  <c r="Q76" i="40"/>
  <c r="Q77" i="40"/>
  <c r="R77" i="40" s="1"/>
  <c r="T77" i="40" s="1"/>
  <c r="Q78" i="40"/>
  <c r="Q79" i="40"/>
  <c r="R79" i="40" s="1"/>
  <c r="T79" i="40" s="1"/>
  <c r="Q80" i="40"/>
  <c r="R80" i="40" s="1"/>
  <c r="T80" i="40" s="1"/>
  <c r="Q81" i="40"/>
  <c r="R81" i="40" s="1"/>
  <c r="T81" i="40" s="1"/>
  <c r="R56" i="40"/>
  <c r="T56" i="40" s="1"/>
  <c r="R62" i="40"/>
  <c r="T62" i="40" s="1"/>
  <c r="R65" i="40"/>
  <c r="T65" i="40" s="1"/>
  <c r="R66" i="40"/>
  <c r="R70" i="40"/>
  <c r="T70" i="40" s="1"/>
  <c r="R72" i="40"/>
  <c r="R73" i="40"/>
  <c r="T73" i="40" s="1"/>
  <c r="R74" i="40"/>
  <c r="T74" i="40" s="1"/>
  <c r="R76" i="40"/>
  <c r="T76" i="40" s="1"/>
  <c r="R78" i="40"/>
  <c r="S55" i="40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S69" i="40"/>
  <c r="S70" i="40"/>
  <c r="S71" i="40"/>
  <c r="S72" i="40"/>
  <c r="S73" i="40"/>
  <c r="S74" i="40"/>
  <c r="S75" i="40"/>
  <c r="S76" i="40"/>
  <c r="S77" i="40"/>
  <c r="S78" i="40"/>
  <c r="S79" i="40"/>
  <c r="S80" i="40"/>
  <c r="S81" i="40"/>
  <c r="T66" i="40"/>
  <c r="T72" i="40"/>
  <c r="T78" i="40"/>
  <c r="H40" i="37"/>
  <c r="I40" i="37" s="1"/>
  <c r="H41" i="37"/>
  <c r="H42" i="37"/>
  <c r="I42" i="37" s="1"/>
  <c r="I41" i="37"/>
  <c r="Q40" i="37"/>
  <c r="R40" i="37" s="1"/>
  <c r="T40" i="37" s="1"/>
  <c r="Q41" i="37"/>
  <c r="R41" i="37" s="1"/>
  <c r="T41" i="37" s="1"/>
  <c r="Q42" i="37"/>
  <c r="R42" i="37" s="1"/>
  <c r="T42" i="37" s="1"/>
  <c r="S40" i="37"/>
  <c r="S41" i="37"/>
  <c r="S42" i="37"/>
  <c r="H22" i="37"/>
  <c r="H23" i="37"/>
  <c r="H24" i="37"/>
  <c r="I24" i="37" s="1"/>
  <c r="H25" i="37"/>
  <c r="H26" i="37"/>
  <c r="H27" i="37"/>
  <c r="H28" i="37"/>
  <c r="I28" i="37" s="1"/>
  <c r="H29" i="37"/>
  <c r="H30" i="37"/>
  <c r="H31" i="37"/>
  <c r="H32" i="37"/>
  <c r="I32" i="37" s="1"/>
  <c r="H33" i="37"/>
  <c r="H34" i="37"/>
  <c r="H35" i="37"/>
  <c r="H36" i="37"/>
  <c r="I36" i="37" s="1"/>
  <c r="H37" i="37"/>
  <c r="H38" i="37"/>
  <c r="H39" i="37"/>
  <c r="I22" i="37"/>
  <c r="I23" i="37"/>
  <c r="I25" i="37"/>
  <c r="I26" i="37"/>
  <c r="I27" i="37"/>
  <c r="I29" i="37"/>
  <c r="I30" i="37"/>
  <c r="I31" i="37"/>
  <c r="I33" i="37"/>
  <c r="I34" i="37"/>
  <c r="I35" i="37"/>
  <c r="I37" i="37"/>
  <c r="I38" i="37"/>
  <c r="I39" i="37"/>
  <c r="Q22" i="37"/>
  <c r="R22" i="37" s="1"/>
  <c r="T22" i="37" s="1"/>
  <c r="Q23" i="37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Q36" i="37"/>
  <c r="R36" i="37" s="1"/>
  <c r="T36" i="37" s="1"/>
  <c r="Q37" i="37"/>
  <c r="Q38" i="37"/>
  <c r="R38" i="37" s="1"/>
  <c r="T38" i="37" s="1"/>
  <c r="Q39" i="37"/>
  <c r="R39" i="37" s="1"/>
  <c r="T39" i="37" s="1"/>
  <c r="R23" i="37"/>
  <c r="T23" i="37" s="1"/>
  <c r="R35" i="37"/>
  <c r="T35" i="37" s="1"/>
  <c r="R37" i="37"/>
  <c r="T37" i="37" s="1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Q23" i="34"/>
  <c r="R23" i="34" s="1"/>
  <c r="T23" i="34" s="1"/>
  <c r="Q24" i="34"/>
  <c r="R24" i="34" s="1"/>
  <c r="T24" i="34" s="1"/>
  <c r="Q25" i="34"/>
  <c r="Q26" i="34"/>
  <c r="Q27" i="34"/>
  <c r="R27" i="34" s="1"/>
  <c r="T27" i="34" s="1"/>
  <c r="Q28" i="34"/>
  <c r="Q29" i="34"/>
  <c r="R29" i="34" s="1"/>
  <c r="T29" i="34" s="1"/>
  <c r="Q30" i="34"/>
  <c r="R30" i="34" s="1"/>
  <c r="T30" i="34" s="1"/>
  <c r="Q31" i="34"/>
  <c r="Q32" i="34"/>
  <c r="R32" i="34" s="1"/>
  <c r="T32" i="34" s="1"/>
  <c r="Q33" i="34"/>
  <c r="R33" i="34" s="1"/>
  <c r="T33" i="34" s="1"/>
  <c r="R22" i="34"/>
  <c r="T22" i="34" s="1"/>
  <c r="R25" i="34"/>
  <c r="T25" i="34" s="1"/>
  <c r="R26" i="34"/>
  <c r="R28" i="34"/>
  <c r="T28" i="34" s="1"/>
  <c r="R31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T26" i="34"/>
  <c r="T31" i="34"/>
  <c r="H17" i="56" l="1"/>
  <c r="B12" i="67" l="1"/>
  <c r="F51" i="28"/>
  <c r="S16" i="67"/>
  <c r="Q16" i="67"/>
  <c r="R16" i="67" s="1"/>
  <c r="T16" i="67" s="1"/>
  <c r="H16" i="67"/>
  <c r="H24" i="67" s="1"/>
  <c r="C9" i="67"/>
  <c r="C8" i="67"/>
  <c r="C7" i="67"/>
  <c r="C6" i="67"/>
  <c r="C3" i="67"/>
  <c r="C2" i="67"/>
  <c r="B12" i="66"/>
  <c r="F50" i="28"/>
  <c r="S16" i="66"/>
  <c r="Q16" i="66"/>
  <c r="R16" i="66" s="1"/>
  <c r="T16" i="66" s="1"/>
  <c r="H16" i="66"/>
  <c r="I16" i="66" s="1"/>
  <c r="C9" i="66"/>
  <c r="C8" i="66"/>
  <c r="C7" i="66"/>
  <c r="C6" i="66"/>
  <c r="C3" i="66"/>
  <c r="C2" i="66"/>
  <c r="B12" i="65"/>
  <c r="F49" i="28"/>
  <c r="S36" i="65"/>
  <c r="Q36" i="65"/>
  <c r="R36" i="65" s="1"/>
  <c r="T36" i="65" s="1"/>
  <c r="H36" i="65"/>
  <c r="I36" i="65" s="1"/>
  <c r="S35" i="65"/>
  <c r="Q35" i="65"/>
  <c r="R35" i="65" s="1"/>
  <c r="T35" i="65" s="1"/>
  <c r="H35" i="65"/>
  <c r="I35" i="65" s="1"/>
  <c r="S34" i="65"/>
  <c r="Q34" i="65"/>
  <c r="R34" i="65" s="1"/>
  <c r="T34" i="65" s="1"/>
  <c r="H34" i="65"/>
  <c r="I34" i="65" s="1"/>
  <c r="S33" i="65"/>
  <c r="Q33" i="65"/>
  <c r="R33" i="65" s="1"/>
  <c r="T33" i="65" s="1"/>
  <c r="H33" i="65"/>
  <c r="I33" i="65" s="1"/>
  <c r="S32" i="65"/>
  <c r="Q32" i="65"/>
  <c r="R32" i="65" s="1"/>
  <c r="T32" i="65" s="1"/>
  <c r="H32" i="65"/>
  <c r="I32" i="65" s="1"/>
  <c r="S31" i="65"/>
  <c r="Q31" i="65"/>
  <c r="R31" i="65" s="1"/>
  <c r="T31" i="65" s="1"/>
  <c r="H31" i="65"/>
  <c r="I31" i="65" s="1"/>
  <c r="S30" i="65"/>
  <c r="Q30" i="65"/>
  <c r="R30" i="65" s="1"/>
  <c r="T30" i="65" s="1"/>
  <c r="H30" i="65"/>
  <c r="I30" i="65" s="1"/>
  <c r="S29" i="65"/>
  <c r="Q29" i="65"/>
  <c r="R29" i="65" s="1"/>
  <c r="T29" i="65" s="1"/>
  <c r="H29" i="65"/>
  <c r="I29" i="65" s="1"/>
  <c r="S28" i="65"/>
  <c r="Q28" i="65"/>
  <c r="R28" i="65" s="1"/>
  <c r="T28" i="65" s="1"/>
  <c r="H28" i="65"/>
  <c r="I28" i="65" s="1"/>
  <c r="S27" i="65"/>
  <c r="Q27" i="65"/>
  <c r="R27" i="65" s="1"/>
  <c r="T27" i="65" s="1"/>
  <c r="H27" i="65"/>
  <c r="I27" i="65" s="1"/>
  <c r="S26" i="65"/>
  <c r="Q26" i="65"/>
  <c r="R26" i="65" s="1"/>
  <c r="T26" i="65" s="1"/>
  <c r="H26" i="65"/>
  <c r="I26" i="65" s="1"/>
  <c r="S25" i="65"/>
  <c r="Q25" i="65"/>
  <c r="R25" i="65" s="1"/>
  <c r="T25" i="65" s="1"/>
  <c r="H25" i="65"/>
  <c r="I25" i="65" s="1"/>
  <c r="S24" i="65"/>
  <c r="Q24" i="65"/>
  <c r="R24" i="65" s="1"/>
  <c r="T24" i="65" s="1"/>
  <c r="I24" i="65"/>
  <c r="H24" i="65"/>
  <c r="S23" i="65"/>
  <c r="Q23" i="65"/>
  <c r="R23" i="65" s="1"/>
  <c r="T23" i="65" s="1"/>
  <c r="H23" i="65"/>
  <c r="I23" i="65" s="1"/>
  <c r="S22" i="65"/>
  <c r="Q22" i="65"/>
  <c r="R22" i="65" s="1"/>
  <c r="T22" i="65" s="1"/>
  <c r="H22" i="65"/>
  <c r="I22" i="65" s="1"/>
  <c r="S21" i="65"/>
  <c r="Q21" i="65"/>
  <c r="R21" i="65" s="1"/>
  <c r="T21" i="65" s="1"/>
  <c r="H21" i="65"/>
  <c r="I21" i="65" s="1"/>
  <c r="S20" i="65"/>
  <c r="Q20" i="65"/>
  <c r="R20" i="65" s="1"/>
  <c r="T20" i="65" s="1"/>
  <c r="H20" i="65"/>
  <c r="I20" i="65" s="1"/>
  <c r="S19" i="65"/>
  <c r="Q19" i="65"/>
  <c r="R19" i="65" s="1"/>
  <c r="T19" i="65" s="1"/>
  <c r="H19" i="65"/>
  <c r="I19" i="65" s="1"/>
  <c r="S18" i="65"/>
  <c r="Q18" i="65"/>
  <c r="R18" i="65" s="1"/>
  <c r="T18" i="65" s="1"/>
  <c r="H18" i="65"/>
  <c r="I18" i="65" s="1"/>
  <c r="S17" i="65"/>
  <c r="Q17" i="65"/>
  <c r="R17" i="65" s="1"/>
  <c r="T17" i="65" s="1"/>
  <c r="H17" i="65"/>
  <c r="I17" i="65" s="1"/>
  <c r="S16" i="65"/>
  <c r="Q16" i="65"/>
  <c r="R16" i="65" s="1"/>
  <c r="T16" i="65" s="1"/>
  <c r="H16" i="65"/>
  <c r="I16" i="65" s="1"/>
  <c r="C9" i="65"/>
  <c r="C8" i="65"/>
  <c r="C7" i="65"/>
  <c r="C6" i="65"/>
  <c r="C3" i="65"/>
  <c r="C2" i="65"/>
  <c r="B12" i="64"/>
  <c r="F48" i="28"/>
  <c r="S16" i="64"/>
  <c r="Q16" i="64"/>
  <c r="R16" i="64" s="1"/>
  <c r="T16" i="64" s="1"/>
  <c r="I16" i="64"/>
  <c r="H16" i="64"/>
  <c r="C9" i="64"/>
  <c r="C8" i="64"/>
  <c r="C7" i="64"/>
  <c r="C6" i="64"/>
  <c r="C3" i="64"/>
  <c r="C2" i="64"/>
  <c r="B12" i="63"/>
  <c r="F47" i="28"/>
  <c r="H36" i="63"/>
  <c r="S16" i="63"/>
  <c r="Q16" i="63"/>
  <c r="R16" i="63" s="1"/>
  <c r="T16" i="63" s="1"/>
  <c r="I16" i="63"/>
  <c r="C9" i="63"/>
  <c r="C8" i="63"/>
  <c r="C7" i="63"/>
  <c r="C6" i="63"/>
  <c r="C3" i="63"/>
  <c r="C2" i="63"/>
  <c r="B12" i="62"/>
  <c r="F46" i="28"/>
  <c r="S20" i="62"/>
  <c r="Q20" i="62"/>
  <c r="R20" i="62" s="1"/>
  <c r="T20" i="62" s="1"/>
  <c r="I20" i="62"/>
  <c r="H20" i="62"/>
  <c r="S19" i="62"/>
  <c r="Q19" i="62"/>
  <c r="R19" i="62" s="1"/>
  <c r="T19" i="62" s="1"/>
  <c r="I19" i="62"/>
  <c r="H19" i="62"/>
  <c r="S18" i="62"/>
  <c r="Q18" i="62"/>
  <c r="R18" i="62" s="1"/>
  <c r="T18" i="62" s="1"/>
  <c r="I18" i="62"/>
  <c r="H18" i="62"/>
  <c r="S17" i="62"/>
  <c r="Q17" i="62"/>
  <c r="R17" i="62" s="1"/>
  <c r="T17" i="62" s="1"/>
  <c r="I17" i="62"/>
  <c r="H17" i="62"/>
  <c r="S16" i="62"/>
  <c r="Q16" i="62"/>
  <c r="R16" i="62" s="1"/>
  <c r="T16" i="62" s="1"/>
  <c r="I16" i="62"/>
  <c r="H16" i="62"/>
  <c r="C9" i="62"/>
  <c r="C8" i="62"/>
  <c r="C7" i="62"/>
  <c r="C6" i="62"/>
  <c r="C3" i="62"/>
  <c r="C2" i="62"/>
  <c r="B12" i="61"/>
  <c r="F45" i="28"/>
  <c r="S16" i="61"/>
  <c r="S35" i="61" s="1"/>
  <c r="C45" i="28" s="1"/>
  <c r="Q16" i="61"/>
  <c r="R16" i="61" s="1"/>
  <c r="T16" i="61" s="1"/>
  <c r="H16" i="61"/>
  <c r="H35" i="61" s="1"/>
  <c r="C9" i="61"/>
  <c r="C8" i="61"/>
  <c r="C7" i="61"/>
  <c r="C6" i="61"/>
  <c r="C3" i="61"/>
  <c r="C2" i="61"/>
  <c r="B12" i="60"/>
  <c r="F44" i="28"/>
  <c r="S16" i="60"/>
  <c r="Q16" i="60"/>
  <c r="R16" i="60" s="1"/>
  <c r="T16" i="60" s="1"/>
  <c r="I16" i="60"/>
  <c r="H16" i="60"/>
  <c r="C9" i="60"/>
  <c r="C8" i="60"/>
  <c r="C7" i="60"/>
  <c r="C6" i="60"/>
  <c r="C3" i="60"/>
  <c r="C2" i="60"/>
  <c r="I16" i="54"/>
  <c r="I23" i="54" s="1"/>
  <c r="H16" i="54"/>
  <c r="H16" i="53"/>
  <c r="I16" i="53" s="1"/>
  <c r="H16" i="29"/>
  <c r="B12" i="59"/>
  <c r="F43" i="28"/>
  <c r="S25" i="59"/>
  <c r="Q25" i="59"/>
  <c r="R25" i="59" s="1"/>
  <c r="T25" i="59" s="1"/>
  <c r="I25" i="59"/>
  <c r="H25" i="59"/>
  <c r="S24" i="59"/>
  <c r="Q24" i="59"/>
  <c r="R24" i="59" s="1"/>
  <c r="T24" i="59" s="1"/>
  <c r="I24" i="59"/>
  <c r="H24" i="59"/>
  <c r="S23" i="59"/>
  <c r="Q23" i="59"/>
  <c r="R23" i="59" s="1"/>
  <c r="T23" i="59" s="1"/>
  <c r="I23" i="59"/>
  <c r="H23" i="59"/>
  <c r="S22" i="59"/>
  <c r="Q22" i="59"/>
  <c r="R22" i="59" s="1"/>
  <c r="T22" i="59" s="1"/>
  <c r="I22" i="59"/>
  <c r="H22" i="59"/>
  <c r="S21" i="59"/>
  <c r="Q21" i="59"/>
  <c r="R21" i="59" s="1"/>
  <c r="T21" i="59" s="1"/>
  <c r="I21" i="59"/>
  <c r="H21" i="59"/>
  <c r="S20" i="59"/>
  <c r="Q20" i="59"/>
  <c r="R20" i="59" s="1"/>
  <c r="T20" i="59" s="1"/>
  <c r="I20" i="59"/>
  <c r="H20" i="59"/>
  <c r="S19" i="59"/>
  <c r="Q19" i="59"/>
  <c r="R19" i="59" s="1"/>
  <c r="T19" i="59" s="1"/>
  <c r="I19" i="59"/>
  <c r="H19" i="59"/>
  <c r="S18" i="59"/>
  <c r="Q18" i="59"/>
  <c r="R18" i="59" s="1"/>
  <c r="T18" i="59" s="1"/>
  <c r="I18" i="59"/>
  <c r="H18" i="59"/>
  <c r="S17" i="59"/>
  <c r="Q17" i="59"/>
  <c r="R17" i="59" s="1"/>
  <c r="T17" i="59" s="1"/>
  <c r="I17" i="59"/>
  <c r="H17" i="59"/>
  <c r="S16" i="59"/>
  <c r="Q16" i="59"/>
  <c r="R16" i="59" s="1"/>
  <c r="T16" i="59" s="1"/>
  <c r="I16" i="59"/>
  <c r="H16" i="59"/>
  <c r="C9" i="59"/>
  <c r="C8" i="59"/>
  <c r="C7" i="59"/>
  <c r="C6" i="59"/>
  <c r="C3" i="59"/>
  <c r="C2" i="59"/>
  <c r="H24" i="58"/>
  <c r="H25" i="58"/>
  <c r="H26" i="58"/>
  <c r="H27" i="58"/>
  <c r="H28" i="58"/>
  <c r="H29" i="58"/>
  <c r="H30" i="58"/>
  <c r="H31" i="58"/>
  <c r="H32" i="58"/>
  <c r="H33" i="58"/>
  <c r="H34" i="58"/>
  <c r="H35" i="58"/>
  <c r="H36" i="58"/>
  <c r="H37" i="58"/>
  <c r="H38" i="58"/>
  <c r="H39" i="58"/>
  <c r="I24" i="58"/>
  <c r="I25" i="58"/>
  <c r="I26" i="58"/>
  <c r="I27" i="58"/>
  <c r="I28" i="58"/>
  <c r="I29" i="58"/>
  <c r="I30" i="58"/>
  <c r="I31" i="58"/>
  <c r="I32" i="58"/>
  <c r="I33" i="58"/>
  <c r="I34" i="58"/>
  <c r="I35" i="58"/>
  <c r="I36" i="58"/>
  <c r="I37" i="58"/>
  <c r="I38" i="58"/>
  <c r="I39" i="58"/>
  <c r="Q24" i="58"/>
  <c r="Q25" i="58"/>
  <c r="R25" i="58" s="1"/>
  <c r="T25" i="58" s="1"/>
  <c r="Q26" i="58"/>
  <c r="R26" i="58" s="1"/>
  <c r="T26" i="58" s="1"/>
  <c r="Q27" i="58"/>
  <c r="R27" i="58" s="1"/>
  <c r="T27" i="58" s="1"/>
  <c r="Q28" i="58"/>
  <c r="Q29" i="58"/>
  <c r="R29" i="58" s="1"/>
  <c r="T29" i="58" s="1"/>
  <c r="Q30" i="58"/>
  <c r="R30" i="58" s="1"/>
  <c r="T30" i="58" s="1"/>
  <c r="Q31" i="58"/>
  <c r="R31" i="58" s="1"/>
  <c r="T31" i="58" s="1"/>
  <c r="Q32" i="58"/>
  <c r="R32" i="58" s="1"/>
  <c r="T32" i="58" s="1"/>
  <c r="Q33" i="58"/>
  <c r="R33" i="58" s="1"/>
  <c r="T33" i="58" s="1"/>
  <c r="Q34" i="58"/>
  <c r="R34" i="58" s="1"/>
  <c r="T34" i="58" s="1"/>
  <c r="Q35" i="58"/>
  <c r="Q36" i="58"/>
  <c r="R36" i="58" s="1"/>
  <c r="T36" i="58" s="1"/>
  <c r="Q37" i="58"/>
  <c r="R37" i="58" s="1"/>
  <c r="T37" i="58" s="1"/>
  <c r="Q38" i="58"/>
  <c r="R38" i="58" s="1"/>
  <c r="T38" i="58" s="1"/>
  <c r="Q39" i="58"/>
  <c r="R39" i="58" s="1"/>
  <c r="T39" i="58" s="1"/>
  <c r="R24" i="58"/>
  <c r="T24" i="58" s="1"/>
  <c r="R28" i="58"/>
  <c r="T28" i="58" s="1"/>
  <c r="R35" i="58"/>
  <c r="T35" i="58" s="1"/>
  <c r="S24" i="58"/>
  <c r="S25" i="58"/>
  <c r="S26" i="58"/>
  <c r="S27" i="58"/>
  <c r="S28" i="58"/>
  <c r="S29" i="58"/>
  <c r="S30" i="58"/>
  <c r="S31" i="58"/>
  <c r="S32" i="58"/>
  <c r="S33" i="58"/>
  <c r="S34" i="58"/>
  <c r="S35" i="58"/>
  <c r="S36" i="58"/>
  <c r="S37" i="58"/>
  <c r="S38" i="58"/>
  <c r="S39" i="58"/>
  <c r="B12" i="58"/>
  <c r="B12" i="57"/>
  <c r="F42" i="28"/>
  <c r="S23" i="58"/>
  <c r="Q23" i="58"/>
  <c r="R23" i="58" s="1"/>
  <c r="T23" i="58" s="1"/>
  <c r="I23" i="58"/>
  <c r="H23" i="58"/>
  <c r="S22" i="58"/>
  <c r="Q22" i="58"/>
  <c r="R22" i="58" s="1"/>
  <c r="T22" i="58" s="1"/>
  <c r="I22" i="58"/>
  <c r="H22" i="58"/>
  <c r="S21" i="58"/>
  <c r="Q21" i="58"/>
  <c r="R21" i="58" s="1"/>
  <c r="T21" i="58" s="1"/>
  <c r="I21" i="58"/>
  <c r="H21" i="58"/>
  <c r="S20" i="58"/>
  <c r="Q20" i="58"/>
  <c r="R20" i="58" s="1"/>
  <c r="T20" i="58" s="1"/>
  <c r="I20" i="58"/>
  <c r="H20" i="58"/>
  <c r="S19" i="58"/>
  <c r="Q19" i="58"/>
  <c r="R19" i="58" s="1"/>
  <c r="T19" i="58" s="1"/>
  <c r="I19" i="58"/>
  <c r="H19" i="58"/>
  <c r="S18" i="58"/>
  <c r="Q18" i="58"/>
  <c r="R18" i="58" s="1"/>
  <c r="T18" i="58" s="1"/>
  <c r="I18" i="58"/>
  <c r="H18" i="58"/>
  <c r="S17" i="58"/>
  <c r="Q17" i="58"/>
  <c r="R17" i="58" s="1"/>
  <c r="T17" i="58" s="1"/>
  <c r="I17" i="58"/>
  <c r="H17" i="58"/>
  <c r="S16" i="58"/>
  <c r="Q16" i="58"/>
  <c r="R16" i="58" s="1"/>
  <c r="T16" i="58" s="1"/>
  <c r="I16" i="58"/>
  <c r="H16" i="58"/>
  <c r="C9" i="58"/>
  <c r="C8" i="58"/>
  <c r="C7" i="58"/>
  <c r="C6" i="58"/>
  <c r="C3" i="58"/>
  <c r="C2" i="58"/>
  <c r="F41" i="28"/>
  <c r="S18" i="57"/>
  <c r="Q18" i="57"/>
  <c r="R18" i="57" s="1"/>
  <c r="T18" i="57" s="1"/>
  <c r="I18" i="57"/>
  <c r="H18" i="57"/>
  <c r="S17" i="57"/>
  <c r="Q17" i="57"/>
  <c r="R17" i="57" s="1"/>
  <c r="T17" i="57" s="1"/>
  <c r="I17" i="57"/>
  <c r="H17" i="57"/>
  <c r="S16" i="57"/>
  <c r="Q16" i="57"/>
  <c r="R16" i="57" s="1"/>
  <c r="T16" i="57" s="1"/>
  <c r="I16" i="57"/>
  <c r="H16" i="57"/>
  <c r="C9" i="57"/>
  <c r="C8" i="57"/>
  <c r="C7" i="57"/>
  <c r="C6" i="57"/>
  <c r="C3" i="57"/>
  <c r="C2" i="57"/>
  <c r="B12" i="56"/>
  <c r="B12" i="55"/>
  <c r="F40" i="28"/>
  <c r="S21" i="56"/>
  <c r="Q21" i="56"/>
  <c r="R21" i="56" s="1"/>
  <c r="T21" i="56" s="1"/>
  <c r="H21" i="56"/>
  <c r="I21" i="56" s="1"/>
  <c r="S20" i="56"/>
  <c r="Q20" i="56"/>
  <c r="R20" i="56" s="1"/>
  <c r="T20" i="56" s="1"/>
  <c r="H20" i="56"/>
  <c r="I20" i="56" s="1"/>
  <c r="S19" i="56"/>
  <c r="Q19" i="56"/>
  <c r="R19" i="56" s="1"/>
  <c r="T19" i="56" s="1"/>
  <c r="H19" i="56"/>
  <c r="I19" i="56" s="1"/>
  <c r="S18" i="56"/>
  <c r="Q18" i="56"/>
  <c r="R18" i="56" s="1"/>
  <c r="T18" i="56" s="1"/>
  <c r="H18" i="56"/>
  <c r="I18" i="56" s="1"/>
  <c r="S17" i="56"/>
  <c r="Q17" i="56"/>
  <c r="R17" i="56" s="1"/>
  <c r="T17" i="56" s="1"/>
  <c r="I17" i="56"/>
  <c r="S16" i="56"/>
  <c r="Q16" i="56"/>
  <c r="R16" i="56" s="1"/>
  <c r="T16" i="56" s="1"/>
  <c r="H16" i="56"/>
  <c r="C9" i="56"/>
  <c r="C8" i="56"/>
  <c r="C7" i="56"/>
  <c r="C6" i="56"/>
  <c r="C3" i="56"/>
  <c r="C2" i="56"/>
  <c r="H33" i="50"/>
  <c r="H34" i="50"/>
  <c r="H35" i="50"/>
  <c r="I33" i="50"/>
  <c r="I34" i="50"/>
  <c r="I35" i="50"/>
  <c r="Q33" i="50"/>
  <c r="R33" i="50" s="1"/>
  <c r="T33" i="50" s="1"/>
  <c r="Q34" i="50"/>
  <c r="R34" i="50" s="1"/>
  <c r="T34" i="50" s="1"/>
  <c r="Q35" i="50"/>
  <c r="R35" i="50" s="1"/>
  <c r="T35" i="50" s="1"/>
  <c r="S33" i="50"/>
  <c r="S34" i="50"/>
  <c r="S35" i="50"/>
  <c r="F39" i="28"/>
  <c r="S22" i="55"/>
  <c r="Q22" i="55"/>
  <c r="R22" i="55" s="1"/>
  <c r="T22" i="55" s="1"/>
  <c r="H22" i="55"/>
  <c r="I22" i="55" s="1"/>
  <c r="S21" i="55"/>
  <c r="Q21" i="55"/>
  <c r="R21" i="55" s="1"/>
  <c r="T21" i="55" s="1"/>
  <c r="H21" i="55"/>
  <c r="I21" i="55" s="1"/>
  <c r="S20" i="55"/>
  <c r="Q20" i="55"/>
  <c r="R20" i="55" s="1"/>
  <c r="T20" i="55" s="1"/>
  <c r="H20" i="55"/>
  <c r="I20" i="55" s="1"/>
  <c r="S19" i="55"/>
  <c r="Q19" i="55"/>
  <c r="R19" i="55" s="1"/>
  <c r="T19" i="55" s="1"/>
  <c r="H19" i="55"/>
  <c r="I19" i="55" s="1"/>
  <c r="S18" i="55"/>
  <c r="Q18" i="55"/>
  <c r="R18" i="55" s="1"/>
  <c r="T18" i="55" s="1"/>
  <c r="H18" i="55"/>
  <c r="I18" i="55" s="1"/>
  <c r="S17" i="55"/>
  <c r="Q17" i="55"/>
  <c r="R17" i="55" s="1"/>
  <c r="T17" i="55" s="1"/>
  <c r="H17" i="55"/>
  <c r="I17" i="55" s="1"/>
  <c r="S16" i="55"/>
  <c r="Q16" i="55"/>
  <c r="R16" i="55" s="1"/>
  <c r="T16" i="55" s="1"/>
  <c r="H16" i="55"/>
  <c r="C9" i="55"/>
  <c r="C8" i="55"/>
  <c r="C7" i="55"/>
  <c r="C6" i="55"/>
  <c r="C3" i="55"/>
  <c r="C2" i="55"/>
  <c r="B12" i="54"/>
  <c r="F38" i="28"/>
  <c r="H23" i="54"/>
  <c r="S16" i="54"/>
  <c r="S23" i="54" s="1"/>
  <c r="C38" i="28" s="1"/>
  <c r="Q16" i="54"/>
  <c r="R16" i="54" s="1"/>
  <c r="T16" i="54" s="1"/>
  <c r="T23" i="54" s="1"/>
  <c r="E38" i="28" s="1"/>
  <c r="C9" i="54"/>
  <c r="C8" i="54"/>
  <c r="C7" i="54"/>
  <c r="C6" i="54"/>
  <c r="C3" i="54"/>
  <c r="C2" i="54"/>
  <c r="B12" i="53"/>
  <c r="U146" i="53"/>
  <c r="F37" i="28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156" i="52"/>
  <c r="F36" i="28" s="1"/>
  <c r="S16" i="52"/>
  <c r="Q16" i="52"/>
  <c r="R16" i="52" s="1"/>
  <c r="T16" i="52" s="1"/>
  <c r="H156" i="52"/>
  <c r="C9" i="52"/>
  <c r="C8" i="52"/>
  <c r="C7" i="52"/>
  <c r="C6" i="52"/>
  <c r="C3" i="52"/>
  <c r="C2" i="52"/>
  <c r="B13" i="51"/>
  <c r="B12" i="51"/>
  <c r="F35" i="28"/>
  <c r="S17" i="51"/>
  <c r="Q17" i="51"/>
  <c r="R17" i="51" s="1"/>
  <c r="T17" i="51" s="1"/>
  <c r="I17" i="51"/>
  <c r="H17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B12" i="50"/>
  <c r="U39" i="50"/>
  <c r="F34" i="28" s="1"/>
  <c r="S32" i="50"/>
  <c r="Q32" i="50"/>
  <c r="R32" i="50" s="1"/>
  <c r="T32" i="50" s="1"/>
  <c r="I32" i="50"/>
  <c r="H32" i="50"/>
  <c r="S31" i="50"/>
  <c r="Q31" i="50"/>
  <c r="R31" i="50" s="1"/>
  <c r="T31" i="50" s="1"/>
  <c r="I31" i="50"/>
  <c r="H31" i="50"/>
  <c r="S30" i="50"/>
  <c r="Q30" i="50"/>
  <c r="R30" i="50" s="1"/>
  <c r="T30" i="50" s="1"/>
  <c r="I30" i="50"/>
  <c r="H30" i="50"/>
  <c r="S29" i="50"/>
  <c r="Q29" i="50"/>
  <c r="R29" i="50" s="1"/>
  <c r="T29" i="50" s="1"/>
  <c r="I29" i="50"/>
  <c r="H29" i="50"/>
  <c r="S28" i="50"/>
  <c r="Q28" i="50"/>
  <c r="R28" i="50" s="1"/>
  <c r="T28" i="50" s="1"/>
  <c r="I28" i="50"/>
  <c r="H28" i="50"/>
  <c r="S27" i="50"/>
  <c r="Q27" i="50"/>
  <c r="R27" i="50" s="1"/>
  <c r="T27" i="50" s="1"/>
  <c r="I27" i="50"/>
  <c r="H27" i="50"/>
  <c r="S26" i="50"/>
  <c r="Q26" i="50"/>
  <c r="R26" i="50" s="1"/>
  <c r="T26" i="50" s="1"/>
  <c r="I26" i="50"/>
  <c r="H26" i="50"/>
  <c r="S25" i="50"/>
  <c r="Q25" i="50"/>
  <c r="R25" i="50" s="1"/>
  <c r="T25" i="50" s="1"/>
  <c r="I25" i="50"/>
  <c r="H25" i="50"/>
  <c r="S24" i="50"/>
  <c r="Q24" i="50"/>
  <c r="R24" i="50" s="1"/>
  <c r="T24" i="50" s="1"/>
  <c r="I24" i="50"/>
  <c r="H24" i="50"/>
  <c r="S23" i="50"/>
  <c r="Q23" i="50"/>
  <c r="R23" i="50" s="1"/>
  <c r="T23" i="50" s="1"/>
  <c r="I23" i="50"/>
  <c r="H23" i="50"/>
  <c r="S22" i="50"/>
  <c r="Q22" i="50"/>
  <c r="R22" i="50" s="1"/>
  <c r="T22" i="50" s="1"/>
  <c r="I22" i="50"/>
  <c r="H22" i="50"/>
  <c r="S21" i="50"/>
  <c r="Q21" i="50"/>
  <c r="R21" i="50" s="1"/>
  <c r="T21" i="50" s="1"/>
  <c r="I21" i="50"/>
  <c r="H21" i="50"/>
  <c r="S20" i="50"/>
  <c r="Q20" i="50"/>
  <c r="R20" i="50" s="1"/>
  <c r="T20" i="50" s="1"/>
  <c r="I20" i="50"/>
  <c r="H20" i="50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U43" i="49"/>
  <c r="F33" i="28" s="1"/>
  <c r="S42" i="49"/>
  <c r="Q42" i="49"/>
  <c r="R42" i="49" s="1"/>
  <c r="T42" i="49" s="1"/>
  <c r="I42" i="49"/>
  <c r="H42" i="49"/>
  <c r="S41" i="49"/>
  <c r="Q41" i="49"/>
  <c r="R41" i="49" s="1"/>
  <c r="T41" i="49" s="1"/>
  <c r="I41" i="49"/>
  <c r="H41" i="49"/>
  <c r="S40" i="49"/>
  <c r="Q40" i="49"/>
  <c r="R40" i="49" s="1"/>
  <c r="T40" i="49" s="1"/>
  <c r="I40" i="49"/>
  <c r="H40" i="49"/>
  <c r="S39" i="49"/>
  <c r="Q39" i="49"/>
  <c r="R39" i="49" s="1"/>
  <c r="T39" i="49" s="1"/>
  <c r="I39" i="49"/>
  <c r="H39" i="49"/>
  <c r="S38" i="49"/>
  <c r="Q38" i="49"/>
  <c r="R38" i="49" s="1"/>
  <c r="T38" i="49" s="1"/>
  <c r="I38" i="49"/>
  <c r="H38" i="49"/>
  <c r="S37" i="49"/>
  <c r="Q37" i="49"/>
  <c r="R37" i="49" s="1"/>
  <c r="T37" i="49" s="1"/>
  <c r="I37" i="49"/>
  <c r="H37" i="49"/>
  <c r="S36" i="49"/>
  <c r="Q36" i="49"/>
  <c r="R36" i="49" s="1"/>
  <c r="T36" i="49" s="1"/>
  <c r="I36" i="49"/>
  <c r="H36" i="49"/>
  <c r="S35" i="49"/>
  <c r="Q35" i="49"/>
  <c r="R35" i="49" s="1"/>
  <c r="T35" i="49" s="1"/>
  <c r="I35" i="49"/>
  <c r="H35" i="49"/>
  <c r="S34" i="49"/>
  <c r="Q34" i="49"/>
  <c r="R34" i="49" s="1"/>
  <c r="T34" i="49" s="1"/>
  <c r="I34" i="49"/>
  <c r="H34" i="49"/>
  <c r="S33" i="49"/>
  <c r="Q33" i="49"/>
  <c r="R33" i="49" s="1"/>
  <c r="T33" i="49" s="1"/>
  <c r="I33" i="49"/>
  <c r="H33" i="49"/>
  <c r="S32" i="49"/>
  <c r="Q32" i="49"/>
  <c r="R32" i="49" s="1"/>
  <c r="T32" i="49" s="1"/>
  <c r="I32" i="49"/>
  <c r="H32" i="49"/>
  <c r="S31" i="49"/>
  <c r="Q31" i="49"/>
  <c r="R31" i="49" s="1"/>
  <c r="T31" i="49" s="1"/>
  <c r="I31" i="49"/>
  <c r="H31" i="49"/>
  <c r="S30" i="49"/>
  <c r="Q30" i="49"/>
  <c r="R30" i="49" s="1"/>
  <c r="T30" i="49" s="1"/>
  <c r="I30" i="49"/>
  <c r="H30" i="49"/>
  <c r="S29" i="49"/>
  <c r="Q29" i="49"/>
  <c r="R29" i="49" s="1"/>
  <c r="T29" i="49" s="1"/>
  <c r="I29" i="49"/>
  <c r="H29" i="49"/>
  <c r="S28" i="49"/>
  <c r="Q28" i="49"/>
  <c r="R28" i="49" s="1"/>
  <c r="T28" i="49" s="1"/>
  <c r="I28" i="49"/>
  <c r="H28" i="49"/>
  <c r="S27" i="49"/>
  <c r="Q27" i="49"/>
  <c r="R27" i="49" s="1"/>
  <c r="T27" i="49" s="1"/>
  <c r="I27" i="49"/>
  <c r="H27" i="49"/>
  <c r="S26" i="49"/>
  <c r="Q26" i="49"/>
  <c r="R26" i="49" s="1"/>
  <c r="T26" i="49" s="1"/>
  <c r="I26" i="49"/>
  <c r="H26" i="49"/>
  <c r="S25" i="49"/>
  <c r="Q25" i="49"/>
  <c r="R25" i="49" s="1"/>
  <c r="T25" i="49" s="1"/>
  <c r="I25" i="49"/>
  <c r="H25" i="49"/>
  <c r="S24" i="49"/>
  <c r="Q24" i="49"/>
  <c r="R24" i="49" s="1"/>
  <c r="T24" i="49" s="1"/>
  <c r="I24" i="49"/>
  <c r="H24" i="49"/>
  <c r="S23" i="49"/>
  <c r="Q23" i="49"/>
  <c r="R23" i="49" s="1"/>
  <c r="T23" i="49" s="1"/>
  <c r="I23" i="49"/>
  <c r="H23" i="49"/>
  <c r="S22" i="49"/>
  <c r="Q22" i="49"/>
  <c r="R22" i="49" s="1"/>
  <c r="T22" i="49" s="1"/>
  <c r="I22" i="49"/>
  <c r="H22" i="49"/>
  <c r="S21" i="49"/>
  <c r="Q21" i="49"/>
  <c r="R21" i="49" s="1"/>
  <c r="T21" i="49" s="1"/>
  <c r="I21" i="49"/>
  <c r="H21" i="49"/>
  <c r="S20" i="49"/>
  <c r="Q20" i="49"/>
  <c r="R20" i="49" s="1"/>
  <c r="T20" i="49" s="1"/>
  <c r="I20" i="49"/>
  <c r="H20" i="49"/>
  <c r="S19" i="49"/>
  <c r="Q19" i="49"/>
  <c r="R19" i="49" s="1"/>
  <c r="T19" i="49" s="1"/>
  <c r="I19" i="49"/>
  <c r="H19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H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H42" i="48"/>
  <c r="H43" i="48"/>
  <c r="H44" i="48"/>
  <c r="H45" i="48"/>
  <c r="H46" i="48"/>
  <c r="I42" i="48"/>
  <c r="I43" i="48"/>
  <c r="I44" i="48"/>
  <c r="I45" i="48"/>
  <c r="I46" i="48"/>
  <c r="Q42" i="48"/>
  <c r="Q43" i="48"/>
  <c r="R43" i="48" s="1"/>
  <c r="T43" i="48" s="1"/>
  <c r="Q44" i="48"/>
  <c r="R44" i="48" s="1"/>
  <c r="T44" i="48" s="1"/>
  <c r="Q45" i="48"/>
  <c r="R45" i="48" s="1"/>
  <c r="T45" i="48" s="1"/>
  <c r="Q46" i="48"/>
  <c r="R46" i="48" s="1"/>
  <c r="T46" i="48" s="1"/>
  <c r="R42" i="48"/>
  <c r="T42" i="48" s="1"/>
  <c r="S42" i="48"/>
  <c r="S43" i="48"/>
  <c r="S44" i="48"/>
  <c r="S45" i="48"/>
  <c r="S46" i="48"/>
  <c r="U47" i="48"/>
  <c r="F32" i="28" s="1"/>
  <c r="S41" i="48"/>
  <c r="Q41" i="48"/>
  <c r="R41" i="48" s="1"/>
  <c r="T41" i="48" s="1"/>
  <c r="I41" i="48"/>
  <c r="H41" i="48"/>
  <c r="S40" i="48"/>
  <c r="Q40" i="48"/>
  <c r="R40" i="48" s="1"/>
  <c r="T40" i="48" s="1"/>
  <c r="I40" i="48"/>
  <c r="H40" i="48"/>
  <c r="S39" i="48"/>
  <c r="Q39" i="48"/>
  <c r="R39" i="48" s="1"/>
  <c r="T39" i="48" s="1"/>
  <c r="I39" i="48"/>
  <c r="H39" i="48"/>
  <c r="S38" i="48"/>
  <c r="Q38" i="48"/>
  <c r="R38" i="48" s="1"/>
  <c r="T38" i="48" s="1"/>
  <c r="I38" i="48"/>
  <c r="H38" i="48"/>
  <c r="S37" i="48"/>
  <c r="Q37" i="48"/>
  <c r="R37" i="48" s="1"/>
  <c r="T37" i="48" s="1"/>
  <c r="I37" i="48"/>
  <c r="H37" i="48"/>
  <c r="S36" i="48"/>
  <c r="Q36" i="48"/>
  <c r="R36" i="48" s="1"/>
  <c r="T36" i="48" s="1"/>
  <c r="I36" i="48"/>
  <c r="H36" i="48"/>
  <c r="S35" i="48"/>
  <c r="Q35" i="48"/>
  <c r="R35" i="48" s="1"/>
  <c r="T35" i="48" s="1"/>
  <c r="I35" i="48"/>
  <c r="H35" i="48"/>
  <c r="S34" i="48"/>
  <c r="Q34" i="48"/>
  <c r="R34" i="48" s="1"/>
  <c r="T34" i="48" s="1"/>
  <c r="I34" i="48"/>
  <c r="H34" i="48"/>
  <c r="S33" i="48"/>
  <c r="Q33" i="48"/>
  <c r="R33" i="48" s="1"/>
  <c r="T33" i="48" s="1"/>
  <c r="I33" i="48"/>
  <c r="H33" i="48"/>
  <c r="S32" i="48"/>
  <c r="Q32" i="48"/>
  <c r="R32" i="48" s="1"/>
  <c r="T32" i="48" s="1"/>
  <c r="I32" i="48"/>
  <c r="H32" i="48"/>
  <c r="S31" i="48"/>
  <c r="Q31" i="48"/>
  <c r="R31" i="48" s="1"/>
  <c r="T31" i="48" s="1"/>
  <c r="I31" i="48"/>
  <c r="H31" i="48"/>
  <c r="S30" i="48"/>
  <c r="Q30" i="48"/>
  <c r="R30" i="48" s="1"/>
  <c r="T30" i="48" s="1"/>
  <c r="I30" i="48"/>
  <c r="H30" i="48"/>
  <c r="S29" i="48"/>
  <c r="Q29" i="48"/>
  <c r="R29" i="48" s="1"/>
  <c r="T29" i="48" s="1"/>
  <c r="I29" i="48"/>
  <c r="H29" i="48"/>
  <c r="S28" i="48"/>
  <c r="R28" i="48"/>
  <c r="T28" i="48" s="1"/>
  <c r="Q28" i="48"/>
  <c r="I28" i="48"/>
  <c r="H28" i="48"/>
  <c r="S27" i="48"/>
  <c r="Q27" i="48"/>
  <c r="R27" i="48" s="1"/>
  <c r="T27" i="48" s="1"/>
  <c r="I27" i="48"/>
  <c r="H27" i="48"/>
  <c r="S26" i="48"/>
  <c r="Q26" i="48"/>
  <c r="R26" i="48" s="1"/>
  <c r="T26" i="48" s="1"/>
  <c r="I26" i="48"/>
  <c r="H26" i="48"/>
  <c r="S25" i="48"/>
  <c r="Q25" i="48"/>
  <c r="R25" i="48" s="1"/>
  <c r="T25" i="48" s="1"/>
  <c r="I25" i="48"/>
  <c r="H25" i="48"/>
  <c r="S24" i="48"/>
  <c r="Q24" i="48"/>
  <c r="R24" i="48" s="1"/>
  <c r="T24" i="48" s="1"/>
  <c r="I24" i="48"/>
  <c r="H24" i="48"/>
  <c r="S23" i="48"/>
  <c r="Q23" i="48"/>
  <c r="R23" i="48" s="1"/>
  <c r="T23" i="48" s="1"/>
  <c r="I23" i="48"/>
  <c r="H23" i="48"/>
  <c r="S22" i="48"/>
  <c r="Q22" i="48"/>
  <c r="R22" i="48" s="1"/>
  <c r="T22" i="48" s="1"/>
  <c r="I22" i="48"/>
  <c r="H22" i="48"/>
  <c r="S21" i="48"/>
  <c r="Q21" i="48"/>
  <c r="R21" i="48" s="1"/>
  <c r="T21" i="48" s="1"/>
  <c r="I21" i="48"/>
  <c r="H21" i="48"/>
  <c r="S20" i="48"/>
  <c r="Q20" i="48"/>
  <c r="R20" i="48" s="1"/>
  <c r="T20" i="48" s="1"/>
  <c r="I20" i="48"/>
  <c r="H20" i="48"/>
  <c r="S19" i="48"/>
  <c r="Q19" i="48"/>
  <c r="R19" i="48" s="1"/>
  <c r="T19" i="48" s="1"/>
  <c r="I19" i="48"/>
  <c r="H19" i="48"/>
  <c r="S18" i="48"/>
  <c r="Q18" i="48"/>
  <c r="R18" i="48" s="1"/>
  <c r="T18" i="48" s="1"/>
  <c r="I18" i="48"/>
  <c r="H18" i="48"/>
  <c r="S17" i="48"/>
  <c r="Q17" i="48"/>
  <c r="R17" i="48" s="1"/>
  <c r="T17" i="48" s="1"/>
  <c r="I17" i="48"/>
  <c r="H17" i="4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U39" i="47"/>
  <c r="F31" i="28" s="1"/>
  <c r="S32" i="47"/>
  <c r="Q32" i="47"/>
  <c r="R32" i="47" s="1"/>
  <c r="T32" i="47" s="1"/>
  <c r="I32" i="47"/>
  <c r="H32" i="47"/>
  <c r="S31" i="47"/>
  <c r="Q31" i="47"/>
  <c r="R31" i="47" s="1"/>
  <c r="T31" i="47" s="1"/>
  <c r="I31" i="47"/>
  <c r="H31" i="47"/>
  <c r="S30" i="47"/>
  <c r="Q30" i="47"/>
  <c r="R30" i="47" s="1"/>
  <c r="T30" i="47" s="1"/>
  <c r="I30" i="47"/>
  <c r="H30" i="47"/>
  <c r="S29" i="47"/>
  <c r="Q29" i="47"/>
  <c r="R29" i="47" s="1"/>
  <c r="T29" i="47" s="1"/>
  <c r="I29" i="47"/>
  <c r="H29" i="47"/>
  <c r="S28" i="47"/>
  <c r="Q28" i="47"/>
  <c r="R28" i="47" s="1"/>
  <c r="T28" i="47" s="1"/>
  <c r="I28" i="47"/>
  <c r="H28" i="47"/>
  <c r="S27" i="47"/>
  <c r="Q27" i="47"/>
  <c r="R27" i="47" s="1"/>
  <c r="T27" i="47" s="1"/>
  <c r="I27" i="47"/>
  <c r="H27" i="47"/>
  <c r="S26" i="47"/>
  <c r="Q26" i="47"/>
  <c r="R26" i="47" s="1"/>
  <c r="T26" i="47" s="1"/>
  <c r="I26" i="47"/>
  <c r="H26" i="47"/>
  <c r="S25" i="47"/>
  <c r="Q25" i="47"/>
  <c r="R25" i="47" s="1"/>
  <c r="T25" i="47" s="1"/>
  <c r="I25" i="47"/>
  <c r="H25" i="47"/>
  <c r="S24" i="47"/>
  <c r="Q24" i="47"/>
  <c r="R24" i="47" s="1"/>
  <c r="T24" i="47" s="1"/>
  <c r="I24" i="47"/>
  <c r="H24" i="47"/>
  <c r="S23" i="47"/>
  <c r="Q23" i="47"/>
  <c r="R23" i="47" s="1"/>
  <c r="T23" i="47" s="1"/>
  <c r="I23" i="47"/>
  <c r="H23" i="47"/>
  <c r="S22" i="47"/>
  <c r="Q22" i="47"/>
  <c r="R22" i="47" s="1"/>
  <c r="T22" i="47" s="1"/>
  <c r="I22" i="47"/>
  <c r="H22" i="47"/>
  <c r="S21" i="47"/>
  <c r="Q21" i="47"/>
  <c r="R21" i="47" s="1"/>
  <c r="T21" i="47" s="1"/>
  <c r="I21" i="47"/>
  <c r="H21" i="47"/>
  <c r="S20" i="47"/>
  <c r="Q20" i="47"/>
  <c r="R20" i="47" s="1"/>
  <c r="T20" i="47" s="1"/>
  <c r="I20" i="47"/>
  <c r="H20" i="47"/>
  <c r="S19" i="47"/>
  <c r="Q19" i="47"/>
  <c r="R19" i="47" s="1"/>
  <c r="T19" i="47" s="1"/>
  <c r="I19" i="47"/>
  <c r="H19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R16" i="47"/>
  <c r="T16" i="47" s="1"/>
  <c r="Q16" i="47"/>
  <c r="I16" i="47"/>
  <c r="H16" i="47"/>
  <c r="C9" i="47"/>
  <c r="C8" i="47"/>
  <c r="C7" i="47"/>
  <c r="C6" i="47"/>
  <c r="C3" i="47"/>
  <c r="C2" i="47"/>
  <c r="B13" i="46"/>
  <c r="B12" i="46"/>
  <c r="B13" i="45"/>
  <c r="B12" i="45"/>
  <c r="F30" i="28"/>
  <c r="S43" i="46"/>
  <c r="Q43" i="46"/>
  <c r="R43" i="46" s="1"/>
  <c r="T43" i="46" s="1"/>
  <c r="I43" i="46"/>
  <c r="H43" i="46"/>
  <c r="S42" i="46"/>
  <c r="Q42" i="46"/>
  <c r="R42" i="46" s="1"/>
  <c r="T42" i="46" s="1"/>
  <c r="I42" i="46"/>
  <c r="H42" i="46"/>
  <c r="S41" i="46"/>
  <c r="Q41" i="46"/>
  <c r="R41" i="46" s="1"/>
  <c r="T41" i="46" s="1"/>
  <c r="I41" i="46"/>
  <c r="H41" i="46"/>
  <c r="S40" i="46"/>
  <c r="Q40" i="46"/>
  <c r="R40" i="46" s="1"/>
  <c r="T40" i="46" s="1"/>
  <c r="I40" i="46"/>
  <c r="H40" i="46"/>
  <c r="S39" i="46"/>
  <c r="Q39" i="46"/>
  <c r="R39" i="46" s="1"/>
  <c r="T39" i="46" s="1"/>
  <c r="I39" i="46"/>
  <c r="H39" i="46"/>
  <c r="S38" i="46"/>
  <c r="Q38" i="46"/>
  <c r="R38" i="46" s="1"/>
  <c r="T38" i="46" s="1"/>
  <c r="I38" i="46"/>
  <c r="H38" i="46"/>
  <c r="S37" i="46"/>
  <c r="Q37" i="46"/>
  <c r="R37" i="46" s="1"/>
  <c r="T37" i="46" s="1"/>
  <c r="I37" i="46"/>
  <c r="H37" i="46"/>
  <c r="S36" i="46"/>
  <c r="Q36" i="46"/>
  <c r="R36" i="46" s="1"/>
  <c r="T36" i="46" s="1"/>
  <c r="I36" i="46"/>
  <c r="H36" i="46"/>
  <c r="S35" i="46"/>
  <c r="Q35" i="46"/>
  <c r="R35" i="46" s="1"/>
  <c r="T35" i="46" s="1"/>
  <c r="I35" i="46"/>
  <c r="H35" i="46"/>
  <c r="S34" i="46"/>
  <c r="Q34" i="46"/>
  <c r="R34" i="46" s="1"/>
  <c r="T34" i="46" s="1"/>
  <c r="I34" i="46"/>
  <c r="H34" i="46"/>
  <c r="S33" i="46"/>
  <c r="Q33" i="46"/>
  <c r="R33" i="46" s="1"/>
  <c r="T33" i="46" s="1"/>
  <c r="I33" i="46"/>
  <c r="H33" i="46"/>
  <c r="S32" i="46"/>
  <c r="Q32" i="46"/>
  <c r="R32" i="46" s="1"/>
  <c r="T32" i="46" s="1"/>
  <c r="I32" i="46"/>
  <c r="H32" i="46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29" i="46"/>
  <c r="Q29" i="46"/>
  <c r="R29" i="46" s="1"/>
  <c r="T29" i="46" s="1"/>
  <c r="I29" i="46"/>
  <c r="H29" i="46"/>
  <c r="S28" i="46"/>
  <c r="Q28" i="46"/>
  <c r="R28" i="46" s="1"/>
  <c r="T28" i="46" s="1"/>
  <c r="I28" i="46"/>
  <c r="H28" i="46"/>
  <c r="S27" i="46"/>
  <c r="Q27" i="46"/>
  <c r="R27" i="46" s="1"/>
  <c r="T27" i="46" s="1"/>
  <c r="I27" i="46"/>
  <c r="H27" i="46"/>
  <c r="S26" i="46"/>
  <c r="Q26" i="46"/>
  <c r="R26" i="46" s="1"/>
  <c r="T26" i="46" s="1"/>
  <c r="I26" i="46"/>
  <c r="H26" i="46"/>
  <c r="S25" i="46"/>
  <c r="Q25" i="46"/>
  <c r="R25" i="46" s="1"/>
  <c r="T25" i="46" s="1"/>
  <c r="I25" i="46"/>
  <c r="H25" i="46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22" i="46"/>
  <c r="Q22" i="46"/>
  <c r="R22" i="46" s="1"/>
  <c r="T22" i="46" s="1"/>
  <c r="I22" i="46"/>
  <c r="H22" i="46"/>
  <c r="S21" i="46"/>
  <c r="Q21" i="46"/>
  <c r="R21" i="46" s="1"/>
  <c r="T21" i="46" s="1"/>
  <c r="I21" i="46"/>
  <c r="H21" i="46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U50" i="45"/>
  <c r="F29" i="28" s="1"/>
  <c r="S28" i="45"/>
  <c r="Q28" i="45"/>
  <c r="R28" i="45" s="1"/>
  <c r="T28" i="45" s="1"/>
  <c r="I28" i="45"/>
  <c r="H28" i="45"/>
  <c r="S27" i="45"/>
  <c r="Q27" i="45"/>
  <c r="R27" i="45" s="1"/>
  <c r="T27" i="45" s="1"/>
  <c r="I27" i="45"/>
  <c r="H27" i="45"/>
  <c r="S26" i="45"/>
  <c r="Q26" i="45"/>
  <c r="R26" i="45" s="1"/>
  <c r="T26" i="45" s="1"/>
  <c r="I26" i="45"/>
  <c r="H26" i="45"/>
  <c r="S25" i="45"/>
  <c r="Q25" i="45"/>
  <c r="R25" i="45" s="1"/>
  <c r="T25" i="45" s="1"/>
  <c r="I25" i="45"/>
  <c r="H25" i="45"/>
  <c r="S24" i="45"/>
  <c r="Q24" i="45"/>
  <c r="R24" i="45" s="1"/>
  <c r="T24" i="45" s="1"/>
  <c r="I24" i="45"/>
  <c r="H24" i="45"/>
  <c r="S23" i="45"/>
  <c r="Q23" i="45"/>
  <c r="R23" i="45" s="1"/>
  <c r="T23" i="45" s="1"/>
  <c r="I23" i="45"/>
  <c r="H23" i="45"/>
  <c r="I22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S50" i="45" s="1"/>
  <c r="Q17" i="45"/>
  <c r="R17" i="45" s="1"/>
  <c r="T17" i="45" s="1"/>
  <c r="I17" i="45"/>
  <c r="H17" i="45"/>
  <c r="I16" i="45"/>
  <c r="C9" i="45"/>
  <c r="C8" i="45"/>
  <c r="C7" i="45"/>
  <c r="C6" i="45"/>
  <c r="C3" i="45"/>
  <c r="C2" i="45"/>
  <c r="B13" i="44"/>
  <c r="B12" i="44"/>
  <c r="B13" i="43"/>
  <c r="B12" i="43"/>
  <c r="F28" i="28"/>
  <c r="S34" i="44"/>
  <c r="Q34" i="44"/>
  <c r="R34" i="44" s="1"/>
  <c r="T34" i="44" s="1"/>
  <c r="I34" i="44"/>
  <c r="H34" i="44"/>
  <c r="S33" i="44"/>
  <c r="Q33" i="44"/>
  <c r="R33" i="44" s="1"/>
  <c r="T33" i="44" s="1"/>
  <c r="I33" i="44"/>
  <c r="H33" i="44"/>
  <c r="S32" i="44"/>
  <c r="Q32" i="44"/>
  <c r="R32" i="44" s="1"/>
  <c r="T32" i="44" s="1"/>
  <c r="I32" i="44"/>
  <c r="H32" i="44"/>
  <c r="S31" i="44"/>
  <c r="Q31" i="44"/>
  <c r="R31" i="44" s="1"/>
  <c r="T31" i="44" s="1"/>
  <c r="I31" i="44"/>
  <c r="H31" i="44"/>
  <c r="S30" i="44"/>
  <c r="Q30" i="44"/>
  <c r="R30" i="44" s="1"/>
  <c r="T30" i="44" s="1"/>
  <c r="I30" i="44"/>
  <c r="H30" i="44"/>
  <c r="S29" i="44"/>
  <c r="Q29" i="44"/>
  <c r="R29" i="44" s="1"/>
  <c r="T29" i="44" s="1"/>
  <c r="I29" i="44"/>
  <c r="H29" i="44"/>
  <c r="S28" i="44"/>
  <c r="Q28" i="44"/>
  <c r="R28" i="44" s="1"/>
  <c r="T28" i="44" s="1"/>
  <c r="I28" i="44"/>
  <c r="H28" i="44"/>
  <c r="S27" i="44"/>
  <c r="Q27" i="44"/>
  <c r="R27" i="44" s="1"/>
  <c r="T27" i="44" s="1"/>
  <c r="I27" i="44"/>
  <c r="H27" i="44"/>
  <c r="S26" i="44"/>
  <c r="Q26" i="44"/>
  <c r="R26" i="44" s="1"/>
  <c r="T26" i="44" s="1"/>
  <c r="I26" i="44"/>
  <c r="H26" i="44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3" i="44"/>
  <c r="Q23" i="44"/>
  <c r="R23" i="44" s="1"/>
  <c r="T23" i="44" s="1"/>
  <c r="I23" i="44"/>
  <c r="H23" i="44"/>
  <c r="S22" i="44"/>
  <c r="Q22" i="44"/>
  <c r="R22" i="44" s="1"/>
  <c r="T22" i="44" s="1"/>
  <c r="I22" i="44"/>
  <c r="H22" i="44"/>
  <c r="S21" i="44"/>
  <c r="Q21" i="44"/>
  <c r="R21" i="44" s="1"/>
  <c r="T21" i="44" s="1"/>
  <c r="I21" i="44"/>
  <c r="H21" i="44"/>
  <c r="S20" i="44"/>
  <c r="Q20" i="44"/>
  <c r="R20" i="44" s="1"/>
  <c r="T20" i="44" s="1"/>
  <c r="I20" i="44"/>
  <c r="H20" i="44"/>
  <c r="S19" i="44"/>
  <c r="Q19" i="44"/>
  <c r="R19" i="44" s="1"/>
  <c r="T19" i="44" s="1"/>
  <c r="I19" i="44"/>
  <c r="H19" i="44"/>
  <c r="S18" i="44"/>
  <c r="Q18" i="44"/>
  <c r="R18" i="44" s="1"/>
  <c r="T18" i="44" s="1"/>
  <c r="I18" i="44"/>
  <c r="H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53" i="43"/>
  <c r="F27" i="28" s="1"/>
  <c r="S40" i="43"/>
  <c r="Q40" i="43"/>
  <c r="R40" i="43" s="1"/>
  <c r="T40" i="43" s="1"/>
  <c r="I40" i="43"/>
  <c r="H40" i="43"/>
  <c r="S39" i="43"/>
  <c r="Q39" i="43"/>
  <c r="R39" i="43" s="1"/>
  <c r="T39" i="43" s="1"/>
  <c r="I39" i="43"/>
  <c r="H39" i="43"/>
  <c r="S38" i="43"/>
  <c r="Q38" i="43"/>
  <c r="R38" i="43" s="1"/>
  <c r="T38" i="43" s="1"/>
  <c r="I38" i="43"/>
  <c r="H38" i="43"/>
  <c r="S37" i="43"/>
  <c r="Q37" i="43"/>
  <c r="R37" i="43" s="1"/>
  <c r="T37" i="43" s="1"/>
  <c r="I37" i="43"/>
  <c r="H37" i="43"/>
  <c r="S36" i="43"/>
  <c r="Q36" i="43"/>
  <c r="R36" i="43" s="1"/>
  <c r="T36" i="43" s="1"/>
  <c r="I36" i="43"/>
  <c r="H36" i="43"/>
  <c r="S35" i="43"/>
  <c r="Q35" i="43"/>
  <c r="R35" i="43" s="1"/>
  <c r="T35" i="43" s="1"/>
  <c r="I35" i="43"/>
  <c r="H35" i="43"/>
  <c r="S34" i="43"/>
  <c r="Q34" i="43"/>
  <c r="R34" i="43" s="1"/>
  <c r="T34" i="43" s="1"/>
  <c r="I34" i="43"/>
  <c r="H34" i="43"/>
  <c r="S33" i="43"/>
  <c r="Q33" i="43"/>
  <c r="R33" i="43" s="1"/>
  <c r="T33" i="43" s="1"/>
  <c r="I33" i="43"/>
  <c r="H33" i="43"/>
  <c r="S32" i="43"/>
  <c r="Q32" i="43"/>
  <c r="R32" i="43" s="1"/>
  <c r="T32" i="43" s="1"/>
  <c r="I32" i="43"/>
  <c r="H32" i="43"/>
  <c r="S31" i="43"/>
  <c r="Q31" i="43"/>
  <c r="R31" i="43" s="1"/>
  <c r="T31" i="43" s="1"/>
  <c r="I31" i="43"/>
  <c r="H31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66" i="42"/>
  <c r="F26" i="28" s="1"/>
  <c r="S35" i="42"/>
  <c r="Q35" i="42"/>
  <c r="R35" i="42" s="1"/>
  <c r="T35" i="42" s="1"/>
  <c r="I35" i="42"/>
  <c r="H35" i="42"/>
  <c r="S34" i="42"/>
  <c r="Q34" i="42"/>
  <c r="R34" i="42" s="1"/>
  <c r="T34" i="42" s="1"/>
  <c r="I34" i="42"/>
  <c r="H34" i="42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8" i="42"/>
  <c r="Q28" i="42"/>
  <c r="R28" i="42" s="1"/>
  <c r="T28" i="42" s="1"/>
  <c r="I28" i="42"/>
  <c r="H28" i="42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47" i="41"/>
  <c r="F25" i="28" s="1"/>
  <c r="S41" i="41"/>
  <c r="Q41" i="41"/>
  <c r="R41" i="41" s="1"/>
  <c r="T41" i="41" s="1"/>
  <c r="I41" i="41"/>
  <c r="H41" i="41"/>
  <c r="S40" i="41"/>
  <c r="Q40" i="41"/>
  <c r="R40" i="41" s="1"/>
  <c r="T40" i="41" s="1"/>
  <c r="I40" i="41"/>
  <c r="H40" i="41"/>
  <c r="S39" i="41"/>
  <c r="Q39" i="41"/>
  <c r="R39" i="41" s="1"/>
  <c r="T39" i="41" s="1"/>
  <c r="I39" i="41"/>
  <c r="H39" i="41"/>
  <c r="S38" i="41"/>
  <c r="Q38" i="41"/>
  <c r="R38" i="41" s="1"/>
  <c r="T38" i="41" s="1"/>
  <c r="I38" i="41"/>
  <c r="H38" i="41"/>
  <c r="S37" i="41"/>
  <c r="Q37" i="41"/>
  <c r="R37" i="41" s="1"/>
  <c r="T37" i="41" s="1"/>
  <c r="I37" i="41"/>
  <c r="H37" i="41"/>
  <c r="S36" i="41"/>
  <c r="Q36" i="41"/>
  <c r="R36" i="41" s="1"/>
  <c r="T36" i="41" s="1"/>
  <c r="I36" i="41"/>
  <c r="H36" i="41"/>
  <c r="S35" i="41"/>
  <c r="Q35" i="41"/>
  <c r="R35" i="41" s="1"/>
  <c r="T35" i="41" s="1"/>
  <c r="I35" i="41"/>
  <c r="H35" i="41"/>
  <c r="S34" i="41"/>
  <c r="Q34" i="41"/>
  <c r="R34" i="41" s="1"/>
  <c r="T34" i="41" s="1"/>
  <c r="I34" i="41"/>
  <c r="H34" i="41"/>
  <c r="S33" i="41"/>
  <c r="Q33" i="41"/>
  <c r="R33" i="41" s="1"/>
  <c r="T33" i="41" s="1"/>
  <c r="I33" i="41"/>
  <c r="H33" i="41"/>
  <c r="S32" i="41"/>
  <c r="Q32" i="41"/>
  <c r="R32" i="41" s="1"/>
  <c r="T32" i="41" s="1"/>
  <c r="I32" i="41"/>
  <c r="H32" i="41"/>
  <c r="S31" i="41"/>
  <c r="Q31" i="41"/>
  <c r="R31" i="41" s="1"/>
  <c r="T31" i="41" s="1"/>
  <c r="I31" i="41"/>
  <c r="H31" i="41"/>
  <c r="S30" i="41"/>
  <c r="Q30" i="41"/>
  <c r="R30" i="41" s="1"/>
  <c r="T30" i="41" s="1"/>
  <c r="I30" i="41"/>
  <c r="H30" i="41"/>
  <c r="S29" i="41"/>
  <c r="Q29" i="41"/>
  <c r="R29" i="41" s="1"/>
  <c r="T29" i="41" s="1"/>
  <c r="I29" i="41"/>
  <c r="H29" i="41"/>
  <c r="S28" i="41"/>
  <c r="Q28" i="41"/>
  <c r="R28" i="41" s="1"/>
  <c r="T28" i="41" s="1"/>
  <c r="I28" i="41"/>
  <c r="H28" i="41"/>
  <c r="S27" i="41"/>
  <c r="Q27" i="41"/>
  <c r="R27" i="41" s="1"/>
  <c r="T27" i="41" s="1"/>
  <c r="I27" i="41"/>
  <c r="H27" i="41"/>
  <c r="S26" i="41"/>
  <c r="Q26" i="41"/>
  <c r="R26" i="41" s="1"/>
  <c r="T26" i="41" s="1"/>
  <c r="I26" i="41"/>
  <c r="H26" i="41"/>
  <c r="S25" i="41"/>
  <c r="Q25" i="41"/>
  <c r="R25" i="41" s="1"/>
  <c r="T25" i="41" s="1"/>
  <c r="I25" i="41"/>
  <c r="H25" i="41"/>
  <c r="S24" i="41"/>
  <c r="Q24" i="41"/>
  <c r="R24" i="41" s="1"/>
  <c r="T24" i="41" s="1"/>
  <c r="I24" i="41"/>
  <c r="H24" i="41"/>
  <c r="S23" i="41"/>
  <c r="Q23" i="41"/>
  <c r="R23" i="41" s="1"/>
  <c r="T23" i="41" s="1"/>
  <c r="I23" i="41"/>
  <c r="H23" i="41"/>
  <c r="S22" i="41"/>
  <c r="Q22" i="41"/>
  <c r="R22" i="41" s="1"/>
  <c r="T22" i="41" s="1"/>
  <c r="I22" i="41"/>
  <c r="H22" i="41"/>
  <c r="S21" i="41"/>
  <c r="Q21" i="41"/>
  <c r="R21" i="41" s="1"/>
  <c r="T21" i="41" s="1"/>
  <c r="I21" i="41"/>
  <c r="H21" i="41"/>
  <c r="S20" i="41"/>
  <c r="Q20" i="41"/>
  <c r="R20" i="41" s="1"/>
  <c r="T20" i="41" s="1"/>
  <c r="I20" i="41"/>
  <c r="H20" i="41"/>
  <c r="S19" i="41"/>
  <c r="Q19" i="41"/>
  <c r="R19" i="41" s="1"/>
  <c r="T19" i="41" s="1"/>
  <c r="I19" i="41"/>
  <c r="H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54" i="40"/>
  <c r="Q54" i="40"/>
  <c r="R54" i="40" s="1"/>
  <c r="T54" i="40" s="1"/>
  <c r="I54" i="40"/>
  <c r="H54" i="40"/>
  <c r="S53" i="40"/>
  <c r="Q53" i="40"/>
  <c r="R53" i="40" s="1"/>
  <c r="T53" i="40" s="1"/>
  <c r="I53" i="40"/>
  <c r="H53" i="40"/>
  <c r="S52" i="40"/>
  <c r="Q52" i="40"/>
  <c r="R52" i="40" s="1"/>
  <c r="T52" i="40" s="1"/>
  <c r="I52" i="40"/>
  <c r="H52" i="40"/>
  <c r="S51" i="40"/>
  <c r="Q51" i="40"/>
  <c r="R51" i="40" s="1"/>
  <c r="T51" i="40" s="1"/>
  <c r="I51" i="40"/>
  <c r="H51" i="40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R45" i="40"/>
  <c r="T45" i="40" s="1"/>
  <c r="Q45" i="40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U24" i="39"/>
  <c r="F23" i="28" s="1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H17" i="39"/>
  <c r="I17" i="39" s="1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H57" i="38"/>
  <c r="H58" i="38"/>
  <c r="H59" i="38"/>
  <c r="I59" i="38" s="1"/>
  <c r="H60" i="38"/>
  <c r="I60" i="38" s="1"/>
  <c r="H61" i="38"/>
  <c r="H62" i="38"/>
  <c r="I57" i="38"/>
  <c r="I58" i="38"/>
  <c r="I61" i="38"/>
  <c r="I62" i="38"/>
  <c r="Q57" i="38"/>
  <c r="R57" i="38" s="1"/>
  <c r="T57" i="38" s="1"/>
  <c r="Q58" i="38"/>
  <c r="R58" i="38" s="1"/>
  <c r="T58" i="38" s="1"/>
  <c r="Q59" i="38"/>
  <c r="R59" i="38" s="1"/>
  <c r="T59" i="38" s="1"/>
  <c r="Q60" i="38"/>
  <c r="R60" i="38" s="1"/>
  <c r="T60" i="38" s="1"/>
  <c r="Q61" i="38"/>
  <c r="Q62" i="38"/>
  <c r="R62" i="38" s="1"/>
  <c r="T62" i="38" s="1"/>
  <c r="R61" i="38"/>
  <c r="T61" i="38" s="1"/>
  <c r="S57" i="38"/>
  <c r="S58" i="38"/>
  <c r="S59" i="38"/>
  <c r="S60" i="38"/>
  <c r="S61" i="38"/>
  <c r="S62" i="38"/>
  <c r="U63" i="38"/>
  <c r="F22" i="28" s="1"/>
  <c r="S56" i="38"/>
  <c r="Q56" i="38"/>
  <c r="R56" i="38" s="1"/>
  <c r="T56" i="38" s="1"/>
  <c r="I56" i="38"/>
  <c r="H56" i="38"/>
  <c r="S55" i="38"/>
  <c r="Q55" i="38"/>
  <c r="R55" i="38" s="1"/>
  <c r="T55" i="38" s="1"/>
  <c r="I55" i="38"/>
  <c r="H55" i="38"/>
  <c r="S54" i="38"/>
  <c r="Q54" i="38"/>
  <c r="R54" i="38" s="1"/>
  <c r="T54" i="38" s="1"/>
  <c r="I54" i="38"/>
  <c r="H54" i="38"/>
  <c r="S53" i="38"/>
  <c r="Q53" i="38"/>
  <c r="R53" i="38" s="1"/>
  <c r="T53" i="38" s="1"/>
  <c r="H53" i="38"/>
  <c r="I53" i="38" s="1"/>
  <c r="S52" i="38"/>
  <c r="Q52" i="38"/>
  <c r="R52" i="38" s="1"/>
  <c r="T52" i="38" s="1"/>
  <c r="I52" i="38"/>
  <c r="H52" i="38"/>
  <c r="S51" i="38"/>
  <c r="Q51" i="38"/>
  <c r="R51" i="38" s="1"/>
  <c r="T51" i="38" s="1"/>
  <c r="I51" i="38"/>
  <c r="H51" i="38"/>
  <c r="S50" i="38"/>
  <c r="Q50" i="38"/>
  <c r="R50" i="38" s="1"/>
  <c r="T50" i="38" s="1"/>
  <c r="I50" i="38"/>
  <c r="H50" i="38"/>
  <c r="S49" i="38"/>
  <c r="Q49" i="38"/>
  <c r="R49" i="38" s="1"/>
  <c r="T49" i="38" s="1"/>
  <c r="I49" i="38"/>
  <c r="H49" i="38"/>
  <c r="S48" i="38"/>
  <c r="Q48" i="38"/>
  <c r="R48" i="38" s="1"/>
  <c r="T48" i="38" s="1"/>
  <c r="I48" i="38"/>
  <c r="H48" i="38"/>
  <c r="S47" i="38"/>
  <c r="Q47" i="38"/>
  <c r="R47" i="38" s="1"/>
  <c r="T47" i="38" s="1"/>
  <c r="I47" i="38"/>
  <c r="H47" i="38"/>
  <c r="S46" i="38"/>
  <c r="Q46" i="38"/>
  <c r="R46" i="38" s="1"/>
  <c r="T46" i="38" s="1"/>
  <c r="H46" i="38"/>
  <c r="I46" i="38" s="1"/>
  <c r="S45" i="38"/>
  <c r="Q45" i="38"/>
  <c r="R45" i="38" s="1"/>
  <c r="T45" i="38" s="1"/>
  <c r="I45" i="38"/>
  <c r="H45" i="38"/>
  <c r="S44" i="38"/>
  <c r="Q44" i="38"/>
  <c r="R44" i="38" s="1"/>
  <c r="T44" i="38" s="1"/>
  <c r="I44" i="38"/>
  <c r="H44" i="38"/>
  <c r="S43" i="38"/>
  <c r="Q43" i="38"/>
  <c r="R43" i="38" s="1"/>
  <c r="T43" i="38" s="1"/>
  <c r="I43" i="38"/>
  <c r="H43" i="38"/>
  <c r="S42" i="38"/>
  <c r="Q42" i="38"/>
  <c r="R42" i="38" s="1"/>
  <c r="T42" i="38" s="1"/>
  <c r="H42" i="38"/>
  <c r="I42" i="38" s="1"/>
  <c r="S41" i="38"/>
  <c r="Q41" i="38"/>
  <c r="R41" i="38" s="1"/>
  <c r="T41" i="38" s="1"/>
  <c r="I41" i="38"/>
  <c r="H41" i="38"/>
  <c r="S40" i="38"/>
  <c r="Q40" i="38"/>
  <c r="R40" i="38" s="1"/>
  <c r="T40" i="38" s="1"/>
  <c r="I40" i="38"/>
  <c r="H40" i="38"/>
  <c r="S39" i="38"/>
  <c r="Q39" i="38"/>
  <c r="R39" i="38" s="1"/>
  <c r="T39" i="38" s="1"/>
  <c r="H39" i="38"/>
  <c r="I39" i="38" s="1"/>
  <c r="S38" i="38"/>
  <c r="Q38" i="38"/>
  <c r="R38" i="38" s="1"/>
  <c r="T38" i="38" s="1"/>
  <c r="I38" i="38"/>
  <c r="H38" i="38"/>
  <c r="S37" i="38"/>
  <c r="Q37" i="38"/>
  <c r="R37" i="38" s="1"/>
  <c r="T37" i="38" s="1"/>
  <c r="I37" i="38"/>
  <c r="H37" i="3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H34" i="38"/>
  <c r="I34" i="38" s="1"/>
  <c r="S33" i="38"/>
  <c r="Q33" i="38"/>
  <c r="R33" i="38" s="1"/>
  <c r="T33" i="38" s="1"/>
  <c r="H33" i="38"/>
  <c r="I33" i="38" s="1"/>
  <c r="S32" i="38"/>
  <c r="Q32" i="38"/>
  <c r="R32" i="38" s="1"/>
  <c r="T32" i="38" s="1"/>
  <c r="H32" i="38"/>
  <c r="I32" i="38" s="1"/>
  <c r="S31" i="38"/>
  <c r="Q31" i="38"/>
  <c r="R31" i="38" s="1"/>
  <c r="T31" i="38" s="1"/>
  <c r="I31" i="38"/>
  <c r="H31" i="38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U43" i="37"/>
  <c r="F21" i="28" s="1"/>
  <c r="S21" i="37"/>
  <c r="Q21" i="37"/>
  <c r="R21" i="37" s="1"/>
  <c r="T21" i="37" s="1"/>
  <c r="H21" i="37"/>
  <c r="I21" i="37" s="1"/>
  <c r="S20" i="37"/>
  <c r="Q20" i="37"/>
  <c r="R20" i="37" s="1"/>
  <c r="T20" i="37" s="1"/>
  <c r="H20" i="37"/>
  <c r="I20" i="37" s="1"/>
  <c r="S19" i="37"/>
  <c r="Q19" i="37"/>
  <c r="R19" i="37" s="1"/>
  <c r="T19" i="37" s="1"/>
  <c r="H19" i="37"/>
  <c r="I19" i="37" s="1"/>
  <c r="S18" i="37"/>
  <c r="Q18" i="37"/>
  <c r="R18" i="37" s="1"/>
  <c r="T18" i="37" s="1"/>
  <c r="H18" i="37"/>
  <c r="I18" i="37" s="1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20" i="35"/>
  <c r="F19" i="28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U34" i="34"/>
  <c r="F18" i="28" s="1"/>
  <c r="S17" i="34"/>
  <c r="Q17" i="34"/>
  <c r="R17" i="34" s="1"/>
  <c r="T17" i="34" s="1"/>
  <c r="I17" i="34"/>
  <c r="H17" i="34"/>
  <c r="S16" i="34"/>
  <c r="Q16" i="34"/>
  <c r="R16" i="34" s="1"/>
  <c r="T16" i="34" s="1"/>
  <c r="T34" i="34" s="1"/>
  <c r="E18" i="28" s="1"/>
  <c r="I16" i="34"/>
  <c r="H16" i="34"/>
  <c r="C9" i="34"/>
  <c r="C8" i="34"/>
  <c r="C7" i="34"/>
  <c r="C6" i="34"/>
  <c r="C3" i="34"/>
  <c r="C2" i="34"/>
  <c r="B13" i="33"/>
  <c r="B12" i="33"/>
  <c r="U17" i="33"/>
  <c r="F17" i="28" s="1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146" i="53" l="1"/>
  <c r="C29" i="28"/>
  <c r="T121" i="46"/>
  <c r="E30" i="28" s="1"/>
  <c r="H34" i="34"/>
  <c r="S44" i="44"/>
  <c r="C28" i="28" s="1"/>
  <c r="I36" i="63"/>
  <c r="H22" i="66"/>
  <c r="S34" i="34"/>
  <c r="C18" i="28" s="1"/>
  <c r="S22" i="66"/>
  <c r="C50" i="28" s="1"/>
  <c r="S36" i="63"/>
  <c r="C47" i="28" s="1"/>
  <c r="I26" i="59"/>
  <c r="I146" i="53"/>
  <c r="I16" i="67"/>
  <c r="I24" i="67" s="1"/>
  <c r="S26" i="59"/>
  <c r="C43" i="28" s="1"/>
  <c r="T24" i="67"/>
  <c r="E51" i="28" s="1"/>
  <c r="S156" i="52"/>
  <c r="C36" i="28" s="1"/>
  <c r="S24" i="67"/>
  <c r="C51" i="28" s="1"/>
  <c r="S21" i="62"/>
  <c r="C46" i="28" s="1"/>
  <c r="H21" i="62"/>
  <c r="I21" i="62"/>
  <c r="S46" i="60"/>
  <c r="C44" i="28" s="1"/>
  <c r="I156" i="52"/>
  <c r="I16" i="61"/>
  <c r="I35" i="61" s="1"/>
  <c r="H37" i="65"/>
  <c r="S37" i="65"/>
  <c r="C49" i="28" s="1"/>
  <c r="I37" i="65"/>
  <c r="I22" i="66"/>
  <c r="S17" i="64"/>
  <c r="C48" i="28" s="1"/>
  <c r="I17" i="64"/>
  <c r="H17" i="64"/>
  <c r="T36" i="63"/>
  <c r="E47" i="28" s="1"/>
  <c r="T17" i="33"/>
  <c r="E17" i="28" s="1"/>
  <c r="T22" i="66"/>
  <c r="E50" i="28" s="1"/>
  <c r="T37" i="65"/>
  <c r="E49" i="28" s="1"/>
  <c r="T17" i="64"/>
  <c r="E48" i="28" s="1"/>
  <c r="T21" i="62"/>
  <c r="E46" i="28" s="1"/>
  <c r="T35" i="61"/>
  <c r="H46" i="60"/>
  <c r="I46" i="60"/>
  <c r="T46" i="60"/>
  <c r="E44" i="28" s="1"/>
  <c r="S43" i="37"/>
  <c r="C21" i="28" s="1"/>
  <c r="S19" i="57"/>
  <c r="C41" i="28" s="1"/>
  <c r="T19" i="57"/>
  <c r="E41" i="28" s="1"/>
  <c r="H19" i="57"/>
  <c r="I19" i="57"/>
  <c r="H26" i="59"/>
  <c r="T26" i="59"/>
  <c r="E43" i="28" s="1"/>
  <c r="H41" i="58"/>
  <c r="I41" i="58"/>
  <c r="S41" i="58"/>
  <c r="C42" i="28" s="1"/>
  <c r="T41" i="58"/>
  <c r="E42" i="28" s="1"/>
  <c r="H22" i="56"/>
  <c r="S22" i="56"/>
  <c r="C40" i="28" s="1"/>
  <c r="H23" i="55"/>
  <c r="T23" i="55"/>
  <c r="E39" i="28" s="1"/>
  <c r="S23" i="55"/>
  <c r="C39" i="28" s="1"/>
  <c r="T22" i="56"/>
  <c r="E40" i="28" s="1"/>
  <c r="I16" i="56"/>
  <c r="I22" i="56" s="1"/>
  <c r="I16" i="55"/>
  <c r="I23" i="55" s="1"/>
  <c r="T146" i="53"/>
  <c r="E37" i="28" s="1"/>
  <c r="S146" i="53"/>
  <c r="C37" i="28" s="1"/>
  <c r="T156" i="52"/>
  <c r="E36" i="28" s="1"/>
  <c r="I35" i="51"/>
  <c r="H35" i="51"/>
  <c r="S35" i="51"/>
  <c r="C35" i="28" s="1"/>
  <c r="T35" i="51"/>
  <c r="E35" i="28" s="1"/>
  <c r="I39" i="50"/>
  <c r="S39" i="50"/>
  <c r="C34" i="28" s="1"/>
  <c r="H39" i="50"/>
  <c r="H43" i="49"/>
  <c r="I43" i="49"/>
  <c r="T43" i="49"/>
  <c r="E33" i="28" s="1"/>
  <c r="S43" i="49"/>
  <c r="C33" i="28" s="1"/>
  <c r="T39" i="50"/>
  <c r="E34" i="28" s="1"/>
  <c r="H39" i="47"/>
  <c r="I39" i="47"/>
  <c r="S39" i="47"/>
  <c r="C31" i="28" s="1"/>
  <c r="H47" i="48"/>
  <c r="I47" i="48"/>
  <c r="S47" i="48"/>
  <c r="C32" i="28" s="1"/>
  <c r="T47" i="48"/>
  <c r="E32" i="28" s="1"/>
  <c r="T39" i="47"/>
  <c r="E31" i="28" s="1"/>
  <c r="I17" i="33"/>
  <c r="I121" i="46"/>
  <c r="S121" i="46"/>
  <c r="C30" i="28" s="1"/>
  <c r="H121" i="46"/>
  <c r="H50" i="45"/>
  <c r="I50" i="45"/>
  <c r="T50" i="45"/>
  <c r="E29" i="28" s="1"/>
  <c r="H44" i="44"/>
  <c r="I44" i="44"/>
  <c r="H53" i="43"/>
  <c r="I53" i="43"/>
  <c r="S53" i="43"/>
  <c r="C27" i="28" s="1"/>
  <c r="T44" i="44"/>
  <c r="E28" i="28" s="1"/>
  <c r="T53" i="43"/>
  <c r="E27" i="28" s="1"/>
  <c r="S66" i="42"/>
  <c r="C26" i="28" s="1"/>
  <c r="H66" i="42"/>
  <c r="I66" i="42"/>
  <c r="T66" i="42"/>
  <c r="E26" i="28" s="1"/>
  <c r="H47" i="41"/>
  <c r="I47" i="41"/>
  <c r="S47" i="41"/>
  <c r="C25" i="28" s="1"/>
  <c r="T47" i="41"/>
  <c r="E25" i="28" s="1"/>
  <c r="H82" i="40"/>
  <c r="I82" i="40"/>
  <c r="S82" i="40"/>
  <c r="C24" i="28" s="1"/>
  <c r="T82" i="40"/>
  <c r="E24" i="28" s="1"/>
  <c r="H24" i="39"/>
  <c r="I24" i="39"/>
  <c r="S24" i="39"/>
  <c r="C23" i="28" s="1"/>
  <c r="T24" i="39"/>
  <c r="E23" i="28" s="1"/>
  <c r="S63" i="38"/>
  <c r="C22" i="28" s="1"/>
  <c r="T63" i="38"/>
  <c r="E22" i="28" s="1"/>
  <c r="H63" i="38"/>
  <c r="I16" i="38"/>
  <c r="I63" i="38" s="1"/>
  <c r="H43" i="37"/>
  <c r="I43" i="37"/>
  <c r="T43" i="37"/>
  <c r="E21" i="28" s="1"/>
  <c r="S18" i="36"/>
  <c r="C20" i="28" s="1"/>
  <c r="I18" i="36"/>
  <c r="T18" i="36"/>
  <c r="E20" i="28" s="1"/>
  <c r="H18" i="36"/>
  <c r="H20" i="35"/>
  <c r="S20" i="35"/>
  <c r="C19" i="28" s="1"/>
  <c r="T20" i="35"/>
  <c r="E19" i="28" s="1"/>
  <c r="I16" i="35"/>
  <c r="I20" i="35" s="1"/>
  <c r="I34" i="34"/>
  <c r="H17" i="33"/>
  <c r="S17" i="33"/>
  <c r="C17" i="28" s="1"/>
  <c r="D48" i="28" l="1"/>
  <c r="D50" i="28"/>
  <c r="D44" i="28"/>
  <c r="D51" i="28"/>
  <c r="D47" i="28"/>
  <c r="D49" i="28"/>
  <c r="D46" i="28"/>
  <c r="E45" i="28"/>
  <c r="D45" i="28" s="1"/>
  <c r="D25" i="28"/>
  <c r="U35" i="32" l="1"/>
  <c r="F16" i="28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Q32" i="32"/>
  <c r="R32" i="32" s="1"/>
  <c r="T32" i="32" s="1"/>
  <c r="H32" i="32"/>
  <c r="I32" i="32" s="1"/>
  <c r="S31" i="32"/>
  <c r="Q31" i="32"/>
  <c r="R31" i="32" s="1"/>
  <c r="T31" i="32" s="1"/>
  <c r="H31" i="32"/>
  <c r="I31" i="32" s="1"/>
  <c r="S30" i="32"/>
  <c r="Q30" i="32"/>
  <c r="R30" i="32" s="1"/>
  <c r="T30" i="32" s="1"/>
  <c r="H30" i="32"/>
  <c r="I30" i="32" s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4" i="31"/>
  <c r="Q24" i="31"/>
  <c r="R24" i="31" s="1"/>
  <c r="T24" i="31" s="1"/>
  <c r="H24" i="31"/>
  <c r="I24" i="31" s="1"/>
  <c r="S23" i="31"/>
  <c r="Q23" i="31"/>
  <c r="R23" i="31" s="1"/>
  <c r="T23" i="31" s="1"/>
  <c r="H23" i="31"/>
  <c r="I23" i="31" s="1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/>
  <c r="H27" i="29"/>
  <c r="I27" i="29"/>
  <c r="H28" i="29"/>
  <c r="I28" i="29"/>
  <c r="C3" i="28"/>
  <c r="C2" i="28"/>
  <c r="C9" i="28"/>
  <c r="C8" i="28"/>
  <c r="C7" i="28"/>
  <c r="C6" i="28"/>
  <c r="H25" i="31" l="1"/>
  <c r="S25" i="31"/>
  <c r="C15" i="28" s="1"/>
  <c r="H35" i="32"/>
  <c r="T35" i="32"/>
  <c r="E16" i="28" s="1"/>
  <c r="S35" i="32"/>
  <c r="C16" i="28" s="1"/>
  <c r="I16" i="32"/>
  <c r="I35" i="32" s="1"/>
  <c r="T25" i="31"/>
  <c r="E15" i="28" s="1"/>
  <c r="I16" i="31"/>
  <c r="I25" i="31" s="1"/>
  <c r="D15" i="28" l="1"/>
  <c r="U29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F14" i="28"/>
  <c r="F52" i="28" s="1"/>
  <c r="I29" i="29" l="1"/>
  <c r="S29" i="29"/>
  <c r="C14" i="28" s="1"/>
  <c r="C52" i="28" s="1"/>
  <c r="T29" i="29"/>
  <c r="H29" i="29"/>
  <c r="E14" i="28" l="1"/>
  <c r="E52" i="28" s="1"/>
  <c r="D17" i="28"/>
  <c r="D21" i="28"/>
  <c r="D29" i="28"/>
  <c r="D22" i="28"/>
  <c r="D26" i="28"/>
  <c r="D34" i="28"/>
  <c r="D41" i="28"/>
  <c r="D23" i="28"/>
  <c r="D43" i="28" l="1"/>
  <c r="D14" i="28"/>
  <c r="D19" i="28"/>
  <c r="D38" i="28"/>
  <c r="D30" i="28"/>
  <c r="D36" i="28"/>
  <c r="D42" i="28"/>
  <c r="D32" i="28"/>
  <c r="D39" i="28"/>
  <c r="D18" i="28"/>
  <c r="D28" i="28"/>
  <c r="D35" i="28"/>
  <c r="D40" i="28"/>
  <c r="D24" i="28"/>
  <c r="D31" i="28"/>
  <c r="D37" i="28"/>
  <c r="D20" i="28"/>
  <c r="D27" i="28"/>
  <c r="D33" i="28"/>
  <c r="D16" i="28"/>
  <c r="D52" i="28" l="1"/>
</calcChain>
</file>

<file path=xl/sharedStrings.xml><?xml version="1.0" encoding="utf-8"?>
<sst xmlns="http://schemas.openxmlformats.org/spreadsheetml/2006/main" count="7669" uniqueCount="1418">
  <si>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</si>
  <si>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</si>
  <si>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</si>
  <si>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</si>
  <si>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</si>
  <si>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</si>
  <si>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</si>
  <si>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</si>
  <si>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</si>
  <si>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</si>
  <si>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</si>
  <si>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</si>
  <si>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</si>
  <si>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</si>
  <si>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</si>
  <si>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</si>
  <si>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</si>
  <si>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</si>
  <si>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</si>
  <si>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</si>
  <si>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</si>
  <si>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</si>
  <si>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</si>
  <si>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</si>
  <si>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</si>
  <si>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</si>
  <si>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</si>
  <si>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</si>
  <si>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</si>
  <si>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</si>
  <si>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</si>
  <si>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</si>
  <si>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</si>
  <si>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</si>
  <si>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</si>
  <si>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</si>
  <si>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</si>
  <si>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</si>
  <si>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</si>
  <si>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</si>
  <si>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</si>
  <si>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</si>
  <si>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</si>
  <si>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</si>
  <si>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</si>
  <si>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</si>
  <si>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</si>
  <si>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</si>
  <si>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</si>
  <si>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</si>
  <si>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</si>
  <si>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</si>
  <si>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</si>
  <si>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</si>
  <si>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</si>
  <si>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</si>
  <si>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</si>
  <si>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</si>
  <si>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</si>
  <si>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</si>
  <si>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</si>
  <si>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</si>
  <si>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</si>
  <si>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</si>
  <si>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</si>
  <si>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</si>
  <si>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</si>
  <si>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</si>
  <si>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</si>
  <si>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</si>
  <si>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</si>
  <si>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</si>
  <si>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</si>
  <si>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</si>
  <si>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</si>
  <si>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</si>
  <si>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</si>
  <si>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</si>
  <si>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</si>
  <si>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</si>
  <si>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</si>
  <si>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</si>
  <si>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</si>
  <si>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</si>
  <si>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</si>
  <si>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</si>
  <si>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</si>
  <si>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</si>
  <si>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</si>
  <si>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</si>
  <si>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</si>
  <si>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</si>
  <si>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</si>
  <si>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</si>
  <si>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</si>
  <si>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</si>
  <si>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</si>
  <si>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</si>
  <si>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</si>
  <si>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</si>
  <si>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</si>
  <si>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</si>
  <si>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</si>
  <si>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</si>
  <si>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</si>
  <si>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</si>
  <si>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</si>
  <si>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</si>
  <si>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</si>
  <si>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</si>
  <si>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</si>
  <si>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</si>
  <si>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</si>
  <si>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</si>
  <si>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</si>
  <si>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</si>
  <si>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</si>
  <si>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</si>
  <si>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</si>
  <si>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</si>
  <si>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</si>
  <si>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</si>
  <si>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</si>
  <si>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</si>
  <si>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</si>
  <si>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</si>
  <si>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</si>
  <si>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</si>
  <si>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</si>
  <si>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</si>
  <si>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</si>
  <si>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</si>
  <si>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</si>
  <si>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</si>
  <si>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</si>
  <si>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</si>
  <si>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</si>
  <si>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</si>
  <si>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</si>
  <si>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</si>
  <si>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</si>
  <si>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</si>
  <si>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</si>
  <si>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</si>
  <si>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</si>
  <si>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</si>
  <si>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</si>
  <si>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</si>
  <si>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</si>
  <si>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</si>
  <si>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</si>
  <si>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</si>
  <si>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</si>
  <si>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</si>
  <si>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</si>
  <si>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</si>
  <si>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</si>
  <si>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</si>
  <si>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</si>
  <si>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</si>
  <si>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</si>
  <si>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</si>
  <si>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</si>
  <si>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</si>
  <si>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</si>
  <si>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</si>
  <si>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</si>
  <si>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</si>
  <si>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</si>
  <si>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</si>
  <si>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</si>
  <si>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</si>
  <si>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</si>
  <si>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</si>
  <si>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</si>
  <si>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</si>
  <si>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</si>
  <si>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</si>
  <si>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</si>
  <si>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</si>
  <si>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</si>
  <si>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</si>
  <si>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</si>
  <si>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EKO</t>
  </si>
  <si>
    <t>IK</t>
  </si>
  <si>
    <t>KRUH IN PEKOVSKO PECIVO</t>
  </si>
  <si>
    <t>EKOLOŠKI MED</t>
  </si>
  <si>
    <t>EKOLOŠKO SADJE IN ZELENJAVA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</si>
  <si>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</si>
  <si>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</si>
  <si>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</si>
  <si>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</si>
  <si>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</si>
  <si>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</si>
  <si>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</si>
  <si>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</si>
  <si>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</si>
  <si>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</si>
  <si>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</si>
  <si>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</si>
  <si>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</si>
  <si>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</si>
  <si>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</si>
  <si>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</si>
  <si>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</si>
  <si>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</si>
  <si>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</si>
  <si>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</si>
  <si>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</si>
  <si>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</si>
  <si>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</si>
  <si>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</si>
  <si>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</si>
  <si>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</si>
  <si>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</si>
  <si>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</si>
  <si>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29. sklop:</t>
  </si>
  <si>
    <t>30.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</si>
  <si>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</si>
  <si>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</si>
  <si>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</si>
  <si>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</si>
  <si>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</si>
  <si>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</si>
  <si>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</si>
  <si>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</si>
  <si>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</si>
  <si>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</si>
  <si>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</si>
  <si>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</si>
  <si>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</si>
  <si>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</si>
  <si>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</si>
  <si>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</si>
  <si>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</si>
  <si>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</si>
  <si>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</si>
  <si>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Kadar želimo pri določenem artiklu več okusov, mora ponudnik natančno navesti, katere okuse ponuja (minimalna zahteva sta dva različna okusa).</t>
  </si>
  <si>
    <t>0,5-5</t>
  </si>
  <si>
    <t>0,5-1</t>
  </si>
  <si>
    <t>2,5-5</t>
  </si>
  <si>
    <t>0,25-0,5</t>
  </si>
  <si>
    <t>250-500</t>
  </si>
  <si>
    <t>500-1000</t>
  </si>
  <si>
    <t>200-300</t>
  </si>
  <si>
    <t>0,75-1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</si>
  <si>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</si>
  <si>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</si>
  <si>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</si>
  <si>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</si>
  <si>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</si>
  <si>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</si>
  <si>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</si>
  <si>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</si>
  <si>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</si>
  <si>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</si>
  <si>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</si>
  <si>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</si>
  <si>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</si>
  <si>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</si>
  <si>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</si>
  <si>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Motovilec</t>
  </si>
  <si>
    <t>Zelena list</t>
  </si>
  <si>
    <t>Zelje kitajsko</t>
  </si>
  <si>
    <t>Redkev črna</t>
  </si>
  <si>
    <t>60-100</t>
  </si>
  <si>
    <t>2,5-4</t>
  </si>
  <si>
    <t>zav</t>
  </si>
  <si>
    <t>400-1000</t>
  </si>
  <si>
    <t>200-500</t>
  </si>
  <si>
    <t>31. sklop:</t>
  </si>
  <si>
    <t>32. sklop:</t>
  </si>
  <si>
    <t>33. sklop:</t>
  </si>
  <si>
    <t>34. sklop:</t>
  </si>
  <si>
    <t>35. sklop:</t>
  </si>
  <si>
    <t>36. sklop:</t>
  </si>
  <si>
    <t>37. sklop:</t>
  </si>
  <si>
    <t>38. sklop: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</si>
  <si>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</si>
  <si>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</si>
  <si>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DOVOLJENO ODSTOPANJE V PAKIRANJU, OD ZAHTEVANEGA PAKIRANJA (2a celica) +/- 50%, cene je potrebno preračunati na zahtevano mersko enoto.</t>
  </si>
  <si>
    <t>SKLOPI</t>
  </si>
  <si>
    <t>SVEŽE MESO</t>
  </si>
  <si>
    <t>MESNI IZDELKI</t>
  </si>
  <si>
    <t>PERUTNINSKO MESO IN IZDELKI</t>
  </si>
  <si>
    <t>SVEŽE IN ZAMRZNJENE  RIBE</t>
  </si>
  <si>
    <t>KONZERVIRANE RIBE</t>
  </si>
  <si>
    <t>SVEŽE NEHOMOGENIZIRANO PASTERIZIRANO MLEKO</t>
  </si>
  <si>
    <t>JOGURTI BREZ GSO</t>
  </si>
  <si>
    <t>MLEKO IN MLEČNI IZDELKI</t>
  </si>
  <si>
    <t>SLADOLEDI</t>
  </si>
  <si>
    <t>KRUH IN PEKOVSKO PECIVO BREZ ADITIVOV IN Z ZMANJŠANO KOLIČINO SOLI (25% -30% MANJ SOLI)</t>
  </si>
  <si>
    <t>SLAŠČICE, KEKSI IN PECIVA</t>
  </si>
  <si>
    <t>ZAMRZNJENI IZDELKI IZ VZHAJANEGA IN OSTALEGA TESTA</t>
  </si>
  <si>
    <t>ŽITA IN MLEVSKI IZDELKI</t>
  </si>
  <si>
    <t>TESTENINE BREZ JAJC - DURUM IN JAJČNE TESTENINE - DURUM, 12,5-20% JAJČNI DELEŽ</t>
  </si>
  <si>
    <t>SVEŽE SADJE IN ZELENJAVA, SUHO SADJE</t>
  </si>
  <si>
    <t>ZAMRZNJENO SADJE IN ZELENJAVA</t>
  </si>
  <si>
    <t>KONZERVIRANO SADJE IN ZELENJAVA</t>
  </si>
  <si>
    <t>SADNI SOKOVI IN NEKTARJI</t>
  </si>
  <si>
    <t>DOMAČI SOKOVI IN IZDELKI IZ SADJA BREZ KONZERVANSOV IN UMETNIH ADITIVOV</t>
  </si>
  <si>
    <t>ČAJI – VERIGE IN OSTALO</t>
  </si>
  <si>
    <t>SPLOŠNO PREHRAMBENO BLAGO</t>
  </si>
  <si>
    <t>EKOLOŠKO MESO</t>
  </si>
  <si>
    <t>EKOLOŠKI MESNI IZDELKI</t>
  </si>
  <si>
    <t>EKOLOŠKO PIŠČANČJE MESO IN IZDELKI</t>
  </si>
  <si>
    <t>EKOLOŠKO MLEKO IZ NEHOMOGENIZIRANEGA MLEKA</t>
  </si>
  <si>
    <t>EKOLOŠKI MLEČNI IZDELKI IZ NEHOMOGENIZIRANEGA MLEKA</t>
  </si>
  <si>
    <t>EKOLOŠKI KRUH</t>
  </si>
  <si>
    <t>EKOLOŠKO PEKOVSKO PECIVO</t>
  </si>
  <si>
    <t>EKOLOŠKA MOKA, ZDROB, KAŠE</t>
  </si>
  <si>
    <t>EKOLOŠKA ŽITA, STROČNICE, KOSMIČI</t>
  </si>
  <si>
    <t>EKOLOŠKI OSTALI IZDELKI</t>
  </si>
  <si>
    <t>EKOLOŠKE TESTENINE</t>
  </si>
  <si>
    <t>EKOLOŠKI KEKSI</t>
  </si>
  <si>
    <t>DIETETIČNA ŽIVILA BREZ GLUTENA, PŠENICE, MLEKA, JAJC, SOJE, OREŠČKOV</t>
  </si>
  <si>
    <t>Svinjsko stegno I. kategorije, sveže,  b.k. v kosu brez odpadka in vidne maščobe</t>
  </si>
  <si>
    <t>Svinjsko stegno I. kategorije, mleto iz svežega mesa</t>
  </si>
  <si>
    <t>Svinjsko stegno I. kategorije, sveže, zrezki  6 dag brez odpadka in vidne maščobe</t>
  </si>
  <si>
    <t>Svinjsko stegno I. kategorije, sveže,  BK narezano na kocke 1X1 cm brez odpadka in vidne maščobe</t>
  </si>
  <si>
    <t>Hrenovke-junčje  brez aditivov  60g/kos v naravnem ovoju</t>
  </si>
  <si>
    <t>Hrenovke-telečje  brez aditivov  60g/kos v naravnem ovoju</t>
  </si>
  <si>
    <t>Pečenice, telečje v naravnem ovoju, otroške 60g/kos</t>
  </si>
  <si>
    <t>Pečenice, svinjske v naravnem ovoju, otroške 60g/kos</t>
  </si>
  <si>
    <t>Čevapčiči junečji 30 g</t>
  </si>
  <si>
    <t>Čevapčiči junečji-svinjski 30 g</t>
  </si>
  <si>
    <t>Kuhan pršut, narezan, brez ojačevalcev okusa in konzervansov,brez vidne maščobe</t>
  </si>
  <si>
    <t>Kuhana pusta šunka v ovitku, narezana ali  narezana na kocke 1x1 cm, brez ojačevalcev okusa in konzervansov</t>
  </si>
  <si>
    <t>Suhi vrat (šink) BK, po potrebi narezan na kocke 1x1 cm</t>
  </si>
  <si>
    <t>Čevapčiči piščančji 30 g</t>
  </si>
  <si>
    <t>Piščančje nabodalo, sveži 90g, ohlajeno, razred A, narezano na koščke, skupaj z zelenjavo, brez konzervansov</t>
  </si>
  <si>
    <t>Ponudnik mora ponudite vse artike v celotnem sklopu. V kolikor ne ponudi vseh artiklov, naročnik izloči ponudbo, kot nedopustno.</t>
  </si>
  <si>
    <t>Kokošja jajca A kat., sveža, L velikost, prosta reja, čista, nepoškodovana površina, pak. karton</t>
  </si>
  <si>
    <t>Postrvi brez kosti, file, očiščeno zamrznjeno</t>
  </si>
  <si>
    <t>Oslič merlucius hubbsi - argentinski oslič, zrezek-kocka panirana iz fileja morskih rib, pak. po 6 kg</t>
  </si>
  <si>
    <t>Ribje palčke – panirane iz fileja morskih rib, pak. po 5 kg</t>
  </si>
  <si>
    <t>Panirani oslič file (Aljaški polak), brez kosti,pakiran po 5 kg, 80 g/kos, predpečen</t>
  </si>
  <si>
    <t>OSLIČ FILE brez kosti-merlucius hubbsi - argentinski oslič,  očiščeni I. kvalitete, očiščeni brez kosti, interfoliran, globoko zamrznjen, 7 kg blok</t>
  </si>
  <si>
    <t xml:space="preserve">VITKI SOM FILE - Pangasius(panga), brez kosti  1. kvalitete, očiščen, nepoškodovan, max 15-20% ledene glazure, globoko zamrznjen file brez kosti </t>
  </si>
  <si>
    <t>File morskega lista Solea Solea I. kategorije, očiščen, max 15-20% ledene glazure, globoko zamrznjen</t>
  </si>
  <si>
    <t>TILAPIJA FILE, pisani OSTRIŽ file, očiščeni brez kosti (z izrezanim srednjim delom)  in brez kože, globoko zamrznjen, I. kvalitete, 20% glazura, pakirano 5 kg, 80-160 g file</t>
  </si>
  <si>
    <t>Kovač, min glazura</t>
  </si>
  <si>
    <t>ATLANTSKI LOSOS file, obrezan, s kožo, brez kosti, BREZ glazure, 1,1-1,8 kg, 1. kvalitete,  globoko zamrznjeni file, TRIM C</t>
  </si>
  <si>
    <t>Polenovka (Trska), srčni del fileja, min. glazura</t>
  </si>
  <si>
    <t>Novozelandski repak file HOKI (Macruronus novaezelendiae), brez kosti in kože,  brez glazure, posamezno zamrznjen</t>
  </si>
  <si>
    <t>Zamrznjeni lignji patagonski očiščeni in narezani, patagonica 1. kvalitete</t>
  </si>
  <si>
    <t>Gamberji-kozice 1. kvalitete, 30-50, oluščeni</t>
  </si>
  <si>
    <t>SVEŽE RIBE IN NAMAZI</t>
  </si>
  <si>
    <t>ATLANTSKI LOSOS file, sveži, obrezan, s kožo, oluskan, brez kosti, BREZ glazure, 1,5-1,8 kg, 1. kvalitete, TRIM C</t>
  </si>
  <si>
    <t>ATLANTSKI LOSOS file, sveži, obrezan, brez kože,  brez kosti, BREZ glazure, 1,6+ kg, 1. kvalitete, TRIM E</t>
  </si>
  <si>
    <t>Severnoafriški čopovec (som) file, sveži, porcijski, cca 60 g</t>
  </si>
  <si>
    <t>Tuna (večji kosi) v sončničnem olju, ekstra kvalitete, neto 1200g</t>
  </si>
  <si>
    <t>Sardine v sončničnem olju, ekstra kvalitete, neto 600 g</t>
  </si>
  <si>
    <t xml:space="preserve">Tuna v sončničnem olju, ekstra kvalitete, neto 52g                </t>
  </si>
  <si>
    <t>Tuna kosi v olivnem olju, vrečka, ekstra kvalitete, 95% ribe, 5% olja</t>
  </si>
  <si>
    <t>9,5-15</t>
  </si>
  <si>
    <t>Sveže nehomogenizirano pasterizirano mleko, najmanj 3,5%mm, brez GSO</t>
  </si>
  <si>
    <t>Skuta pasirana min. 35% mm, rinfuza</t>
  </si>
  <si>
    <t>Ribani mešani sir za pizzo</t>
  </si>
  <si>
    <t xml:space="preserve">l </t>
  </si>
  <si>
    <t>4,5-8</t>
  </si>
  <si>
    <t>Sterilizirano mleko 3,5mm, rok, trajanja maksimalno do 120 dni, na sobni temperaturi v originalno zaprti embalaži, (tetra brick ali pd. embalaža)</t>
  </si>
  <si>
    <t>Sterilizirano mleko 3.5mm (tetra brick ali pd. embalaža)</t>
  </si>
  <si>
    <t>Sterilizirano mleko brez laktoze 3,5mm, (tetra brick ali pd. embalaža)</t>
  </si>
  <si>
    <t>Sterilizirano mleko brez laktoze 1,5mm, tetra brick ali pd. Embalaža</t>
  </si>
  <si>
    <t>Čokoladno mleko, 0,5%mm, zaželjeno čim manj aditivov</t>
  </si>
  <si>
    <t>Čokoladno mleko brez laktoze,  zaželjeno čim manj aditivov</t>
  </si>
  <si>
    <t>Mlečni puding,  različni okusi lonček</t>
  </si>
  <si>
    <t xml:space="preserve">Naravni jogurt s sadjem, 4,3%mm, min 25% sadja, brez dodanega sladkorja, arom, barvil in aditivov, </t>
  </si>
  <si>
    <t xml:space="preserve">Sadna skuta brez dodanega sladkorja, barvil in arom,  različni okusi </t>
  </si>
  <si>
    <t>Skuta pasirana min. 50% mm, lonček</t>
  </si>
  <si>
    <t>Skuta, pusti sveži sir brez laktoze</t>
  </si>
  <si>
    <t>Kisla  pasterizirana smetana 20 % mm, lonček</t>
  </si>
  <si>
    <t xml:space="preserve">Kisla pasterizirana smetana 20%mm, </t>
  </si>
  <si>
    <t>Kisla pasterizirana smetana, 20 % mm, lonček</t>
  </si>
  <si>
    <t>Sladka pasterizirana smetana 35% mm (tetra brick ali pd. embalaža)</t>
  </si>
  <si>
    <t>Sladka pasterizirana smetana 35% mm</t>
  </si>
  <si>
    <t>Stepena smetana v dozi;  30%mm</t>
  </si>
  <si>
    <t>Surovo maslo 1. vrste 82-90%mm</t>
  </si>
  <si>
    <t>Sir z manj maščobe, lahki sir Šmarski Rok ali enakovredno</t>
  </si>
  <si>
    <t>Sir polnomastni brez laktoze</t>
  </si>
  <si>
    <t>Rezani sir rezine</t>
  </si>
  <si>
    <t>Rezani sir, rezine</t>
  </si>
  <si>
    <t xml:space="preserve">Poltrdi sir 45% mm brez parafinskega ovoja </t>
  </si>
  <si>
    <t xml:space="preserve">Poltrdi sir 25% mm brez parafinskega ovoja </t>
  </si>
  <si>
    <t>Poltrdi sir 35% mm brez parafinskega ovoja</t>
  </si>
  <si>
    <t>Sir, trdi, mastni, kot ementaler ali enakovredno</t>
  </si>
  <si>
    <t xml:space="preserve">Mascarpone sir </t>
  </si>
  <si>
    <t>Mascarpone sir</t>
  </si>
  <si>
    <t>Polnomasten sir iz slanice Mozzarella grande</t>
  </si>
  <si>
    <t>Polnomasten sir iz slanice  Mozzarella kroglice</t>
  </si>
  <si>
    <t xml:space="preserve">Ribani trdi sir (parmezan ipd) </t>
  </si>
  <si>
    <t>Topljeni sir brez konzervansov (17,5g x 8 trikotnikov)</t>
  </si>
  <si>
    <t xml:space="preserve">Sladoled kremni oz. mlečni,  kornet </t>
  </si>
  <si>
    <t>Vodni sadni sladoled brez mleka, glutena</t>
  </si>
  <si>
    <t>Diabetični sladoled, v lončku, okus vanilija,</t>
  </si>
  <si>
    <t>9,5-10</t>
  </si>
  <si>
    <t xml:space="preserve">Pšenični kruh polbel T 850 - rezan ali nerezan, pakiran, štruca ali model </t>
  </si>
  <si>
    <t xml:space="preserve">Pšenični kruh črn T 1100 – rezan ali nerezan, pakiran, model  </t>
  </si>
  <si>
    <t xml:space="preserve">Pšenični kruh bel- rezan ali nerezan, pakiran, štruca ali model </t>
  </si>
  <si>
    <t>Francoska štruca, pakirana</t>
  </si>
  <si>
    <t>Graham kruh v modelu, razan ali nerezan, pakiran</t>
  </si>
  <si>
    <t>Polnozrnat kruh, štruca, model, rezan ali nerezan pakiran</t>
  </si>
  <si>
    <t>Kruh s semeni in posipom kvalete stoletnega kruha, štruca, model</t>
  </si>
  <si>
    <t>Ajdov kruh z orehi</t>
  </si>
  <si>
    <t>Ajdov kruh, model,  rezan ali nerezan pakiran</t>
  </si>
  <si>
    <t>Koruzni kruh, model, rezan ali nerezan, pakiran</t>
  </si>
  <si>
    <t>Ovsen kruh,  model, rezan ali nerezan, pakiran</t>
  </si>
  <si>
    <t>Pisan kruh,  model, rezan ali nerezan, pakiran</t>
  </si>
  <si>
    <t>Ržen kruh, model rezan ali nerezan, pakiran</t>
  </si>
  <si>
    <t>Sončnični kruh rezan ali nerezan, pakiran</t>
  </si>
  <si>
    <t>Mlečni kruh štruca ali model, rezan ali nerezan pakiran</t>
  </si>
  <si>
    <t>Žemlja bela po potrebi narezana</t>
  </si>
  <si>
    <t>Žemlja bela, po potrebi narezana</t>
  </si>
  <si>
    <t>Žemlja bela</t>
  </si>
  <si>
    <t>Žemlja črna po potrebi narezana</t>
  </si>
  <si>
    <t xml:space="preserve">Žemlja črna </t>
  </si>
  <si>
    <t>Žemlja črna, po potrebi narezana</t>
  </si>
  <si>
    <t xml:space="preserve">Bombeta črna </t>
  </si>
  <si>
    <t>Bombeta črna, po potrebi prerezana</t>
  </si>
  <si>
    <t xml:space="preserve">Bombeta bela </t>
  </si>
  <si>
    <t>Bombeta bela po potrebi prerezana</t>
  </si>
  <si>
    <t>Bombeta ržena po potrebi prerezana</t>
  </si>
  <si>
    <t xml:space="preserve">Bombeta ržena </t>
  </si>
  <si>
    <t xml:space="preserve">Koruzno pecivo </t>
  </si>
  <si>
    <t>Koruzno pecivo, po potrebi prerezana</t>
  </si>
  <si>
    <t>Rženo pecivo</t>
  </si>
  <si>
    <t>Rženo pecivo , po potrebi prerezana</t>
  </si>
  <si>
    <t xml:space="preserve">Štručka ovsena </t>
  </si>
  <si>
    <t>Štručka ovsena, po potrebi prerezana</t>
  </si>
  <si>
    <t xml:space="preserve">Štručka ajdova </t>
  </si>
  <si>
    <t>Štručka ajdova po potrebi prerezana</t>
  </si>
  <si>
    <t xml:space="preserve">Štručka mlečna </t>
  </si>
  <si>
    <t>Kajzerica</t>
  </si>
  <si>
    <t>Kajzerica po potrebi prerezana</t>
  </si>
  <si>
    <t xml:space="preserve">Kajzarica ovsena, po potrebi prerezana </t>
  </si>
  <si>
    <t>Kajzarica polnozrnata</t>
  </si>
  <si>
    <t>Sirova štručka</t>
  </si>
  <si>
    <t>Polnozrnata sirova štručka</t>
  </si>
  <si>
    <t xml:space="preserve">Sirova štručka </t>
  </si>
  <si>
    <t xml:space="preserve">Polnozrnata štručka </t>
  </si>
  <si>
    <t>Polnozrnata štručka, po potrebi prerezana</t>
  </si>
  <si>
    <t>Hot dog štručka, z luknjo</t>
  </si>
  <si>
    <t>Makovka</t>
  </si>
  <si>
    <t xml:space="preserve">Pecivo s sezamom </t>
  </si>
  <si>
    <t>Francoska štruca</t>
  </si>
  <si>
    <t>Rogljič  mlečni</t>
  </si>
  <si>
    <t xml:space="preserve">Biga  </t>
  </si>
  <si>
    <t xml:space="preserve">Štručka s sirom in šunko </t>
  </si>
  <si>
    <t>Pletena štručka iz bele moke</t>
  </si>
  <si>
    <t xml:space="preserve">Pletena štručka iz bele moke </t>
  </si>
  <si>
    <t>Pletena štručka z makos</t>
  </si>
  <si>
    <t>Prepečenec brez konzervansov</t>
  </si>
  <si>
    <t>Drobtine bele-rinuza</t>
  </si>
  <si>
    <t>Pšenični kruh črn, rezan, v modelu, brez aditivov,  dodatkov, z zmanjšano količino soli</t>
  </si>
  <si>
    <t>Pšenični kruh bel, rezan v modelu, brez aditivov, dodatkov, z zmanjšano količino soli</t>
  </si>
  <si>
    <t>Pšenični mešani kruh, rezan, v modelu, s 25-30% manj soli</t>
  </si>
  <si>
    <t>Pšenični kruh polbel - rezan ali nerezan, pakiran,  model brez dodatkov</t>
  </si>
  <si>
    <t>Bombetka bela, brez aditivov, dodatkov</t>
  </si>
  <si>
    <t xml:space="preserve">Bombetka črna, brez aditivov, dodatkov, z zmanjšano količino soli </t>
  </si>
  <si>
    <t xml:space="preserve">Štručka bela brez aditivov, dodatkov, z zmanjšano količino soli </t>
  </si>
  <si>
    <t>Štručka črna brez aditivov, dodatkov</t>
  </si>
  <si>
    <t>Kruh rezan za kruhove cmoke  z zmanjšano količino soli</t>
  </si>
  <si>
    <t xml:space="preserve">Kruh koruzni, rezan, brez aditivov, z zmanjšano količino soli model </t>
  </si>
  <si>
    <t xml:space="preserve">Kruh graham, rezan, brez aditivov, z zmanjšano količino soli model </t>
  </si>
  <si>
    <t>Kruh polbel, rezan brez aditivov,  z zmanjšano količino soli</t>
  </si>
  <si>
    <t>Kruh pirin iz 100% pirine moke, model</t>
  </si>
  <si>
    <t xml:space="preserve">Kruh s semeni, rezan, brez aditivov, z zmanjšano količino soli model </t>
  </si>
  <si>
    <t xml:space="preserve">Kruh bel, rezan, brez aditivov, z zmanjšano količino soli model </t>
  </si>
  <si>
    <t xml:space="preserve">Kruh domači, rezan, brez aditivov, z zmanjšano količino soli model </t>
  </si>
  <si>
    <t xml:space="preserve">Kruh črn, rezan, brez aditivov, z zmanjšano količino soli model </t>
  </si>
  <si>
    <t xml:space="preserve">Kruh ovsen, rezan, brez aditivov, z zmanjšano količino soli model </t>
  </si>
  <si>
    <t>Bombetka, štručka ovsena, brez aditivov, z zmanjšano količino soli</t>
  </si>
  <si>
    <t xml:space="preserve">Bombetka, štručka ovsena, brez aditivov,  z zmanjšano količino soli </t>
  </si>
  <si>
    <t xml:space="preserve">Bombetka,  polbela, brez aditivov, z zmanjšano količino soli </t>
  </si>
  <si>
    <t>Bombetka, polbela, brez aditivov, z zmanjšano količino soli</t>
  </si>
  <si>
    <t xml:space="preserve">Polnozrnata  sirova štručka z zmanjšano količino soli  </t>
  </si>
  <si>
    <t xml:space="preserve">Pecivo s sezamom, z zmanjšano količino soli </t>
  </si>
  <si>
    <t xml:space="preserve">Štručka koruzna, brez aditivov, z zmanjšano količino soli </t>
  </si>
  <si>
    <t xml:space="preserve">Žemlja  črna, brez aditivov, z zmanjšano količino soli </t>
  </si>
  <si>
    <t>Žemlja, bombeta  bela, brez aditivov, z zmanjšano količino soli</t>
  </si>
  <si>
    <t xml:space="preserve">Žemlja, bombeta  bela, brez aditivov,  z zmanjšano količino soli </t>
  </si>
  <si>
    <t>Domača štručka, brez aditivov, z zmanjšano količino soli</t>
  </si>
  <si>
    <t xml:space="preserve">Pirina bombetka iz 100% pirine moke, z zmanjšano količino soli </t>
  </si>
  <si>
    <t>Pirina bombetka iz 100% pirine moke, z zmanjšano količino soli</t>
  </si>
  <si>
    <t>Mini štrukeljčki (orehovi, marelični, čokoladno lešnikovi)</t>
  </si>
  <si>
    <t>Slano masleno pecivo</t>
  </si>
  <si>
    <t>Keksi navadni</t>
  </si>
  <si>
    <t xml:space="preserve">Pirini keksi </t>
  </si>
  <si>
    <t>30-40</t>
  </si>
  <si>
    <t>Francoski rogljič polnozrnati, polnjen z marmelado</t>
  </si>
  <si>
    <t>Francoski rogljič pakirani polnjen z marmelado</t>
  </si>
  <si>
    <t>Francoski roglič brez marmelade</t>
  </si>
  <si>
    <t xml:space="preserve">Francoski rogljič masleni </t>
  </si>
  <si>
    <t>Polnozrnati francoski rogljič s semeni,  brez marmelade</t>
  </si>
  <si>
    <t>Temni francoski rogljič brez marmelade</t>
  </si>
  <si>
    <t xml:space="preserve">Francoski rogljič dvobarvni (čokolada) mini  </t>
  </si>
  <si>
    <t xml:space="preserve">Francoski rogljič brez mleka in jajc z diabetično marmelado </t>
  </si>
  <si>
    <t>Francoski rogljič brez mleka in jajc z gozdnimi sadeži</t>
  </si>
  <si>
    <t xml:space="preserve">Francoski rogljič brez mleka in jajc brez marmelade </t>
  </si>
  <si>
    <t xml:space="preserve">Rogljiček iz listnatega kvašenega testa s kaljenimi semeni </t>
  </si>
  <si>
    <t xml:space="preserve">Rogljiček iz listnatega kvašenega testa z listi koprive </t>
  </si>
  <si>
    <t>Polnozrnata  štručka s sezamom</t>
  </si>
  <si>
    <t xml:space="preserve">Jabolčni zavitek </t>
  </si>
  <si>
    <t xml:space="preserve">Sirov zavitek </t>
  </si>
  <si>
    <t xml:space="preserve">Krof z marelično marmelado </t>
  </si>
  <si>
    <t xml:space="preserve">Buhtelj </t>
  </si>
  <si>
    <t xml:space="preserve">Parkelj iz kvašenega testa </t>
  </si>
  <si>
    <t xml:space="preserve">Vanilijevi rogljički </t>
  </si>
  <si>
    <t xml:space="preserve">Vanilijevi keksi </t>
  </si>
  <si>
    <t>Linški keksi s čokoladnim nadevom, kvaleta Kraljevi lincer ali enakovredno)</t>
  </si>
  <si>
    <t>Linški keksi</t>
  </si>
  <si>
    <t>Keksi masleni s polnilom</t>
  </si>
  <si>
    <t xml:space="preserve">Keksi masleni </t>
  </si>
  <si>
    <t>Keksi čebelica maja</t>
  </si>
  <si>
    <t>Keksi ovseni s sadjem</t>
  </si>
  <si>
    <t>Keksi masleni orehovi rogljički</t>
  </si>
  <si>
    <t>Orehovi rogljički</t>
  </si>
  <si>
    <t>Kokosovi keksi</t>
  </si>
  <si>
    <t>Keksi s čokoladnim oblivom</t>
  </si>
  <si>
    <t>Keksi kakavni</t>
  </si>
  <si>
    <t xml:space="preserve">Brizgano pecivo </t>
  </si>
  <si>
    <t xml:space="preserve">Masleni domači piškoti </t>
  </si>
  <si>
    <t>Keksi kvalete »Otroško veselje« ali enakovredno</t>
  </si>
  <si>
    <t xml:space="preserve">Biskvitno sadna rezina </t>
  </si>
  <si>
    <t>Torta sadna, čokoladna</t>
  </si>
  <si>
    <t xml:space="preserve">Minjončki </t>
  </si>
  <si>
    <t>Rolada  čokoladna</t>
  </si>
  <si>
    <t>Rolada orehova</t>
  </si>
  <si>
    <t xml:space="preserve">Potica orehova </t>
  </si>
  <si>
    <t>Potica pehtranova</t>
  </si>
  <si>
    <t xml:space="preserve">Potica makova </t>
  </si>
  <si>
    <t xml:space="preserve">Pirini keksi brez jajc in mleka </t>
  </si>
  <si>
    <t>Jabolčna pita brez glutena, jajc, mleka</t>
  </si>
  <si>
    <t>Keksi s chia semeni brez glutena, jajc, mleka</t>
  </si>
  <si>
    <t>Koruzni svaljki</t>
  </si>
  <si>
    <t>Pirini svaljki</t>
  </si>
  <si>
    <t>Rženi svaljki</t>
  </si>
  <si>
    <t>Jagodni cmoki</t>
  </si>
  <si>
    <t>Borovničevi cmoki</t>
  </si>
  <si>
    <t>Slivovi cmoki</t>
  </si>
  <si>
    <t>Zdrobov cmok</t>
  </si>
  <si>
    <t>Marelični cmok s pirino moko</t>
  </si>
  <si>
    <t>Marelični cmoki</t>
  </si>
  <si>
    <t>Kruhovi cmoki</t>
  </si>
  <si>
    <t>Štruklji, skutini, pakirano 2kg</t>
  </si>
  <si>
    <t>Štruklji, ajdovi z orehi</t>
  </si>
  <si>
    <t>Listnato testo</t>
  </si>
  <si>
    <t>Listnato testo kvašeno</t>
  </si>
  <si>
    <t>Vlečeno testo</t>
  </si>
  <si>
    <t>Testo za lazanjo - predkuhano</t>
  </si>
  <si>
    <t>Mlinci brez jajc in mleka</t>
  </si>
  <si>
    <t>Višnjev zavitek</t>
  </si>
  <si>
    <t>Jabolčni zavitek – vlečeno testo</t>
  </si>
  <si>
    <t>Sirov zavitek – vlečeno testo</t>
  </si>
  <si>
    <t>Orehovi štruklji</t>
  </si>
  <si>
    <t>Gluhi štruklji</t>
  </si>
  <si>
    <t>Sirovi štruklji - slani</t>
  </si>
  <si>
    <t>Ajdove palačinke</t>
  </si>
  <si>
    <t>Palačinke – brez nadeva</t>
  </si>
  <si>
    <t>Zelenjavni polpeti</t>
  </si>
  <si>
    <t>Sirovi polpeti</t>
  </si>
  <si>
    <t>Polpeti brokoli-cvetača</t>
  </si>
  <si>
    <t>Sirovi kaneloni</t>
  </si>
  <si>
    <t>Sirovi tortelini</t>
  </si>
  <si>
    <t>Njoki</t>
  </si>
  <si>
    <t>Tortelini, krompirjev nadev, tip žlikrofa</t>
  </si>
  <si>
    <t xml:space="preserve">Špinačni tortelini </t>
  </si>
  <si>
    <t xml:space="preserve">Riževa štručka brez glutena </t>
  </si>
  <si>
    <t xml:space="preserve">Okroglo pecivo brez glutena </t>
  </si>
  <si>
    <t xml:space="preserve">Krompirjevi svaljki s skuto, pakirani </t>
  </si>
  <si>
    <t>Krompirjevi svaljki, pakirani</t>
  </si>
  <si>
    <t xml:space="preserve">Ovseni kosmiči </t>
  </si>
  <si>
    <t>Seme sezam</t>
  </si>
  <si>
    <t>2,0-5</t>
  </si>
  <si>
    <t>0,48-2</t>
  </si>
  <si>
    <t>1,0-5</t>
  </si>
  <si>
    <t>Moka T 500, papirnata vreča</t>
  </si>
  <si>
    <t>Moka pšenična T 500, papirnata vreča</t>
  </si>
  <si>
    <t>Moka pšenična ostra T 400, papirnata vreča</t>
  </si>
  <si>
    <t>Koruzna moka, papirnata vreča</t>
  </si>
  <si>
    <t>Namenska moka za kvašeno testo papirnata vreča</t>
  </si>
  <si>
    <t>Namenska moka za vlečeno testo papirnata vreča</t>
  </si>
  <si>
    <t>Ajdova moka papirnata vreča</t>
  </si>
  <si>
    <t>Pirina moka</t>
  </si>
  <si>
    <t>Polnozrnata pšenična moka</t>
  </si>
  <si>
    <t>Pšenični zdrob, beli papirnata vreča</t>
  </si>
  <si>
    <t>Koruzni zdrob, papirnata vreča</t>
  </si>
  <si>
    <t>Pirin rižek</t>
  </si>
  <si>
    <t>Pirin zdrob</t>
  </si>
  <si>
    <t xml:space="preserve">Ajdova kaša </t>
  </si>
  <si>
    <t xml:space="preserve">Prosena kaša </t>
  </si>
  <si>
    <t xml:space="preserve">Kus kus </t>
  </si>
  <si>
    <t>Polnozrnati kus kus</t>
  </si>
  <si>
    <t>Kvinoja</t>
  </si>
  <si>
    <t>Kamut</t>
  </si>
  <si>
    <t xml:space="preserve">Amarant </t>
  </si>
  <si>
    <t xml:space="preserve">Pira </t>
  </si>
  <si>
    <t xml:space="preserve">Polenta instant </t>
  </si>
  <si>
    <t>Ješprenj</t>
  </si>
  <si>
    <t>a) Testenine brez jajc, durum:</t>
  </si>
  <si>
    <t>b) Jajčne testenine durum, 12,5%-20% jajčni delež:</t>
  </si>
  <si>
    <t>4,5-5</t>
  </si>
  <si>
    <t>3-5,5</t>
  </si>
  <si>
    <t>1,5-2</t>
  </si>
  <si>
    <t>200-250</t>
  </si>
  <si>
    <t>1,0-2</t>
  </si>
  <si>
    <t xml:space="preserve">2,0-5 </t>
  </si>
  <si>
    <t>2,0-8</t>
  </si>
  <si>
    <t>400-500</t>
  </si>
  <si>
    <t>Peresniki durum, brez jajc</t>
  </si>
  <si>
    <t>Špageti, durum, brez jajc</t>
  </si>
  <si>
    <t>Špageti, polnozrnati durum, brez jajc</t>
  </si>
  <si>
    <t>Pirini svedri z dodanim polnozrnatim pšeničnim zdrobom</t>
  </si>
  <si>
    <t xml:space="preserve">100% polširoki pirini rezanci </t>
  </si>
  <si>
    <t>Jajčne testenine, rezanci jušni, valjani, durum</t>
  </si>
  <si>
    <t>Jajčne testenine, fidelini kratki, durum</t>
  </si>
  <si>
    <t>Jajčne testenine, jušna zakuha durum (zvezdice )</t>
  </si>
  <si>
    <t xml:space="preserve">Jajčne testenine, jušna zakuha durum (zvezdice) </t>
  </si>
  <si>
    <t>Jajčne testenine, jušna zakuha durum (rižek,.. )</t>
  </si>
  <si>
    <t xml:space="preserve">Jajčne testenine, jušna zakuha durum (rižek,..,) </t>
  </si>
  <si>
    <t>Jajčne testenine, ribana kaša, durum</t>
  </si>
  <si>
    <t>Jajčne testenine, vodni vlivanci za juho</t>
  </si>
  <si>
    <t>Jajčne testenine, vodni vlivanci za prilogo</t>
  </si>
  <si>
    <t>Jajčne testenine, krpice, durum</t>
  </si>
  <si>
    <t>Jajčne testenine, krpice,  durum</t>
  </si>
  <si>
    <t>Jajčne testenine, metuljčki (mašnice) veliki, durum, valjani</t>
  </si>
  <si>
    <t>Jajčne testenine, metuljčki valjani, veliki,durum</t>
  </si>
  <si>
    <t>Jajčne testenine metuljčki (mašnice) valjani, mali, durum</t>
  </si>
  <si>
    <t>Jajčne testenine, široki valjani rezanci, durum</t>
  </si>
  <si>
    <t>Jajčne testenine polžki drobni, durum</t>
  </si>
  <si>
    <t>Jajčne testenine polžki durum,  drobni</t>
  </si>
  <si>
    <t>Jajčne testenine polžki veliki durum</t>
  </si>
  <si>
    <t>Jajčne testenine polžki durum, veliki</t>
  </si>
  <si>
    <t>Jajčne testenine svedri, durum</t>
  </si>
  <si>
    <t>Ananas extra</t>
  </si>
  <si>
    <t>Breskve ekstra razreda, do 100g/ kos</t>
  </si>
  <si>
    <t>Fige – smokve ekstra razreda</t>
  </si>
  <si>
    <t>Hruške extra razreda do 120g/kos, viljamovka</t>
  </si>
  <si>
    <t>Hruške extra razreda do 120g/kos</t>
  </si>
  <si>
    <t>Jabolka Jonagold do 120g/kos</t>
  </si>
  <si>
    <t>Jabolka Elstar do 120g/kos</t>
  </si>
  <si>
    <t>Jabolka Gala do 120g/kos</t>
  </si>
  <si>
    <t>Jabolka Idared do 120g/kos</t>
  </si>
  <si>
    <t>Jabolka Topaz do 120g/kos</t>
  </si>
  <si>
    <t>Jabolka Zlati delišes do 120g/kos</t>
  </si>
  <si>
    <t>Jabolka Fuji in Fuji Kiku do 120g/kos</t>
  </si>
  <si>
    <t>Marelice ekstra razreda, do 100g/kos</t>
  </si>
  <si>
    <t>Namizno grozdje črno ekstra razreda</t>
  </si>
  <si>
    <t>Namizno grozdje belo ekstra razreda</t>
  </si>
  <si>
    <t>Nashi do 120g/kos</t>
  </si>
  <si>
    <t>Nektarine ekstra razreda, do100g/kos</t>
  </si>
  <si>
    <t>Ringlo ekstra razreda</t>
  </si>
  <si>
    <t>Slive  ekstra razreda</t>
  </si>
  <si>
    <t>Banane ekstra razreda, do 150g/kos</t>
  </si>
  <si>
    <t>Jagode</t>
  </si>
  <si>
    <t>Kaki ekstra razreda, do 100g/kos</t>
  </si>
  <si>
    <t>Kaki vanilija ekstra razreda, do 100g/kos</t>
  </si>
  <si>
    <t>Kivi ekstra razreda do 100g/kos</t>
  </si>
  <si>
    <t>Klementine, klemenvile, razreda I, ustreznega kalibra, tako da teža posameznega sadeža ne preseže 100g</t>
  </si>
  <si>
    <t>Limone ekstra razreda</t>
  </si>
  <si>
    <t>Lubenice razreda I</t>
  </si>
  <si>
    <t>Mango zrel</t>
  </si>
  <si>
    <t>Mandarine razreda I, brez pešk, ustreznega kalibra, tako da teža posameznega sadeža ne preseže 100g</t>
  </si>
  <si>
    <t>Melona rumena razreda I</t>
  </si>
  <si>
    <t>Melone razreda I</t>
  </si>
  <si>
    <t>Mandore razreda l</t>
  </si>
  <si>
    <t>Pomaranče razreda I, brez pešk, ustreznega kalibra, teža posameznega sadeža do 100g</t>
  </si>
  <si>
    <t>Pomaranča rdeča, razreda I, brez pešk, ustreznega kalibra, teža posameznega sadeža do 100 g</t>
  </si>
  <si>
    <t>Grenivka rdeča</t>
  </si>
  <si>
    <t>Sveža bazilika</t>
  </si>
  <si>
    <t>Svež drobnjak</t>
  </si>
  <si>
    <t>Avokado dozorjen</t>
  </si>
  <si>
    <t>Blva listnata razreda I</t>
  </si>
  <si>
    <t>Brokoli, razreda I</t>
  </si>
  <si>
    <t>Bučke razreda I</t>
  </si>
  <si>
    <t>Hokaido buča</t>
  </si>
  <si>
    <t>Beluši zeleni, sveži</t>
  </si>
  <si>
    <t>Cvetača ekstra razreda</t>
  </si>
  <si>
    <t>Čebula MLADA razreda I</t>
  </si>
  <si>
    <t>Čebula razreda I</t>
  </si>
  <si>
    <t>Česen razreda I, EU poreklo</t>
  </si>
  <si>
    <t xml:space="preserve">Fižol stročji </t>
  </si>
  <si>
    <t>Jajčevci-Melancani razreda I</t>
  </si>
  <si>
    <t>Kalčki različni, razreda I</t>
  </si>
  <si>
    <t>Koleraba nadzemna</t>
  </si>
  <si>
    <t>Koleraba podzemna</t>
  </si>
  <si>
    <t>Korenje razreda I</t>
  </si>
  <si>
    <t>Koromač</t>
  </si>
  <si>
    <t>Kostanj</t>
  </si>
  <si>
    <t>Krompir ekstra razreda, kalibriran,  min 10% odpadka</t>
  </si>
  <si>
    <t>Krompir mladi ekstra razreda</t>
  </si>
  <si>
    <t>Kumare sveže  razreda I</t>
  </si>
  <si>
    <t>Ohrovt glavnati razreda I</t>
  </si>
  <si>
    <t>Ohrovt brstični  razreda I</t>
  </si>
  <si>
    <t>Paprika babura, sladka razreda I</t>
  </si>
  <si>
    <t>Paprika zelena razreda I</t>
  </si>
  <si>
    <t>Paprika rumena razreda I</t>
  </si>
  <si>
    <t>Paprika rdeča razreda I</t>
  </si>
  <si>
    <t>Paradižnik srednje debel razreda I</t>
  </si>
  <si>
    <t>Paradižnik češnjevec okrasni</t>
  </si>
  <si>
    <t>Paradižnik kot Lušt</t>
  </si>
  <si>
    <t>Peteršilj koren razreda I</t>
  </si>
  <si>
    <t>Peteršilj list, razreda I</t>
  </si>
  <si>
    <t>Peteršilj okrasni-kodrasti</t>
  </si>
  <si>
    <t>Por razreda I</t>
  </si>
  <si>
    <t>Radič rdeč v glavah razreda I</t>
  </si>
  <si>
    <t>Rdeče redkvice razreda I</t>
  </si>
  <si>
    <t>Rukola  razreda I</t>
  </si>
  <si>
    <t>Solata endivija razreda I</t>
  </si>
  <si>
    <t>Solata ledenka, razreda I</t>
  </si>
  <si>
    <t>Solata zelena – mehka, gentile, kristalka razreda I</t>
  </si>
  <si>
    <t>Špinača listnata, razreda I</t>
  </si>
  <si>
    <t>Špinača mlada, listnata za solato</t>
  </si>
  <si>
    <t>Zelena gomolj</t>
  </si>
  <si>
    <t>Zelje sveže rdeče</t>
  </si>
  <si>
    <t>Zelje sveže mlado razreda I</t>
  </si>
  <si>
    <t>Zelje sveže razreda I</t>
  </si>
  <si>
    <t xml:space="preserve">Čičerika </t>
  </si>
  <si>
    <t>Fižol češnjevec - zrnje razreda I</t>
  </si>
  <si>
    <t>Leča v zrnju razreda I, zelena, rdeča, rumena</t>
  </si>
  <si>
    <t>Kislo zelje rezano naravno kisano brez konzervansov 10 kg</t>
  </si>
  <si>
    <t>Kislo zelje rezano  naravno kisano brez konzervansov 1 kg</t>
  </si>
  <si>
    <t>Kisla repa naravno kisana brez konzervansov 10 kg</t>
  </si>
  <si>
    <t>Kisla repa naravno kisana brez konzervansov 1 kg</t>
  </si>
  <si>
    <t>Rdeča pesa,  brez umetnih konzervansov, 10 kg, v vedru</t>
  </si>
  <si>
    <t>Lešnikova jedrca razreda l</t>
  </si>
  <si>
    <t>Mandeljni  oluščeni</t>
  </si>
  <si>
    <t>Orehova jedrca razreda I</t>
  </si>
  <si>
    <t>Rozine  brez konzervansov, nežveplane</t>
  </si>
  <si>
    <t>Suhe fige, nežveplane, brez konzervansov</t>
  </si>
  <si>
    <t>Suhe hruške, krhlji, brez konzervansov</t>
  </si>
  <si>
    <t>Suha jabolka, olupljena, krhlji, brez konzervansov</t>
  </si>
  <si>
    <t>Suhe marelice brez koščic, nežveplane, brez konzervansov</t>
  </si>
  <si>
    <t xml:space="preserve">Suhe slive brez koščic, brez konzervansov, nežveplane </t>
  </si>
  <si>
    <t>Suhe brusnice, nežveplane, brez konzervansov</t>
  </si>
  <si>
    <t>Zamrznjena špinača, pasirana</t>
  </si>
  <si>
    <t>Zamrznjeno baby korenje</t>
  </si>
  <si>
    <t>Zamrznjeno korenje rezine</t>
  </si>
  <si>
    <t>Zamrznjeno korenje - kocke</t>
  </si>
  <si>
    <t>Zamrznjen por - rezan</t>
  </si>
  <si>
    <t>Zamrznjena rezana čebula</t>
  </si>
  <si>
    <t>Zamrznjena rezana blva</t>
  </si>
  <si>
    <t>Zamrznjena koruza sladka</t>
  </si>
  <si>
    <t>Zamrznjene bučke</t>
  </si>
  <si>
    <t>Zamrznjen stročji fižol rumen</t>
  </si>
  <si>
    <t>Zamrznjen stročji fižol zelen</t>
  </si>
  <si>
    <t>Zamrznjen grah, l. kvaleta</t>
  </si>
  <si>
    <t>Zamrznjen brstični ohrovt,  l. kvaleta</t>
  </si>
  <si>
    <t>Zamrznjeni beluši zeleni</t>
  </si>
  <si>
    <t>Zamrznjen brokoli, l. kvaleta</t>
  </si>
  <si>
    <t>Zamrznjena cvetača cvet, l. kvaleta</t>
  </si>
  <si>
    <t>Zamrznjena zelenjavna mešanica, tri vrste zelenjave</t>
  </si>
  <si>
    <t>Zamrznjena zelenjavna mešanica, več vrst zelenjave</t>
  </si>
  <si>
    <t>Zamrznjene višnje, l. kategorije</t>
  </si>
  <si>
    <t>Zamrznjene jagode, l. kategorije</t>
  </si>
  <si>
    <t>Zamrznjene borovnice, l. kategorije</t>
  </si>
  <si>
    <t>Zamrznjene maline, l. kategorije</t>
  </si>
  <si>
    <t>Zamrznjena mešanica gozdnih sadežev, l. kategorije</t>
  </si>
  <si>
    <t xml:space="preserve">Sadna solata brez umetnih konzervansov 4200 g </t>
  </si>
  <si>
    <t>Ajvar nepekoči, pasteriziran 1000 g brez umetnih barvil in umetnih konzervansov (Natureta ali enakovredno)</t>
  </si>
  <si>
    <t>Gorčica 1050 g brez umetnih barvil in umetnih konzervansov (Natureta ali enakovredno)</t>
  </si>
  <si>
    <t>Koruza sladka v zrnu 2150- 2600g, brez dodanih sladkorjev, umetnih barvil in umetnih konzervansov(Natureta ali enakovredno)</t>
  </si>
  <si>
    <t>Koruza sladka v zrnu 530-560 g, brez dodanih sladkorjev, umetnih barvil in umetnih konzervansov(Natureta ali enakovredno)</t>
  </si>
  <si>
    <t>Kumarice kisle 4000-4100 g, brez umetnih barvil in umetnih konzervansov (Natureta ali enakovredno)</t>
  </si>
  <si>
    <t>Kumarice kisle 670 g, brez umetnih barvil in umetnih konzervansov (Natureta ali enakovredno)</t>
  </si>
  <si>
    <t xml:space="preserve">Paradižnik pelati v koščkih 2,5-4 kg brez umetnih konzervansov in umetnih barvil </t>
  </si>
  <si>
    <t>Paradižnik pelati v koščkih 400-415 g, brez umetnih konzervansov (Natureta ali enakovredno)</t>
  </si>
  <si>
    <t>Fižol rjavi kuhan brez umetnih barvil in umetnih konzervansov,  2500g (Natureta ali enakovredno)</t>
  </si>
  <si>
    <t>Fižol rjavi kuhan brez umetnih barvil in umetnih konzervansov,  800-850 g (Natureta ali enakovredno)</t>
  </si>
  <si>
    <t>Stročji fižol 4000- 4200g brez umetnih barvil in umetnih konzervansov(Natureta ali enakovredno)</t>
  </si>
  <si>
    <t>Stročji fižol 540-1000 g brez umetnih barvil in umetnih konzervansov(Natureta ali enakovredno)</t>
  </si>
  <si>
    <t>Grah v slanici 2500-4100 g brez umetnih barvil in umetnih  konzervansov(Natureta ali enakovredno)</t>
  </si>
  <si>
    <t>Grah v slanici 400-850 g brez umetnih barvil in umetnih konzervansov(Natureta ali enakovredno)</t>
  </si>
  <si>
    <t>Paprika fileti, rumena, kisla 4000-4250 g  (Natureta ali enakovredno) brez umetnih barvil in umetnih konzervansov</t>
  </si>
  <si>
    <t>Paprika fileti, rdeča, kisla 4250 g (Natureta ali enakovredno) brez umetnih barvil in konzervansov</t>
  </si>
  <si>
    <t>Paprika, rumena, kisla  1000 g  brez umetnih barvil in umetnih konzervansov(Natureta ali enakovredno)</t>
  </si>
  <si>
    <t>Paprika, rumena, kisla 530-670 g  brez umetnih barvil in umetnih konzervansov(Natureta ali enakovredno)</t>
  </si>
  <si>
    <t xml:space="preserve">Paradižnikova mezga 3-5 kg brez umetnih barvil in umetnih konzervansov </t>
  </si>
  <si>
    <t>Paradižnikov koncentrat 580-720g brez umetnih arom, barvil in konzervansov(Natureta ali enakovredno)</t>
  </si>
  <si>
    <t>Paradižnik pasiran  690-700g brez umetnih barvil in konzervansov (Natureta ali enakovredno)</t>
  </si>
  <si>
    <t>Paradižnikovi pelati 2-5 kg, brez umetnih barvil in konzervansov (Natureta ali enakovredno)</t>
  </si>
  <si>
    <t>Paradižnikovi pelati,  400-800g brez umetnih barvil in konzervansov(Natureta ali enakovredno)</t>
  </si>
  <si>
    <t>Rdeča pesa 670-1000g, brez umetnih barvil in konzervansov (Natureta ali enakovredno)</t>
  </si>
  <si>
    <t>Vložena čičerika v slanici 2-3 kg</t>
  </si>
  <si>
    <t>Rdeča pesa 4200-4250g,  brez umetnih barvil in konzervansov(Natureta ali enakovredno)</t>
  </si>
  <si>
    <t>820-850</t>
  </si>
  <si>
    <t>2150-2600</t>
  </si>
  <si>
    <t>530-560</t>
  </si>
  <si>
    <t>4000-4100</t>
  </si>
  <si>
    <t>400-415</t>
  </si>
  <si>
    <t>800-850</t>
  </si>
  <si>
    <t>4000-4200</t>
  </si>
  <si>
    <t>540-1000</t>
  </si>
  <si>
    <t>2500-4100</t>
  </si>
  <si>
    <t>400-850</t>
  </si>
  <si>
    <t>4000-4250</t>
  </si>
  <si>
    <t>530-670</t>
  </si>
  <si>
    <t>3,0-5</t>
  </si>
  <si>
    <t>580-720</t>
  </si>
  <si>
    <t>690-700</t>
  </si>
  <si>
    <t>400-800</t>
  </si>
  <si>
    <t>670-1000</t>
  </si>
  <si>
    <t>2,0-3</t>
  </si>
  <si>
    <t>4200-4250</t>
  </si>
  <si>
    <t>Nektar iz  borovnic in aronije, sadni delež min 35%, nepovratna embalaža (tetra prisma, pure pack in podobno) brez konzervansov in umetnih sladil</t>
  </si>
  <si>
    <t>100 % multivitaminski sok iz rdečega sadja, nepovratna embalaža (tetra brick, pure pack in podobno) brez konzervansov in umetnih sladil</t>
  </si>
  <si>
    <t>Ananasov sok 100% sadni delež, nepovratna embalaža (tetra prisma, pure pack in podobno) brez konzervansov, brez dodanega sladkorja in umetnih sladil</t>
  </si>
  <si>
    <t xml:space="preserve">Jabolčni sok 100% sadni delež, nepovratna embalaža (tetra gemina, pure pack in podobno) brez konzervansov, brez dodanega sladkorja in umetnih sladil </t>
  </si>
  <si>
    <t>Otroški jabolčni sok 100 % sadni delež, v steklenički, brez dodanega sladkorja, brez glutena, obogaten z vitaminom C</t>
  </si>
  <si>
    <t>Pomarančni sok 100% sadni delež, nepovratna embalaža (tetra gemina, pure pack in podobno), brez konzervansov, brez dodanega sladkorja in umetnih sladil</t>
  </si>
  <si>
    <t>Pomarančni sok 100% sadni delež, nepovratna embalaža (tetra brik, pure pack in podobno)  brez konzervansov, brez dodanega sladkorja in umetnih sladil</t>
  </si>
  <si>
    <t>Jabolčni sok 100% sadni delež, nepovratna embalaža (tetra brik, pure pack in podobno) brez konzervansov, brez dodanega sladkorja in umetnih sladil</t>
  </si>
  <si>
    <t xml:space="preserve">Bio jabolčni sok </t>
  </si>
  <si>
    <t>Bio sok jabolko, breskev, korenje, 100% sadni delež,</t>
  </si>
  <si>
    <t xml:space="preserve">Bio sok jabolko, breskev, korenje </t>
  </si>
  <si>
    <t>Sadno žitna rezina gozdni sadeži, žita, jogurt brez umetnih barvil, arom in konzervansov (Frutabela ali enakovredno) min 33% sadja z jogurtovim oblivom min. 33%</t>
  </si>
  <si>
    <t>Sadno žitna rezina jagoda, žita, jogurt  brez umetnih barvil, arom in konzervansov (Frutabela ali enakovredno) min 38% sadja z jogurtovim oblivom min. 33%</t>
  </si>
  <si>
    <t>Sadno žitna rezina borovnica, žita, jogurt   brez umetnih barvil, arom in konzervansov (Frutabela ali enakovredno) min 61% sadja</t>
  </si>
  <si>
    <t>Čokoladno sadna rezina  brez umetnih barvil, arom in konzervansov (Frutabela ali enakovredno) malina, 90% sadni delež</t>
  </si>
  <si>
    <t>Sadna ploščica sliva, jabolko, žita, min. 88% sadja, brez dodanih sladkorjev</t>
  </si>
  <si>
    <t>Sadna ploščica malina, rdeča pesa, jabolko, žita, min. 88% sadja, brez dodanih sladkorjev</t>
  </si>
  <si>
    <t>Sadna ploščica korenje, pomaranča, jabolko, žita, min. 88% sadja, brez dodanih sladkorjev</t>
  </si>
  <si>
    <t xml:space="preserve">Domači jabolčni sok </t>
  </si>
  <si>
    <t>Domači  naravni sok bezgovih cvetovov in jabolk</t>
  </si>
  <si>
    <t>Domači  sok hruške in jabolk</t>
  </si>
  <si>
    <t>Domači  breskov sok</t>
  </si>
  <si>
    <t>Domači marelični sok</t>
  </si>
  <si>
    <t>Domači  sok  borovnice in jabolka</t>
  </si>
  <si>
    <t>Domači jagodni sok</t>
  </si>
  <si>
    <t>Domača marmelada slivova, vsebnost 80 g svežega sadja/100 g marmelade, brez konzervansov in umetnih aditivov</t>
  </si>
  <si>
    <t>Domača marmelada jagodna, vsebnost 80 g svežega sadja/100 g marmelade, brez konzervansov in umetnih aditivov</t>
  </si>
  <si>
    <t>Domača marmelada marelična vsebnost 80 g svežega sadja/100 g marmelade, brez konzervansov in umetnih aditivov</t>
  </si>
  <si>
    <t>Domača marmelada marelična, vsebnost 80 g svežega sadja/100 g marmelade, brez konzervansov in umetnih aditivov</t>
  </si>
  <si>
    <t>Domača marmelada malinova, vsebnost 80 g svežega sadja/100 g marmelade, brez konzervansov in umetnih aditivov</t>
  </si>
  <si>
    <t>Domača marmelada malinova , vsebnost 80 g svežega sadja/100 g marmelade, brez konzervansov in umetnih aditivov</t>
  </si>
  <si>
    <t>Domača marmelada hruškova, vsebnost 80 g svežega sadja/100 g marmelade, brez konzervansov in umetnih aditivov</t>
  </si>
  <si>
    <t>Domača marmelada viljamova, vsebnost 80 g svežega sadja/100 g marmelade, brez konzervansov in umetnih aditivov</t>
  </si>
  <si>
    <t>Domača marmelada borovničeva, vsebnost 80 g svežega sadja/100 g marmelade, brez konzervansov in umetnih aditivov</t>
  </si>
  <si>
    <t>Domača marmelada figova, vsebnost 80 g svežega sadja/100 g marmelade, brez konzervansov in umetnih aditivov</t>
  </si>
  <si>
    <t>36-40</t>
  </si>
  <si>
    <t>Planinski čaj filter vrečke</t>
  </si>
  <si>
    <t>Šipkov čaj, filter vrečke</t>
  </si>
  <si>
    <t>Čaj brusnica, filter vrečke</t>
  </si>
  <si>
    <t>Čaj meta gospodinjski filter vrečke</t>
  </si>
  <si>
    <t>Čaj babičin gospodinjski filter vrečke</t>
  </si>
  <si>
    <t>Čaj hibiskus gospodinjski filter vrečke</t>
  </si>
  <si>
    <t>Čaj lipa gospodinjske filter vrečke</t>
  </si>
  <si>
    <t>Čaj BE-BE otroški gospodinjski filter vrečke</t>
  </si>
  <si>
    <t>Čaj božični filter vrečka</t>
  </si>
  <si>
    <t>130.</t>
  </si>
  <si>
    <t>131.</t>
  </si>
  <si>
    <t>132.</t>
  </si>
  <si>
    <t>133.</t>
  </si>
  <si>
    <t>134.</t>
  </si>
  <si>
    <t>135.</t>
  </si>
  <si>
    <t>136.</t>
  </si>
  <si>
    <t>Hladno stiskano sončnično olje, nerafinirano (Gea ali enakovredno)</t>
  </si>
  <si>
    <t>Ekstra deviško hladno stiskano olivno olje, nerafinirano (Gea ali enakovredno)</t>
  </si>
  <si>
    <t xml:space="preserve">Parboiled riž, extra kakovosti </t>
  </si>
  <si>
    <t xml:space="preserve">Grisini palčke s sezamom </t>
  </si>
  <si>
    <t>137.</t>
  </si>
  <si>
    <t>138.</t>
  </si>
  <si>
    <t>139.</t>
  </si>
  <si>
    <t>140.</t>
  </si>
  <si>
    <t>Kruhek hamburger oblike brez glutena in laktoze 4x75g pak.</t>
  </si>
  <si>
    <t>Bio ovseni  napitek  brez sladkorja, laktoze, holesterola, konzervansov 1000ml</t>
  </si>
  <si>
    <t>Bio kvinojin napitek  brez sladkorja, laktoze, holesterola, konzervansov 0,2 l</t>
  </si>
  <si>
    <t>Bio rižev desert z vanilijo, brez glutena (gumi iz zrn rožičevca in karagenan) 4x110 g</t>
  </si>
  <si>
    <t>Bio rižev desert s kakavom, brez glutena (gumi iz zrn rožičevca in karagenan) 4x110 g</t>
  </si>
  <si>
    <t>Rižev sladoled (različni okusi)</t>
  </si>
  <si>
    <t>Sir brez mleka, brez mlečnih beljakovin</t>
  </si>
  <si>
    <t>Eko sveže meso - junčje stegno I. kategorije b.k. v kosu brez odpadka</t>
  </si>
  <si>
    <t>Eko sveže meso - junčje stegno I. kategorije narezano na kocke 1X1 cm brez odpadka</t>
  </si>
  <si>
    <t>Eko sveže Junčje stegno I. kategorije zrezki  6 dag brez odpadka</t>
  </si>
  <si>
    <t>Eko sveže Junčje stegno I. kategorije mleto</t>
  </si>
  <si>
    <t>Eko sveže meso telečje stegno I. kategorije b.k. kocke 1x1 cm brez odpadka</t>
  </si>
  <si>
    <t>Eko sveže meso telečje stegno I. kategorije b.k. v kosu brez odpadka</t>
  </si>
  <si>
    <t>Eko sveže meso telečje stegno I. kategorije b.k. zrezki  6 dag brez odpadka</t>
  </si>
  <si>
    <t>Bio  junečje hrenovke z bio oljem , brez aditivov, nitratov, nitritov, ostalih konzervansov, brez mlečnih beljakovin</t>
  </si>
  <si>
    <t>Bio  telečje hrenovke z bio oljem , brez aditivov, nitratov, nitritov, ostalih konzervansov, brez mlečnih beljakovin</t>
  </si>
  <si>
    <t>Bio  govedina-svinjina hrenovke, brez aditivov, nitratov, nitritov, ostalih konzervansov, brez mlečnih beljakovin</t>
  </si>
  <si>
    <t>Bio kuhana šunka v ovitku, rezana, brez aditivov, nitratov, nitritov, ostalih konzervansov</t>
  </si>
  <si>
    <t>Bio telečja pečenica brez mlečnih beljakovin</t>
  </si>
  <si>
    <t>Bio čevapčiči brez mlečnih beljakovin</t>
  </si>
  <si>
    <t>Bio telečja pašteta brez aditivov, nitratov, nitritov, ostalih konzervansov, brez mlečnih beljakovin</t>
  </si>
  <si>
    <t>Bio piščančji file BKK</t>
  </si>
  <si>
    <t>Bio piščančja bedra s kožo in kostjo</t>
  </si>
  <si>
    <t>Bio piščančja bedra file brez kože in kosti</t>
  </si>
  <si>
    <t>Bio piščančje kračke</t>
  </si>
  <si>
    <t>Bio piščančje kračke file brez kože in kosti</t>
  </si>
  <si>
    <t>Bio piščančje hrenovke</t>
  </si>
  <si>
    <t>3,-10</t>
  </si>
  <si>
    <t>Bio pitno nehomogenizirano mleko 3,2 mm</t>
  </si>
  <si>
    <t>Bio pitno nehomogenizirano mleko 3,2 mm, plastenka</t>
  </si>
  <si>
    <t>Bio pitno nehomogenizirano  mleko 3,2 mm</t>
  </si>
  <si>
    <t>Bio pitno nehomogenizirano mleko vanilija, 3,2 mm</t>
  </si>
  <si>
    <t>Bio kefir iz kefirnih zrn navadni, 3,2 mm</t>
  </si>
  <si>
    <t xml:space="preserve">Tradicionalni kefir iz kefirnih zrn – navadni 3,2 mm  brez konzervansov </t>
  </si>
  <si>
    <t>Tradicionalni kefir iz kefirnih zrn– navadni 3,2 mm  brez konzervansov</t>
  </si>
  <si>
    <t>Bio kefir iz kefirnih zrn sadni 3,2% m.m. </t>
  </si>
  <si>
    <t xml:space="preserve">Bio kefir iz kefirnih zrn sadni 3,2 % mm, </t>
  </si>
  <si>
    <t>Bio kislo mleko 3,2 mm</t>
  </si>
  <si>
    <t>Bio probiotični jogurt 3,2mm</t>
  </si>
  <si>
    <t>Bio probiotični sadni jogurt 3,2 mm</t>
  </si>
  <si>
    <t xml:space="preserve">Bio nepasirana skuta 38%m.m. </t>
  </si>
  <si>
    <t xml:space="preserve">Bio skutin namaz  z jogurtom </t>
  </si>
  <si>
    <t>Bio skutin namaz  z jogurtom</t>
  </si>
  <si>
    <t>Bio poltrdi sir</t>
  </si>
  <si>
    <t>Bio kisla smetana 18% mm</t>
  </si>
  <si>
    <t>Bio kefir iz kefirnih zrn sadni 1,5% m.m. </t>
  </si>
  <si>
    <t xml:space="preserve">Kefir iz kefirnih zrn brez laktoze </t>
  </si>
  <si>
    <t>Bio kefir iz kefirnih zrn sadni 1,5% m.m.</t>
  </si>
  <si>
    <t>Bio maslo 82 % mm</t>
  </si>
  <si>
    <t>Bio pirin kruh pakiran, rezan ali nerezan</t>
  </si>
  <si>
    <t>Bio ajdov kruh, pakiran, rezan ali nerezan</t>
  </si>
  <si>
    <t>Bio kamutov kruh, pakiran, rezan ali nerezan</t>
  </si>
  <si>
    <t>Bio koruzni kruh, pakiran, rezan ali nerezan</t>
  </si>
  <si>
    <t>Bio ovsen mešan kruh pakiran, rezan ali nerezan</t>
  </si>
  <si>
    <t>Bio polnozrnat kruh, pakiran, rezan ali nerezan</t>
  </si>
  <si>
    <t>Bio pirin polnozrnat kruh, pakiran, rezan ali nerezan</t>
  </si>
  <si>
    <t>Bio kruh s semeni pakiran, rezan ali nerezan</t>
  </si>
  <si>
    <t>Bio rženi kruh, pakiran, rezan ali nerezan</t>
  </si>
  <si>
    <t>Bio  kruh s korenčkos, pakiran, rezan ali nerezan</t>
  </si>
  <si>
    <t>Bio pirino kvašeno pecivo</t>
  </si>
  <si>
    <t>Bio pirino kvašeno pecivo,</t>
  </si>
  <si>
    <t>Bio pirino mešano kvašeno pecivo</t>
  </si>
  <si>
    <t>Bio polnozrnato kvašeno pecivo</t>
  </si>
  <si>
    <t xml:space="preserve">Bio polnozrnato kvašeno pecivo </t>
  </si>
  <si>
    <t>Bio rženo kvašeno pecivo</t>
  </si>
  <si>
    <t>Bio koruzno pecivo</t>
  </si>
  <si>
    <t xml:space="preserve">Bio ajdovo pecivo </t>
  </si>
  <si>
    <t>Bio kamutovo pecivo</t>
  </si>
  <si>
    <t xml:space="preserve">Bio kamutovo pecivo </t>
  </si>
  <si>
    <t>Bio polnozrnato pirino pecivo</t>
  </si>
  <si>
    <t>Bio  pirino pecivo z rozinami</t>
  </si>
  <si>
    <t>Bio makovo pecivo</t>
  </si>
  <si>
    <t xml:space="preserve">Bio makovo pecivo </t>
  </si>
  <si>
    <t xml:space="preserve">Bio  pirino pecivo z rozinami </t>
  </si>
  <si>
    <t>Bio ovseno mešano pecivo</t>
  </si>
  <si>
    <t xml:space="preserve">Bio ovseno mešano pecivo </t>
  </si>
  <si>
    <t xml:space="preserve">Bio pecivo z bio semeni </t>
  </si>
  <si>
    <t xml:space="preserve">Bio sirova štručka </t>
  </si>
  <si>
    <t xml:space="preserve">Bio polnozrnata sirova šručka </t>
  </si>
  <si>
    <t>Bio 100% pirino pecivo brez mleka, jajc</t>
  </si>
  <si>
    <t xml:space="preserve">Bio  pirino pecivo s sezamom </t>
  </si>
  <si>
    <t>Bio pirina moka</t>
  </si>
  <si>
    <t>Bio pirina polnozrnata moka</t>
  </si>
  <si>
    <t>Bio ajdova moka</t>
  </si>
  <si>
    <t>Bio pšenična moka</t>
  </si>
  <si>
    <t>Bio pšenična črna moka</t>
  </si>
  <si>
    <t>Bio pšenična polnozrnata moka</t>
  </si>
  <si>
    <t>Bio ržena moka</t>
  </si>
  <si>
    <t>Bio koruzna moka</t>
  </si>
  <si>
    <t>Bio ješprenj</t>
  </si>
  <si>
    <t>Bio pirin rižek</t>
  </si>
  <si>
    <t>Bio pira</t>
  </si>
  <si>
    <t>Bio kamut</t>
  </si>
  <si>
    <t>Bio pšenični zdrob</t>
  </si>
  <si>
    <t>Bio pirin zdrob</t>
  </si>
  <si>
    <t>Bio koruzni zdrob</t>
  </si>
  <si>
    <t>Bio ajdova kaša</t>
  </si>
  <si>
    <t>Bio  prosena kaša</t>
  </si>
  <si>
    <t>Bio pirini kosmiči</t>
  </si>
  <si>
    <t>Bio ovseni kosmiči</t>
  </si>
  <si>
    <t>Bio riževa moka</t>
  </si>
  <si>
    <t>Bio kus kus</t>
  </si>
  <si>
    <t>Bio čičerika</t>
  </si>
  <si>
    <t>Bio kvinoja</t>
  </si>
  <si>
    <t>Bio riževi kosmiči</t>
  </si>
  <si>
    <t>Bio nežni kruhki Crispy ali enakovredno</t>
  </si>
  <si>
    <t>100-150</t>
  </si>
  <si>
    <t>Bio marmelada slivova</t>
  </si>
  <si>
    <t xml:space="preserve">Bio marmelada slivova </t>
  </si>
  <si>
    <t xml:space="preserve">Bio marmelada jagodna </t>
  </si>
  <si>
    <t>Bio marmelada jagodna</t>
  </si>
  <si>
    <t>Bio marmelada marelična</t>
  </si>
  <si>
    <t xml:space="preserve">Bio marmelada malinova </t>
  </si>
  <si>
    <t>Bio marmelada jabolčna</t>
  </si>
  <si>
    <t>Bio  100 % jabolčni sok</t>
  </si>
  <si>
    <t xml:space="preserve">Bio jabolčni kis </t>
  </si>
  <si>
    <t>Bio kumarice</t>
  </si>
  <si>
    <t>Bio rdeča pesa</t>
  </si>
  <si>
    <t>Bio pasirani paradižnik-bio passata</t>
  </si>
  <si>
    <t>Bio riževi vaflji</t>
  </si>
  <si>
    <t>Bio ovsen napitek brez sladkorja, laktoze, holesterola, konzervansov,</t>
  </si>
  <si>
    <t xml:space="preserve">Bio ovsen napitek  brez sladkorja, laktoze, holesterola, konzervansov </t>
  </si>
  <si>
    <t>Bio rižev napitek brez sladkorja, laktoze, holesterola, konzervansov</t>
  </si>
  <si>
    <t xml:space="preserve">Bio rižev napitek brez sladkorja, laktoze, holesterola, konzervansov </t>
  </si>
  <si>
    <t>800-900</t>
  </si>
  <si>
    <t>230-375</t>
  </si>
  <si>
    <t>230-280</t>
  </si>
  <si>
    <t xml:space="preserve">Bio jabolka 100-120 g </t>
  </si>
  <si>
    <t>Bio hruške</t>
  </si>
  <si>
    <t xml:space="preserve">Bio limone </t>
  </si>
  <si>
    <t>Bio pomaranče</t>
  </si>
  <si>
    <t>Bio slive</t>
  </si>
  <si>
    <t>Bio breskve</t>
  </si>
  <si>
    <t>Bio marelice</t>
  </si>
  <si>
    <t>Bio grozdje</t>
  </si>
  <si>
    <t>Eko bučke</t>
  </si>
  <si>
    <t>Eko zelena solata</t>
  </si>
  <si>
    <t>Eko brokoli</t>
  </si>
  <si>
    <t>Eko cvetača</t>
  </si>
  <si>
    <t>Eko por</t>
  </si>
  <si>
    <t>Eko korenje</t>
  </si>
  <si>
    <t>Eko paprika</t>
  </si>
  <si>
    <t>Eko kumare</t>
  </si>
  <si>
    <t>Eko paradižnik</t>
  </si>
  <si>
    <t>Eko zelje</t>
  </si>
  <si>
    <t>Eko kolerabica nadzemna</t>
  </si>
  <si>
    <t xml:space="preserve">Eko krompir </t>
  </si>
  <si>
    <t xml:space="preserve">Mladi EKO krompir </t>
  </si>
  <si>
    <t>Bio testenine  polžki</t>
  </si>
  <si>
    <t>Bio polnozrnate testenine, polžki</t>
  </si>
  <si>
    <t>Bio pirine testenine, polžki</t>
  </si>
  <si>
    <t>Bio pirine polnozrnate testenine, polžki</t>
  </si>
  <si>
    <t>Bio ajdove testenine</t>
  </si>
  <si>
    <t>Bio kamutove testenine</t>
  </si>
  <si>
    <t>Bio kamutovi keksi</t>
  </si>
  <si>
    <t>Bio pirini keksi</t>
  </si>
  <si>
    <t>Bio pirini keksi z ovsenimi kosmiči</t>
  </si>
  <si>
    <t>Bio pirini keksi brez dodanega sladkorja</t>
  </si>
  <si>
    <t>Bio kokosovi keksi</t>
  </si>
  <si>
    <t>Bio keksi iz polnozrnate pšenice</t>
  </si>
  <si>
    <t>Bio keksi z bučnimi semeni</t>
  </si>
  <si>
    <t>Bio ajdovi keksi</t>
  </si>
  <si>
    <t>Piščančja bedra 220g/kos sveža, s kožo in kostjo, sveže, razred A, izbrana kakovost</t>
  </si>
  <si>
    <t>Piščančje krače 120g/kos sveže, s kostjo in kožo, sveže, razred A, izbrana kakovost</t>
  </si>
  <si>
    <t>Piščančje krače, b.k.k., sveže, razred A, očiščeni maščob in veznega tkivam, izbrana kakovost</t>
  </si>
  <si>
    <t>Piščančja stegna, b.k.k. sveže, razred A, očiščeni maščob in veznega tkiva, izbrana kakovost</t>
  </si>
  <si>
    <t>Piščančje prsi file b.k.k. sveže,  kosi suho hlajenega mesa, razred A, očiščeni maščob in veznega tkiva, v kosu, izbrana kakovost</t>
  </si>
  <si>
    <t>Piščančji file svež  narezano, zrezki po 6 dag , očiščeni maščob in veznega tkiva, izbrana kakovost</t>
  </si>
  <si>
    <t>Piščančji file svež,  narezano na kocke 1X1 cm ali trakce, očiščeni maščob in veznega tkiva, izbrana kakovost</t>
  </si>
  <si>
    <t>Piščančji file  mleto, izbrana kakovost</t>
  </si>
  <si>
    <t>Hrenovke-piščančje brez ovoja , brez aditivov  60g/kos, 82 % piščančjega mesa, izbrana kakovost</t>
  </si>
  <si>
    <t>Puranje prsi file b.k.k. sveže, kosi suho hlajenega mesa, razred A, očiščeni maščob in veznega tkiva, izbrana kakovost</t>
  </si>
  <si>
    <t>Puranja stegna b.k.k., sveže, razred A, očiščeni maščob in veznega tkiva kocke, 1x1 cm, izbrana kakovost</t>
  </si>
  <si>
    <t>Puranji file, b.k.k., sveže, razred A, očiščeni maščob in veznega tkiva narezano na zrezke po 6 dag, izbrana kakovost</t>
  </si>
  <si>
    <t>Puranji file b.k.k., sveže, razred A, očiščeni maščob in veznega tkiva, narezano na kocke 1x1 cm, trakce, izbrana kakovost</t>
  </si>
  <si>
    <t>Posebna piščančja salama (v kosu, narezano) brez ojačevalcev okusa, aditivov in konzervansov, izbrana kakovost</t>
  </si>
  <si>
    <t>Piščančja prsa v ovitku, iz debelozrezanega pustega razsoljenega belega perutninskega mesa brez kože, brez ojačevalcev okusa, konzerv., z manj soli, narezana na rezine do 1 dag/ rezino ali v kosu, izbrana kakovost</t>
  </si>
  <si>
    <t>Piščančja pusta šunka  brez ojačevalcev okusa in konzervansov (v kosu, narezano), izbrana kakovost</t>
  </si>
  <si>
    <t>Piščančji šink brez ojačevalcev okusa, konzerv. (v kosu, narezano), izbrana kakovost</t>
  </si>
  <si>
    <t>Junčje stegno I. kategorije b.k., sveže,  kosi obdelani 1-3 kg,  brez odpadka in vidne maščobe, izbrana kakovost</t>
  </si>
  <si>
    <t>Junčje stegno I. kategorije mleto iz svežega mesa, izbrana kakovost</t>
  </si>
  <si>
    <t>Junčje stegno I. kategorije, sveže, zrezki,  6 dag brez odpadka in vidne maščobe, izbrana kakovost</t>
  </si>
  <si>
    <t>Junčje stegno I. kategorije, sveže, narezano na kocke 1X1 cm brez odpadka in vidne maščobe, izbrana kakovost</t>
  </si>
  <si>
    <t>Telečje stegno I. kategorije b.k., sveže,  v kosu brez odpadka in vidne maščobe, izbrana kakovost</t>
  </si>
  <si>
    <t>Telečje stegno I. kategorije mleto iz svežega mesa, izbrana kakovost</t>
  </si>
  <si>
    <t>Telečje stegno I. kategorije, sveže, zrezki  6 dag brez odpadka in vidne maščobe, izbrana kakovost</t>
  </si>
  <si>
    <t>Telečje stegno, sveže,  I. kategorije narezano na kocke 1X1 cm brez odpadka in vidne maščobe, izbrana kakovost</t>
  </si>
  <si>
    <t>tekoči navadni jogurt  3,2% mm, brez aditivov in dodanega sladkorja, brez GSO, izbrana kakovost</t>
  </si>
  <si>
    <t>sadni tekoči jogurt 1,1 %mm, z naravno aromo in brez barvil, brez GSO, izbrana kakovost</t>
  </si>
  <si>
    <t>navadni jogurt brez laktoze,  3,5 % mm, brez GSO, izbrana kakovost</t>
  </si>
  <si>
    <t>sadni jogurt brez laktoze,  3 % mm, brez GSO, izbrana kakovost</t>
  </si>
  <si>
    <t>tekoči navadni jogurt brez laktoze,  1,3 % mm, brez GSO, izbrana kakovost</t>
  </si>
  <si>
    <t>sadni tekoči jogurt brez laktoze, 1,1 % mm, z naravno aromo in brez barvil, brez GSO, izbrana kakovost</t>
  </si>
  <si>
    <t>sadni tekoči jogurt 1,1 % mm, z naravno aromo in brez barvil, brez GSO, izbrana kakovost</t>
  </si>
  <si>
    <t>navadni jogurt 3,2 % mm, brez aditivov in brez GSO, izbrana kakovost</t>
  </si>
  <si>
    <t>navadni tekoči jogurt 3,2 % mm,brez aditivov, brez GSO, izbrana kakovost</t>
  </si>
  <si>
    <t>sadni jogurt 2,5 % mm,  z naravno aromo in brez barvil, brez GSO, izbrana kakovost</t>
  </si>
  <si>
    <t>kislo mleko 3,2 % mm, brez aditivov, brez GSO, izbrana kakovost</t>
  </si>
  <si>
    <t>kislo mleko 3,2 % mm, brez aditivov,  brez GSO, izbrana kakovost</t>
  </si>
  <si>
    <t>probiotični navadni jogurt 1,5 % mm, brez dodanega sladkorja, brez GSO, z najmanj 109  živih probiotičnih kultur, izbrana kakovost</t>
  </si>
  <si>
    <t>probiotični sadni jogurt 1,2 % mm, brez umetnih sladil in barvil, brez GSO, z najmanj 109  živih probiotičnih kultur, izbrana kakovost</t>
  </si>
  <si>
    <t>probiotični navadni tekoči jogurt 1,3 % mm, brez dodanega sladkorja, brez GSO, z najmanj 109  živih probiotičnih kultur, izbrana kakovost</t>
  </si>
  <si>
    <t>probiotični navadni tekoči  jogurt 1,3 % mm, brez dodanega sladkorja, brez GSO, z najmanj 109  živih probiotičnih kultur, izbrana kakovost</t>
  </si>
  <si>
    <t>probiotični sadni tekoči jogurt 1,1 % mm, brez GSO, z najmanj 109  živih probiotičnih kultur, izbrana kakovost</t>
  </si>
  <si>
    <t>sirne rezine brez konzervansov, brez laktoze, brez GSO, izbrana kakovost</t>
  </si>
  <si>
    <t>skuta s sadjem 2,8 % mm z naravno aromo in brez barvil, brez konzervansov, brez umetnih sladil, brez GSO , izbrana kakovost</t>
  </si>
  <si>
    <t>jogurtov desert z vanilijo, z naravno aromo in brez barvil, brez GSO, izbrana kakovost</t>
  </si>
  <si>
    <t>otroški sadni jogurt jagoda 2,5 %mm, z naravno aromo in brez barvil, brez GSO, izbrana kakovost</t>
  </si>
  <si>
    <t>otroški jogurt z vanilijo 2,5 %mm,  z naravno aromo in brez barvil, brez GSO, izbrana kakovost</t>
  </si>
  <si>
    <t>desertni jogurt z vanilijo in podloženim sadjem, z naravno aromo in brez barvil, brez GSO, izbrana kakovost</t>
  </si>
  <si>
    <t>desertna jogurtova smetana s sadjem, z naravno aromo in brez barvil, brez GSO, izbrana kakovost</t>
  </si>
  <si>
    <t>grški tip kremnega jogurta 9,5 % mm, brez GSO, izbrana kakovost</t>
  </si>
  <si>
    <t>grški tip sadnega jogurta 8,2 % mm, z naravno aromo in naravnimi barvili, brez GSO, izbrana kakovost</t>
  </si>
  <si>
    <t>Probiotični jogurt z visoko vsebnostjo beljakovin in manj maščobe, brez GSO, izbrana kakovost</t>
  </si>
  <si>
    <t>Mlečni smetanov namaz, 25% mm, izbrana kakovost</t>
  </si>
  <si>
    <t>Mlečni smetanov namaz, 25% mm lonček, brez konzervansov, izbrana kakovost</t>
  </si>
  <si>
    <t>Sirni namaz s tuno, 25% mm lonček, izbrana kakovost</t>
  </si>
  <si>
    <t>Mlečni namaz z zelišči, 25% mm lonček, izbrana kakovost</t>
  </si>
  <si>
    <t>Sirni namaz z zelenjavo, 25% mm lonček, izbrana kakovost</t>
  </si>
  <si>
    <t>Sladka smetana s 35% m.m. , izbrana kakovost</t>
  </si>
  <si>
    <t>Nepasirana skuta 40 % mm, izbrana kakovost</t>
  </si>
  <si>
    <t>Nepasirana skuta 5% mm, izbrana kakovost</t>
  </si>
  <si>
    <t>Sterilizirano mleko, 1,5mm,  (tetra brick ali pd. embalaža), izbrana kakovost</t>
  </si>
  <si>
    <t>Sveže pasterizirano mleko 3,5mm (tetra brick ali pd. emb.), izbrana kakovost</t>
  </si>
  <si>
    <t>Sveže pasterizirano mleko, z najmanj 3,5% mm v PE vreči, vedru ipd. , izbrana kakovost</t>
  </si>
  <si>
    <t>Sladoled kremni oz. mlečni, lonček, razni okusi, izbrana kakovost</t>
  </si>
  <si>
    <t>Sladoledna Lučka vanilija, izbrana kakovost</t>
  </si>
  <si>
    <t>Zamrznjeni jogurt, s sadjem, v lončku, izbrana kakovost</t>
  </si>
  <si>
    <t>Sladoled brez laktoze, banjica, izbrana kakovost</t>
  </si>
  <si>
    <t>Sladoled kremni banjica razni okusi, izbrana kakovost</t>
  </si>
  <si>
    <t>300-500</t>
  </si>
  <si>
    <t>375-500</t>
  </si>
  <si>
    <t>Večzrnati kosmiči s kvinojo, brez glutena</t>
  </si>
  <si>
    <t>Kosmiči polnozrnati z vlakninami, brez dodanega sladkorja</t>
  </si>
  <si>
    <t>Ajdovi kosmiči</t>
  </si>
  <si>
    <t>Ovseni kosmiči</t>
  </si>
  <si>
    <t>Riževi kosmiči BG</t>
  </si>
  <si>
    <t>Koruzni kosmiči,  brez umetnih konzervansov, sladkorja</t>
  </si>
  <si>
    <t>Koruzni kosmiči brez glutena,</t>
  </si>
  <si>
    <t xml:space="preserve">Riževa moka brez glutena </t>
  </si>
  <si>
    <t>100 % pirina moka</t>
  </si>
  <si>
    <t>100 % koruzna moka brez glutena</t>
  </si>
  <si>
    <t>100% ajdova  moka brez glutena</t>
  </si>
  <si>
    <t>Bio koruzna moka za paniranje, brez glutena</t>
  </si>
  <si>
    <t>Brezglutenska moka, mešanica za temni domači kruh</t>
  </si>
  <si>
    <t>Večnamenska moka brez glutena</t>
  </si>
  <si>
    <t>Brezglutenska namenska moka za pecivo, mešanica za pripravo vanilijeve torte</t>
  </si>
  <si>
    <t>Brezglutenska moka, mešanica B</t>
  </si>
  <si>
    <t>Brezglutenska moka, mešanica C</t>
  </si>
  <si>
    <t>Moka samovzhajajoča brez glutena</t>
  </si>
  <si>
    <t>Brezglutenska večnamenska moka Farina</t>
  </si>
  <si>
    <t>Ajdova kaša brez glutena BG</t>
  </si>
  <si>
    <t>Bio Prosena kaša brez glutena</t>
  </si>
  <si>
    <t>Proseni zdrob brez glutena</t>
  </si>
  <si>
    <t>Ajdov zdrob brez glutena</t>
  </si>
  <si>
    <t>Rižev zdrob brez glutena</t>
  </si>
  <si>
    <t>Instant rumena polenta brez glutena,</t>
  </si>
  <si>
    <t>Bio koruzni in rižev kus kus, brez glutena</t>
  </si>
  <si>
    <t>Bio Bazilika BG</t>
  </si>
  <si>
    <t>Bio Cimet BG mleti</t>
  </si>
  <si>
    <t>Bio Majaron BG</t>
  </si>
  <si>
    <t>Bio Muškatni orešček mleti</t>
  </si>
  <si>
    <t>Bio Poper črni mleti</t>
  </si>
  <si>
    <t>Bio Drobnjak</t>
  </si>
  <si>
    <t>Svedri iz 100% koruzne moke, brez glutena, mleka, jajc, barvil, GSO konzervansov</t>
  </si>
  <si>
    <t>Špageti iz  koruzne in riževe moke, brez glutena, mleka, jajc, barvil, GSO konzervansov</t>
  </si>
  <si>
    <t>Peresniki iz koruzne in riževe moke, brez glutena, mleka, jajc, barvil, GSO konzervansov</t>
  </si>
  <si>
    <t>Testenine svedri brez glutena, mleka, jajc, brez dodanih konzervansov, brez GSO</t>
  </si>
  <si>
    <t>Testenine peresniki brez glutena, mleka, jajc, brez dodanih konzervansov, brez GSO</t>
  </si>
  <si>
    <t xml:space="preserve">Testenine polžki brez glutena, mleka, jajc </t>
  </si>
  <si>
    <t>Testenine špageti št. 5,  brez glutena, mleka, jajc,  brez dodanih konzervansov, brez GSO</t>
  </si>
  <si>
    <t>Testenine rezanci brez glutena, mleka, jajc, GSO, brez dodanih konzervansov</t>
  </si>
  <si>
    <t>Testenine široki rezanci  brez glutena, mleka, jajc</t>
  </si>
  <si>
    <t>Testenine školjke, brez glutena, mleka, jajc</t>
  </si>
  <si>
    <t>Testenine iz rdeče leče brez glutena, brez GSO</t>
  </si>
  <si>
    <t>Testenine za lazanjo, brez glutena</t>
  </si>
  <si>
    <t>Testenine z zelenjavo v obliki živali</t>
  </si>
  <si>
    <t>Jušne testenine obročki, brez glutena</t>
  </si>
  <si>
    <t>Jušni rezanci, riž-koruza, brez glutena</t>
  </si>
  <si>
    <t>Testenine lazanja riž&amp;koruza brezglutenska</t>
  </si>
  <si>
    <t>Testenine koruzne zvezdice brez glutena</t>
  </si>
  <si>
    <t>Testenine Pirine 100 % svedri  brez mleka, jajc</t>
  </si>
  <si>
    <t>Krompirjevi njoki brez glutena</t>
  </si>
  <si>
    <t>Dietetični brezglutenski kruh  bel</t>
  </si>
  <si>
    <t>Domači  brezglutenski kruh temni</t>
  </si>
  <si>
    <t>Dietetični brezglutenski večzrnati kruh</t>
  </si>
  <si>
    <t>Dietetični brezglutenski polnozrnati kruh</t>
  </si>
  <si>
    <t>Štručke brez glutena in laktoze, konzervansov</t>
  </si>
  <si>
    <t>Brezglutenski toast, brez laktoze</t>
  </si>
  <si>
    <t>Brezglutenski krekerji brez laktoze</t>
  </si>
  <si>
    <t>Brezglutenski prepečenec, brez laktoze</t>
  </si>
  <si>
    <t>Brezglutenski grisini</t>
  </si>
  <si>
    <t>Hrustljavi riževi kruhki, brez glutena</t>
  </si>
  <si>
    <t>Kruhki brezglutenski s chia semeni</t>
  </si>
  <si>
    <t>Bio riževi vaflji  brez glutena</t>
  </si>
  <si>
    <t>Koruzni vaflji z morsko soljo</t>
  </si>
  <si>
    <t>Bio riževi vaflji brez soli</t>
  </si>
  <si>
    <t>Baby piškoti (Savojski biskvit), brez glutena</t>
  </si>
  <si>
    <t>Brezglutenski piškoti, brez mleka, jajc</t>
  </si>
  <si>
    <t>Vanilijevi piškoti v obliki živali, brez jajc, mleka in glutena</t>
  </si>
  <si>
    <t>Vanilijevi piškoti obrazi, brez jajc, mleka in glutena</t>
  </si>
  <si>
    <t>Koruzne drobtine brez glutena</t>
  </si>
  <si>
    <t>Rižev napitek s kokosom</t>
  </si>
  <si>
    <t xml:space="preserve">Rižev napitek z lešniki brez glutena </t>
  </si>
  <si>
    <t>Rižev napitek s kalcijem brez sladkorja, laktoze, holesterola, konzervansov</t>
  </si>
  <si>
    <t xml:space="preserve">Rižev napitek s kalcijem brez sladkorja, laktoze, holesterola, konzervansov  </t>
  </si>
  <si>
    <t>Rižev napitek brez sladkorja, laktoze, holesterola, konzervansov</t>
  </si>
  <si>
    <t>Bio rižev napitek s kalcijem brez sladkorja, laktoze, holesterola, konzervansov</t>
  </si>
  <si>
    <t>Mandljev napitek brez sladkorja</t>
  </si>
  <si>
    <t>Ovsen napitek</t>
  </si>
  <si>
    <t>Prosen napitek</t>
  </si>
  <si>
    <t xml:space="preserve">Cikorija instant brez glutena  BG </t>
  </si>
  <si>
    <t>Kakav instant BG, min 25% kakavovih delov v dozi</t>
  </si>
  <si>
    <t>Ovseni puding brez mleka  (različni okusi)</t>
  </si>
  <si>
    <t>Čokoladni puding brez glutena</t>
  </si>
  <si>
    <t>Vanilijev puding brez glutena</t>
  </si>
  <si>
    <t>Bio Prašek za puding BG, vanilija</t>
  </si>
  <si>
    <t xml:space="preserve">Kokosov puding ananas </t>
  </si>
  <si>
    <t>Krema kokosova ekološka,</t>
  </si>
  <si>
    <t>Riževa smetana za stepanje</t>
  </si>
  <si>
    <t>Riževa smetana za kuhanje</t>
  </si>
  <si>
    <t xml:space="preserve">Univerzalna smetana za kuhanje brez glutena, mleka </t>
  </si>
  <si>
    <t>Ovsena smetana za kuhanje</t>
  </si>
  <si>
    <t>Bio Smetana kisla brez laktoze</t>
  </si>
  <si>
    <t>Nadomestek za sir  brez mleka, original</t>
  </si>
  <si>
    <t>Sir brez laktoze 45%mm</t>
  </si>
  <si>
    <t>Skuta brez laktoze</t>
  </si>
  <si>
    <t>Maslo brez laktoze</t>
  </si>
  <si>
    <t xml:space="preserve">Margarina brezglutenska, brez mleka in jajčnega lecitina </t>
  </si>
  <si>
    <t>Majoneza riževa</t>
  </si>
  <si>
    <t>Majoneza brez jajc</t>
  </si>
  <si>
    <t>Bio čokoladni namaz brez glutena in dodanega sladkorja</t>
  </si>
  <si>
    <t>Čičerikin namaz brez mleka, jajc, glutena</t>
  </si>
  <si>
    <t>Bio pašteta z zelišči brez glutena</t>
  </si>
  <si>
    <t>Bio pašteta naravna rastlinska brez glutena</t>
  </si>
  <si>
    <t>Namaz s porom in bučk brez mleka, glutena</t>
  </si>
  <si>
    <t>Namaz s čemažem brez mleka, glutena</t>
  </si>
  <si>
    <t xml:space="preserve">Namaz z zelišči  brez mleka, glutena </t>
  </si>
  <si>
    <t xml:space="preserve">Bio namaz s papriko brez mleka </t>
  </si>
  <si>
    <t>Namaz z zelenjavo brez mleka, glutena</t>
  </si>
  <si>
    <t>Bio natur namaz, brez mleka</t>
  </si>
  <si>
    <t>Bio otroški namaz, brez mleka</t>
  </si>
  <si>
    <t>Bio namaz z okusom drobnjaka</t>
  </si>
  <si>
    <t>Silken Tofu</t>
  </si>
  <si>
    <t>Nadomestek za jajca brez glutena</t>
  </si>
  <si>
    <t xml:space="preserve">Nadomestek za gluten </t>
  </si>
  <si>
    <t>Vinski kamen prašek pecilni brez glutena</t>
  </si>
  <si>
    <t>Kokosov sladkor</t>
  </si>
  <si>
    <t>Agavin sirup, za diabetike</t>
  </si>
  <si>
    <t>68-337</t>
  </si>
  <si>
    <t>180-340</t>
  </si>
  <si>
    <t>80-130</t>
  </si>
  <si>
    <t>90-120</t>
  </si>
  <si>
    <t>Mak</t>
  </si>
  <si>
    <t>4,0-5</t>
  </si>
  <si>
    <t>500-800</t>
  </si>
  <si>
    <t>8,0-10</t>
  </si>
  <si>
    <t>20-25</t>
  </si>
  <si>
    <t>150-300</t>
  </si>
  <si>
    <t>125-300</t>
  </si>
  <si>
    <t>700-800</t>
  </si>
  <si>
    <t>500-2000</t>
  </si>
  <si>
    <t>8,0-8</t>
  </si>
  <si>
    <t>Ledeni čaj, osvežilna negazirana pijača v tetrapaku,  nepovratna embalaža (tetra, pure pack in podobno)</t>
  </si>
  <si>
    <t>Izvirska voda</t>
  </si>
  <si>
    <t xml:space="preserve">Naravna mineralna voda gazirana </t>
  </si>
  <si>
    <t xml:space="preserve">Čokolada v prahu min 36% kakavovih delov </t>
  </si>
  <si>
    <t xml:space="preserve">Čokolada v prahu min 35% kakavovih delov </t>
  </si>
  <si>
    <t>Kakav instant BG, min 25% kakavovih delov v dozi Benquick BG  ali enakovredno</t>
  </si>
  <si>
    <t>Kakav instant v granulah min 25% kakavovih delov Benko ali enakovredno</t>
  </si>
  <si>
    <t xml:space="preserve">Kava prava, črna,  zahtevano 70 do 75% arabica kave, kvalite Bar Caffe, mleta </t>
  </si>
  <si>
    <t>Kava prava, črna, zahtevano 70 do 75% arabica kave, kvalite Bar Caffe, mleta, vakuum pak.</t>
  </si>
  <si>
    <t>Prašek za puding  čokolada brez umetnih barv in arom</t>
  </si>
  <si>
    <t>Prašek za puding vanilija brez umetnih barv in arom</t>
  </si>
  <si>
    <t>Pecilni prašek</t>
  </si>
  <si>
    <t>Pecilni prašek iz vinskega kamna</t>
  </si>
  <si>
    <t>Alkoholni kis</t>
  </si>
  <si>
    <t>Vinski naravni rdeči kis, pridelan po klasičnem naravnem postopku kisanja, brez dodatnih arom in antioksidantov, 4% ocetne kisline, Renški hram ali enakovredno</t>
  </si>
  <si>
    <t>Jabolčni naravni sadni kis, pridelan po klasičnem naravnem postopku kisanja, brez dodatnih arom in antioksidantov, 5 % ocetne kisline, Salatina ali enakovredno</t>
  </si>
  <si>
    <t>Vinski kis v plastenki iz rdečega grozdja, industrijski vinski kis, ki ima dodane antioskidante in arome, Mercator ali enakovredno</t>
  </si>
  <si>
    <t>Citronka</t>
  </si>
  <si>
    <t xml:space="preserve">Med cvetlični </t>
  </si>
  <si>
    <t xml:space="preserve">Marmelada marelična brez ali z minimalno vsebnostjo konzervansov </t>
  </si>
  <si>
    <t>Marmelada marelična brez konzervansov</t>
  </si>
  <si>
    <t>Marmelada slivova brez ali z minimalno vsebnostjo konzervansov</t>
  </si>
  <si>
    <t>Marmelada mešana brez ali z minimalno vsebnostjo konzervansov</t>
  </si>
  <si>
    <t>Marmelada, marelična,  termostabilna za peko</t>
  </si>
  <si>
    <t>Bazilika zdrobljena</t>
  </si>
  <si>
    <t>Kurkuma</t>
  </si>
  <si>
    <t xml:space="preserve">Cimet celi </t>
  </si>
  <si>
    <t>Cimet mleti</t>
  </si>
  <si>
    <t xml:space="preserve">Drobnjak </t>
  </si>
  <si>
    <t>Janež celi</t>
  </si>
  <si>
    <t xml:space="preserve">Klinčki  celi </t>
  </si>
  <si>
    <t>Kumina mleta</t>
  </si>
  <si>
    <t xml:space="preserve">Lovorjev list </t>
  </si>
  <si>
    <t xml:space="preserve">Luštrek </t>
  </si>
  <si>
    <t>Majaron zdrobljeni</t>
  </si>
  <si>
    <t>Muškatni orešček mleti</t>
  </si>
  <si>
    <t xml:space="preserve">Origano zdrobljeni </t>
  </si>
  <si>
    <t>Rožmarin</t>
  </si>
  <si>
    <t xml:space="preserve">Šetraj  zdrobljeni </t>
  </si>
  <si>
    <t xml:space="preserve">Timijan zdrobljeni </t>
  </si>
  <si>
    <t>Timijan zdrobljeni</t>
  </si>
  <si>
    <t>Pehtran</t>
  </si>
  <si>
    <t xml:space="preserve">Poper mleti beli  </t>
  </si>
  <si>
    <t>Poper črni mleti</t>
  </si>
  <si>
    <t>Poper črni celi</t>
  </si>
  <si>
    <t>Peteršilj</t>
  </si>
  <si>
    <t>Zelena</t>
  </si>
  <si>
    <t xml:space="preserve">Česen zrnasti brez aditivov </t>
  </si>
  <si>
    <t>Brinove jagode</t>
  </si>
  <si>
    <t>Mleta sladka rdeča paprika</t>
  </si>
  <si>
    <t>Curry</t>
  </si>
  <si>
    <t>Koper zdrobljeni</t>
  </si>
  <si>
    <t>Koper  zamrznjeno sušeno</t>
  </si>
  <si>
    <t>Majaron  zamrznjeno sušeno</t>
  </si>
  <si>
    <t>Origano zamrznjeno sušeno</t>
  </si>
  <si>
    <t>Peteršilj  zamrznjeno sušeno</t>
  </si>
  <si>
    <t>Drobnjak zamrznjeno sušeno</t>
  </si>
  <si>
    <t>Bazilika zamrznjeno sušeno</t>
  </si>
  <si>
    <t>Žafranika</t>
  </si>
  <si>
    <t>100 % sončnično olje, rafinirano, 1. kvalete</t>
  </si>
  <si>
    <t>100 % repično olje, rafinirano, 1. kvalete</t>
  </si>
  <si>
    <t>100 % ekstra deviško olivno olje, 1. kvalete</t>
  </si>
  <si>
    <t>Olje iz koruznih kalčkov</t>
  </si>
  <si>
    <t>Koruzni kosmiči brez sledov oreščkov, mleka in pšenice v sestavi (glutena), brez umetnih konzervansov,  sladil in sladkorja</t>
  </si>
  <si>
    <t>Čokoladne kroglice, žitni izdelek</t>
  </si>
  <si>
    <t xml:space="preserve">Koruza pokovka </t>
  </si>
  <si>
    <t>Kosmiči kvalete Čokolino ali enakovredno</t>
  </si>
  <si>
    <t>Kosmiči kvalete Rižolino ali enakovredno</t>
  </si>
  <si>
    <t>Kosmiči  kvalite  enakovredno kot Čokolino</t>
  </si>
  <si>
    <t>Riževa moka</t>
  </si>
  <si>
    <t>Rožičeva moka</t>
  </si>
  <si>
    <t>Jedilna soda bikarbon</t>
  </si>
  <si>
    <t>Kokosova moka</t>
  </si>
  <si>
    <t>Basmati riž</t>
  </si>
  <si>
    <t>Beli brušen riž  1. vrste kakovosti za mlečni riž</t>
  </si>
  <si>
    <t>Dolgozrnati parboiled riž, brušen extra kakovosti</t>
  </si>
  <si>
    <t>Dolgozrnati parboiled riž, nebrušen extra kakovosti</t>
  </si>
  <si>
    <t>Rjavi riž ekstra kakovosti, dolgozrnati, polnozrnati, parboiled</t>
  </si>
  <si>
    <t>Beli brušeni riž  1. vrste kakovosti, v pvc vedru, zaboju za mlečni riž, Bali ali enakovredno</t>
  </si>
  <si>
    <t>Polnozrnati, dolgozrnati parboiled riž, ekstra kvalete, vedro, v pvc zaboju, kvaleta Bali ali enakovredno</t>
  </si>
  <si>
    <t>Zlate kroglice</t>
  </si>
  <si>
    <t>Želatina mleta jedilna, Domača shramba ali enakovredno</t>
  </si>
  <si>
    <t>Sladkor</t>
  </si>
  <si>
    <t>Sladkor mleti v prahu</t>
  </si>
  <si>
    <t>Sladkor vanilin</t>
  </si>
  <si>
    <t>Sladkor rjavi trsni nerafinirani</t>
  </si>
  <si>
    <t>Nežni kruhki Crispy ali enakovredno BG (različni okusi)</t>
  </si>
  <si>
    <t>Grisini palčke</t>
  </si>
  <si>
    <t>Prepečenec   polnozrnati</t>
  </si>
  <si>
    <t>Rum</t>
  </si>
  <si>
    <t xml:space="preserve">Keksi otroški </t>
  </si>
  <si>
    <t xml:space="preserve">Otroški keksi kvalete Baby </t>
  </si>
  <si>
    <t>Mlečno čokoladna rezina</t>
  </si>
  <si>
    <t>Suhe brusnice</t>
  </si>
  <si>
    <t>Majoneza, kozarec sončnično olje 79 %, jajčni rumenjak 6 %</t>
  </si>
  <si>
    <t>Margarina za namaze,brez mleka v prahu in lecitina, kvalete Vitaquell ali enakovredno</t>
  </si>
  <si>
    <t>Kvas sveži</t>
  </si>
  <si>
    <t xml:space="preserve">Žele bonboni  </t>
  </si>
  <si>
    <t>Suhe slive brez koščic, brez konzervansov</t>
  </si>
  <si>
    <t>Puranja pašteta (Argeta ali enakovredno) brez dodanih konzervansov, brez GSO</t>
  </si>
  <si>
    <t>Pašteta tuna (Argeta ali enakovredno) brez dodanih konzervansov</t>
  </si>
  <si>
    <t>Kokošja pašteta (Argeta ali enakovredno)  brez dodanih konzervansov, brez ojačevalcev okusa, umetnih arom in drugih aditivov (E-jev)brez GSO in brez glutena</t>
  </si>
  <si>
    <t>Sardine v olivnem olju ekstra kvalete</t>
  </si>
  <si>
    <t>(Rumenoplavuta)Tuna v olivnem olju file ekstra kvalete</t>
  </si>
  <si>
    <t>(Rumenoplavuta)Tuna v olivnem olju ekstra kvalete</t>
  </si>
  <si>
    <t>(Rumenoplavuta)Tuna v naravnem soku ekstra kvalete</t>
  </si>
  <si>
    <t>Testenine polžki durum,  mali, brez jajc, lahko vsebuje sledi jajc</t>
  </si>
  <si>
    <t>Testenine špageti durum, brez jajc, lahko vsebuje sledi jajc</t>
  </si>
  <si>
    <t>Testenine špageti  iz pirine moke</t>
  </si>
  <si>
    <t>Testenine  svedri   iz pirine moke</t>
  </si>
  <si>
    <t>Graham špageti</t>
  </si>
  <si>
    <t>Graham široki rezanci</t>
  </si>
  <si>
    <t xml:space="preserve">Ajdovi rezanci  </t>
  </si>
  <si>
    <t>Polnozrnati svedri</t>
  </si>
  <si>
    <t>Kodrasti rezanci</t>
  </si>
  <si>
    <t>Polžki durum, polnozrnati, brez jajc, lahko vsebuje sledi jajc</t>
  </si>
  <si>
    <t>Testenine zvezdice jajčne</t>
  </si>
  <si>
    <t>Pirini široki rezanci iz 100% pirine moke</t>
  </si>
  <si>
    <t>Zamrznjeno ali odmrznjeno meso ter presno meso bo naročnik zavrnil.</t>
  </si>
  <si>
    <t>Zrezki morajo biti rezani pravokotno na mišična vlakna.</t>
  </si>
  <si>
    <t>Ponudnik naj po možnosti ponudi slovenske mesne izdelke.</t>
  </si>
  <si>
    <t>Zamrznjeno ali odmrznjeno meso bo naročnik zavrnil.</t>
  </si>
  <si>
    <t>Zahtevamo veljavni certifikat, ki bo dokazoval, da so ponujeni artikli brez GSO!!!</t>
  </si>
  <si>
    <t>IK, brez GSO</t>
  </si>
  <si>
    <t>Vsi artikli morajo biti brez aditivov in z manjšo vsebnostjo soli, in sicer 25 % - 30% manj soli.</t>
  </si>
  <si>
    <t xml:space="preserve">b)   Naročnik zahteva  12,5% -  20% jajčni delež. </t>
  </si>
  <si>
    <t>a) Testenine se ne smejo razkuhati tudi pri večjih količinah. Zahtevamo durum testenine!!! Špageti so testenine, okroglega preseka premera cca 1 mm in dolžine približno 30 cm ( OZNAKA VELIKOSTI ŠPAGETOV JE kot 3 ALI 5; 44 ALI 45)</t>
  </si>
  <si>
    <t xml:space="preserve">Naročnik želi čim več integrirane pridelave sadja in zelenjave. </t>
  </si>
  <si>
    <t xml:space="preserve">100 % sok mora imeti 100 % sadni delež in ne sme vsebovati dodanega sladkorja ! </t>
  </si>
  <si>
    <t xml:space="preserve"> Vsi 1 l sokovi naj bodo pakirani v embalaži, ki omogoča zapiranje po odprtju.</t>
  </si>
  <si>
    <t>Živila primerna za otroke z alergijami oz. posebnimi prehranskimi zahtevami.</t>
  </si>
  <si>
    <t>Živila  morajo biti brez glutena (kjer je to označeno), in vsa brez mleka, jajc,  soje ali oreščkov.</t>
  </si>
  <si>
    <t>Enota mere naročene količine (kg, l, kos). Se ne spreminja.</t>
  </si>
  <si>
    <t>Ponudnik vpiše ceno brez davka v EUR za navedeno enoto mere (kos, l, kg); pri enoti mere kos mora ponudnik upoštevati maso oz. volumen, navedeno v stolpcu 2a - zahtevano pakiranje; masa/volumen.</t>
  </si>
  <si>
    <t>Salama mora biti narezana.</t>
  </si>
  <si>
    <t>"-" sivo polje</t>
  </si>
  <si>
    <t xml:space="preserve">Celice, ki so sivo pobarvane z oznako "-" se ne izpolnjujejo </t>
  </si>
  <si>
    <t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"NAVODILO PONUDNIKOM ZA IZDELAVO PONUDBE".                                                                                                Ponujeni artikli morajo biti brez pesticidov, hormonov in antibiotikov in ustrezati vsem ostalim posebnim in strokovnim zahtevam iz razpisne dokumentacije.</t>
  </si>
  <si>
    <t>Breskov kompot brez umetnih konzervansov  820 g</t>
  </si>
  <si>
    <t xml:space="preserve">Breskov kompot brez konzervansov 4250  g  </t>
  </si>
  <si>
    <t>Marelični kompot brez umetnih konzervansov 2500  g</t>
  </si>
  <si>
    <t>Ananasov kompot brez umetnih konzervansov 820- 850 g</t>
  </si>
  <si>
    <t>Čaj hibiskus filter vrečke, zaželjeno verige</t>
  </si>
  <si>
    <t>Čaj šipek filter vrečke – zaželjeno verige</t>
  </si>
  <si>
    <t>Čaj planinski  filter vrečke –  zaželjeno verige</t>
  </si>
  <si>
    <t>Čaj bezgov filter vrečke –  zaželjeno verige</t>
  </si>
  <si>
    <t>Čaj lipa filter vrečke –  zaželjeno verige</t>
  </si>
  <si>
    <t>Čaj planinski zeliščni filter vrečke –  zaželjeno verige, brez glutena, barvil, arom in aditivov</t>
  </si>
  <si>
    <t>Čaj zeliščni otroški filter vrečke – zaželjeno verige, brez glutena, barvil, arom in aditivov</t>
  </si>
  <si>
    <t>Čaj sadni filter vrečke – POMARANČA –  zaželjeno verige</t>
  </si>
  <si>
    <t>Čaj  sadni filter vrečke – različni okusi –  zaželjeno verige, brez glutena, barvil, umetnih arom</t>
  </si>
  <si>
    <t>Čaj meta filter vrečke –  zaželjeno verige</t>
  </si>
  <si>
    <t>Kje se zahtevajo filter vrečke, je zaželjeno, da so čaji v verigi, ni pa zahteva.</t>
  </si>
  <si>
    <t>Bio pecivo s korenčkom</t>
  </si>
  <si>
    <t>Bio med cvetlični z geografsko označbo, 900 g, &lt;18,6% vode, &lt;15mg/kg HMF</t>
  </si>
  <si>
    <t xml:space="preserve">Sadje in zelenjava naj ne bo obsevana z ionizirajočim sevanjem. </t>
  </si>
  <si>
    <t>Breskov nektar, sadni delež breskev min 50%, nepovratna embalaža (tetra prisma, pure pack in podobno) brez konzervansov in umetnih sladil</t>
  </si>
  <si>
    <t>Hruškov nektar, sadni delež hruške min 50%, nepovratna embalaža (tetra prisma, pure pack in podobno) brez konzervansov in umetnih sladil</t>
  </si>
  <si>
    <t>Nektar iz črnega ribeza, sadni delež črnega ribeza min 25%, nepovratna embalaža (tetra prisma, pure pack in podobno) brez konzervansov in umetnih sladil</t>
  </si>
  <si>
    <t>Nektar jagoda, jabolka, sadni delež min 45%,  nepovratna embalaža (tetra prisma, pure pack in podobno) brez konzervansov in umetnih sladil</t>
  </si>
  <si>
    <t>Marelični nektar, sadni delež min 43% (marelica min 30%, jabolka), nepovratna embalaža (tetra prisma , pure pack in podobno) brez konzervansov in umetnih sladil</t>
  </si>
  <si>
    <t>Marelični nektar sadni delež min 43% (marelica min 30%, jabolka), nepovratna embalaža(tetra brik, pure pack in podobno) brez konzervansov in umetnih sladil</t>
  </si>
  <si>
    <t>Breskov  nektar sadni delež min 50% (breskev min. 32%, jabolka), nepovratna embalaža (tetra brik, pure pack in podobno) brez konzervansov in umetnih sladil</t>
  </si>
  <si>
    <t>Sadno žitna rezina marelica, žita, jogurt  brez umetnih barvil, arom in konzervansov (Frutabela ali enakovredno) min 33% sadja z jogurtovim oblivom min 33%</t>
  </si>
  <si>
    <t>Kavni nadomestek žitni - pražen ječmen, pražen koren cikorije (Proja ali enakovredno)</t>
  </si>
  <si>
    <t>predracun2a_VrtecMedvode</t>
  </si>
  <si>
    <t>VRTEC MEDVODE</t>
  </si>
  <si>
    <t xml:space="preserve">Ostrovrharjeva ulica 2, 1215  MEDVODE </t>
  </si>
  <si>
    <t>artikel umikamo</t>
  </si>
  <si>
    <r>
      <t>Svinjska ribica file-</t>
    </r>
    <r>
      <rPr>
        <sz val="9"/>
        <color rgb="FFFF0000"/>
        <rFont val="Calibri"/>
        <family val="2"/>
        <charset val="238"/>
        <scheme val="minor"/>
      </rPr>
      <t>pljučna</t>
    </r>
    <r>
      <rPr>
        <sz val="9"/>
        <rFont val="Calibri"/>
        <family val="2"/>
        <charset val="238"/>
        <scheme val="minor"/>
      </rPr>
      <t>, sveža, ekstra kakovostne kategorije, brez odpadka in vidne maščobe</t>
    </r>
  </si>
  <si>
    <t xml:space="preserve">Smoothie sadni sok iz grozdja, jagod, banan, jabolk in borovnic </t>
  </si>
  <si>
    <t>Bio jogurt brez laktoze</t>
  </si>
  <si>
    <t>artikel brišemo</t>
  </si>
  <si>
    <r>
      <t xml:space="preserve">Marmelada jagoda brez </t>
    </r>
    <r>
      <rPr>
        <strike/>
        <sz val="9"/>
        <color rgb="FFFF0000"/>
        <rFont val="Calibri"/>
        <family val="2"/>
        <charset val="238"/>
        <scheme val="minor"/>
      </rPr>
      <t>ali z minimalno vsebnostjo</t>
    </r>
    <r>
      <rPr>
        <sz val="9"/>
        <rFont val="Calibri"/>
        <family val="2"/>
        <charset val="238"/>
        <scheme val="minor"/>
      </rPr>
      <t xml:space="preserve"> konzervansov </t>
    </r>
  </si>
  <si>
    <r>
      <t xml:space="preserve">Marmelada marelična brez </t>
    </r>
    <r>
      <rPr>
        <strike/>
        <sz val="9"/>
        <color rgb="FFFF0000"/>
        <rFont val="Calibri"/>
        <family val="2"/>
        <charset val="238"/>
        <scheme val="minor"/>
      </rPr>
      <t xml:space="preserve">ali  z minimalno vsebnostjo </t>
    </r>
    <r>
      <rPr>
        <sz val="9"/>
        <rFont val="Calibri"/>
        <family val="2"/>
        <charset val="238"/>
        <scheme val="minor"/>
      </rPr>
      <t xml:space="preserve">konzervansov </t>
    </r>
  </si>
  <si>
    <r>
      <t>Marmelada šipkova brez</t>
    </r>
    <r>
      <rPr>
        <strike/>
        <sz val="9"/>
        <color rgb="FFFF0000"/>
        <rFont val="Calibri"/>
        <family val="2"/>
        <charset val="238"/>
        <scheme val="minor"/>
      </rPr>
      <t xml:space="preserve"> ali z minimalno vsebnostjo</t>
    </r>
    <r>
      <rPr>
        <sz val="9"/>
        <rFont val="Calibri"/>
        <family val="2"/>
        <charset val="238"/>
        <scheme val="minor"/>
      </rPr>
      <t xml:space="preserve"> konzervansov</t>
    </r>
  </si>
  <si>
    <r>
      <t xml:space="preserve">Marmelada slivova </t>
    </r>
    <r>
      <rPr>
        <strike/>
        <sz val="9"/>
        <color rgb="FFFF0000"/>
        <rFont val="Calibri"/>
        <family val="2"/>
        <charset val="238"/>
        <scheme val="minor"/>
      </rPr>
      <t>brez ali z minimalno vsebnostjo</t>
    </r>
    <r>
      <rPr>
        <sz val="9"/>
        <rFont val="Calibri"/>
        <family val="2"/>
        <charset val="238"/>
        <scheme val="minor"/>
      </rPr>
      <t xml:space="preserve"> konzervansov</t>
    </r>
  </si>
  <si>
    <r>
      <t xml:space="preserve">Marmelada mešana brez </t>
    </r>
    <r>
      <rPr>
        <strike/>
        <sz val="9"/>
        <color rgb="FFFF0000"/>
        <rFont val="Calibri"/>
        <family val="2"/>
        <charset val="238"/>
        <scheme val="minor"/>
      </rPr>
      <t>ali z minimalno vsebnostjo</t>
    </r>
    <r>
      <rPr>
        <sz val="9"/>
        <rFont val="Calibri"/>
        <family val="2"/>
        <charset val="238"/>
        <scheme val="minor"/>
      </rPr>
      <t xml:space="preserve"> konzervansov </t>
    </r>
  </si>
  <si>
    <t>Tradicionalna morska sol nerafinirana, fino mleta, jodirana, jedilna, brez kemikalij za sprijemanje</t>
  </si>
  <si>
    <r>
      <t xml:space="preserve">Jetrna pašteta 95 g (Argeta ali enakovredno) brez dodanih konzervansov, brez GSO, </t>
    </r>
    <r>
      <rPr>
        <sz val="9"/>
        <color rgb="FFFF0000"/>
        <rFont val="Calibri"/>
        <family val="2"/>
        <charset val="238"/>
        <scheme val="minor"/>
      </rPr>
      <t>brez glutena</t>
    </r>
  </si>
  <si>
    <r>
      <t xml:space="preserve">Pašteta iz kokošjega mesa za otroke (Argeta Junior ali enakovredno) brez ojačevalcev okusa, umetnih arom in drugih aditivov (E-jev)brez GSO, </t>
    </r>
    <r>
      <rPr>
        <sz val="9"/>
        <color rgb="FFFF0000"/>
        <rFont val="Calibri"/>
        <family val="2"/>
        <charset val="238"/>
        <scheme val="minor"/>
      </rPr>
      <t>brez glutena</t>
    </r>
  </si>
  <si>
    <r>
      <t xml:space="preserve">Pašteta iz kokošjega mesa za otroke (Argeta junior ali enakovredno) brez ojačevalcev okusa, umetnih arom in drugih aditivov (E-jev), </t>
    </r>
    <r>
      <rPr>
        <sz val="9"/>
        <color rgb="FFFF0000"/>
        <rFont val="Calibri"/>
        <family val="2"/>
        <charset val="238"/>
        <scheme val="minor"/>
      </rPr>
      <t>brez glutena</t>
    </r>
  </si>
  <si>
    <t>Testenine - široki rezanci iz riževe moke</t>
  </si>
  <si>
    <t>Kokosov napitek brez sladkorja, laktoze, konzervansov</t>
  </si>
  <si>
    <r>
      <t>Nadomestek za sir brez mleka, mozzarela,</t>
    </r>
    <r>
      <rPr>
        <sz val="9"/>
        <color rgb="FFFF0000"/>
        <rFont val="Calibri"/>
        <family val="2"/>
        <charset val="238"/>
        <scheme val="minor"/>
      </rPr>
      <t xml:space="preserve"> v kosu </t>
    </r>
  </si>
  <si>
    <t>Kokosova mast brez glutena, soje, jajc</t>
  </si>
  <si>
    <t xml:space="preserve">Vinski kamen brez glutena pakiranje 3x17g </t>
  </si>
  <si>
    <t>0,20-1</t>
  </si>
  <si>
    <t>0,1-10</t>
  </si>
  <si>
    <r>
      <t xml:space="preserve">Kokosov napitek </t>
    </r>
    <r>
      <rPr>
        <sz val="9"/>
        <color rgb="FFFF0000"/>
        <rFont val="Calibri"/>
        <family val="2"/>
        <charset val="238"/>
        <scheme val="minor"/>
      </rPr>
      <t>kot kokosovo mleko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</si>
</sst>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"/>
  </numFmts>
  <fonts count="11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8"/>
      <name val="Palatino Linotype"/>
      <family val="1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09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31" fillId="38" borderId="4" applyNumberFormat="0" applyAlignment="0" applyProtection="0"/>
    <xf numFmtId="0" fontId="31" fillId="9" borderId="4" applyNumberFormat="0" applyAlignment="0" applyProtection="0"/>
    <xf numFmtId="0" fontId="17" fillId="50" borderId="0" applyNumberFormat="0" applyBorder="0" applyAlignment="0" applyProtection="0"/>
    <xf numFmtId="0" fontId="17" fillId="52" borderId="0" applyNumberFormat="0" applyBorder="0" applyAlignment="0" applyProtection="0"/>
    <xf numFmtId="0" fontId="18" fillId="41" borderId="0" applyNumberFormat="0" applyBorder="0" applyAlignment="0" applyProtection="0"/>
    <xf numFmtId="0" fontId="19" fillId="53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5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9" borderId="0" applyNumberFormat="0" applyBorder="0" applyAlignment="0" applyProtection="0"/>
    <xf numFmtId="0" fontId="27" fillId="0" borderId="10" applyNumberFormat="0" applyFill="0" applyAlignment="0" applyProtection="0"/>
    <xf numFmtId="0" fontId="28" fillId="60" borderId="5" applyNumberFormat="0" applyAlignment="0" applyProtection="0"/>
    <xf numFmtId="0" fontId="29" fillId="53" borderId="4" applyNumberFormat="0" applyAlignment="0" applyProtection="0"/>
    <xf numFmtId="0" fontId="30" fillId="40" borderId="0" applyNumberFormat="0" applyBorder="0" applyAlignment="0" applyProtection="0"/>
    <xf numFmtId="0" fontId="31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1" borderId="0" applyNumberFormat="0" applyBorder="0" applyAlignment="0" applyProtection="0"/>
    <xf numFmtId="0" fontId="3" fillId="0" borderId="0"/>
    <xf numFmtId="0" fontId="73" fillId="61" borderId="0">
      <alignment horizontal="center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3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3" borderId="23" applyNumberFormat="0" applyAlignment="0" applyProtection="0"/>
    <xf numFmtId="0" fontId="72" fillId="55" borderId="24" applyNumberFormat="0" applyAlignment="0" applyProtection="0"/>
    <xf numFmtId="0" fontId="29" fillId="53" borderId="25" applyNumberFormat="0" applyAlignment="0" applyProtection="0"/>
    <xf numFmtId="0" fontId="31" fillId="44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82" fillId="65" borderId="0" applyBorder="0" applyProtection="0"/>
    <xf numFmtId="0" fontId="83" fillId="70" borderId="27" applyProtection="0"/>
    <xf numFmtId="0" fontId="83" fillId="70" borderId="27" applyProtection="0"/>
    <xf numFmtId="0" fontId="84" fillId="83" borderId="28" applyProtection="0"/>
    <xf numFmtId="0" fontId="85" fillId="66" borderId="0" applyBorder="0" applyProtection="0"/>
    <xf numFmtId="0" fontId="86" fillId="0" borderId="0" applyBorder="0" applyProtection="0"/>
    <xf numFmtId="0" fontId="85" fillId="66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0" borderId="27" applyProtection="0"/>
    <xf numFmtId="0" fontId="90" fillId="70" borderId="27" applyProtection="0"/>
    <xf numFmtId="0" fontId="91" fillId="70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4" borderId="0" applyBorder="0" applyProtection="0"/>
    <xf numFmtId="0" fontId="98" fillId="84" borderId="0" applyBorder="0" applyProtection="0"/>
    <xf numFmtId="0" fontId="99" fillId="85" borderId="0" applyBorder="0" applyProtection="0"/>
    <xf numFmtId="0" fontId="43" fillId="86" borderId="34" applyProtection="0"/>
    <xf numFmtId="0" fontId="43" fillId="86" borderId="34" applyProtection="0"/>
    <xf numFmtId="168" fontId="43" fillId="0" borderId="0" applyBorder="0" applyProtection="0"/>
    <xf numFmtId="0" fontId="96" fillId="86" borderId="34" applyProtection="0"/>
    <xf numFmtId="0" fontId="100" fillId="0" borderId="0" applyBorder="0" applyProtection="0"/>
    <xf numFmtId="0" fontId="91" fillId="70" borderId="32" applyProtection="0"/>
    <xf numFmtId="0" fontId="91" fillId="70" borderId="32" applyProtection="0"/>
    <xf numFmtId="0" fontId="86" fillId="0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92" fillId="0" borderId="33" applyProtection="0"/>
    <xf numFmtId="0" fontId="84" fillId="83" borderId="28" applyProtection="0"/>
    <xf numFmtId="0" fontId="83" fillId="70" borderId="27" applyProtection="0"/>
    <xf numFmtId="0" fontId="73" fillId="87" borderId="0">
      <alignment horizontal="center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82" fillId="65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69" borderId="27" applyProtection="0"/>
    <xf numFmtId="0" fontId="45" fillId="0" borderId="35" applyProtection="0"/>
    <xf numFmtId="0" fontId="100" fillId="0" borderId="0" applyBorder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40" applyNumberFormat="0" applyAlignment="0" applyProtection="0"/>
    <xf numFmtId="0" fontId="72" fillId="55" borderId="41" applyNumberFormat="0" applyAlignment="0" applyProtection="0"/>
    <xf numFmtId="0" fontId="29" fillId="53" borderId="43" applyNumberFormat="0" applyAlignment="0" applyProtection="0"/>
    <xf numFmtId="0" fontId="31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4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40">
    <xf numFmtId="0" fontId="0" fillId="0" borderId="0" xfId="0"/>
    <xf numFmtId="0" fontId="0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ont="1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horizontal="left"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7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6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5" fillId="37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6" borderId="1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6" fillId="2" borderId="0" xfId="0" applyFont="1" applyFill="1" applyBorder="1" applyAlignment="1">
      <alignment horizontal="center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13" fillId="3" borderId="1" xfId="0" applyNumberFormat="1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2" fillId="2" borderId="0" xfId="0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vertical="center" wrapText="1"/>
    </xf>
    <xf numFmtId="0" fontId="0" fillId="3" borderId="0" xfId="0" applyFill="1"/>
    <xf numFmtId="0" fontId="37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166" fontId="37" fillId="3" borderId="21" xfId="0" applyNumberFormat="1" applyFont="1" applyFill="1" applyBorder="1" applyAlignment="1">
      <alignment horizontal="center" vertical="center" wrapText="1"/>
    </xf>
    <xf numFmtId="1" fontId="37" fillId="3" borderId="21" xfId="0" applyNumberFormat="1" applyFont="1" applyFill="1" applyBorder="1" applyAlignment="1">
      <alignment horizontal="center" vertical="center" wrapText="1"/>
    </xf>
    <xf numFmtId="0" fontId="101" fillId="2" borderId="21" xfId="0" applyFont="1" applyFill="1" applyBorder="1" applyAlignment="1">
      <alignment vertical="center" wrapText="1" shrinkToFit="1"/>
    </xf>
    <xf numFmtId="0" fontId="101" fillId="0" borderId="21" xfId="0" applyFont="1" applyBorder="1" applyAlignment="1">
      <alignment vertical="center" wrapText="1" shrinkToFit="1"/>
    </xf>
    <xf numFmtId="0" fontId="39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6" borderId="21" xfId="0" applyFont="1" applyFill="1" applyBorder="1" applyAlignment="1">
      <alignment horizontal="center" vertical="center" wrapText="1"/>
    </xf>
    <xf numFmtId="0" fontId="59" fillId="36" borderId="21" xfId="0" applyFont="1" applyFill="1" applyBorder="1" applyAlignment="1">
      <alignment horizontal="left" vertical="center" wrapText="1"/>
    </xf>
    <xf numFmtId="0" fontId="16" fillId="37" borderId="21" xfId="0" applyFont="1" applyFill="1" applyBorder="1" applyAlignment="1">
      <alignment horizontal="left" vertical="center" wrapText="1"/>
    </xf>
    <xf numFmtId="0" fontId="42" fillId="27" borderId="38" xfId="0" applyFont="1" applyFill="1" applyBorder="1" applyAlignment="1">
      <alignment horizontal="left" vertical="center"/>
    </xf>
    <xf numFmtId="0" fontId="34" fillId="27" borderId="36" xfId="0" applyFont="1" applyFill="1" applyBorder="1" applyAlignment="1">
      <alignment vertical="center" wrapText="1" shrinkToFit="1"/>
    </xf>
    <xf numFmtId="0" fontId="34" fillId="27" borderId="36" xfId="0" applyFont="1" applyFill="1" applyBorder="1" applyAlignment="1">
      <alignment horizontal="center" vertical="center" wrapText="1"/>
    </xf>
    <xf numFmtId="0" fontId="42" fillId="27" borderId="36" xfId="0" applyFont="1" applyFill="1" applyBorder="1" applyAlignment="1">
      <alignment horizontal="center" vertical="center" wrapText="1"/>
    </xf>
    <xf numFmtId="0" fontId="37" fillId="27" borderId="36" xfId="0" applyNumberFormat="1" applyFont="1" applyFill="1" applyBorder="1" applyAlignment="1">
      <alignment horizontal="center" vertical="center"/>
    </xf>
    <xf numFmtId="0" fontId="7" fillId="27" borderId="36" xfId="0" applyFont="1" applyFill="1" applyBorder="1" applyAlignment="1">
      <alignment horizontal="center" vertical="center"/>
    </xf>
    <xf numFmtId="1" fontId="42" fillId="27" borderId="36" xfId="0" applyNumberFormat="1" applyFont="1" applyFill="1" applyBorder="1" applyAlignment="1">
      <alignment horizontal="center" vertical="center"/>
    </xf>
    <xf numFmtId="0" fontId="12" fillId="27" borderId="36" xfId="0" applyNumberFormat="1" applyFont="1" applyFill="1" applyBorder="1" applyAlignment="1">
      <alignment horizontal="left" vertical="center"/>
    </xf>
    <xf numFmtId="0" fontId="11" fillId="27" borderId="36" xfId="0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 vertical="center"/>
    </xf>
    <xf numFmtId="166" fontId="42" fillId="27" borderId="36" xfId="0" applyNumberFormat="1" applyFont="1" applyFill="1" applyBorder="1" applyAlignment="1">
      <alignment horizontal="center" vertical="center"/>
    </xf>
    <xf numFmtId="0" fontId="37" fillId="27" borderId="36" xfId="0" applyFont="1" applyFill="1" applyBorder="1" applyAlignment="1">
      <alignment horizontal="center" vertical="center"/>
    </xf>
    <xf numFmtId="0" fontId="42" fillId="27" borderId="37" xfId="0" applyFont="1" applyFill="1" applyBorder="1" applyAlignment="1">
      <alignment horizontal="center" vertical="center"/>
    </xf>
    <xf numFmtId="0" fontId="15" fillId="89" borderId="15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left" vertical="center" wrapText="1"/>
    </xf>
    <xf numFmtId="0" fontId="12" fillId="27" borderId="36" xfId="0" applyNumberFormat="1" applyFont="1" applyFill="1" applyBorder="1" applyAlignment="1">
      <alignment horizontal="center"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02" fillId="0" borderId="21" xfId="0" applyFont="1" applyBorder="1" applyAlignment="1">
      <alignment vertical="center" wrapText="1" shrinkToFit="1"/>
    </xf>
    <xf numFmtId="0" fontId="103" fillId="3" borderId="15" xfId="0" applyFont="1" applyFill="1" applyBorder="1" applyAlignment="1">
      <alignment horizontal="center" vertical="center" wrapText="1"/>
    </xf>
    <xf numFmtId="1" fontId="104" fillId="2" borderId="13" xfId="55" applyNumberFormat="1" applyFont="1" applyFill="1" applyBorder="1" applyAlignment="1">
      <alignment horizontal="center" vertical="center" wrapText="1"/>
    </xf>
    <xf numFmtId="1" fontId="104" fillId="2" borderId="21" xfId="55" applyNumberFormat="1" applyFont="1" applyFill="1" applyBorder="1" applyAlignment="1">
      <alignment horizontal="center" vertical="center" wrapText="1"/>
    </xf>
    <xf numFmtId="1" fontId="104" fillId="2" borderId="21" xfId="55" applyNumberFormat="1" applyFont="1" applyFill="1" applyBorder="1" applyAlignment="1">
      <alignment horizontal="left" vertical="center" wrapText="1"/>
    </xf>
    <xf numFmtId="44" fontId="106" fillId="2" borderId="21" xfId="55" applyFont="1" applyFill="1" applyBorder="1" applyAlignment="1">
      <alignment horizontal="left" vertical="center" wrapText="1"/>
    </xf>
    <xf numFmtId="44" fontId="107" fillId="3" borderId="21" xfId="55" applyFont="1" applyFill="1" applyBorder="1" applyAlignment="1">
      <alignment horizontal="center" vertical="center" wrapText="1"/>
    </xf>
    <xf numFmtId="166" fontId="106" fillId="2" borderId="21" xfId="0" applyNumberFormat="1" applyFont="1" applyFill="1" applyBorder="1" applyAlignment="1">
      <alignment horizontal="center" vertical="center" wrapText="1"/>
    </xf>
    <xf numFmtId="10" fontId="106" fillId="2" borderId="21" xfId="0" applyNumberFormat="1" applyFont="1" applyFill="1" applyBorder="1" applyAlignment="1">
      <alignment horizontal="center" vertical="center" wrapText="1"/>
    </xf>
    <xf numFmtId="166" fontId="106" fillId="2" borderId="22" xfId="0" applyNumberFormat="1" applyFont="1" applyFill="1" applyBorder="1" applyAlignment="1">
      <alignment horizontal="center" vertical="center" wrapText="1"/>
    </xf>
    <xf numFmtId="0" fontId="104" fillId="2" borderId="22" xfId="0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4" fontId="105" fillId="2" borderId="21" xfId="55" applyNumberFormat="1" applyFont="1" applyFill="1" applyBorder="1" applyAlignment="1">
      <alignment horizontal="center" vertical="center" wrapText="1"/>
    </xf>
    <xf numFmtId="3" fontId="13" fillId="3" borderId="2" xfId="0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left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44" fontId="11" fillId="3" borderId="21" xfId="55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 shrinkToFit="1"/>
    </xf>
    <xf numFmtId="16" fontId="13" fillId="3" borderId="21" xfId="0" applyNumberFormat="1" applyFont="1" applyFill="1" applyBorder="1" applyAlignment="1">
      <alignment horizontal="center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 shrinkToFit="1"/>
    </xf>
    <xf numFmtId="0" fontId="12" fillId="0" borderId="21" xfId="0" applyFont="1" applyBorder="1" applyAlignment="1">
      <alignment vertical="center" wrapText="1"/>
    </xf>
    <xf numFmtId="1" fontId="37" fillId="27" borderId="36" xfId="0" applyNumberFormat="1" applyFont="1" applyFill="1" applyBorder="1" applyAlignment="1">
      <alignment horizontal="center" vertical="center"/>
    </xf>
    <xf numFmtId="0" fontId="39" fillId="37" borderId="1" xfId="0" applyFont="1" applyFill="1" applyBorder="1" applyAlignment="1">
      <alignment horizontal="left" vertical="center" wrapText="1"/>
    </xf>
    <xf numFmtId="0" fontId="39" fillId="37" borderId="2" xfId="0" applyFont="1" applyFill="1" applyBorder="1" applyAlignment="1">
      <alignment vertical="center" wrapText="1"/>
    </xf>
    <xf numFmtId="0" fontId="13" fillId="37" borderId="18" xfId="0" applyFont="1" applyFill="1" applyBorder="1" applyAlignment="1">
      <alignment horizontal="center" vertical="center" wrapText="1"/>
    </xf>
    <xf numFmtId="0" fontId="13" fillId="37" borderId="2" xfId="0" applyFont="1" applyFill="1" applyBorder="1" applyAlignment="1">
      <alignment horizontal="center" vertical="center" wrapText="1"/>
    </xf>
    <xf numFmtId="0" fontId="39" fillId="37" borderId="2" xfId="0" applyFont="1" applyFill="1" applyBorder="1" applyAlignment="1">
      <alignment horizontal="center" vertical="center" wrapText="1"/>
    </xf>
    <xf numFmtId="1" fontId="15" fillId="37" borderId="2" xfId="55" applyNumberFormat="1" applyFont="1" applyFill="1" applyBorder="1" applyAlignment="1">
      <alignment horizontal="center" vertical="center" wrapText="1"/>
    </xf>
    <xf numFmtId="44" fontId="7" fillId="37" borderId="2" xfId="55" applyFont="1" applyFill="1" applyBorder="1" applyAlignment="1">
      <alignment horizontal="center" vertical="center" wrapText="1"/>
    </xf>
    <xf numFmtId="1" fontId="15" fillId="37" borderId="2" xfId="55" applyNumberFormat="1" applyFont="1" applyFill="1" applyBorder="1" applyAlignment="1">
      <alignment horizontal="left" vertical="center" wrapText="1"/>
    </xf>
    <xf numFmtId="0" fontId="12" fillId="37" borderId="2" xfId="0" applyFont="1" applyFill="1" applyBorder="1" applyAlignment="1">
      <alignment horizontal="left" vertical="center" wrapText="1"/>
    </xf>
    <xf numFmtId="0" fontId="12" fillId="37" borderId="2" xfId="0" applyFont="1" applyFill="1" applyBorder="1" applyAlignment="1">
      <alignment horizontal="center" vertical="center" wrapText="1"/>
    </xf>
    <xf numFmtId="166" fontId="12" fillId="37" borderId="2" xfId="0" applyNumberFormat="1" applyFont="1" applyFill="1" applyBorder="1" applyAlignment="1">
      <alignment horizontal="center" vertical="center" wrapText="1"/>
    </xf>
    <xf numFmtId="10" fontId="12" fillId="37" borderId="2" xfId="0" applyNumberFormat="1" applyFont="1" applyFill="1" applyBorder="1" applyAlignment="1">
      <alignment horizontal="center" vertical="center" wrapText="1"/>
    </xf>
    <xf numFmtId="0" fontId="15" fillId="37" borderId="15" xfId="0" applyFont="1" applyFill="1" applyBorder="1" applyAlignment="1">
      <alignment horizontal="center" vertical="center" wrapText="1"/>
    </xf>
    <xf numFmtId="1" fontId="15" fillId="37" borderId="1" xfId="55" applyNumberFormat="1" applyFont="1" applyFill="1" applyBorder="1" applyAlignment="1">
      <alignment horizontal="center" vertical="center" wrapText="1"/>
    </xf>
    <xf numFmtId="1" fontId="15" fillId="37" borderId="1" xfId="55" applyNumberFormat="1" applyFont="1" applyFill="1" applyBorder="1" applyAlignment="1">
      <alignment horizontal="left" vertical="center" wrapText="1"/>
    </xf>
    <xf numFmtId="0" fontId="12" fillId="37" borderId="1" xfId="0" applyFont="1" applyFill="1" applyBorder="1" applyAlignment="1">
      <alignment horizontal="left" vertical="center" wrapText="1"/>
    </xf>
    <xf numFmtId="0" fontId="12" fillId="37" borderId="1" xfId="0" applyFont="1" applyFill="1" applyBorder="1" applyAlignment="1">
      <alignment horizontal="center" vertical="center" wrapText="1"/>
    </xf>
    <xf numFmtId="166" fontId="12" fillId="37" borderId="1" xfId="0" applyNumberFormat="1" applyFont="1" applyFill="1" applyBorder="1" applyAlignment="1">
      <alignment horizontal="center" vertical="center" wrapText="1"/>
    </xf>
    <xf numFmtId="10" fontId="12" fillId="37" borderId="1" xfId="0" applyNumberFormat="1" applyFont="1" applyFill="1" applyBorder="1" applyAlignment="1">
      <alignment horizontal="center" vertical="center" wrapText="1"/>
    </xf>
    <xf numFmtId="0" fontId="15" fillId="37" borderId="3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left" vertical="center" wrapText="1"/>
    </xf>
    <xf numFmtId="0" fontId="12" fillId="89" borderId="1" xfId="0" applyFont="1" applyFill="1" applyBorder="1" applyAlignment="1">
      <alignment horizontal="left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1" fontId="13" fillId="3" borderId="21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3" borderId="21" xfId="0" applyFill="1" applyBorder="1" applyAlignment="1">
      <alignment vertical="center" wrapText="1"/>
    </xf>
    <xf numFmtId="0" fontId="44" fillId="90" borderId="21" xfId="0" applyFont="1" applyFill="1" applyBorder="1" applyAlignment="1">
      <alignment vertical="center" wrapText="1"/>
    </xf>
    <xf numFmtId="0" fontId="108" fillId="0" borderId="21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39" fillId="3" borderId="22" xfId="0" applyFont="1" applyFill="1" applyBorder="1" applyAlignment="1">
      <alignment horizontal="center" vertical="center" wrapText="1"/>
    </xf>
    <xf numFmtId="2" fontId="13" fillId="3" borderId="21" xfId="0" applyNumberFormat="1" applyFont="1" applyFill="1" applyBorder="1" applyAlignment="1">
      <alignment horizontal="center" vertical="center" wrapText="1"/>
    </xf>
    <xf numFmtId="173" fontId="13" fillId="3" borderId="21" xfId="0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top" wrapText="1"/>
    </xf>
    <xf numFmtId="0" fontId="64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4" fillId="34" borderId="1" xfId="0" applyFont="1" applyFill="1" applyBorder="1" applyAlignment="1">
      <alignment horizontal="left" vertical="top" wrapText="1"/>
    </xf>
    <xf numFmtId="0" fontId="64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7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0" fontId="38" fillId="2" borderId="0" xfId="0" applyFont="1" applyFill="1" applyBorder="1" applyAlignment="1">
      <alignment horizontal="left" vertical="center" wrapTex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/>
    </xf>
    <xf numFmtId="0" fontId="36" fillId="0" borderId="0" xfId="0" applyFont="1" applyAlignment="1">
      <alignment vertical="center"/>
    </xf>
    <xf numFmtId="0" fontId="34" fillId="27" borderId="36" xfId="0" applyFont="1" applyFill="1" applyBorder="1" applyAlignment="1">
      <alignment vertical="center" wrapText="1" shrinkToFit="1"/>
    </xf>
    <xf numFmtId="0" fontId="34" fillId="27" borderId="36" xfId="0" applyFont="1" applyFill="1" applyBorder="1" applyAlignment="1">
      <alignment horizontal="center" vertical="center" wrapText="1"/>
    </xf>
    <xf numFmtId="0" fontId="37" fillId="27" borderId="36" xfId="0" applyNumberFormat="1" applyFont="1" applyFill="1" applyBorder="1" applyAlignment="1">
      <alignment horizontal="center" vertical="center"/>
    </xf>
    <xf numFmtId="1" fontId="42" fillId="27" borderId="36" xfId="0" applyNumberFormat="1" applyFont="1" applyFill="1" applyBorder="1" applyAlignment="1">
      <alignment horizontal="center" vertical="center"/>
    </xf>
    <xf numFmtId="0" fontId="12" fillId="27" borderId="36" xfId="0" applyNumberFormat="1" applyFont="1" applyFill="1" applyBorder="1" applyAlignment="1">
      <alignment horizontal="left" vertical="center"/>
    </xf>
    <xf numFmtId="0" fontId="11" fillId="27" borderId="36" xfId="0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 vertical="center"/>
    </xf>
    <xf numFmtId="166" fontId="42" fillId="27" borderId="36" xfId="0" applyNumberFormat="1" applyFont="1" applyFill="1" applyBorder="1" applyAlignment="1">
      <alignment horizontal="center" vertical="center"/>
    </xf>
    <xf numFmtId="0" fontId="37" fillId="27" borderId="36" xfId="0" applyFont="1" applyFill="1" applyBorder="1" applyAlignment="1">
      <alignment horizontal="center" vertical="center"/>
    </xf>
    <xf numFmtId="0" fontId="42" fillId="27" borderId="37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42" fillId="27" borderId="38" xfId="0" applyFont="1" applyFill="1" applyBorder="1" applyAlignment="1">
      <alignment horizontal="left" vertical="center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42" fillId="27" borderId="36" xfId="0" applyFont="1" applyFill="1" applyBorder="1" applyAlignment="1">
      <alignment horizontal="center" vertical="center" wrapText="1"/>
    </xf>
    <xf numFmtId="0" fontId="7" fillId="27" borderId="36" xfId="0" applyFont="1" applyFill="1" applyBorder="1" applyAlignment="1">
      <alignment horizontal="center" vertical="center"/>
    </xf>
    <xf numFmtId="0" fontId="38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vertical="center" wrapText="1"/>
    </xf>
    <xf numFmtId="166" fontId="37" fillId="90" borderId="21" xfId="0" applyNumberFormat="1" applyFont="1" applyFill="1" applyBorder="1" applyAlignment="1">
      <alignment horizontal="center" vertical="center" wrapText="1"/>
    </xf>
    <xf numFmtId="1" fontId="37" fillId="90" borderId="21" xfId="0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left" vertical="center" wrapText="1"/>
    </xf>
    <xf numFmtId="0" fontId="0" fillId="90" borderId="21" xfId="0" applyFill="1" applyBorder="1" applyAlignment="1">
      <alignment vertical="center" wrapText="1"/>
    </xf>
    <xf numFmtId="0" fontId="6" fillId="88" borderId="21" xfId="0" applyFont="1" applyFill="1" applyBorder="1" applyAlignment="1">
      <alignment horizontal="center" vertical="center"/>
    </xf>
    <xf numFmtId="0" fontId="46" fillId="30" borderId="21" xfId="0" applyFont="1" applyFill="1" applyBorder="1" applyAlignment="1">
      <alignment horizontal="center" vertical="center" wrapText="1"/>
    </xf>
    <xf numFmtId="0" fontId="44" fillId="3" borderId="21" xfId="0" applyFont="1" applyFill="1" applyBorder="1" applyAlignment="1">
      <alignment vertical="center" wrapText="1"/>
    </xf>
    <xf numFmtId="166" fontId="10" fillId="27" borderId="21" xfId="0" applyNumberFormat="1" applyFont="1" applyFill="1" applyBorder="1" applyAlignment="1">
      <alignment horizontal="center" vertical="center"/>
    </xf>
    <xf numFmtId="1" fontId="10" fillId="27" borderId="2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09" fillId="3" borderId="13" xfId="0" applyFont="1" applyFill="1" applyBorder="1" applyAlignment="1">
      <alignment horizontal="center" vertical="center" wrapText="1"/>
    </xf>
    <xf numFmtId="0" fontId="109" fillId="0" borderId="21" xfId="0" applyFont="1" applyBorder="1" applyAlignment="1">
      <alignment vertical="center" wrapText="1" shrinkToFit="1"/>
    </xf>
    <xf numFmtId="0" fontId="109" fillId="3" borderId="21" xfId="0" applyFont="1" applyFill="1" applyBorder="1" applyAlignment="1">
      <alignment horizontal="center" vertical="center" wrapText="1"/>
    </xf>
    <xf numFmtId="0" fontId="110" fillId="3" borderId="21" xfId="0" applyFont="1" applyFill="1" applyBorder="1" applyAlignment="1">
      <alignment horizontal="center" vertical="center" wrapText="1"/>
    </xf>
    <xf numFmtId="1" fontId="110" fillId="2" borderId="21" xfId="55" applyNumberFormat="1" applyFont="1" applyFill="1" applyBorder="1" applyAlignment="1">
      <alignment horizontal="center" vertical="center" wrapText="1"/>
    </xf>
    <xf numFmtId="4" fontId="110" fillId="2" borderId="21" xfId="55" applyNumberFormat="1" applyFont="1" applyFill="1" applyBorder="1" applyAlignment="1">
      <alignment horizontal="center" vertical="center" wrapText="1"/>
    </xf>
    <xf numFmtId="0" fontId="109" fillId="3" borderId="22" xfId="0" applyFont="1" applyFill="1" applyBorder="1" applyAlignment="1">
      <alignment horizontal="center" vertical="center" wrapText="1"/>
    </xf>
    <xf numFmtId="0" fontId="110" fillId="3" borderId="15" xfId="0" applyFont="1" applyFill="1" applyBorder="1" applyAlignment="1">
      <alignment horizontal="center" vertical="center" wrapText="1"/>
    </xf>
    <xf numFmtId="4" fontId="110" fillId="2" borderId="13" xfId="55" applyNumberFormat="1" applyFont="1" applyFill="1" applyBorder="1" applyAlignment="1">
      <alignment horizontal="center" vertical="center" wrapText="1"/>
    </xf>
    <xf numFmtId="0" fontId="111" fillId="3" borderId="18" xfId="0" applyFont="1" applyFill="1" applyBorder="1" applyAlignment="1">
      <alignment horizontal="center" vertical="center" wrapText="1"/>
    </xf>
    <xf numFmtId="0" fontId="111" fillId="0" borderId="21" xfId="0" applyFont="1" applyBorder="1" applyAlignment="1">
      <alignment vertical="center" wrapText="1" shrinkToFit="1"/>
    </xf>
    <xf numFmtId="0" fontId="111" fillId="3" borderId="21" xfId="0" applyFont="1" applyFill="1" applyBorder="1" applyAlignment="1">
      <alignment horizontal="center" vertical="center" wrapText="1"/>
    </xf>
    <xf numFmtId="1" fontId="112" fillId="2" borderId="21" xfId="55" applyNumberFormat="1" applyFont="1" applyFill="1" applyBorder="1" applyAlignment="1">
      <alignment horizontal="center" vertical="center" wrapText="1"/>
    </xf>
    <xf numFmtId="4" fontId="112" fillId="2" borderId="21" xfId="55" applyNumberFormat="1" applyFont="1" applyFill="1" applyBorder="1" applyAlignment="1">
      <alignment horizontal="center" vertical="center" wrapText="1"/>
    </xf>
    <xf numFmtId="0" fontId="111" fillId="3" borderId="13" xfId="0" applyFont="1" applyFill="1" applyBorder="1" applyAlignment="1">
      <alignment horizontal="center" vertical="center" wrapText="1"/>
    </xf>
    <xf numFmtId="0" fontId="111" fillId="3" borderId="22" xfId="0" applyFont="1" applyFill="1" applyBorder="1" applyAlignment="1">
      <alignment horizontal="center" vertical="center" wrapText="1"/>
    </xf>
    <xf numFmtId="4" fontId="112" fillId="2" borderId="13" xfId="55" applyNumberFormat="1" applyFont="1" applyFill="1" applyBorder="1" applyAlignment="1">
      <alignment horizontal="center" vertical="center" wrapText="1"/>
    </xf>
    <xf numFmtId="0" fontId="109" fillId="3" borderId="2" xfId="0" applyFont="1" applyFill="1" applyBorder="1" applyAlignment="1">
      <alignment horizontal="center" vertical="center" wrapText="1"/>
    </xf>
    <xf numFmtId="0" fontId="109" fillId="3" borderId="1" xfId="0" applyFont="1" applyFill="1" applyBorder="1" applyAlignment="1">
      <alignment horizontal="left" vertical="center" wrapText="1"/>
    </xf>
    <xf numFmtId="44" fontId="106" fillId="3" borderId="21" xfId="55" applyFont="1" applyFill="1" applyBorder="1" applyAlignment="1">
      <alignment horizontal="left" vertical="center" wrapText="1"/>
    </xf>
    <xf numFmtId="166" fontId="106" fillId="3" borderId="21" xfId="0" applyNumberFormat="1" applyFont="1" applyFill="1" applyBorder="1" applyAlignment="1">
      <alignment horizontal="center" vertical="center" wrapText="1"/>
    </xf>
    <xf numFmtId="0" fontId="104" fillId="89" borderId="22" xfId="0" applyFont="1" applyFill="1" applyBorder="1" applyAlignment="1">
      <alignment horizontal="center" vertical="center" wrapText="1"/>
    </xf>
    <xf numFmtId="0" fontId="109" fillId="3" borderId="1" xfId="0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88" borderId="21" xfId="0" applyFont="1" applyFill="1" applyBorder="1" applyAlignment="1">
      <alignment horizontal="center" vertical="center"/>
    </xf>
    <xf numFmtId="0" fontId="53" fillId="0" borderId="0" xfId="0" applyFont="1" applyAlignment="1">
      <alignment horizontal="center"/>
    </xf>
    <xf numFmtId="0" fontId="45" fillId="29" borderId="21" xfId="0" applyFont="1" applyFill="1" applyBorder="1" applyAlignment="1">
      <alignment horizontal="center" vertical="center" wrapText="1"/>
    </xf>
    <xf numFmtId="0" fontId="10" fillId="27" borderId="21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111" fillId="0" borderId="1" xfId="0" applyFont="1" applyBorder="1" applyAlignment="1">
      <alignment vertical="center" wrapText="1"/>
    </xf>
    <xf numFmtId="1" fontId="109" fillId="3" borderId="21" xfId="0" applyNumberFormat="1" applyFont="1" applyFill="1" applyBorder="1" applyAlignment="1">
      <alignment horizontal="center" vertical="center" wrapText="1"/>
    </xf>
    <xf numFmtId="0" fontId="109" fillId="3" borderId="18" xfId="0" applyFont="1" applyFill="1" applyBorder="1" applyAlignment="1">
      <alignment horizontal="center" vertical="center" wrapText="1"/>
    </xf>
    <xf numFmtId="1" fontId="39" fillId="2" borderId="21" xfId="55" applyNumberFormat="1" applyFont="1" applyFill="1" applyBorder="1" applyAlignment="1">
      <alignment horizontal="center" vertical="center" wrapText="1"/>
    </xf>
    <xf numFmtId="4" fontId="39" fillId="2" borderId="21" xfId="55" applyNumberFormat="1" applyFont="1" applyFill="1" applyBorder="1" applyAlignment="1">
      <alignment horizontal="center" vertical="center" wrapText="1"/>
    </xf>
    <xf numFmtId="0" fontId="111" fillId="3" borderId="1" xfId="0" applyFont="1" applyFill="1" applyBorder="1" applyAlignment="1">
      <alignment horizontal="center" vertical="center" wrapText="1"/>
    </xf>
  </cellXfs>
  <cellStyles count="109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6AC9A5D9-20FA-40BB-AB59-5AFE9FEFADBA}"/>
    <cellStyle name="Calculation 2 3" xfId="403" xr:uid="{00000000-0005-0000-0000-00005B000000}"/>
    <cellStyle name="Calculation 3" xfId="266" xr:uid="{00000000-0005-0000-0000-00005C000000}"/>
    <cellStyle name="Calculation 3 2" xfId="663" xr:uid="{DCE73340-1ED6-48D5-AACA-6321FD2C3E57}"/>
    <cellStyle name="Calculation 4" xfId="402" xr:uid="{00000000-0005-0000-0000-00005D000000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2" xfId="99" xr:uid="{00000000-0005-0000-0000-000077000000}"/>
    <cellStyle name="Input 2 2" xfId="296" xr:uid="{00000000-0005-0000-0000-000078000000}"/>
    <cellStyle name="Input 2 2 2" xfId="693" xr:uid="{02C359A0-E2D0-4C7D-B902-83E188B14253}"/>
    <cellStyle name="Input 2 3" xfId="413" xr:uid="{00000000-0005-0000-0000-000079000000}"/>
    <cellStyle name="Input 3" xfId="98" xr:uid="{00000000-0005-0000-0000-00007A000000}"/>
    <cellStyle name="Input 3 2" xfId="267" xr:uid="{00000000-0005-0000-0000-00007B000000}"/>
    <cellStyle name="Input 3 2 2" xfId="664" xr:uid="{84158512-01F1-407A-B051-7148C73A59D3}"/>
    <cellStyle name="Input 3 3" xfId="764" xr:uid="{DB19B5C4-3F9D-4C9F-8B0D-53CEE7D4B22A}"/>
    <cellStyle name="Input 4" xfId="412" xr:uid="{00000000-0005-0000-0000-00007C000000}"/>
    <cellStyle name="Izhod 2" xfId="103" xr:uid="{00000000-0005-0000-0000-00007D000000}"/>
    <cellStyle name="Izhod 2 2" xfId="260" xr:uid="{00000000-0005-0000-0000-00007E000000}"/>
    <cellStyle name="Izhod 2 2 2" xfId="657" xr:uid="{0165AFA8-1149-42B2-BFB3-CC49AC94074C}"/>
    <cellStyle name="Izhod 2 3" xfId="414" xr:uid="{00000000-0005-0000-0000-00007F000000}"/>
    <cellStyle name="Izhod 2 4" xfId="569" xr:uid="{93D80B54-CFAC-4046-92BE-DAB3115B1356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10 2 3" xfId="754" xr:uid="{7D961D8A-C0EB-4405-93C3-532D9040FCA8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10 2 2" xfId="753" xr:uid="{AF8EF77F-EBDF-4947-9F85-84CA46BF7BE0}"/>
    <cellStyle name="Navadno 2 10 3" xfId="755" xr:uid="{244077CE-4C51-4700-BD05-8748EE8BBC47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2" xfId="110" xr:uid="{00000000-0005-0000-0000-0000E6000000}"/>
    <cellStyle name="Note 2 2" xfId="297" xr:uid="{00000000-0005-0000-0000-0000E7000000}"/>
    <cellStyle name="Note 2 2 2" xfId="694" xr:uid="{7654D589-27B1-44BB-8263-4FB4D803340E}"/>
    <cellStyle name="Note 2 3" xfId="445" xr:uid="{00000000-0005-0000-0000-0000E8000000}"/>
    <cellStyle name="Note 2 4" xfId="571" xr:uid="{6F776C94-0D16-4D61-8084-A3D8640A4E74}"/>
    <cellStyle name="Note 3" xfId="109" xr:uid="{00000000-0005-0000-0000-0000E9000000}"/>
    <cellStyle name="Note 3 2" xfId="268" xr:uid="{00000000-0005-0000-0000-0000EA000000}"/>
    <cellStyle name="Note 3 2 2" xfId="665" xr:uid="{E7C2FA9F-D874-41BB-AFEA-FD9155410415}"/>
    <cellStyle name="Note 3 3" xfId="570" xr:uid="{B241FC43-24DC-47F7-AA19-A23A3AC71DDC}"/>
    <cellStyle name="Note 4" xfId="560" xr:uid="{5D29D09A-FCE1-46C0-9D6F-ACE0B6ED667F}"/>
    <cellStyle name="Note 6" xfId="446" xr:uid="{00000000-0005-0000-0000-0000EB000000}"/>
    <cellStyle name="Odstotek 2" xfId="171" xr:uid="{00000000-0005-0000-0000-0000EC000000}"/>
    <cellStyle name="Odstotek 2 2" xfId="447" xr:uid="{00000000-0005-0000-0000-0000ED000000}"/>
    <cellStyle name="Odstotek 3" xfId="752" xr:uid="{8054FAAF-B8F7-40C6-B4B6-64D03E35D937}"/>
    <cellStyle name="Opomba 2" xfId="123" xr:uid="{00000000-0005-0000-0000-0000EE000000}"/>
    <cellStyle name="Opomba 2 2" xfId="261" xr:uid="{00000000-0005-0000-0000-0000EF000000}"/>
    <cellStyle name="Opomba 2 2 2" xfId="658" xr:uid="{285CA22A-3F1F-4234-B7F2-CCB967095EEC}"/>
    <cellStyle name="Opomba 2 3" xfId="448" xr:uid="{00000000-0005-0000-0000-0000F0000000}"/>
    <cellStyle name="Opomba 2 4" xfId="573" xr:uid="{3D686638-0FFB-40CB-82F2-4D3D196B0915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2" xfId="201" xr:uid="{00000000-0005-0000-0000-0000F4000000}"/>
    <cellStyle name="Output 2 2" xfId="298" xr:uid="{00000000-0005-0000-0000-0000F5000000}"/>
    <cellStyle name="Output 2 2 2" xfId="695" xr:uid="{3BE4DAFA-1A59-4286-8D7A-E2B867C001E6}"/>
    <cellStyle name="Output 2 3" xfId="451" xr:uid="{00000000-0005-0000-0000-0000F6000000}"/>
    <cellStyle name="Output 2 4" xfId="600" xr:uid="{2CBA5B59-7DD6-42DB-8037-5C7CEAE53200}"/>
    <cellStyle name="Output 3" xfId="269" xr:uid="{00000000-0005-0000-0000-0000F7000000}"/>
    <cellStyle name="Output 3 2" xfId="666" xr:uid="{1010D901-D513-4DE6-8486-CB88E4B2654C}"/>
    <cellStyle name="Output 4" xfId="450" xr:uid="{00000000-0005-0000-0000-0000F8000000}"/>
    <cellStyle name="Output 5" xfId="561" xr:uid="{B052F5FF-E7FC-454F-928A-57C92DD97F85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2" xfId="262" xr:uid="{00000000-0005-0000-0000-00000C010000}"/>
    <cellStyle name="Računanje 2 2 2" xfId="659" xr:uid="{1BDF1D46-C859-4FD3-BD59-18A37031933B}"/>
    <cellStyle name="Računanje 2 3" xfId="461" xr:uid="{00000000-0005-0000-0000-00000D010000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2" xfId="202" xr:uid="{00000000-0005-0000-0000-00001D010000}"/>
    <cellStyle name="Total 2 2" xfId="299" xr:uid="{00000000-0005-0000-0000-00001E010000}"/>
    <cellStyle name="Total 2 2 2" xfId="696" xr:uid="{380ED818-075F-4A75-9EE3-18F14EE9746E}"/>
    <cellStyle name="Total 2 3" xfId="469" xr:uid="{00000000-0005-0000-0000-00001F010000}"/>
    <cellStyle name="Total 2 4" xfId="601" xr:uid="{9243C71E-F152-43F3-A9E1-96C15BD2EEAD}"/>
    <cellStyle name="Total 3" xfId="270" xr:uid="{00000000-0005-0000-0000-000020010000}"/>
    <cellStyle name="Total 3 2" xfId="667" xr:uid="{0DF1C68D-751A-48CC-A27D-4FD2ECC11844}"/>
    <cellStyle name="Total 4" xfId="468" xr:uid="{00000000-0005-0000-0000-000021010000}"/>
    <cellStyle name="Total 5" xfId="562" xr:uid="{23FE69C7-FCF7-45BC-A71F-55C7125EC103}"/>
    <cellStyle name="Valuta" xfId="55" builtinId="4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1015" xr:uid="{24C9BC59-32AB-4862-8AA8-7D66F8628D91}"/>
    <cellStyle name="Valuta 2 10 3" xfId="848" xr:uid="{D001F5DA-BEA2-4AF7-B2A7-8AB069B9D4EC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935" xr:uid="{71489445-3A2D-4D8A-9A60-8360D914BE7D}"/>
    <cellStyle name="Valuta 2 12 3" xfId="768" xr:uid="{68792FD2-757B-4487-8245-ABC447FC9052}"/>
    <cellStyle name="Valuta 2 13" xfId="564" xr:uid="{52539692-C495-459E-857E-2598FBDDB7F5}"/>
    <cellStyle name="Valuta 2 13 2" xfId="927" xr:uid="{F50BE22A-5905-4AD4-82B8-CE323C928EF9}"/>
    <cellStyle name="Valuta 2 14" xfId="759" xr:uid="{75F841B2-61AB-493C-9979-702BACFEA702}"/>
    <cellStyle name="Valuta 2 2" xfId="71" xr:uid="{00000000-0005-0000-0000-000027010000}"/>
    <cellStyle name="Valuta 2 2 10" xfId="763" xr:uid="{31833F05-9008-4351-8987-1BC46D92F08B}"/>
    <cellStyle name="Valuta 2 2 2" xfId="187" xr:uid="{00000000-0005-0000-0000-000028010000}"/>
    <cellStyle name="Valuta 2 2 2 2" xfId="217" xr:uid="{00000000-0005-0000-0000-000029010000}"/>
    <cellStyle name="Valuta 2 2 2 2 2" xfId="258" xr:uid="{00000000-0005-0000-0000-00002A010000}"/>
    <cellStyle name="Valuta 2 2 2 2 2 2" xfId="354" xr:uid="{00000000-0005-0000-0000-00002B010000}"/>
    <cellStyle name="Valuta 2 2 2 2 2 2 2" xfId="751" xr:uid="{F2D03F55-0189-4695-8D77-79F276A13BFA}"/>
    <cellStyle name="Valuta 2 2 2 2 2 2 2 2" xfId="1092" xr:uid="{A05A99D4-84B8-47EF-95D8-DC79AF90A79A}"/>
    <cellStyle name="Valuta 2 2 2 2 2 2 3" xfId="925" xr:uid="{BA58F3B4-7265-4533-B63A-FCB3712CDABB}"/>
    <cellStyle name="Valuta 2 2 2 2 2 3" xfId="474" xr:uid="{00000000-0005-0000-0000-00002C010000}"/>
    <cellStyle name="Valuta 2 2 2 2 2 4" xfId="656" xr:uid="{E5C60062-3E6B-4185-B313-AB94F864A718}"/>
    <cellStyle name="Valuta 2 2 2 2 2 4 2" xfId="1012" xr:uid="{F5C00891-60C6-4CB1-B24F-4E4BB9AAA11B}"/>
    <cellStyle name="Valuta 2 2 2 2 2 5" xfId="845" xr:uid="{7ED18311-B32D-4691-A1F4-4B19067935A8}"/>
    <cellStyle name="Valuta 2 2 2 2 3" xfId="314" xr:uid="{00000000-0005-0000-0000-00002D010000}"/>
    <cellStyle name="Valuta 2 2 2 2 3 2" xfId="711" xr:uid="{FAAE2EF1-A728-4B90-8688-C3B70C9CA0BB}"/>
    <cellStyle name="Valuta 2 2 2 2 3 2 2" xfId="1052" xr:uid="{0F9778C5-894B-414D-9062-8959F792565B}"/>
    <cellStyle name="Valuta 2 2 2 2 3 3" xfId="885" xr:uid="{025DD451-3061-40D7-8DD1-3D3E642254D0}"/>
    <cellStyle name="Valuta 2 2 2 2 4" xfId="473" xr:uid="{00000000-0005-0000-0000-00002E010000}"/>
    <cellStyle name="Valuta 2 2 2 2 5" xfId="616" xr:uid="{0AFBBBC0-0750-4AB9-8197-505FC4E5B15E}"/>
    <cellStyle name="Valuta 2 2 2 2 5 2" xfId="972" xr:uid="{4A15A27C-2B55-4871-A494-3AF4D02B6012}"/>
    <cellStyle name="Valuta 2 2 2 2 6" xfId="805" xr:uid="{41C7A5AD-7B68-40BB-BD22-AA8BAE87F140}"/>
    <cellStyle name="Valuta 2 2 2 3" xfId="234" xr:uid="{00000000-0005-0000-0000-00002F010000}"/>
    <cellStyle name="Valuta 2 2 2 3 2" xfId="330" xr:uid="{00000000-0005-0000-0000-000030010000}"/>
    <cellStyle name="Valuta 2 2 2 3 2 2" xfId="727" xr:uid="{CF56CC30-C506-4C7B-ADDA-8B41D2B81B3E}"/>
    <cellStyle name="Valuta 2 2 2 3 2 2 2" xfId="1068" xr:uid="{8CE25F1D-F207-4BD3-9B87-8C3BC7F606E9}"/>
    <cellStyle name="Valuta 2 2 2 3 2 3" xfId="901" xr:uid="{1F00B1A2-A6CB-4212-8DC7-D4E334A92FCE}"/>
    <cellStyle name="Valuta 2 2 2 3 3" xfId="475" xr:uid="{00000000-0005-0000-0000-000031010000}"/>
    <cellStyle name="Valuta 2 2 2 3 4" xfId="632" xr:uid="{AE4D133B-50D8-41E7-8A19-0B84453013EE}"/>
    <cellStyle name="Valuta 2 2 2 3 4 2" xfId="988" xr:uid="{428C6641-D79B-4DC3-B4F9-D3F380481EFA}"/>
    <cellStyle name="Valuta 2 2 2 3 5" xfId="821" xr:uid="{F9F9DE15-2245-4189-BA85-6283D84C43F4}"/>
    <cellStyle name="Valuta 2 2 2 4" xfId="285" xr:uid="{00000000-0005-0000-0000-000032010000}"/>
    <cellStyle name="Valuta 2 2 2 4 2" xfId="682" xr:uid="{164D194E-30A5-440C-9075-8ED51E8A6F2D}"/>
    <cellStyle name="Valuta 2 2 2 4 2 2" xfId="1028" xr:uid="{D8D21E80-4D92-408C-946F-A633DC79C1F3}"/>
    <cellStyle name="Valuta 2 2 2 4 3" xfId="861" xr:uid="{41DBACD2-A6AD-42CB-9D8D-88E03FC1F558}"/>
    <cellStyle name="Valuta 2 2 2 5" xfId="472" xr:uid="{00000000-0005-0000-0000-000033010000}"/>
    <cellStyle name="Valuta 2 2 2 6" xfId="590" xr:uid="{B1B12FA2-E4CE-4F3C-8539-85726F074CAD}"/>
    <cellStyle name="Valuta 2 2 2 6 2" xfId="948" xr:uid="{8F72CBB6-3985-4D5D-9A3D-AF24C169BC22}"/>
    <cellStyle name="Valuta 2 2 2 7" xfId="781" xr:uid="{00B680E5-6B24-4788-81F3-74EF5BED01F7}"/>
    <cellStyle name="Valuta 2 2 3" xfId="204" xr:uid="{00000000-0005-0000-0000-000034010000}"/>
    <cellStyle name="Valuta 2 2 3 2" xfId="245" xr:uid="{00000000-0005-0000-0000-000035010000}"/>
    <cellStyle name="Valuta 2 2 3 2 2" xfId="341" xr:uid="{00000000-0005-0000-0000-000036010000}"/>
    <cellStyle name="Valuta 2 2 3 2 2 2" xfId="738" xr:uid="{69C0D823-601A-4A2C-9CD4-2EB614DD3962}"/>
    <cellStyle name="Valuta 2 2 3 2 2 2 2" xfId="1079" xr:uid="{CE516CF8-26B7-4BED-8578-7D0E81223154}"/>
    <cellStyle name="Valuta 2 2 3 2 2 3" xfId="912" xr:uid="{98EDED53-BA41-4CBA-8190-D6CE0CDC37C1}"/>
    <cellStyle name="Valuta 2 2 3 2 3" xfId="477" xr:uid="{00000000-0005-0000-0000-000037010000}"/>
    <cellStyle name="Valuta 2 2 3 2 4" xfId="643" xr:uid="{9BD480AC-BCCF-43EC-96C4-BAECBCCDC1F2}"/>
    <cellStyle name="Valuta 2 2 3 2 4 2" xfId="999" xr:uid="{231E848D-DFBD-4EEC-A64C-18BBE2A1DE7E}"/>
    <cellStyle name="Valuta 2 2 3 2 5" xfId="832" xr:uid="{94C4F258-1E80-45FD-8992-9A728E5E7681}"/>
    <cellStyle name="Valuta 2 2 3 3" xfId="301" xr:uid="{00000000-0005-0000-0000-000038010000}"/>
    <cellStyle name="Valuta 2 2 3 3 2" xfId="698" xr:uid="{0D3B3BC3-D125-4484-BA18-7CB3B1C859A9}"/>
    <cellStyle name="Valuta 2 2 3 3 2 2" xfId="1039" xr:uid="{00813725-42DC-41AE-8B4E-5F3F513F59C7}"/>
    <cellStyle name="Valuta 2 2 3 3 3" xfId="872" xr:uid="{7E765F5C-B83C-4C49-A02C-D61EB5201899}"/>
    <cellStyle name="Valuta 2 2 3 4" xfId="476" xr:uid="{00000000-0005-0000-0000-000039010000}"/>
    <cellStyle name="Valuta 2 2 3 5" xfId="603" xr:uid="{1B8B3B3E-6B67-40D9-BE63-3F3F9E602A34}"/>
    <cellStyle name="Valuta 2 2 3 5 2" xfId="959" xr:uid="{4D0E0FE4-1BD5-455E-955C-2E0BC813BACD}"/>
    <cellStyle name="Valuta 2 2 3 6" xfId="792" xr:uid="{6D7E5DAB-237E-4F33-9092-E7734CF0A9C5}"/>
    <cellStyle name="Valuta 2 2 4" xfId="192" xr:uid="{00000000-0005-0000-0000-00003A010000}"/>
    <cellStyle name="Valuta 2 2 4 2" xfId="239" xr:uid="{00000000-0005-0000-0000-00003B010000}"/>
    <cellStyle name="Valuta 2 2 4 2 2" xfId="335" xr:uid="{00000000-0005-0000-0000-00003C010000}"/>
    <cellStyle name="Valuta 2 2 4 2 2 2" xfId="732" xr:uid="{98FA8D19-C741-4020-9295-06BAD3D77910}"/>
    <cellStyle name="Valuta 2 2 4 2 2 2 2" xfId="1073" xr:uid="{FE422AAE-278C-4DD3-8EB4-DBA4F863F0A5}"/>
    <cellStyle name="Valuta 2 2 4 2 2 3" xfId="906" xr:uid="{FA1BEFB2-5D62-480D-AA26-E1BA3216399F}"/>
    <cellStyle name="Valuta 2 2 4 2 3" xfId="479" xr:uid="{00000000-0005-0000-0000-00003D010000}"/>
    <cellStyle name="Valuta 2 2 4 2 4" xfId="637" xr:uid="{69DD2049-310E-4014-9780-135BB5673095}"/>
    <cellStyle name="Valuta 2 2 4 2 4 2" xfId="993" xr:uid="{1C8F37B7-47E5-490B-A676-A9E6B019B5B6}"/>
    <cellStyle name="Valuta 2 2 4 2 5" xfId="826" xr:uid="{5EE193E2-DD48-42E0-BE6F-20A8071C427C}"/>
    <cellStyle name="Valuta 2 2 4 3" xfId="290" xr:uid="{00000000-0005-0000-0000-00003E010000}"/>
    <cellStyle name="Valuta 2 2 4 3 2" xfId="687" xr:uid="{51B37521-DF6F-4A17-B1D8-54118CC1DE56}"/>
    <cellStyle name="Valuta 2 2 4 3 2 2" xfId="1033" xr:uid="{BBF1315D-D78A-4730-92A3-386547568983}"/>
    <cellStyle name="Valuta 2 2 4 3 3" xfId="866" xr:uid="{ECF1304F-2F1A-4B38-A003-1C9B9E1FA038}"/>
    <cellStyle name="Valuta 2 2 4 4" xfId="478" xr:uid="{00000000-0005-0000-0000-00003F010000}"/>
    <cellStyle name="Valuta 2 2 4 5" xfId="595" xr:uid="{98C9BB83-C36E-493C-A0BE-4B5F3F6C882B}"/>
    <cellStyle name="Valuta 2 2 4 5 2" xfId="953" xr:uid="{A459FA18-243C-4AF1-B653-8D76B7502132}"/>
    <cellStyle name="Valuta 2 2 4 6" xfId="786" xr:uid="{A9547F46-73F3-4B18-A80C-04C27507F8AE}"/>
    <cellStyle name="Valuta 2 2 5" xfId="223" xr:uid="{00000000-0005-0000-0000-000040010000}"/>
    <cellStyle name="Valuta 2 2 5 2" xfId="319" xr:uid="{00000000-0005-0000-0000-000041010000}"/>
    <cellStyle name="Valuta 2 2 5 2 2" xfId="716" xr:uid="{262FC428-DA19-44B0-8A88-D29859A9BCEB}"/>
    <cellStyle name="Valuta 2 2 5 2 2 2" xfId="1057" xr:uid="{9B715F25-05F9-4DE8-892A-6A96C13F3027}"/>
    <cellStyle name="Valuta 2 2 5 2 3" xfId="890" xr:uid="{3A7CEF7C-63BE-4AE0-B72F-13A626611CB2}"/>
    <cellStyle name="Valuta 2 2 5 3" xfId="480" xr:uid="{00000000-0005-0000-0000-000042010000}"/>
    <cellStyle name="Valuta 2 2 5 4" xfId="621" xr:uid="{19C76A15-4859-4F0B-81A5-21B00A7273A0}"/>
    <cellStyle name="Valuta 2 2 5 4 2" xfId="977" xr:uid="{632BE95A-918B-4143-AB45-1C6AA876CD5B}"/>
    <cellStyle name="Valuta 2 2 5 5" xfId="810" xr:uid="{3A51FC62-3081-43DE-AD35-B723D8C800C2}"/>
    <cellStyle name="Valuta 2 2 6" xfId="274" xr:uid="{00000000-0005-0000-0000-000043010000}"/>
    <cellStyle name="Valuta 2 2 6 2" xfId="671" xr:uid="{0B245D76-3D43-4E64-89CD-A91323F11728}"/>
    <cellStyle name="Valuta 2 2 6 2 2" xfId="1017" xr:uid="{4244400A-B62E-4E75-BB8C-F0F42F255F18}"/>
    <cellStyle name="Valuta 2 2 6 3" xfId="850" xr:uid="{0E174BAD-34F1-4981-8559-4B13E17342C1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937" xr:uid="{A40F3C28-7525-4450-B935-7913FB457B1A}"/>
    <cellStyle name="Valuta 2 2 8 3" xfId="770" xr:uid="{2A2420B3-8C98-4137-8478-D29DE28C113C}"/>
    <cellStyle name="Valuta 2 2 9" xfId="568" xr:uid="{8B3E3B11-9589-406C-B0E8-A05D17138A16}"/>
    <cellStyle name="Valuta 2 2 9 2" xfId="931" xr:uid="{42542328-BD32-4F65-BA1B-9848690C3415}"/>
    <cellStyle name="Valuta 2 3" xfId="114" xr:uid="{00000000-0005-0000-0000-000046010000}"/>
    <cellStyle name="Valuta 2 3 2" xfId="209" xr:uid="{00000000-0005-0000-0000-000047010000}"/>
    <cellStyle name="Valuta 2 3 2 2" xfId="250" xr:uid="{00000000-0005-0000-0000-000048010000}"/>
    <cellStyle name="Valuta 2 3 2 2 2" xfId="346" xr:uid="{00000000-0005-0000-0000-000049010000}"/>
    <cellStyle name="Valuta 2 3 2 2 2 2" xfId="743" xr:uid="{AE5E54D4-06D4-4611-B205-DF06E0119535}"/>
    <cellStyle name="Valuta 2 3 2 2 2 2 2" xfId="1084" xr:uid="{A6B476C4-83F8-4F99-83A6-537397F959DC}"/>
    <cellStyle name="Valuta 2 3 2 2 2 3" xfId="917" xr:uid="{B1705B83-611F-49E5-B2ED-242A3CAFC48B}"/>
    <cellStyle name="Valuta 2 3 2 2 3" xfId="483" xr:uid="{00000000-0005-0000-0000-00004A010000}"/>
    <cellStyle name="Valuta 2 3 2 2 4" xfId="648" xr:uid="{E04F826F-0D6C-4156-B3CF-588A8D1C3C66}"/>
    <cellStyle name="Valuta 2 3 2 2 4 2" xfId="1004" xr:uid="{D03D6490-ADDE-4253-8E0B-C5169A36AE42}"/>
    <cellStyle name="Valuta 2 3 2 2 5" xfId="837" xr:uid="{9D8348E3-0FF4-4C49-86EB-777BA6E552D9}"/>
    <cellStyle name="Valuta 2 3 2 3" xfId="306" xr:uid="{00000000-0005-0000-0000-00004B010000}"/>
    <cellStyle name="Valuta 2 3 2 3 2" xfId="703" xr:uid="{E8771225-7C4E-4119-92F7-B2DDFFD4F849}"/>
    <cellStyle name="Valuta 2 3 2 3 2 2" xfId="1044" xr:uid="{F46CF0C8-E0DE-49A0-A693-13A7EFBF4B2B}"/>
    <cellStyle name="Valuta 2 3 2 3 3" xfId="877" xr:uid="{9E5A8357-24F0-4711-9DE1-5CC98AF6851B}"/>
    <cellStyle name="Valuta 2 3 2 4" xfId="482" xr:uid="{00000000-0005-0000-0000-00004C010000}"/>
    <cellStyle name="Valuta 2 3 2 5" xfId="608" xr:uid="{07C4AE0C-74A3-4660-96D9-EAE2720C916F}"/>
    <cellStyle name="Valuta 2 3 2 5 2" xfId="964" xr:uid="{9093664A-62A5-4F29-BB05-CE9865CB6F95}"/>
    <cellStyle name="Valuta 2 3 2 6" xfId="797" xr:uid="{09CAA61A-D332-494E-BD7C-7C14F54409A9}"/>
    <cellStyle name="Valuta 2 3 3" xfId="195" xr:uid="{00000000-0005-0000-0000-00004D010000}"/>
    <cellStyle name="Valuta 2 3 3 2" xfId="242" xr:uid="{00000000-0005-0000-0000-00004E010000}"/>
    <cellStyle name="Valuta 2 3 3 2 2" xfId="338" xr:uid="{00000000-0005-0000-0000-00004F010000}"/>
    <cellStyle name="Valuta 2 3 3 2 2 2" xfId="735" xr:uid="{D283AF80-6C25-460C-BE25-20599C2C2DF4}"/>
    <cellStyle name="Valuta 2 3 3 2 2 2 2" xfId="1076" xr:uid="{E01CDC53-2663-4A3E-B1FE-C2C76FF6D71E}"/>
    <cellStyle name="Valuta 2 3 3 2 2 3" xfId="909" xr:uid="{2D62A710-07B4-41E7-9B25-D106C27327B5}"/>
    <cellStyle name="Valuta 2 3 3 2 3" xfId="485" xr:uid="{00000000-0005-0000-0000-000050010000}"/>
    <cellStyle name="Valuta 2 3 3 2 4" xfId="640" xr:uid="{D9502F33-FD7F-47E5-B396-C9A20DC04EFC}"/>
    <cellStyle name="Valuta 2 3 3 2 4 2" xfId="996" xr:uid="{D4B1147E-B325-4B32-9493-3F5617A99522}"/>
    <cellStyle name="Valuta 2 3 3 2 5" xfId="829" xr:uid="{F1E513B0-9B6F-443C-A82D-73B9F6ED7676}"/>
    <cellStyle name="Valuta 2 3 3 3" xfId="293" xr:uid="{00000000-0005-0000-0000-000051010000}"/>
    <cellStyle name="Valuta 2 3 3 3 2" xfId="690" xr:uid="{89707138-7686-4485-B1D7-33DE4F56DD44}"/>
    <cellStyle name="Valuta 2 3 3 3 2 2" xfId="1036" xr:uid="{C3F84C90-547B-4538-9118-B738CB8EE9A5}"/>
    <cellStyle name="Valuta 2 3 3 3 3" xfId="869" xr:uid="{C1B35CEE-8109-4ED6-8897-65A9AF6F078D}"/>
    <cellStyle name="Valuta 2 3 3 4" xfId="484" xr:uid="{00000000-0005-0000-0000-000052010000}"/>
    <cellStyle name="Valuta 2 3 3 5" xfId="598" xr:uid="{4D26606E-3A66-45A2-8473-C12ECC146804}"/>
    <cellStyle name="Valuta 2 3 3 5 2" xfId="956" xr:uid="{55A59814-A34C-4AE9-8DB1-1AA458CB8824}"/>
    <cellStyle name="Valuta 2 3 3 6" xfId="789" xr:uid="{A83122C8-0E1E-4564-A212-70CBF3090279}"/>
    <cellStyle name="Valuta 2 3 4" xfId="226" xr:uid="{00000000-0005-0000-0000-000053010000}"/>
    <cellStyle name="Valuta 2 3 4 2" xfId="322" xr:uid="{00000000-0005-0000-0000-000054010000}"/>
    <cellStyle name="Valuta 2 3 4 2 2" xfId="719" xr:uid="{581D8A08-7E18-4869-90D5-564C38AA4770}"/>
    <cellStyle name="Valuta 2 3 4 2 2 2" xfId="1060" xr:uid="{507AFEE5-9069-4EB2-9A93-7EAA0889D822}"/>
    <cellStyle name="Valuta 2 3 4 2 3" xfId="893" xr:uid="{44116DA6-404D-4060-A213-B9C3DAEFCFCF}"/>
    <cellStyle name="Valuta 2 3 4 3" xfId="486" xr:uid="{00000000-0005-0000-0000-000055010000}"/>
    <cellStyle name="Valuta 2 3 4 4" xfId="624" xr:uid="{564BAC9F-9EEC-4B6E-9364-AEA46A6DA01D}"/>
    <cellStyle name="Valuta 2 3 4 4 2" xfId="980" xr:uid="{ACFE8838-4CB4-4038-9A02-50F87CF508BC}"/>
    <cellStyle name="Valuta 2 3 4 5" xfId="813" xr:uid="{5A3D19C2-157F-4B8F-8061-170129E63DD4}"/>
    <cellStyle name="Valuta 2 3 5" xfId="277" xr:uid="{00000000-0005-0000-0000-000056010000}"/>
    <cellStyle name="Valuta 2 3 5 2" xfId="674" xr:uid="{5CAB41D1-AEAA-41F9-8F34-1F1FF78A8EC8}"/>
    <cellStyle name="Valuta 2 3 5 2 2" xfId="1020" xr:uid="{6F95886F-51F6-4B27-8E39-63C3833A06FA}"/>
    <cellStyle name="Valuta 2 3 5 3" xfId="853" xr:uid="{38F9E7DC-E963-4072-BB96-8FD1D35CACD7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940" xr:uid="{DB2E45E6-E1A7-4E52-9332-5189025DB500}"/>
    <cellStyle name="Valuta 2 3 7 3" xfId="773" xr:uid="{E4140463-DB38-447D-992D-563178DF35AC}"/>
    <cellStyle name="Valuta 2 3 8" xfId="572" xr:uid="{5636C3B1-CF55-4E81-BE6F-D4DA69BDFBB0}"/>
    <cellStyle name="Valuta 2 3 8 2" xfId="932" xr:uid="{FE604E7A-6ED7-4C72-B8EC-637AEA1E0D97}"/>
    <cellStyle name="Valuta 2 3 9" xfId="765" xr:uid="{7C001622-8194-4CF5-B52A-B321F50A98CA}"/>
    <cellStyle name="Valuta 2 4" xfId="181" xr:uid="{00000000-0005-0000-0000-000059010000}"/>
    <cellStyle name="Valuta 2 4 2" xfId="211" xr:uid="{00000000-0005-0000-0000-00005A010000}"/>
    <cellStyle name="Valuta 2 4 2 2" xfId="252" xr:uid="{00000000-0005-0000-0000-00005B010000}"/>
    <cellStyle name="Valuta 2 4 2 2 2" xfId="348" xr:uid="{00000000-0005-0000-0000-00005C010000}"/>
    <cellStyle name="Valuta 2 4 2 2 2 2" xfId="745" xr:uid="{3DE38358-229E-4922-9CA1-751F5E0F8A6E}"/>
    <cellStyle name="Valuta 2 4 2 2 2 2 2" xfId="1086" xr:uid="{48D85577-7422-46E1-8C30-092EE801182C}"/>
    <cellStyle name="Valuta 2 4 2 2 2 3" xfId="919" xr:uid="{CF4DAF2A-3397-4F1F-86E1-0BDF2FE4A734}"/>
    <cellStyle name="Valuta 2 4 2 2 3" xfId="489" xr:uid="{00000000-0005-0000-0000-00005D010000}"/>
    <cellStyle name="Valuta 2 4 2 2 4" xfId="650" xr:uid="{6F82CF4B-90A0-40E7-89F9-CBBA0CC3585B}"/>
    <cellStyle name="Valuta 2 4 2 2 4 2" xfId="1006" xr:uid="{EEBE5500-44BB-45AC-951A-30A723BA68F2}"/>
    <cellStyle name="Valuta 2 4 2 2 5" xfId="839" xr:uid="{4624697D-1365-45F6-BF07-8F0F45872FDB}"/>
    <cellStyle name="Valuta 2 4 2 3" xfId="308" xr:uid="{00000000-0005-0000-0000-00005E010000}"/>
    <cellStyle name="Valuta 2 4 2 3 2" xfId="705" xr:uid="{443D20EA-6C6F-46B1-B3F9-3DC3C07F1CED}"/>
    <cellStyle name="Valuta 2 4 2 3 2 2" xfId="1046" xr:uid="{B6E3569F-4B9C-4E48-BA39-3DBEFEE02E96}"/>
    <cellStyle name="Valuta 2 4 2 3 3" xfId="879" xr:uid="{D3DDCE82-B1AA-4D5C-85A7-56F4BC1E2307}"/>
    <cellStyle name="Valuta 2 4 2 4" xfId="488" xr:uid="{00000000-0005-0000-0000-00005F010000}"/>
    <cellStyle name="Valuta 2 4 2 5" xfId="610" xr:uid="{07B70B31-D918-46A1-926F-30D810527BFC}"/>
    <cellStyle name="Valuta 2 4 2 5 2" xfId="966" xr:uid="{C040FD6C-FAA6-4A17-AFB1-A222D4C88448}"/>
    <cellStyle name="Valuta 2 4 2 6" xfId="799" xr:uid="{AC7BF6B5-7283-4466-A1B4-7E1CC2305896}"/>
    <cellStyle name="Valuta 2 4 3" xfId="228" xr:uid="{00000000-0005-0000-0000-000060010000}"/>
    <cellStyle name="Valuta 2 4 3 2" xfId="324" xr:uid="{00000000-0005-0000-0000-000061010000}"/>
    <cellStyle name="Valuta 2 4 3 2 2" xfId="721" xr:uid="{58A1A031-6ED4-4CE7-9F42-DA6C45A998D3}"/>
    <cellStyle name="Valuta 2 4 3 2 2 2" xfId="1062" xr:uid="{418C85C7-3E49-4250-8C03-1CBBE8E3E291}"/>
    <cellStyle name="Valuta 2 4 3 2 3" xfId="895" xr:uid="{C57328B3-5403-4048-B57F-02C03FBAED6F}"/>
    <cellStyle name="Valuta 2 4 3 3" xfId="490" xr:uid="{00000000-0005-0000-0000-000062010000}"/>
    <cellStyle name="Valuta 2 4 3 4" xfId="626" xr:uid="{D871E321-1532-452A-BC16-101C8D785116}"/>
    <cellStyle name="Valuta 2 4 3 4 2" xfId="982" xr:uid="{19E1278A-7CDB-40F0-A400-59158B52338C}"/>
    <cellStyle name="Valuta 2 4 3 5" xfId="815" xr:uid="{C8FBF113-3DA9-4862-A1B3-04435C5C5E4B}"/>
    <cellStyle name="Valuta 2 4 4" xfId="279" xr:uid="{00000000-0005-0000-0000-000063010000}"/>
    <cellStyle name="Valuta 2 4 4 2" xfId="676" xr:uid="{6FEF8001-B1A6-44BC-9368-7A16AEB42F05}"/>
    <cellStyle name="Valuta 2 4 4 2 2" xfId="1022" xr:uid="{E9141A88-E61B-45E1-91F9-C314FE4D9F12}"/>
    <cellStyle name="Valuta 2 4 4 3" xfId="855" xr:uid="{62AB55E6-79E9-4D32-9ADD-CCF07E1A46FB}"/>
    <cellStyle name="Valuta 2 4 5" xfId="487" xr:uid="{00000000-0005-0000-0000-000064010000}"/>
    <cellStyle name="Valuta 2 4 6" xfId="584" xr:uid="{5A5A5829-5D5C-4852-B811-81F9CBB800C0}"/>
    <cellStyle name="Valuta 2 4 6 2" xfId="942" xr:uid="{51512E75-BB50-4DFC-834B-E8079B7B9E85}"/>
    <cellStyle name="Valuta 2 4 7" xfId="775" xr:uid="{2B7EBA35-6503-4053-9E39-CDBDC872CADE}"/>
    <cellStyle name="Valuta 2 5" xfId="183" xr:uid="{00000000-0005-0000-0000-000065010000}"/>
    <cellStyle name="Valuta 2 5 2" xfId="213" xr:uid="{00000000-0005-0000-0000-000066010000}"/>
    <cellStyle name="Valuta 2 5 2 2" xfId="254" xr:uid="{00000000-0005-0000-0000-000067010000}"/>
    <cellStyle name="Valuta 2 5 2 2 2" xfId="350" xr:uid="{00000000-0005-0000-0000-000068010000}"/>
    <cellStyle name="Valuta 2 5 2 2 2 2" xfId="747" xr:uid="{4E4EFBFC-1EDB-46D7-A881-DED38A726D55}"/>
    <cellStyle name="Valuta 2 5 2 2 2 2 2" xfId="1088" xr:uid="{56AB1431-7ABB-4DF1-AF6B-33FD7288886F}"/>
    <cellStyle name="Valuta 2 5 2 2 2 3" xfId="921" xr:uid="{8FDC7E7D-ACB5-4C79-ADBC-D69F7E1B4D79}"/>
    <cellStyle name="Valuta 2 5 2 2 3" xfId="493" xr:uid="{00000000-0005-0000-0000-000069010000}"/>
    <cellStyle name="Valuta 2 5 2 2 4" xfId="652" xr:uid="{C8777D1C-9BEE-4610-AEF9-823E87E2F8A8}"/>
    <cellStyle name="Valuta 2 5 2 2 4 2" xfId="1008" xr:uid="{2991FB91-8C01-4C07-B3EC-CC45D4CF9698}"/>
    <cellStyle name="Valuta 2 5 2 2 5" xfId="841" xr:uid="{B85F1DC4-6AA3-487D-90A6-24AFA36D93F7}"/>
    <cellStyle name="Valuta 2 5 2 3" xfId="310" xr:uid="{00000000-0005-0000-0000-00006A010000}"/>
    <cellStyle name="Valuta 2 5 2 3 2" xfId="707" xr:uid="{7EE148B3-2E87-4EB8-8347-6C9473F31612}"/>
    <cellStyle name="Valuta 2 5 2 3 2 2" xfId="1048" xr:uid="{B7B53415-2CFF-45CE-A624-274397AEECA3}"/>
    <cellStyle name="Valuta 2 5 2 3 3" xfId="881" xr:uid="{134D77DA-F137-4F63-BF72-B5CC13054705}"/>
    <cellStyle name="Valuta 2 5 2 4" xfId="492" xr:uid="{00000000-0005-0000-0000-00006B010000}"/>
    <cellStyle name="Valuta 2 5 2 5" xfId="612" xr:uid="{811F6B4F-244B-46BC-9D63-A0BC0AC8D257}"/>
    <cellStyle name="Valuta 2 5 2 5 2" xfId="968" xr:uid="{55D54DB6-AA08-4862-802C-959AEBF4BE81}"/>
    <cellStyle name="Valuta 2 5 2 6" xfId="801" xr:uid="{60C1AF68-8465-4C38-8FDF-DD4A46309E30}"/>
    <cellStyle name="Valuta 2 5 3" xfId="230" xr:uid="{00000000-0005-0000-0000-00006C010000}"/>
    <cellStyle name="Valuta 2 5 3 2" xfId="326" xr:uid="{00000000-0005-0000-0000-00006D010000}"/>
    <cellStyle name="Valuta 2 5 3 2 2" xfId="723" xr:uid="{B9C95E8F-7FAF-4FFB-A1C1-3DDCA58E2AB7}"/>
    <cellStyle name="Valuta 2 5 3 2 2 2" xfId="1064" xr:uid="{BEF66FB1-1B02-4A60-8B91-55381C00F6FD}"/>
    <cellStyle name="Valuta 2 5 3 2 3" xfId="897" xr:uid="{2A600E27-30D6-4F50-9616-9697D7D4972D}"/>
    <cellStyle name="Valuta 2 5 3 3" xfId="494" xr:uid="{00000000-0005-0000-0000-00006E010000}"/>
    <cellStyle name="Valuta 2 5 3 4" xfId="628" xr:uid="{87C49EF5-B2F3-4010-BCB9-2F2280AEB3AF}"/>
    <cellStyle name="Valuta 2 5 3 4 2" xfId="984" xr:uid="{0417614C-00A2-46C8-9D6A-2D25C73164F8}"/>
    <cellStyle name="Valuta 2 5 3 5" xfId="817" xr:uid="{F47314ED-ABE3-40E1-8F2F-8EB6648482EA}"/>
    <cellStyle name="Valuta 2 5 4" xfId="281" xr:uid="{00000000-0005-0000-0000-00006F010000}"/>
    <cellStyle name="Valuta 2 5 4 2" xfId="678" xr:uid="{D572BB3E-D2A7-47FB-B65E-EDFD5B616E39}"/>
    <cellStyle name="Valuta 2 5 4 2 2" xfId="1024" xr:uid="{61C08683-5E63-41F7-B7DB-E9FBC692A0A0}"/>
    <cellStyle name="Valuta 2 5 4 3" xfId="857" xr:uid="{19BFDABC-003B-43E0-AC0B-D0CA873BE805}"/>
    <cellStyle name="Valuta 2 5 5" xfId="491" xr:uid="{00000000-0005-0000-0000-000070010000}"/>
    <cellStyle name="Valuta 2 5 6" xfId="586" xr:uid="{84BD857D-8734-45CA-BB92-4E6BC45EF118}"/>
    <cellStyle name="Valuta 2 5 6 2" xfId="944" xr:uid="{D9A49A18-E764-49D2-89B8-AAC52EDA0125}"/>
    <cellStyle name="Valuta 2 5 7" xfId="777" xr:uid="{46C09891-E53D-4684-B62D-FF5CB70C825B}"/>
    <cellStyle name="Valuta 2 6" xfId="185" xr:uid="{00000000-0005-0000-0000-000071010000}"/>
    <cellStyle name="Valuta 2 6 2" xfId="215" xr:uid="{00000000-0005-0000-0000-000072010000}"/>
    <cellStyle name="Valuta 2 6 2 2" xfId="256" xr:uid="{00000000-0005-0000-0000-000073010000}"/>
    <cellStyle name="Valuta 2 6 2 2 2" xfId="352" xr:uid="{00000000-0005-0000-0000-000074010000}"/>
    <cellStyle name="Valuta 2 6 2 2 2 2" xfId="749" xr:uid="{3C7AC48F-D008-4E7A-A999-8348661E1F71}"/>
    <cellStyle name="Valuta 2 6 2 2 2 2 2" xfId="1090" xr:uid="{241F79FA-8509-49FB-8B4A-88BEC10EB25E}"/>
    <cellStyle name="Valuta 2 6 2 2 2 3" xfId="923" xr:uid="{5E7D8D8E-AADA-4E99-BC37-AC6B5E360B96}"/>
    <cellStyle name="Valuta 2 6 2 2 3" xfId="497" xr:uid="{00000000-0005-0000-0000-000075010000}"/>
    <cellStyle name="Valuta 2 6 2 2 4" xfId="654" xr:uid="{AAA4759F-E996-4175-9AE8-361D4D63FECC}"/>
    <cellStyle name="Valuta 2 6 2 2 4 2" xfId="1010" xr:uid="{FDD181EF-39CF-4FE1-B8AD-5AEA6D87047A}"/>
    <cellStyle name="Valuta 2 6 2 2 5" xfId="843" xr:uid="{1D26694C-05EF-416C-91E9-35539CE31C30}"/>
    <cellStyle name="Valuta 2 6 2 3" xfId="312" xr:uid="{00000000-0005-0000-0000-000076010000}"/>
    <cellStyle name="Valuta 2 6 2 3 2" xfId="709" xr:uid="{C2449BAB-9AE0-4BD8-A4B0-8694D661A56D}"/>
    <cellStyle name="Valuta 2 6 2 3 2 2" xfId="1050" xr:uid="{E7A27890-B48F-4BAC-BF6F-7F319022EAC3}"/>
    <cellStyle name="Valuta 2 6 2 3 3" xfId="883" xr:uid="{B27CBE14-D689-46E5-A516-6B1F7070BAF0}"/>
    <cellStyle name="Valuta 2 6 2 4" xfId="496" xr:uid="{00000000-0005-0000-0000-000077010000}"/>
    <cellStyle name="Valuta 2 6 2 5" xfId="614" xr:uid="{BA1C19A0-634F-4FF4-AE89-A05AFC444088}"/>
    <cellStyle name="Valuta 2 6 2 5 2" xfId="970" xr:uid="{2BA06661-72A0-4B71-AADA-FB7E31AE76B0}"/>
    <cellStyle name="Valuta 2 6 2 6" xfId="803" xr:uid="{65B08379-CBA8-4721-8D43-887E7790141D}"/>
    <cellStyle name="Valuta 2 6 3" xfId="232" xr:uid="{00000000-0005-0000-0000-000078010000}"/>
    <cellStyle name="Valuta 2 6 3 2" xfId="328" xr:uid="{00000000-0005-0000-0000-000079010000}"/>
    <cellStyle name="Valuta 2 6 3 2 2" xfId="725" xr:uid="{D99CC96E-F68B-4A2A-9141-B25FDBE99AFB}"/>
    <cellStyle name="Valuta 2 6 3 2 2 2" xfId="1066" xr:uid="{F51069E1-8AF4-498F-B77C-85FD6A74166D}"/>
    <cellStyle name="Valuta 2 6 3 2 3" xfId="899" xr:uid="{5EDE47A6-D017-4922-80DA-9929A3439117}"/>
    <cellStyle name="Valuta 2 6 3 3" xfId="498" xr:uid="{00000000-0005-0000-0000-00007A010000}"/>
    <cellStyle name="Valuta 2 6 3 4" xfId="630" xr:uid="{B0B92740-7BAB-4792-8018-DBCE0E3CD5B5}"/>
    <cellStyle name="Valuta 2 6 3 4 2" xfId="986" xr:uid="{3FF1017F-1327-434F-8963-326EE22B775D}"/>
    <cellStyle name="Valuta 2 6 3 5" xfId="819" xr:uid="{2CECD34B-5F7A-4083-A2DF-8C3D6B10CC75}"/>
    <cellStyle name="Valuta 2 6 4" xfId="283" xr:uid="{00000000-0005-0000-0000-00007B010000}"/>
    <cellStyle name="Valuta 2 6 4 2" xfId="680" xr:uid="{7757D03A-BEB1-4097-BE02-7C34CA7221D9}"/>
    <cellStyle name="Valuta 2 6 4 2 2" xfId="1026" xr:uid="{01A1DFBE-3F6D-4797-BAB1-4B75EA2C6139}"/>
    <cellStyle name="Valuta 2 6 4 3" xfId="859" xr:uid="{D00BF1CA-BF62-4F22-8B86-7E00B4046643}"/>
    <cellStyle name="Valuta 2 6 5" xfId="495" xr:uid="{00000000-0005-0000-0000-00007C010000}"/>
    <cellStyle name="Valuta 2 6 6" xfId="588" xr:uid="{0A62DBEF-86EE-416A-A826-D89FFD87BA38}"/>
    <cellStyle name="Valuta 2 6 6 2" xfId="946" xr:uid="{E6B047D6-0403-4F2E-83AD-FE1472F91A44}"/>
    <cellStyle name="Valuta 2 6 7" xfId="779" xr:uid="{7C4FF7CE-5186-4CFE-849A-651DBD9557FF}"/>
    <cellStyle name="Valuta 2 7" xfId="199" xr:uid="{00000000-0005-0000-0000-00007D010000}"/>
    <cellStyle name="Valuta 2 7 2" xfId="243" xr:uid="{00000000-0005-0000-0000-00007E010000}"/>
    <cellStyle name="Valuta 2 7 2 2" xfId="339" xr:uid="{00000000-0005-0000-0000-00007F010000}"/>
    <cellStyle name="Valuta 2 7 2 2 2" xfId="736" xr:uid="{331B058D-AA69-4D9C-B74C-48CFC386BA94}"/>
    <cellStyle name="Valuta 2 7 2 2 2 2" xfId="1077" xr:uid="{2EFD3D8D-9754-43DE-93F0-6C6FB1773D34}"/>
    <cellStyle name="Valuta 2 7 2 2 3" xfId="910" xr:uid="{D2040997-C35A-4CD2-B5C0-4AC8C89B0F0A}"/>
    <cellStyle name="Valuta 2 7 2 3" xfId="500" xr:uid="{00000000-0005-0000-0000-000080010000}"/>
    <cellStyle name="Valuta 2 7 2 4" xfId="641" xr:uid="{3CD27EC8-4DAB-4F45-A11F-C750B0B3FB53}"/>
    <cellStyle name="Valuta 2 7 2 4 2" xfId="997" xr:uid="{43241427-156A-4664-A76D-7AF73C29BEAB}"/>
    <cellStyle name="Valuta 2 7 2 5" xfId="830" xr:uid="{6D00989C-1231-4086-A1E9-9B5E74450151}"/>
    <cellStyle name="Valuta 2 7 3" xfId="294" xr:uid="{00000000-0005-0000-0000-000081010000}"/>
    <cellStyle name="Valuta 2 7 3 2" xfId="691" xr:uid="{031A46B6-2BFE-4A5B-98F5-57748C869B79}"/>
    <cellStyle name="Valuta 2 7 3 2 2" xfId="1037" xr:uid="{4AFD3033-00A5-4C14-8220-2B5D32A1F8C5}"/>
    <cellStyle name="Valuta 2 7 3 3" xfId="870" xr:uid="{3CCC3533-BAD1-4BD0-866D-A42D76869332}"/>
    <cellStyle name="Valuta 2 7 4" xfId="499" xr:uid="{00000000-0005-0000-0000-000082010000}"/>
    <cellStyle name="Valuta 2 7 5" xfId="599" xr:uid="{549F591B-1DCB-4652-8075-4B16D0A2D262}"/>
    <cellStyle name="Valuta 2 7 5 2" xfId="957" xr:uid="{146E1EEE-8132-4D5D-95E9-136B65A1F547}"/>
    <cellStyle name="Valuta 2 7 6" xfId="790" xr:uid="{BF897E1E-79EB-4205-A657-93A00A4CD96F}"/>
    <cellStyle name="Valuta 2 8" xfId="190" xr:uid="{00000000-0005-0000-0000-000083010000}"/>
    <cellStyle name="Valuta 2 8 2" xfId="237" xr:uid="{00000000-0005-0000-0000-000084010000}"/>
    <cellStyle name="Valuta 2 8 2 2" xfId="333" xr:uid="{00000000-0005-0000-0000-000085010000}"/>
    <cellStyle name="Valuta 2 8 2 2 2" xfId="730" xr:uid="{6B9A6E99-F648-4E8F-A7CE-4D4CC5A330BD}"/>
    <cellStyle name="Valuta 2 8 2 2 2 2" xfId="1071" xr:uid="{9AAECF7B-ECA5-4F4C-8791-79413DDCE913}"/>
    <cellStyle name="Valuta 2 8 2 2 3" xfId="904" xr:uid="{6E776B40-E701-4501-A5C3-EED09C5CEB35}"/>
    <cellStyle name="Valuta 2 8 2 3" xfId="502" xr:uid="{00000000-0005-0000-0000-000086010000}"/>
    <cellStyle name="Valuta 2 8 2 4" xfId="635" xr:uid="{922EDEB2-21B5-4F56-89C4-DCCE51D5048B}"/>
    <cellStyle name="Valuta 2 8 2 4 2" xfId="991" xr:uid="{16F562AA-01A2-4612-871C-A9EBB9F0CFB7}"/>
    <cellStyle name="Valuta 2 8 2 5" xfId="824" xr:uid="{EDC1F9D8-5CB1-4013-8919-4AA53FF68B14}"/>
    <cellStyle name="Valuta 2 8 3" xfId="288" xr:uid="{00000000-0005-0000-0000-000087010000}"/>
    <cellStyle name="Valuta 2 8 3 2" xfId="685" xr:uid="{900228C5-A92B-4948-B18B-EBEA60DE10B2}"/>
    <cellStyle name="Valuta 2 8 3 2 2" xfId="1031" xr:uid="{AFF6AB74-B058-407E-AAAF-3ADDE73A2F12}"/>
    <cellStyle name="Valuta 2 8 3 3" xfId="864" xr:uid="{2D0EBD1E-21CB-4915-BC3C-DBFE5B7331DF}"/>
    <cellStyle name="Valuta 2 8 4" xfId="501" xr:uid="{00000000-0005-0000-0000-000088010000}"/>
    <cellStyle name="Valuta 2 8 5" xfId="593" xr:uid="{978F31B2-800F-47C7-A0A9-70C8AABF6768}"/>
    <cellStyle name="Valuta 2 8 5 2" xfId="951" xr:uid="{69E902A0-800E-4EDF-9BBF-1B87A5499881}"/>
    <cellStyle name="Valuta 2 8 6" xfId="784" xr:uid="{42C24F57-8E71-46C2-8FF3-7546483CDE79}"/>
    <cellStyle name="Valuta 2 9" xfId="221" xr:uid="{00000000-0005-0000-0000-000089010000}"/>
    <cellStyle name="Valuta 2 9 2" xfId="317" xr:uid="{00000000-0005-0000-0000-00008A010000}"/>
    <cellStyle name="Valuta 2 9 2 2" xfId="714" xr:uid="{EC6C961A-71FA-457A-8032-8BDCC345BF73}"/>
    <cellStyle name="Valuta 2 9 2 2 2" xfId="1055" xr:uid="{CAE2A49D-7C19-4E31-AA5B-687EC53AA2ED}"/>
    <cellStyle name="Valuta 2 9 2 3" xfId="888" xr:uid="{46B7BEC6-0335-4EE5-A029-D2DAAA8AD227}"/>
    <cellStyle name="Valuta 2 9 3" xfId="503" xr:uid="{00000000-0005-0000-0000-00008B010000}"/>
    <cellStyle name="Valuta 2 9 4" xfId="619" xr:uid="{66709A24-7CEA-46D7-B24A-E14E91655682}"/>
    <cellStyle name="Valuta 2 9 4 2" xfId="975" xr:uid="{22B36C60-502D-4DAE-B6AE-1744BAE82135}"/>
    <cellStyle name="Valuta 2 9 5" xfId="808" xr:uid="{588830B6-7FF9-4406-9D7F-34501FF6BAF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1014" xr:uid="{14045459-421C-47E5-A2DF-57FB36265501}"/>
    <cellStyle name="Valuta 3 10 3" xfId="847" xr:uid="{22F7B453-B97D-4477-8819-8A4A785870A6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934" xr:uid="{322A9798-D3BA-4328-971A-C3A1EDD5AA8F}"/>
    <cellStyle name="Valuta 3 12 3" xfId="767" xr:uid="{542A09CC-4CED-4296-9405-7DEE8646CAFF}"/>
    <cellStyle name="Valuta 3 13" xfId="567" xr:uid="{C64C78E1-DC55-4100-9B07-0FFB4FCB7221}"/>
    <cellStyle name="Valuta 3 13 2" xfId="930" xr:uid="{02EFBC5F-03BF-47AE-B524-BA94DF3FFEEB}"/>
    <cellStyle name="Valuta 3 14" xfId="762" xr:uid="{7B2D939C-B05F-45FC-8CDF-CD4B07AC17B5}"/>
    <cellStyle name="Valuta 3 2" xfId="168" xr:uid="{00000000-0005-0000-0000-000090010000}"/>
    <cellStyle name="Valuta 3 2 2" xfId="186" xr:uid="{00000000-0005-0000-0000-000091010000}"/>
    <cellStyle name="Valuta 3 2 2 2" xfId="216" xr:uid="{00000000-0005-0000-0000-000092010000}"/>
    <cellStyle name="Valuta 3 2 2 2 2" xfId="257" xr:uid="{00000000-0005-0000-0000-000093010000}"/>
    <cellStyle name="Valuta 3 2 2 2 2 2" xfId="353" xr:uid="{00000000-0005-0000-0000-000094010000}"/>
    <cellStyle name="Valuta 3 2 2 2 2 2 2" xfId="750" xr:uid="{B40BF790-0B06-4201-B6BB-D3BCCAFF8803}"/>
    <cellStyle name="Valuta 3 2 2 2 2 2 2 2" xfId="1091" xr:uid="{75911500-BD04-46DB-B6A6-3AA458B93BCE}"/>
    <cellStyle name="Valuta 3 2 2 2 2 2 3" xfId="924" xr:uid="{1C1391E3-681D-4487-AFD9-39076C20F06A}"/>
    <cellStyle name="Valuta 3 2 2 2 2 3" xfId="508" xr:uid="{00000000-0005-0000-0000-000095010000}"/>
    <cellStyle name="Valuta 3 2 2 2 2 4" xfId="655" xr:uid="{EEC83284-369A-43F3-A4EF-65B3C11F51BC}"/>
    <cellStyle name="Valuta 3 2 2 2 2 4 2" xfId="1011" xr:uid="{FE87EA5F-9E0C-4F4C-A0FC-BB0C117E454D}"/>
    <cellStyle name="Valuta 3 2 2 2 2 5" xfId="844" xr:uid="{36ABE796-504A-4A00-9EC1-D2E58331FA5C}"/>
    <cellStyle name="Valuta 3 2 2 2 3" xfId="313" xr:uid="{00000000-0005-0000-0000-000096010000}"/>
    <cellStyle name="Valuta 3 2 2 2 3 2" xfId="710" xr:uid="{6B0B50DC-7488-495F-B4EB-E1B3D673628D}"/>
    <cellStyle name="Valuta 3 2 2 2 3 2 2" xfId="1051" xr:uid="{7DB11BAB-0417-4FDE-86DF-8033B57B4F0F}"/>
    <cellStyle name="Valuta 3 2 2 2 3 3" xfId="884" xr:uid="{562CC9B3-D52C-48AB-87E4-BAE884C3471E}"/>
    <cellStyle name="Valuta 3 2 2 2 4" xfId="507" xr:uid="{00000000-0005-0000-0000-000097010000}"/>
    <cellStyle name="Valuta 3 2 2 2 5" xfId="615" xr:uid="{DF41F18A-6E47-4809-81F6-6A68CE3B90EE}"/>
    <cellStyle name="Valuta 3 2 2 2 5 2" xfId="971" xr:uid="{A899E181-E771-4672-9918-EC4E746FD7C4}"/>
    <cellStyle name="Valuta 3 2 2 2 6" xfId="804" xr:uid="{589C481D-233E-447C-AC56-308E423CF197}"/>
    <cellStyle name="Valuta 3 2 2 3" xfId="233" xr:uid="{00000000-0005-0000-0000-000098010000}"/>
    <cellStyle name="Valuta 3 2 2 3 2" xfId="329" xr:uid="{00000000-0005-0000-0000-000099010000}"/>
    <cellStyle name="Valuta 3 2 2 3 2 2" xfId="726" xr:uid="{C6AA1961-5BCA-4CF1-9D3E-5D9F7031043F}"/>
    <cellStyle name="Valuta 3 2 2 3 2 2 2" xfId="1067" xr:uid="{43BCBE4D-7B4F-488C-8775-94373D702F7F}"/>
    <cellStyle name="Valuta 3 2 2 3 2 3" xfId="900" xr:uid="{272BED91-E090-418A-8B53-2B67BE86E458}"/>
    <cellStyle name="Valuta 3 2 2 3 3" xfId="509" xr:uid="{00000000-0005-0000-0000-00009A010000}"/>
    <cellStyle name="Valuta 3 2 2 3 4" xfId="631" xr:uid="{D6901E3E-9B5B-46A9-8405-9584B2A6D7EA}"/>
    <cellStyle name="Valuta 3 2 2 3 4 2" xfId="987" xr:uid="{2D52D954-1D23-42FD-8C53-6F4DFD67D3E8}"/>
    <cellStyle name="Valuta 3 2 2 3 5" xfId="820" xr:uid="{9E8D384A-4AA4-420F-B3F2-9911DE304BB7}"/>
    <cellStyle name="Valuta 3 2 2 4" xfId="284" xr:uid="{00000000-0005-0000-0000-00009B010000}"/>
    <cellStyle name="Valuta 3 2 2 4 2" xfId="681" xr:uid="{76589B77-9D45-4709-B937-C3C96CE3DB4B}"/>
    <cellStyle name="Valuta 3 2 2 4 2 2" xfId="1027" xr:uid="{84F3FE31-E103-448F-A95B-D1221C18E5C2}"/>
    <cellStyle name="Valuta 3 2 2 4 3" xfId="860" xr:uid="{65C6B33D-BEB1-40F2-9641-706F9A17F3CC}"/>
    <cellStyle name="Valuta 3 2 2 5" xfId="506" xr:uid="{00000000-0005-0000-0000-00009C010000}"/>
    <cellStyle name="Valuta 3 2 2 6" xfId="589" xr:uid="{F13CA123-E416-4B6C-9325-2748B0267630}"/>
    <cellStyle name="Valuta 3 2 2 6 2" xfId="947" xr:uid="{4DA3EF84-130C-4992-8F00-275427352AF1}"/>
    <cellStyle name="Valuta 3 2 2 7" xfId="780" xr:uid="{C74F7138-142A-420A-B69D-ED6F2210AAC7}"/>
    <cellStyle name="Valuta 3 2 3" xfId="206" xr:uid="{00000000-0005-0000-0000-00009D010000}"/>
    <cellStyle name="Valuta 3 2 3 2" xfId="247" xr:uid="{00000000-0005-0000-0000-00009E010000}"/>
    <cellStyle name="Valuta 3 2 3 2 2" xfId="343" xr:uid="{00000000-0005-0000-0000-00009F010000}"/>
    <cellStyle name="Valuta 3 2 3 2 2 2" xfId="740" xr:uid="{CCBD6174-E4CD-4672-9B91-F5B681566CCE}"/>
    <cellStyle name="Valuta 3 2 3 2 2 2 2" xfId="1081" xr:uid="{D8453A1B-9E98-4699-94EC-87BBE509F9C8}"/>
    <cellStyle name="Valuta 3 2 3 2 2 3" xfId="914" xr:uid="{25A1F24C-1359-419D-91CC-5325CECA935E}"/>
    <cellStyle name="Valuta 3 2 3 2 3" xfId="511" xr:uid="{00000000-0005-0000-0000-0000A0010000}"/>
    <cellStyle name="Valuta 3 2 3 2 4" xfId="645" xr:uid="{4BA85274-1452-424B-8745-A95D3E95A576}"/>
    <cellStyle name="Valuta 3 2 3 2 4 2" xfId="1001" xr:uid="{310088D3-ABE7-4A6A-9495-B285BCFFF567}"/>
    <cellStyle name="Valuta 3 2 3 2 5" xfId="834" xr:uid="{95413CD1-73E9-490C-B0C6-5F6607F20773}"/>
    <cellStyle name="Valuta 3 2 3 3" xfId="303" xr:uid="{00000000-0005-0000-0000-0000A1010000}"/>
    <cellStyle name="Valuta 3 2 3 3 2" xfId="700" xr:uid="{006C208F-AE48-4EFA-A0E4-1649CA9344C2}"/>
    <cellStyle name="Valuta 3 2 3 3 2 2" xfId="1041" xr:uid="{6EA1F99A-443C-4CA6-B49B-A551C90324E8}"/>
    <cellStyle name="Valuta 3 2 3 3 3" xfId="874" xr:uid="{0137E384-C1A6-4630-B32E-BE1148C3F6E3}"/>
    <cellStyle name="Valuta 3 2 3 4" xfId="510" xr:uid="{00000000-0005-0000-0000-0000A2010000}"/>
    <cellStyle name="Valuta 3 2 3 5" xfId="605" xr:uid="{011AC53C-373E-4536-AA5A-7FECD0EA48FC}"/>
    <cellStyle name="Valuta 3 2 3 5 2" xfId="961" xr:uid="{F1F5CD73-6BD0-4B58-A484-3EBC2DECECD5}"/>
    <cellStyle name="Valuta 3 2 3 6" xfId="794" xr:uid="{1AF27CC7-CCFB-4157-8C1A-B98B1A9644D8}"/>
    <cellStyle name="Valuta 3 2 4" xfId="191" xr:uid="{00000000-0005-0000-0000-0000A3010000}"/>
    <cellStyle name="Valuta 3 2 4 2" xfId="238" xr:uid="{00000000-0005-0000-0000-0000A4010000}"/>
    <cellStyle name="Valuta 3 2 4 2 2" xfId="334" xr:uid="{00000000-0005-0000-0000-0000A5010000}"/>
    <cellStyle name="Valuta 3 2 4 2 2 2" xfId="731" xr:uid="{C6026582-A2DC-42FF-A4A0-696DDD1193A0}"/>
    <cellStyle name="Valuta 3 2 4 2 2 2 2" xfId="1072" xr:uid="{27568A25-48E6-4540-A557-0F2A2E2FB988}"/>
    <cellStyle name="Valuta 3 2 4 2 2 3" xfId="905" xr:uid="{404C6A52-4C94-4D63-A4CB-8793948B2AB7}"/>
    <cellStyle name="Valuta 3 2 4 2 3" xfId="513" xr:uid="{00000000-0005-0000-0000-0000A6010000}"/>
    <cellStyle name="Valuta 3 2 4 2 4" xfId="636" xr:uid="{28448649-1E66-424C-8517-74E31F8399D8}"/>
    <cellStyle name="Valuta 3 2 4 2 4 2" xfId="992" xr:uid="{94D172D5-78AF-4C40-9500-53B393067D28}"/>
    <cellStyle name="Valuta 3 2 4 2 5" xfId="825" xr:uid="{7179E428-C92D-4EB8-A41C-4D8F446E4911}"/>
    <cellStyle name="Valuta 3 2 4 3" xfId="289" xr:uid="{00000000-0005-0000-0000-0000A7010000}"/>
    <cellStyle name="Valuta 3 2 4 3 2" xfId="686" xr:uid="{FAB7BCF4-D3E8-4053-BA10-4EB53ACF8475}"/>
    <cellStyle name="Valuta 3 2 4 3 2 2" xfId="1032" xr:uid="{3AEE53CD-F225-42AE-B201-8869E7BDA3B6}"/>
    <cellStyle name="Valuta 3 2 4 3 3" xfId="865" xr:uid="{3A5FD3D9-A9C5-4E48-B5E6-8066BA124133}"/>
    <cellStyle name="Valuta 3 2 4 4" xfId="512" xr:uid="{00000000-0005-0000-0000-0000A8010000}"/>
    <cellStyle name="Valuta 3 2 4 5" xfId="594" xr:uid="{D7588992-CF9E-4E24-B94E-45DB2EE93BC6}"/>
    <cellStyle name="Valuta 3 2 4 5 2" xfId="952" xr:uid="{B999F030-2246-4CD9-BF78-564CE38EFE27}"/>
    <cellStyle name="Valuta 3 2 4 6" xfId="785" xr:uid="{AF2649B1-2AF9-4CAA-8D4B-19A3295C2736}"/>
    <cellStyle name="Valuta 3 2 5" xfId="222" xr:uid="{00000000-0005-0000-0000-0000A9010000}"/>
    <cellStyle name="Valuta 3 2 5 2" xfId="318" xr:uid="{00000000-0005-0000-0000-0000AA010000}"/>
    <cellStyle name="Valuta 3 2 5 2 2" xfId="715" xr:uid="{39562F5F-1743-40CA-B149-5D596C701579}"/>
    <cellStyle name="Valuta 3 2 5 2 2 2" xfId="1056" xr:uid="{E8BAC0E5-0EBB-43F9-A413-63FEBDFDE33E}"/>
    <cellStyle name="Valuta 3 2 5 2 3" xfId="889" xr:uid="{4C9FCFAB-C12E-436D-9684-45C139A5AA8B}"/>
    <cellStyle name="Valuta 3 2 5 3" xfId="514" xr:uid="{00000000-0005-0000-0000-0000AB010000}"/>
    <cellStyle name="Valuta 3 2 5 4" xfId="620" xr:uid="{C9C2EB36-F308-4ACB-9DF2-534BD6461AB5}"/>
    <cellStyle name="Valuta 3 2 5 4 2" xfId="976" xr:uid="{F82CCD98-191B-443E-BAA6-F2606F06BDB8}"/>
    <cellStyle name="Valuta 3 2 5 5" xfId="809" xr:uid="{070B3F3F-01C8-4D6D-A3EF-361021480B5A}"/>
    <cellStyle name="Valuta 3 2 6" xfId="273" xr:uid="{00000000-0005-0000-0000-0000AC010000}"/>
    <cellStyle name="Valuta 3 2 6 2" xfId="670" xr:uid="{56D362E2-2C8A-41C0-9E5B-FF434BF7C6B8}"/>
    <cellStyle name="Valuta 3 2 6 2 2" xfId="1016" xr:uid="{05B65E7C-7663-48FA-8927-98AA63CCCA64}"/>
    <cellStyle name="Valuta 3 2 6 3" xfId="849" xr:uid="{C8FC4509-ADF0-4325-9FA8-8371275B56AF}"/>
    <cellStyle name="Valuta 3 2 7" xfId="505" xr:uid="{00000000-0005-0000-0000-0000AD010000}"/>
    <cellStyle name="Valuta 3 2 8" xfId="578" xr:uid="{855F867D-9F6A-43B8-B6C0-618C163F2735}"/>
    <cellStyle name="Valuta 3 2 8 2" xfId="936" xr:uid="{390D5B70-317B-4212-A315-F07D9D40F163}"/>
    <cellStyle name="Valuta 3 2 9" xfId="769" xr:uid="{DA56887C-35F5-40EC-B361-6F731833D4D6}"/>
    <cellStyle name="Valuta 3 3" xfId="178" xr:uid="{00000000-0005-0000-0000-0000AE010000}"/>
    <cellStyle name="Valuta 3 3 2" xfId="208" xr:uid="{00000000-0005-0000-0000-0000AF010000}"/>
    <cellStyle name="Valuta 3 3 2 2" xfId="249" xr:uid="{00000000-0005-0000-0000-0000B0010000}"/>
    <cellStyle name="Valuta 3 3 2 2 2" xfId="345" xr:uid="{00000000-0005-0000-0000-0000B1010000}"/>
    <cellStyle name="Valuta 3 3 2 2 2 2" xfId="742" xr:uid="{36AC0B27-A464-4250-9C08-DB0C1B64EDB9}"/>
    <cellStyle name="Valuta 3 3 2 2 2 2 2" xfId="1083" xr:uid="{7694EDB5-2429-43B0-91F0-3E18772F9078}"/>
    <cellStyle name="Valuta 3 3 2 2 2 3" xfId="916" xr:uid="{4467C701-6E0D-48B8-A72D-6114C684FD4D}"/>
    <cellStyle name="Valuta 3 3 2 2 3" xfId="517" xr:uid="{00000000-0005-0000-0000-0000B2010000}"/>
    <cellStyle name="Valuta 3 3 2 2 4" xfId="647" xr:uid="{4583B125-9481-43CA-AB02-CCD14307F667}"/>
    <cellStyle name="Valuta 3 3 2 2 4 2" xfId="1003" xr:uid="{0A14FFE5-723E-457A-9932-B0F0516B9D55}"/>
    <cellStyle name="Valuta 3 3 2 2 5" xfId="836" xr:uid="{9257D503-06A7-4EEF-A67D-75984BC2D06A}"/>
    <cellStyle name="Valuta 3 3 2 3" xfId="305" xr:uid="{00000000-0005-0000-0000-0000B3010000}"/>
    <cellStyle name="Valuta 3 3 2 3 2" xfId="702" xr:uid="{76AB7389-14CB-4EA3-BA4A-74D60A5216EA}"/>
    <cellStyle name="Valuta 3 3 2 3 2 2" xfId="1043" xr:uid="{F1663BC2-538E-4EE8-B872-AD0E6621392F}"/>
    <cellStyle name="Valuta 3 3 2 3 3" xfId="876" xr:uid="{B198DC8B-24B3-493B-90F3-AE154C65ECF7}"/>
    <cellStyle name="Valuta 3 3 2 4" xfId="516" xr:uid="{00000000-0005-0000-0000-0000B4010000}"/>
    <cellStyle name="Valuta 3 3 2 5" xfId="607" xr:uid="{F42FDF40-E490-4651-8004-DB50909970C1}"/>
    <cellStyle name="Valuta 3 3 2 5 2" xfId="963" xr:uid="{505A7ED4-3EB9-4C77-B454-1B8184752CCA}"/>
    <cellStyle name="Valuta 3 3 2 6" xfId="796" xr:uid="{8137EB0C-5A23-46F6-9B89-5F76518618E1}"/>
    <cellStyle name="Valuta 3 3 3" xfId="194" xr:uid="{00000000-0005-0000-0000-0000B5010000}"/>
    <cellStyle name="Valuta 3 3 3 2" xfId="241" xr:uid="{00000000-0005-0000-0000-0000B6010000}"/>
    <cellStyle name="Valuta 3 3 3 2 2" xfId="337" xr:uid="{00000000-0005-0000-0000-0000B7010000}"/>
    <cellStyle name="Valuta 3 3 3 2 2 2" xfId="734" xr:uid="{0430BCF6-F9F4-4585-825E-BD10FB3EB1E5}"/>
    <cellStyle name="Valuta 3 3 3 2 2 2 2" xfId="1075" xr:uid="{8F321866-B2AE-4989-B4D6-93DE6A567D19}"/>
    <cellStyle name="Valuta 3 3 3 2 2 3" xfId="908" xr:uid="{65F77875-C63F-45B4-AD99-9F1B5271A59A}"/>
    <cellStyle name="Valuta 3 3 3 2 3" xfId="519" xr:uid="{00000000-0005-0000-0000-0000B8010000}"/>
    <cellStyle name="Valuta 3 3 3 2 4" xfId="639" xr:uid="{EB370E57-B4CE-4A67-9500-AF93BAA914D4}"/>
    <cellStyle name="Valuta 3 3 3 2 4 2" xfId="995" xr:uid="{329A66E1-F9CC-4EB7-9B31-B7BF7EFD1499}"/>
    <cellStyle name="Valuta 3 3 3 2 5" xfId="828" xr:uid="{1521F9A5-154B-4D9E-BE92-D035D6A39A25}"/>
    <cellStyle name="Valuta 3 3 3 3" xfId="292" xr:uid="{00000000-0005-0000-0000-0000B9010000}"/>
    <cellStyle name="Valuta 3 3 3 3 2" xfId="689" xr:uid="{95546E6F-B88A-44A0-B12B-E71921D3534B}"/>
    <cellStyle name="Valuta 3 3 3 3 2 2" xfId="1035" xr:uid="{A610B3BD-C48C-4F8F-9293-72E72361DF25}"/>
    <cellStyle name="Valuta 3 3 3 3 3" xfId="868" xr:uid="{E43C238F-EAC1-4B79-8663-93146B14634C}"/>
    <cellStyle name="Valuta 3 3 3 4" xfId="518" xr:uid="{00000000-0005-0000-0000-0000BA010000}"/>
    <cellStyle name="Valuta 3 3 3 5" xfId="597" xr:uid="{44709007-1683-4534-BBD0-7E701954B083}"/>
    <cellStyle name="Valuta 3 3 3 5 2" xfId="955" xr:uid="{36BB533E-33B6-4F9E-9060-FD5A78B54D2C}"/>
    <cellStyle name="Valuta 3 3 3 6" xfId="788" xr:uid="{ACAD511C-443A-40D2-93B5-CFA57BABC340}"/>
    <cellStyle name="Valuta 3 3 4" xfId="225" xr:uid="{00000000-0005-0000-0000-0000BB010000}"/>
    <cellStyle name="Valuta 3 3 4 2" xfId="321" xr:uid="{00000000-0005-0000-0000-0000BC010000}"/>
    <cellStyle name="Valuta 3 3 4 2 2" xfId="718" xr:uid="{DC7A086A-F924-48F9-B8CB-7913678BF298}"/>
    <cellStyle name="Valuta 3 3 4 2 2 2" xfId="1059" xr:uid="{E1D2BD1B-8C19-4B44-A8C6-1EE7261F1CD9}"/>
    <cellStyle name="Valuta 3 3 4 2 3" xfId="892" xr:uid="{2C76C4B0-070C-4466-8B28-62A4BD864AF7}"/>
    <cellStyle name="Valuta 3 3 4 3" xfId="520" xr:uid="{00000000-0005-0000-0000-0000BD010000}"/>
    <cellStyle name="Valuta 3 3 4 4" xfId="623" xr:uid="{71355E66-8564-42B2-BE9E-D731606FDE0C}"/>
    <cellStyle name="Valuta 3 3 4 4 2" xfId="979" xr:uid="{D7D79572-115D-4F98-98B1-509A7CD5C058}"/>
    <cellStyle name="Valuta 3 3 4 5" xfId="812" xr:uid="{7A78F9A1-1A27-4D05-B178-0E196F307825}"/>
    <cellStyle name="Valuta 3 3 5" xfId="276" xr:uid="{00000000-0005-0000-0000-0000BE010000}"/>
    <cellStyle name="Valuta 3 3 5 2" xfId="673" xr:uid="{C44282C6-41DB-41EB-B862-923C92D29713}"/>
    <cellStyle name="Valuta 3 3 5 2 2" xfId="1019" xr:uid="{ADFE6451-7C74-40D8-A3F9-2F275D4E3524}"/>
    <cellStyle name="Valuta 3 3 5 3" xfId="852" xr:uid="{3644E72C-86FF-463E-9EC6-80BC5CCB9D93}"/>
    <cellStyle name="Valuta 3 3 6" xfId="515" xr:uid="{00000000-0005-0000-0000-0000BF010000}"/>
    <cellStyle name="Valuta 3 3 7" xfId="581" xr:uid="{50692E0B-C496-4F97-B032-4921D68F0A6C}"/>
    <cellStyle name="Valuta 3 3 7 2" xfId="939" xr:uid="{A87776A1-FD39-4C38-8861-033BD9719F7B}"/>
    <cellStyle name="Valuta 3 3 8" xfId="772" xr:uid="{11EF379B-3E20-41BA-981F-B2143322ECEA}"/>
    <cellStyle name="Valuta 3 4" xfId="180" xr:uid="{00000000-0005-0000-0000-0000C0010000}"/>
    <cellStyle name="Valuta 3 4 2" xfId="210" xr:uid="{00000000-0005-0000-0000-0000C1010000}"/>
    <cellStyle name="Valuta 3 4 2 2" xfId="251" xr:uid="{00000000-0005-0000-0000-0000C2010000}"/>
    <cellStyle name="Valuta 3 4 2 2 2" xfId="347" xr:uid="{00000000-0005-0000-0000-0000C3010000}"/>
    <cellStyle name="Valuta 3 4 2 2 2 2" xfId="744" xr:uid="{B2A6C0D5-98C2-431E-B94A-33D74A0C7881}"/>
    <cellStyle name="Valuta 3 4 2 2 2 2 2" xfId="1085" xr:uid="{B9952C83-7682-4DDB-8DB2-2FE83E1B81E7}"/>
    <cellStyle name="Valuta 3 4 2 2 2 3" xfId="918" xr:uid="{B23C4D81-6B60-4815-B865-115A8A167267}"/>
    <cellStyle name="Valuta 3 4 2 2 3" xfId="523" xr:uid="{00000000-0005-0000-0000-0000C4010000}"/>
    <cellStyle name="Valuta 3 4 2 2 4" xfId="649" xr:uid="{F07DF09B-2831-41A3-BF06-D0FE922312BD}"/>
    <cellStyle name="Valuta 3 4 2 2 4 2" xfId="1005" xr:uid="{CBD7EAE4-41DB-444D-B9CF-378FE2D54714}"/>
    <cellStyle name="Valuta 3 4 2 2 5" xfId="838" xr:uid="{BC4B7B3B-28ED-4F60-8AB2-63BB686EB565}"/>
    <cellStyle name="Valuta 3 4 2 3" xfId="307" xr:uid="{00000000-0005-0000-0000-0000C5010000}"/>
    <cellStyle name="Valuta 3 4 2 3 2" xfId="704" xr:uid="{8B555322-B84C-4AD0-AE53-42D317E5973F}"/>
    <cellStyle name="Valuta 3 4 2 3 2 2" xfId="1045" xr:uid="{033E9A67-70CF-46DF-8D5E-FA6D840BB0F2}"/>
    <cellStyle name="Valuta 3 4 2 3 3" xfId="878" xr:uid="{75B51CA6-46A9-4AEC-B451-2D6A5451619A}"/>
    <cellStyle name="Valuta 3 4 2 4" xfId="522" xr:uid="{00000000-0005-0000-0000-0000C6010000}"/>
    <cellStyle name="Valuta 3 4 2 5" xfId="609" xr:uid="{1DCA0FF0-D767-40D9-B5EA-E3272B0BD98B}"/>
    <cellStyle name="Valuta 3 4 2 5 2" xfId="965" xr:uid="{39927681-187E-424B-8E7B-0B2FE7F9091D}"/>
    <cellStyle name="Valuta 3 4 2 6" xfId="798" xr:uid="{6E2A8361-36DA-41B3-BB7C-D101502B6703}"/>
    <cellStyle name="Valuta 3 4 3" xfId="227" xr:uid="{00000000-0005-0000-0000-0000C7010000}"/>
    <cellStyle name="Valuta 3 4 3 2" xfId="323" xr:uid="{00000000-0005-0000-0000-0000C8010000}"/>
    <cellStyle name="Valuta 3 4 3 2 2" xfId="720" xr:uid="{FE93BFDE-C97E-4F5F-90BA-BE68C7BCD23F}"/>
    <cellStyle name="Valuta 3 4 3 2 2 2" xfId="1061" xr:uid="{F6681544-6AA7-4C80-B7AD-069244052CCB}"/>
    <cellStyle name="Valuta 3 4 3 2 3" xfId="894" xr:uid="{2544E588-CE8C-4A7D-9F5C-AD6E20D5BCCC}"/>
    <cellStyle name="Valuta 3 4 3 3" xfId="524" xr:uid="{00000000-0005-0000-0000-0000C9010000}"/>
    <cellStyle name="Valuta 3 4 3 4" xfId="625" xr:uid="{AA67FA4C-CB53-42C2-A31F-A9F0E349E42B}"/>
    <cellStyle name="Valuta 3 4 3 4 2" xfId="981" xr:uid="{8C2EDFB5-308F-4FAC-86D8-8CCD835C3DEF}"/>
    <cellStyle name="Valuta 3 4 3 5" xfId="814" xr:uid="{10C7ABA2-E75C-4C3F-AAC0-01EBD2FD54F8}"/>
    <cellStyle name="Valuta 3 4 4" xfId="278" xr:uid="{00000000-0005-0000-0000-0000CA010000}"/>
    <cellStyle name="Valuta 3 4 4 2" xfId="675" xr:uid="{61CEDBD1-B6CC-43A6-AC89-97D324948205}"/>
    <cellStyle name="Valuta 3 4 4 2 2" xfId="1021" xr:uid="{F8902802-5502-4AF9-8A46-E3D53774D596}"/>
    <cellStyle name="Valuta 3 4 4 3" xfId="854" xr:uid="{865B9F35-12A8-4E12-8B25-C8E9B9D9F8D7}"/>
    <cellStyle name="Valuta 3 4 5" xfId="521" xr:uid="{00000000-0005-0000-0000-0000CB010000}"/>
    <cellStyle name="Valuta 3 4 6" xfId="583" xr:uid="{9E097ECE-9AA6-44A7-B2D7-58DEDCBF4F64}"/>
    <cellStyle name="Valuta 3 4 6 2" xfId="941" xr:uid="{1D9E126B-2F9C-4FAA-A809-EEF519C13044}"/>
    <cellStyle name="Valuta 3 4 7" xfId="774" xr:uid="{0BF3A259-BB4E-4D9F-86CD-70BBFCDAE938}"/>
    <cellStyle name="Valuta 3 5" xfId="182" xr:uid="{00000000-0005-0000-0000-0000CC010000}"/>
    <cellStyle name="Valuta 3 5 2" xfId="212" xr:uid="{00000000-0005-0000-0000-0000CD010000}"/>
    <cellStyle name="Valuta 3 5 2 2" xfId="253" xr:uid="{00000000-0005-0000-0000-0000CE010000}"/>
    <cellStyle name="Valuta 3 5 2 2 2" xfId="349" xr:uid="{00000000-0005-0000-0000-0000CF010000}"/>
    <cellStyle name="Valuta 3 5 2 2 2 2" xfId="746" xr:uid="{6BBDC9D4-F906-4135-8914-69BF67928B79}"/>
    <cellStyle name="Valuta 3 5 2 2 2 2 2" xfId="1087" xr:uid="{03698CC0-374C-461D-9FBD-AAD66BDA63CF}"/>
    <cellStyle name="Valuta 3 5 2 2 2 3" xfId="920" xr:uid="{F10D7ABC-1344-4444-9D36-B150E066A4CA}"/>
    <cellStyle name="Valuta 3 5 2 2 3" xfId="527" xr:uid="{00000000-0005-0000-0000-0000D0010000}"/>
    <cellStyle name="Valuta 3 5 2 2 4" xfId="651" xr:uid="{B77363B3-E1CF-48F6-8F66-B8509D4EBABA}"/>
    <cellStyle name="Valuta 3 5 2 2 4 2" xfId="1007" xr:uid="{BCF1293D-E603-46E0-84CB-1A30B66DB7E1}"/>
    <cellStyle name="Valuta 3 5 2 2 5" xfId="840" xr:uid="{104A6FDA-B467-4114-948B-E685D8936411}"/>
    <cellStyle name="Valuta 3 5 2 3" xfId="309" xr:uid="{00000000-0005-0000-0000-0000D1010000}"/>
    <cellStyle name="Valuta 3 5 2 3 2" xfId="706" xr:uid="{8EFDF375-6262-4B1E-8D4B-93AC8C86B7EB}"/>
    <cellStyle name="Valuta 3 5 2 3 2 2" xfId="1047" xr:uid="{29AC9B6A-8422-44AD-8BDC-92F1AFF81A76}"/>
    <cellStyle name="Valuta 3 5 2 3 3" xfId="880" xr:uid="{9DAB15CA-7AF8-4955-8A06-CA14FE39A09F}"/>
    <cellStyle name="Valuta 3 5 2 4" xfId="526" xr:uid="{00000000-0005-0000-0000-0000D2010000}"/>
    <cellStyle name="Valuta 3 5 2 5" xfId="611" xr:uid="{D57AB0ED-1490-4A78-A3B9-E0F11D66BA88}"/>
    <cellStyle name="Valuta 3 5 2 5 2" xfId="967" xr:uid="{CB93CBE0-7063-4638-83EB-EA2FFBBFEE10}"/>
    <cellStyle name="Valuta 3 5 2 6" xfId="800" xr:uid="{C0387A19-DDF7-48BC-AF14-BA95FF417EC2}"/>
    <cellStyle name="Valuta 3 5 3" xfId="229" xr:uid="{00000000-0005-0000-0000-0000D3010000}"/>
    <cellStyle name="Valuta 3 5 3 2" xfId="325" xr:uid="{00000000-0005-0000-0000-0000D4010000}"/>
    <cellStyle name="Valuta 3 5 3 2 2" xfId="722" xr:uid="{BDC5B645-BDD3-41D0-862A-DCE4F1D85D7C}"/>
    <cellStyle name="Valuta 3 5 3 2 2 2" xfId="1063" xr:uid="{E508FB4A-231A-4902-9891-3CC94A41AFA7}"/>
    <cellStyle name="Valuta 3 5 3 2 3" xfId="896" xr:uid="{AEEED819-8EB6-4D83-B615-625AE10AC10E}"/>
    <cellStyle name="Valuta 3 5 3 3" xfId="528" xr:uid="{00000000-0005-0000-0000-0000D5010000}"/>
    <cellStyle name="Valuta 3 5 3 4" xfId="627" xr:uid="{47176AD4-BAD2-4A2E-BCBF-297DC554C9B7}"/>
    <cellStyle name="Valuta 3 5 3 4 2" xfId="983" xr:uid="{097984C2-717C-4160-A79A-35E2F6C2BE98}"/>
    <cellStyle name="Valuta 3 5 3 5" xfId="816" xr:uid="{1F4F2411-4B00-413B-8E87-A4411FA31992}"/>
    <cellStyle name="Valuta 3 5 4" xfId="280" xr:uid="{00000000-0005-0000-0000-0000D6010000}"/>
    <cellStyle name="Valuta 3 5 4 2" xfId="677" xr:uid="{D833BC11-44CE-4126-9F1C-A2478D99712E}"/>
    <cellStyle name="Valuta 3 5 4 2 2" xfId="1023" xr:uid="{9CBB44AA-5D2D-4540-B593-960326BA7C2E}"/>
    <cellStyle name="Valuta 3 5 4 3" xfId="856" xr:uid="{057EBFFA-1400-40FB-B02A-61D5109F4101}"/>
    <cellStyle name="Valuta 3 5 5" xfId="525" xr:uid="{00000000-0005-0000-0000-0000D7010000}"/>
    <cellStyle name="Valuta 3 5 6" xfId="585" xr:uid="{17A90736-DFDF-4119-95FA-4045BC93C135}"/>
    <cellStyle name="Valuta 3 5 6 2" xfId="943" xr:uid="{64C09D6A-23ED-4B88-A186-CC581DA8BF89}"/>
    <cellStyle name="Valuta 3 5 7" xfId="776" xr:uid="{30B43D6D-1C80-45EC-87C1-4CF2A39E7694}"/>
    <cellStyle name="Valuta 3 6" xfId="184" xr:uid="{00000000-0005-0000-0000-0000D8010000}"/>
    <cellStyle name="Valuta 3 6 2" xfId="214" xr:uid="{00000000-0005-0000-0000-0000D9010000}"/>
    <cellStyle name="Valuta 3 6 2 2" xfId="255" xr:uid="{00000000-0005-0000-0000-0000DA010000}"/>
    <cellStyle name="Valuta 3 6 2 2 2" xfId="351" xr:uid="{00000000-0005-0000-0000-0000DB010000}"/>
    <cellStyle name="Valuta 3 6 2 2 2 2" xfId="748" xr:uid="{3746F8A9-D152-46AD-8753-1BBFB40A31BD}"/>
    <cellStyle name="Valuta 3 6 2 2 2 2 2" xfId="1089" xr:uid="{C25AD753-E047-476D-8D18-3F4197CA7894}"/>
    <cellStyle name="Valuta 3 6 2 2 2 3" xfId="922" xr:uid="{F75E2F9B-1170-4DD0-BBC4-E13343716972}"/>
    <cellStyle name="Valuta 3 6 2 2 3" xfId="531" xr:uid="{00000000-0005-0000-0000-0000DC010000}"/>
    <cellStyle name="Valuta 3 6 2 2 4" xfId="653" xr:uid="{8B688A67-C1B1-4303-A540-AE7BBC3553CB}"/>
    <cellStyle name="Valuta 3 6 2 2 4 2" xfId="1009" xr:uid="{54F432C6-3DD9-4656-A1C2-5589A015BE54}"/>
    <cellStyle name="Valuta 3 6 2 2 5" xfId="842" xr:uid="{6B26FE50-58C9-4573-9FE3-3BAC5BF5E17E}"/>
    <cellStyle name="Valuta 3 6 2 3" xfId="311" xr:uid="{00000000-0005-0000-0000-0000DD010000}"/>
    <cellStyle name="Valuta 3 6 2 3 2" xfId="708" xr:uid="{8C6D0736-641D-411D-B61B-B1B0D4354117}"/>
    <cellStyle name="Valuta 3 6 2 3 2 2" xfId="1049" xr:uid="{59DCB117-6910-4612-8337-3309CD77D4FD}"/>
    <cellStyle name="Valuta 3 6 2 3 3" xfId="882" xr:uid="{AFBE7F50-EC01-466B-8CE7-5708EA23D0D5}"/>
    <cellStyle name="Valuta 3 6 2 4" xfId="530" xr:uid="{00000000-0005-0000-0000-0000DE010000}"/>
    <cellStyle name="Valuta 3 6 2 5" xfId="613" xr:uid="{8D3AFAC3-B885-4804-A437-046A333FD1DD}"/>
    <cellStyle name="Valuta 3 6 2 5 2" xfId="969" xr:uid="{56F21E70-5EF4-4ED5-B147-909E59C87792}"/>
    <cellStyle name="Valuta 3 6 2 6" xfId="802" xr:uid="{6CA60DA3-CCC4-4ED9-8425-F27700C51802}"/>
    <cellStyle name="Valuta 3 6 3" xfId="231" xr:uid="{00000000-0005-0000-0000-0000DF010000}"/>
    <cellStyle name="Valuta 3 6 3 2" xfId="327" xr:uid="{00000000-0005-0000-0000-0000E0010000}"/>
    <cellStyle name="Valuta 3 6 3 2 2" xfId="724" xr:uid="{49001C17-EA36-41F3-A9F2-5053E13BE118}"/>
    <cellStyle name="Valuta 3 6 3 2 2 2" xfId="1065" xr:uid="{BCF4B167-E494-4F2C-8C4C-956C95CD88BB}"/>
    <cellStyle name="Valuta 3 6 3 2 3" xfId="898" xr:uid="{AC57A7A1-A723-4610-9EDD-66F6AD319894}"/>
    <cellStyle name="Valuta 3 6 3 3" xfId="532" xr:uid="{00000000-0005-0000-0000-0000E1010000}"/>
    <cellStyle name="Valuta 3 6 3 4" xfId="629" xr:uid="{7E90C43B-B74B-4721-B717-471371CF96CE}"/>
    <cellStyle name="Valuta 3 6 3 4 2" xfId="985" xr:uid="{56B980D6-D1EE-450C-BFBE-188052199020}"/>
    <cellStyle name="Valuta 3 6 3 5" xfId="818" xr:uid="{322805DC-89C6-430C-B96A-ADAFE84D2372}"/>
    <cellStyle name="Valuta 3 6 4" xfId="282" xr:uid="{00000000-0005-0000-0000-0000E2010000}"/>
    <cellStyle name="Valuta 3 6 4 2" xfId="679" xr:uid="{1D80B8D4-9C22-4DAE-BCED-0594B431383C}"/>
    <cellStyle name="Valuta 3 6 4 2 2" xfId="1025" xr:uid="{ABFE8470-D3B2-4D92-AD53-FA5D5385334C}"/>
    <cellStyle name="Valuta 3 6 4 3" xfId="858" xr:uid="{AA6D2FC7-A160-44B2-B037-3F5056EECF08}"/>
    <cellStyle name="Valuta 3 6 5" xfId="529" xr:uid="{00000000-0005-0000-0000-0000E3010000}"/>
    <cellStyle name="Valuta 3 6 6" xfId="587" xr:uid="{812B4861-D0D7-4C5E-B6F2-804045F4F350}"/>
    <cellStyle name="Valuta 3 6 6 2" xfId="945" xr:uid="{30CF194D-EDAF-491A-B8F5-71A32CF6837E}"/>
    <cellStyle name="Valuta 3 6 7" xfId="778" xr:uid="{39EE9738-9218-4EC3-ACB8-666F563BEE97}"/>
    <cellStyle name="Valuta 3 7" xfId="203" xr:uid="{00000000-0005-0000-0000-0000E4010000}"/>
    <cellStyle name="Valuta 3 7 2" xfId="244" xr:uid="{00000000-0005-0000-0000-0000E5010000}"/>
    <cellStyle name="Valuta 3 7 2 2" xfId="340" xr:uid="{00000000-0005-0000-0000-0000E6010000}"/>
    <cellStyle name="Valuta 3 7 2 2 2" xfId="737" xr:uid="{ACEF6BC9-4E04-4851-8642-38298D4328EC}"/>
    <cellStyle name="Valuta 3 7 2 2 2 2" xfId="1078" xr:uid="{461F1425-6B66-4716-868A-DD1FD86CC68F}"/>
    <cellStyle name="Valuta 3 7 2 2 3" xfId="911" xr:uid="{FEE63D3B-7AEE-4B04-BCB6-07B898F2AE79}"/>
    <cellStyle name="Valuta 3 7 2 3" xfId="534" xr:uid="{00000000-0005-0000-0000-0000E7010000}"/>
    <cellStyle name="Valuta 3 7 2 4" xfId="642" xr:uid="{CD6AA89B-0A77-433B-BCC2-4397A07406C6}"/>
    <cellStyle name="Valuta 3 7 2 4 2" xfId="998" xr:uid="{14618F32-2B24-42CC-951C-72C0D681BFC7}"/>
    <cellStyle name="Valuta 3 7 2 5" xfId="831" xr:uid="{9F3A907E-FA77-45BC-8DE6-F326857DF519}"/>
    <cellStyle name="Valuta 3 7 3" xfId="300" xr:uid="{00000000-0005-0000-0000-0000E8010000}"/>
    <cellStyle name="Valuta 3 7 3 2" xfId="697" xr:uid="{19E07EE1-4461-4768-88E5-8285D73AE073}"/>
    <cellStyle name="Valuta 3 7 3 2 2" xfId="1038" xr:uid="{2042522E-63D9-4AC2-830E-CA52F07F1724}"/>
    <cellStyle name="Valuta 3 7 3 3" xfId="871" xr:uid="{19C7A261-0A65-4325-9273-133756F48977}"/>
    <cellStyle name="Valuta 3 7 4" xfId="533" xr:uid="{00000000-0005-0000-0000-0000E9010000}"/>
    <cellStyle name="Valuta 3 7 5" xfId="602" xr:uid="{E299D345-866E-4C70-B178-7F7648E4B249}"/>
    <cellStyle name="Valuta 3 7 5 2" xfId="958" xr:uid="{FACFA733-0C24-4B23-9EC0-3E079549D6BA}"/>
    <cellStyle name="Valuta 3 7 6" xfId="791" xr:uid="{5A041544-C7A1-4101-94FB-B5F78934FA42}"/>
    <cellStyle name="Valuta 3 8" xfId="189" xr:uid="{00000000-0005-0000-0000-0000EA010000}"/>
    <cellStyle name="Valuta 3 8 2" xfId="236" xr:uid="{00000000-0005-0000-0000-0000EB010000}"/>
    <cellStyle name="Valuta 3 8 2 2" xfId="332" xr:uid="{00000000-0005-0000-0000-0000EC010000}"/>
    <cellStyle name="Valuta 3 8 2 2 2" xfId="729" xr:uid="{57AA97AA-C88D-4A74-8C79-7C245EC23008}"/>
    <cellStyle name="Valuta 3 8 2 2 2 2" xfId="1070" xr:uid="{CE268E8A-E3F4-4C84-B111-D336B433E03A}"/>
    <cellStyle name="Valuta 3 8 2 2 3" xfId="903" xr:uid="{B768CBD4-D7D4-4077-BAA9-FC26361FD057}"/>
    <cellStyle name="Valuta 3 8 2 3" xfId="536" xr:uid="{00000000-0005-0000-0000-0000ED010000}"/>
    <cellStyle name="Valuta 3 8 2 4" xfId="634" xr:uid="{9A913C58-8B2B-41CC-903E-D0EB8C19278D}"/>
    <cellStyle name="Valuta 3 8 2 4 2" xfId="990" xr:uid="{5BEC1698-BA98-40A4-A487-DE9F370C181A}"/>
    <cellStyle name="Valuta 3 8 2 5" xfId="823" xr:uid="{22339945-DE8F-48AA-8BC9-50F230A0E322}"/>
    <cellStyle name="Valuta 3 8 3" xfId="287" xr:uid="{00000000-0005-0000-0000-0000EE010000}"/>
    <cellStyle name="Valuta 3 8 3 2" xfId="684" xr:uid="{6E04C5FB-2287-4B96-9D63-6D91AA008AEF}"/>
    <cellStyle name="Valuta 3 8 3 2 2" xfId="1030" xr:uid="{896CC838-0409-4C9E-8685-C40CA5D10AFD}"/>
    <cellStyle name="Valuta 3 8 3 3" xfId="863" xr:uid="{F2BF1A22-1759-4C77-BEA2-C61738C6738E}"/>
    <cellStyle name="Valuta 3 8 4" xfId="535" xr:uid="{00000000-0005-0000-0000-0000EF010000}"/>
    <cellStyle name="Valuta 3 8 5" xfId="592" xr:uid="{E9D1FB8E-932F-4748-8CD3-4670CFB4033C}"/>
    <cellStyle name="Valuta 3 8 5 2" xfId="950" xr:uid="{616CD180-0348-4CF9-9090-2C8A18A25B2B}"/>
    <cellStyle name="Valuta 3 8 6" xfId="783" xr:uid="{1C5A0B7C-1B31-4FA0-88D0-1E4F0230AD5A}"/>
    <cellStyle name="Valuta 3 9" xfId="220" xr:uid="{00000000-0005-0000-0000-0000F0010000}"/>
    <cellStyle name="Valuta 3 9 2" xfId="316" xr:uid="{00000000-0005-0000-0000-0000F1010000}"/>
    <cellStyle name="Valuta 3 9 2 2" xfId="713" xr:uid="{3D7A3894-8735-48AD-8634-D173FF156448}"/>
    <cellStyle name="Valuta 3 9 2 2 2" xfId="1054" xr:uid="{C9B5DC43-4691-41D1-AE71-084CBAF97C7B}"/>
    <cellStyle name="Valuta 3 9 2 3" xfId="887" xr:uid="{045EC3D9-F462-4E2F-A1DF-140C83B20DE1}"/>
    <cellStyle name="Valuta 3 9 3" xfId="537" xr:uid="{00000000-0005-0000-0000-0000F2010000}"/>
    <cellStyle name="Valuta 3 9 4" xfId="618" xr:uid="{86BFEF9B-6173-4438-9E74-C7A691F3432D}"/>
    <cellStyle name="Valuta 3 9 4 2" xfId="974" xr:uid="{00F13A4E-C6F6-4559-B4CF-E7DADFD3C3B8}"/>
    <cellStyle name="Valuta 3 9 5" xfId="807" xr:uid="{0E6FAEAE-ACF8-4FD8-8AAD-B2906CC76739}"/>
    <cellStyle name="Valuta 4" xfId="69" xr:uid="{00000000-0005-0000-0000-0000F3010000}"/>
    <cellStyle name="Valuta 4 2" xfId="207" xr:uid="{00000000-0005-0000-0000-0000F4010000}"/>
    <cellStyle name="Valuta 4 2 2" xfId="248" xr:uid="{00000000-0005-0000-0000-0000F5010000}"/>
    <cellStyle name="Valuta 4 2 2 2" xfId="344" xr:uid="{00000000-0005-0000-0000-0000F6010000}"/>
    <cellStyle name="Valuta 4 2 2 2 2" xfId="741" xr:uid="{7DB73C02-6B91-47B6-9293-9191DD9E1892}"/>
    <cellStyle name="Valuta 4 2 2 2 2 2" xfId="1082" xr:uid="{BDDC2505-9B60-4474-A9E6-D95A2CCA019C}"/>
    <cellStyle name="Valuta 4 2 2 2 3" xfId="915" xr:uid="{1E88C45B-A9C7-48C1-BC86-DECC9D5AE0DB}"/>
    <cellStyle name="Valuta 4 2 2 3" xfId="540" xr:uid="{00000000-0005-0000-0000-0000F7010000}"/>
    <cellStyle name="Valuta 4 2 2 4" xfId="646" xr:uid="{66EA8986-4631-48F2-86BC-9EC7B2E64421}"/>
    <cellStyle name="Valuta 4 2 2 4 2" xfId="1002" xr:uid="{B83A5D7D-EAFF-43F5-8949-C81DE4F0FAF3}"/>
    <cellStyle name="Valuta 4 2 2 5" xfId="835" xr:uid="{2DEEAA4C-AE3D-4050-AB6B-ABEB775C0700}"/>
    <cellStyle name="Valuta 4 2 3" xfId="304" xr:uid="{00000000-0005-0000-0000-0000F8010000}"/>
    <cellStyle name="Valuta 4 2 3 2" xfId="701" xr:uid="{EA0E9B1D-98D6-432C-B9AD-88E6B2E01D72}"/>
    <cellStyle name="Valuta 4 2 3 2 2" xfId="1042" xr:uid="{46C498B3-5D2E-4465-8BFA-AA7D5D4690B1}"/>
    <cellStyle name="Valuta 4 2 3 3" xfId="875" xr:uid="{BD2D3BC0-6485-4A8C-A06A-5F72E36122E1}"/>
    <cellStyle name="Valuta 4 2 4" xfId="539" xr:uid="{00000000-0005-0000-0000-0000F9010000}"/>
    <cellStyle name="Valuta 4 2 5" xfId="606" xr:uid="{532A74A5-A3F9-44BF-A8F0-6CE43C4F4141}"/>
    <cellStyle name="Valuta 4 2 5 2" xfId="962" xr:uid="{B47D6D70-A008-4CE4-9A99-CE0585B7E509}"/>
    <cellStyle name="Valuta 4 2 6" xfId="795" xr:uid="{F5008A7A-3227-4034-8BA6-F2BC55853E83}"/>
    <cellStyle name="Valuta 4 3" xfId="193" xr:uid="{00000000-0005-0000-0000-0000FA010000}"/>
    <cellStyle name="Valuta 4 3 2" xfId="240" xr:uid="{00000000-0005-0000-0000-0000FB010000}"/>
    <cellStyle name="Valuta 4 3 2 2" xfId="336" xr:uid="{00000000-0005-0000-0000-0000FC010000}"/>
    <cellStyle name="Valuta 4 3 2 2 2" xfId="733" xr:uid="{4B67278A-95AF-497A-9C17-A45C10F4AB70}"/>
    <cellStyle name="Valuta 4 3 2 2 2 2" xfId="1074" xr:uid="{D862EEB4-1AE1-4E2F-9978-C8022B98E90D}"/>
    <cellStyle name="Valuta 4 3 2 2 3" xfId="907" xr:uid="{F5273D37-E108-4E30-A988-06AAB37B8D62}"/>
    <cellStyle name="Valuta 4 3 2 3" xfId="542" xr:uid="{00000000-0005-0000-0000-0000FD010000}"/>
    <cellStyle name="Valuta 4 3 2 4" xfId="638" xr:uid="{B4CD2534-F8B9-4273-BD42-7B69B55575B3}"/>
    <cellStyle name="Valuta 4 3 2 4 2" xfId="994" xr:uid="{B4060FD0-535E-4CB5-BD5B-02BA1B9E50AA}"/>
    <cellStyle name="Valuta 4 3 2 5" xfId="827" xr:uid="{6702C5C4-97AD-40C8-A06C-CD058B563C7A}"/>
    <cellStyle name="Valuta 4 3 3" xfId="291" xr:uid="{00000000-0005-0000-0000-0000FE010000}"/>
    <cellStyle name="Valuta 4 3 3 2" xfId="688" xr:uid="{B337F17B-0798-476E-850D-FBA87A5E480B}"/>
    <cellStyle name="Valuta 4 3 3 2 2" xfId="1034" xr:uid="{1D0D6235-0EB7-4EE4-86ED-79AC45BE3591}"/>
    <cellStyle name="Valuta 4 3 3 3" xfId="867" xr:uid="{6E8A1812-A086-4B77-BF0C-608415FC4A19}"/>
    <cellStyle name="Valuta 4 3 4" xfId="541" xr:uid="{00000000-0005-0000-0000-0000FF010000}"/>
    <cellStyle name="Valuta 4 3 5" xfId="596" xr:uid="{62DFF1B1-16D8-4BEF-AD71-6AF96C44A50E}"/>
    <cellStyle name="Valuta 4 3 5 2" xfId="954" xr:uid="{7E234893-BA63-42A3-9E82-898FB5312AFB}"/>
    <cellStyle name="Valuta 4 3 6" xfId="787" xr:uid="{AA900014-5613-431F-9F49-98ED06C09F07}"/>
    <cellStyle name="Valuta 4 4" xfId="224" xr:uid="{00000000-0005-0000-0000-000000020000}"/>
    <cellStyle name="Valuta 4 4 2" xfId="320" xr:uid="{00000000-0005-0000-0000-000001020000}"/>
    <cellStyle name="Valuta 4 4 2 2" xfId="717" xr:uid="{A374FAF7-3449-48E8-B6F3-585025BB47FE}"/>
    <cellStyle name="Valuta 4 4 2 2 2" xfId="1058" xr:uid="{4DEBA9BC-8A12-44AF-B2C1-33564102BE23}"/>
    <cellStyle name="Valuta 4 4 2 3" xfId="891" xr:uid="{4D406371-2DDD-4794-B44B-1FD1E28A813B}"/>
    <cellStyle name="Valuta 4 4 3" xfId="543" xr:uid="{00000000-0005-0000-0000-000002020000}"/>
    <cellStyle name="Valuta 4 4 4" xfId="622" xr:uid="{44A643F6-2889-4005-AD30-59FCAD8C281B}"/>
    <cellStyle name="Valuta 4 4 4 2" xfId="978" xr:uid="{2AB899B8-E408-40B4-BE63-B41CFFD8B6D7}"/>
    <cellStyle name="Valuta 4 4 5" xfId="811" xr:uid="{70D2D7CF-34E1-4F79-BEFD-34CFE490B0FE}"/>
    <cellStyle name="Valuta 4 5" xfId="275" xr:uid="{00000000-0005-0000-0000-000003020000}"/>
    <cellStyle name="Valuta 4 5 2" xfId="672" xr:uid="{D473E7B9-5B4C-400A-9EBF-8F2483951DFE}"/>
    <cellStyle name="Valuta 4 5 2 2" xfId="1018" xr:uid="{925585F0-1488-4F8D-A055-498D9B5817BA}"/>
    <cellStyle name="Valuta 4 5 3" xfId="851" xr:uid="{02EA5E10-BBF5-4E68-896F-B0951780EE59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938" xr:uid="{74B3DA0D-B0D2-429C-A752-41DADEAF5A27}"/>
    <cellStyle name="Valuta 4 7 3" xfId="771" xr:uid="{0F7AB688-BF9B-41CA-BC33-187800161670}"/>
    <cellStyle name="Valuta 4 8" xfId="566" xr:uid="{1E93DC1E-FF0C-4727-B442-E3118BFC82D7}"/>
    <cellStyle name="Valuta 4 8 2" xfId="929" xr:uid="{E9C98E6B-A509-4F32-A9F3-4DBCFAA93654}"/>
    <cellStyle name="Valuta 4 9" xfId="761" xr:uid="{7F078336-48E5-4DF2-B682-FDE4CF059185}"/>
    <cellStyle name="Valuta 5" xfId="563" xr:uid="{46A3E7A6-8EE9-49ED-8E5E-75110A577A04}"/>
    <cellStyle name="Valuta 5 2" xfId="926" xr:uid="{F04BA8F9-7AB2-4277-88AC-C4EDA5758DB7}"/>
    <cellStyle name="Valuta 6" xfId="757" xr:uid="{DCF4477A-956A-4117-8AE3-DD5D8EF25894}"/>
    <cellStyle name="Valuta 7" xfId="758" xr:uid="{E462194C-FE09-4D6D-9BE8-6B0166636C3C}"/>
    <cellStyle name="Vejica 2" xfId="6" xr:uid="{00000000-0005-0000-0000-000006020000}"/>
    <cellStyle name="Vejica 2 2" xfId="54" xr:uid="{00000000-0005-0000-0000-000007020000}"/>
    <cellStyle name="Vejica 2 2 2" xfId="162" xr:uid="{00000000-0005-0000-0000-000008020000}"/>
    <cellStyle name="Vejica 2 2 2 2" xfId="546" xr:uid="{00000000-0005-0000-0000-000009020000}"/>
    <cellStyle name="Vejica 2 2 3" xfId="205" xr:uid="{00000000-0005-0000-0000-00000A020000}"/>
    <cellStyle name="Vejica 2 2 3 2" xfId="246" xr:uid="{00000000-0005-0000-0000-00000B020000}"/>
    <cellStyle name="Vejica 2 2 3 2 2" xfId="342" xr:uid="{00000000-0005-0000-0000-00000C020000}"/>
    <cellStyle name="Vejica 2 2 3 2 2 2" xfId="739" xr:uid="{CF27A7D4-88CB-469E-A3CC-691E6ED6C152}"/>
    <cellStyle name="Vejica 2 2 3 2 2 2 2" xfId="1080" xr:uid="{58DB0766-6CCA-44DB-A7BE-1F0705F06F71}"/>
    <cellStyle name="Vejica 2 2 3 2 2 3" xfId="913" xr:uid="{074441D5-472E-446D-8714-8FAFE25176A5}"/>
    <cellStyle name="Vejica 2 2 3 2 3" xfId="548" xr:uid="{00000000-0005-0000-0000-00000D020000}"/>
    <cellStyle name="Vejica 2 2 3 2 4" xfId="644" xr:uid="{BA4A99AB-E739-4C80-8D4F-A2AD2FE6B688}"/>
    <cellStyle name="Vejica 2 2 3 2 4 2" xfId="1000" xr:uid="{DEBFFC05-B841-4A98-B819-3AA70A0AD838}"/>
    <cellStyle name="Vejica 2 2 3 2 5" xfId="833" xr:uid="{A2E99702-5E36-461C-BF26-5BE57095219D}"/>
    <cellStyle name="Vejica 2 2 3 3" xfId="302" xr:uid="{00000000-0005-0000-0000-00000E020000}"/>
    <cellStyle name="Vejica 2 2 3 3 2" xfId="699" xr:uid="{DBD6B749-201D-48BE-8A58-CDB7923CA172}"/>
    <cellStyle name="Vejica 2 2 3 3 2 2" xfId="1040" xr:uid="{9510D4F5-CB22-41E4-8158-A8A7B576F321}"/>
    <cellStyle name="Vejica 2 2 3 3 3" xfId="873" xr:uid="{5115C777-4DF1-4526-AE03-AE92228C9483}"/>
    <cellStyle name="Vejica 2 2 3 4" xfId="547" xr:uid="{00000000-0005-0000-0000-00000F020000}"/>
    <cellStyle name="Vejica 2 2 3 5" xfId="604" xr:uid="{9327CCD5-1AFD-403E-AED3-22876A6CFB9C}"/>
    <cellStyle name="Vejica 2 2 3 5 2" xfId="960" xr:uid="{1B84F77E-60E3-48CF-B3CB-81B96FEB7C36}"/>
    <cellStyle name="Vejica 2 2 3 6" xfId="793" xr:uid="{EE386EC7-475E-4802-BB41-07F929AFA023}"/>
    <cellStyle name="Vejica 2 2 4" xfId="188" xr:uid="{00000000-0005-0000-0000-000010020000}"/>
    <cellStyle name="Vejica 2 2 4 2" xfId="235" xr:uid="{00000000-0005-0000-0000-000011020000}"/>
    <cellStyle name="Vejica 2 2 4 2 2" xfId="331" xr:uid="{00000000-0005-0000-0000-000012020000}"/>
    <cellStyle name="Vejica 2 2 4 2 2 2" xfId="728" xr:uid="{BE54122A-B667-404F-AB1E-1E30F50DF6DC}"/>
    <cellStyle name="Vejica 2 2 4 2 2 2 2" xfId="1069" xr:uid="{3AA07DCE-11DB-4C48-AC0A-A1F0F62612B6}"/>
    <cellStyle name="Vejica 2 2 4 2 2 3" xfId="902" xr:uid="{7CE908A4-5988-45B1-A92C-9491EE6B6141}"/>
    <cellStyle name="Vejica 2 2 4 2 3" xfId="550" xr:uid="{00000000-0005-0000-0000-000013020000}"/>
    <cellStyle name="Vejica 2 2 4 2 4" xfId="633" xr:uid="{2933C59B-8FBF-44A5-9980-3C592142973F}"/>
    <cellStyle name="Vejica 2 2 4 2 4 2" xfId="989" xr:uid="{6FB612D3-495D-4633-8713-D163BEDB56A6}"/>
    <cellStyle name="Vejica 2 2 4 2 5" xfId="822" xr:uid="{B162CD91-6D94-4800-9625-E27A64552710}"/>
    <cellStyle name="Vejica 2 2 4 3" xfId="286" xr:uid="{00000000-0005-0000-0000-000014020000}"/>
    <cellStyle name="Vejica 2 2 4 3 2" xfId="683" xr:uid="{422CD351-7E15-477E-A6D8-0FB9CE525402}"/>
    <cellStyle name="Vejica 2 2 4 3 2 2" xfId="1029" xr:uid="{478972D3-9215-4788-B4EC-F9A2A21412EA}"/>
    <cellStyle name="Vejica 2 2 4 3 3" xfId="862" xr:uid="{7CF56C90-3A9D-4BE4-96DB-AD2EE18BAA99}"/>
    <cellStyle name="Vejica 2 2 4 4" xfId="549" xr:uid="{00000000-0005-0000-0000-000015020000}"/>
    <cellStyle name="Vejica 2 2 4 5" xfId="591" xr:uid="{E9C28E7E-D155-454C-860E-267C1A2C695F}"/>
    <cellStyle name="Vejica 2 2 4 5 2" xfId="949" xr:uid="{CAD5B123-49F6-44CC-9972-E528708E2BDD}"/>
    <cellStyle name="Vejica 2 2 4 6" xfId="782" xr:uid="{8F800A24-9D93-4771-AACA-67DB91C9A7ED}"/>
    <cellStyle name="Vejica 2 2 5" xfId="219" xr:uid="{00000000-0005-0000-0000-000016020000}"/>
    <cellStyle name="Vejica 2 2 5 2" xfId="315" xr:uid="{00000000-0005-0000-0000-000017020000}"/>
    <cellStyle name="Vejica 2 2 5 2 2" xfId="712" xr:uid="{34742A59-BA7B-43D2-BD03-143C517E7BB7}"/>
    <cellStyle name="Vejica 2 2 5 2 2 2" xfId="1053" xr:uid="{1D3BD1E1-A9D6-4911-B111-47145197635E}"/>
    <cellStyle name="Vejica 2 2 5 2 3" xfId="886" xr:uid="{D649A95E-5F93-41DA-9416-B969A1DDC48D}"/>
    <cellStyle name="Vejica 2 2 5 3" xfId="551" xr:uid="{00000000-0005-0000-0000-000018020000}"/>
    <cellStyle name="Vejica 2 2 5 4" xfId="617" xr:uid="{D409C6F9-5CB2-4A10-B26D-7FF7E05BBE85}"/>
    <cellStyle name="Vejica 2 2 5 4 2" xfId="973" xr:uid="{6DBF7194-178E-49B5-A3E5-C80EEF571168}"/>
    <cellStyle name="Vejica 2 2 5 5" xfId="806" xr:uid="{02A7D443-0B58-44E6-99B1-A011D1793FA9}"/>
    <cellStyle name="Vejica 2 2 6" xfId="265" xr:uid="{00000000-0005-0000-0000-000019020000}"/>
    <cellStyle name="Vejica 2 2 6 2" xfId="662" xr:uid="{AAFE7CB2-5530-49BB-BFDC-EA1EEAFCC08C}"/>
    <cellStyle name="Vejica 2 2 6 2 2" xfId="1013" xr:uid="{5EF9A23D-1EBF-4587-AE94-4880F9570638}"/>
    <cellStyle name="Vejica 2 2 6 3" xfId="846" xr:uid="{18552FE0-C4EB-4B3A-8ADB-BFDB274DF70D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933" xr:uid="{C0329310-2B4C-4AC4-9BDF-8FCF0331D1FD}"/>
    <cellStyle name="Vejica 2 2 8 3" xfId="766" xr:uid="{DEC9EBAE-E065-4DAA-BB00-52A5B94F1DA2}"/>
    <cellStyle name="Vejica 2 3" xfId="160" xr:uid="{00000000-0005-0000-0000-00001C020000}"/>
    <cellStyle name="Vejica 2 3 2" xfId="552" xr:uid="{00000000-0005-0000-0000-00001D020000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3" xfId="53" xr:uid="{00000000-0005-0000-0000-000021020000}"/>
    <cellStyle name="Vejica 3 2" xfId="554" xr:uid="{00000000-0005-0000-0000-000022020000}"/>
    <cellStyle name="Vejica 4" xfId="65" xr:uid="{00000000-0005-0000-0000-000023020000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928" xr:uid="{BB52916E-04B3-4724-818F-1BB143FBB73E}"/>
    <cellStyle name="Vejica 4 5" xfId="760" xr:uid="{435F910D-FE29-40EE-A973-0DE88027E917}"/>
    <cellStyle name="Vejica 5" xfId="120" xr:uid="{00000000-0005-0000-0000-000026020000}"/>
    <cellStyle name="Vejica 5 2" xfId="556" xr:uid="{00000000-0005-0000-0000-000027020000}"/>
    <cellStyle name="Vejica 6" xfId="756" xr:uid="{69DB11D7-5DCA-4B6E-879D-F70296B4B791}"/>
    <cellStyle name="Vnos 2" xfId="136" xr:uid="{00000000-0005-0000-0000-000028020000}"/>
    <cellStyle name="Vnos 2 2" xfId="263" xr:uid="{00000000-0005-0000-0000-000029020000}"/>
    <cellStyle name="Vnos 2 2 2" xfId="660" xr:uid="{3BCF11D7-8AA6-4546-8071-CACDA1FBC65D}"/>
    <cellStyle name="Vnos 2 3" xfId="557" xr:uid="{00000000-0005-0000-0000-00002A020000}"/>
    <cellStyle name="Vsota 2" xfId="137" xr:uid="{00000000-0005-0000-0000-00002B020000}"/>
    <cellStyle name="Vsota 2 2" xfId="264" xr:uid="{00000000-0005-0000-0000-00002C020000}"/>
    <cellStyle name="Vsota 2 2 2" xfId="661" xr:uid="{A92D3AC6-E419-4EDD-BE74-B6F32892156B}"/>
    <cellStyle name="Vsota 2 3" xfId="558" xr:uid="{00000000-0005-0000-0000-00002D020000}"/>
    <cellStyle name="Vsota 2 4" xfId="574" xr:uid="{804216C6-0752-4DCD-814A-3FCAC94C3AF5}"/>
    <cellStyle name="Warning Text" xfId="49" xr:uid="{00000000-0005-0000-0000-00002E020000}"/>
    <cellStyle name="Warning Text 2" xfId="559" xr:uid="{00000000-0005-0000-0000-00002F020000}"/>
  </cellStyles>
  <dxfs count="178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9" totalsRowCount="1" headerRowDxfId="1785" dataDxfId="1783" headerRowBorderDxfId="1784" tableBorderDxfId="1782" totalsRowBorderDxfId="1781">
  <tableColumns count="21">
    <tableColumn id="1" xr3:uid="{00000000-0010-0000-0000-000001000000}" name="Zap. št." totalsRowLabel="Vsota" dataDxfId="1780" totalsRowDxfId="1779"/>
    <tableColumn id="2" xr3:uid="{00000000-0010-0000-0000-000002000000}" name="Tehnična specifikacija živila (stolpec 2, 2a, 2b, 2c)" dataDxfId="1778" totalsRowDxfId="1777"/>
    <tableColumn id="3" xr3:uid="{00000000-0010-0000-0000-000003000000}" name="ZAHTEVANO PAKIRANJE                    Masa/volumen" dataDxfId="1776" totalsRowDxfId="1775"/>
    <tableColumn id="4" xr3:uid="{00000000-0010-0000-0000-000004000000}" name=" ZAHTEVANO PAKIRANJE       Enota" dataDxfId="1774" totalsRowDxfId="1773"/>
    <tableColumn id="21" xr3:uid="{00000000-0010-0000-0000-000015000000}" name="ZAHTEVANA SHEMA KAKOVOSTI" dataDxfId="1772" totalsRowDxfId="1771"/>
    <tableColumn id="5" xr3:uid="{00000000-0010-0000-0000-000005000000}" name="Okvirna količina" dataDxfId="1770" totalsRowDxfId="1769" dataCellStyle="Valuta"/>
    <tableColumn id="6" xr3:uid="{00000000-0010-0000-0000-000006000000}" name="Enota mere količine" dataDxfId="1768" totalsRowDxfId="1767"/>
    <tableColumn id="7" xr3:uid="{00000000-0010-0000-0000-000007000000}" name="Preračunana masa/volumen/kos na enoto kg" totalsRowFunction="sum" dataDxfId="1766" totalsRowDxfId="176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764" totalsRowDxfId="176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762" totalsRowDxfId="1761" dataCellStyle="Valuta"/>
    <tableColumn id="10" xr3:uid="{00000000-0010-0000-0000-00000A000000}" name="BLAGOVNA ZNAMKA ali PROIZVAJALEC" dataDxfId="1760" totalsRowDxfId="1759" dataCellStyle="Valuta"/>
    <tableColumn id="11" xr3:uid="{00000000-0010-0000-0000-00000B000000}" name=" NAZIV/IME (trgovsko) ponujenega živila  " dataDxfId="1758" totalsRowDxfId="1757" dataCellStyle="Valuta"/>
    <tableColumn id="12" xr3:uid="{00000000-0010-0000-0000-00000C000000}" name="Dejanska masa/volumen ponujenega živila" dataDxfId="1756" totalsRowDxfId="1755" dataCellStyle="Valuta"/>
    <tableColumn id="13" xr3:uid="{00000000-0010-0000-0000-00000D000000}" name="cena/enota brez DDV v EUR" dataDxfId="1754" totalsRowDxfId="1753"/>
    <tableColumn id="14" xr3:uid="{00000000-0010-0000-0000-00000E000000}" name="Cena za dejansko maso/volumen ponujenega živila brez DDV " dataDxfId="1752" totalsRowDxfId="1751"/>
    <tableColumn id="15" xr3:uid="{00000000-0010-0000-0000-00000F000000}" name="Stopnja DDV (%)" dataDxfId="1750" totalsRowDxfId="1749"/>
    <tableColumn id="16" xr3:uid="{00000000-0010-0000-0000-000010000000}" name="Davek (EUR)" dataDxfId="1748" totalsRowDxfId="174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746" totalsRowDxfId="174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744" totalsRowDxfId="174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742" totalsRowDxfId="174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740" totalsRowDxfId="173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5" totalsRowCount="1" headerRowDxfId="1738" dataDxfId="1736" headerRowBorderDxfId="1737" tableBorderDxfId="1735" totalsRowBorderDxfId="1734">
  <tableColumns count="21">
    <tableColumn id="1" xr3:uid="{00000000-0010-0000-0100-000001000000}" name="Zap. št." totalsRowLabel="Vsota" dataDxfId="1733" totalsRowDxfId="1732"/>
    <tableColumn id="2" xr3:uid="{00000000-0010-0000-0100-000002000000}" name="Tehnična specifikacija živila (stolpec 2, 2a, 2b, 2c)" dataDxfId="1731" totalsRowDxfId="1730"/>
    <tableColumn id="3" xr3:uid="{00000000-0010-0000-0100-000003000000}" name="ZAHTEVANO PAKIRANJE                    Masa/volumen" dataDxfId="1729" totalsRowDxfId="1728"/>
    <tableColumn id="4" xr3:uid="{00000000-0010-0000-0100-000004000000}" name=" ZAHTEVANO PAKIRANJE       Enota" dataDxfId="1727" totalsRowDxfId="1726"/>
    <tableColumn id="21" xr3:uid="{00000000-0010-0000-0100-000015000000}" name="ZAHTEVANA SHEMA KAKOVOSTI" dataDxfId="1725" totalsRowDxfId="1724"/>
    <tableColumn id="5" xr3:uid="{00000000-0010-0000-0100-000005000000}" name="Okvirna količina" dataDxfId="1723" totalsRowDxfId="1722" dataCellStyle="Valuta"/>
    <tableColumn id="6" xr3:uid="{00000000-0010-0000-0100-000006000000}" name="Enota mere količine" dataDxfId="1721" totalsRowDxfId="1720"/>
    <tableColumn id="7" xr3:uid="{00000000-0010-0000-0100-000007000000}" name="Preračunana masa/volumen/kos na enoto kg" totalsRowFunction="sum" dataDxfId="1719" totalsRowDxfId="1718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717" totalsRowDxfId="1716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715" totalsRowDxfId="1714" dataCellStyle="Valuta"/>
    <tableColumn id="10" xr3:uid="{00000000-0010-0000-0100-00000A000000}" name="BLAGOVNA ZNAMKA ali PROIZVAJALEC" dataDxfId="1713" totalsRowDxfId="1712" dataCellStyle="Valuta"/>
    <tableColumn id="11" xr3:uid="{00000000-0010-0000-0100-00000B000000}" name=" NAZIV/IME (trgovsko) ponujenega živila  " dataDxfId="1711" totalsRowDxfId="1710" dataCellStyle="Valuta"/>
    <tableColumn id="12" xr3:uid="{00000000-0010-0000-0100-00000C000000}" name="Dejanska masa/volumen ponujenega živila" dataDxfId="1709" totalsRowDxfId="1708" dataCellStyle="Valuta"/>
    <tableColumn id="13" xr3:uid="{00000000-0010-0000-0100-00000D000000}" name="cena/enota brez DDV v EUR" dataDxfId="1707" totalsRowDxfId="1706"/>
    <tableColumn id="14" xr3:uid="{00000000-0010-0000-0100-00000E000000}" name="Cena za dejansko maso/volumen ponujenega živila brez DDV " dataDxfId="1705" totalsRowDxfId="1704"/>
    <tableColumn id="15" xr3:uid="{00000000-0010-0000-0100-00000F000000}" name="Stopnja DDV (%)" dataDxfId="1703" totalsRowDxfId="1702"/>
    <tableColumn id="16" xr3:uid="{00000000-0010-0000-0100-000010000000}" name="Davek (EUR)" dataDxfId="1701" totalsRowDxfId="1700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699" totalsRowDxfId="1698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697" totalsRowDxfId="1696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695" totalsRowDxfId="169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1693" totalsRowDxfId="169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5" totalsRowCount="1" headerRowDxfId="1691" dataDxfId="1689" headerRowBorderDxfId="1690" tableBorderDxfId="1688" totalsRowBorderDxfId="1687">
  <tableColumns count="21">
    <tableColumn id="1" xr3:uid="{00000000-0010-0000-0200-000001000000}" name="Zap. št." totalsRowLabel="Vsota" dataDxfId="1686" totalsRowDxfId="1685"/>
    <tableColumn id="2" xr3:uid="{00000000-0010-0000-0200-000002000000}" name="Tehnična specifikacija živila (stolpec 2, 2a, 2b, 2c)" dataDxfId="1684" totalsRowDxfId="1683"/>
    <tableColumn id="3" xr3:uid="{00000000-0010-0000-0200-000003000000}" name="ZAHTEVANO PAKIRANJE                    Masa/volumen" dataDxfId="1682" totalsRowDxfId="1681"/>
    <tableColumn id="4" xr3:uid="{00000000-0010-0000-0200-000004000000}" name=" ZAHTEVANO PAKIRANJE       Enota" dataDxfId="1680" totalsRowDxfId="1679"/>
    <tableColumn id="21" xr3:uid="{00000000-0010-0000-0200-000015000000}" name="ZAHTEVANA SHEMA KAKOVOSTI" dataDxfId="1678" totalsRowDxfId="1677"/>
    <tableColumn id="5" xr3:uid="{00000000-0010-0000-0200-000005000000}" name="Okvirna količina" dataDxfId="1676" totalsRowDxfId="1675" dataCellStyle="Valuta"/>
    <tableColumn id="6" xr3:uid="{00000000-0010-0000-0200-000006000000}" name="Enota mere količine" dataDxfId="1674" totalsRowDxfId="1673"/>
    <tableColumn id="7" xr3:uid="{00000000-0010-0000-0200-000007000000}" name="Preračunana masa/volumen/kos na enoto kg" totalsRowFunction="sum" dataDxfId="1672" totalsRowDxfId="167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670" totalsRowDxfId="166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668" totalsRowDxfId="1667" dataCellStyle="Valuta"/>
    <tableColumn id="10" xr3:uid="{00000000-0010-0000-0200-00000A000000}" name="BLAGOVNA ZNAMKA ali PROIZVAJALEC" dataDxfId="1666" totalsRowDxfId="1665" dataCellStyle="Valuta"/>
    <tableColumn id="11" xr3:uid="{00000000-0010-0000-0200-00000B000000}" name=" NAZIV/IME (trgovsko) ponujenega živila  " dataDxfId="1664" totalsRowDxfId="1663" dataCellStyle="Valuta"/>
    <tableColumn id="12" xr3:uid="{00000000-0010-0000-0200-00000C000000}" name="Dejanska masa/volumen ponujenega živila" dataDxfId="1662" totalsRowDxfId="1661" dataCellStyle="Valuta"/>
    <tableColumn id="13" xr3:uid="{00000000-0010-0000-0200-00000D000000}" name="cena/enota brez DDV v EUR" dataDxfId="1660" totalsRowDxfId="1659"/>
    <tableColumn id="14" xr3:uid="{00000000-0010-0000-0200-00000E000000}" name="Cena za dejansko maso/volumen ponujenega živila brez DDV " dataDxfId="1658" totalsRowDxfId="1657"/>
    <tableColumn id="15" xr3:uid="{00000000-0010-0000-0200-00000F000000}" name="Stopnja DDV (%)" dataDxfId="1656" totalsRowDxfId="1655"/>
    <tableColumn id="16" xr3:uid="{00000000-0010-0000-0200-000010000000}" name="Davek (EUR)" dataDxfId="1654" totalsRowDxfId="1653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652" totalsRowDxfId="165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650" totalsRowDxfId="164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648" totalsRowDxfId="164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646" totalsRowDxfId="164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17" totalsRowCount="1" headerRowDxfId="1644" dataDxfId="1642" headerRowBorderDxfId="1643" tableBorderDxfId="1641" totalsRowBorderDxfId="1640">
  <tableColumns count="21">
    <tableColumn id="1" xr3:uid="{00000000-0010-0000-0300-000001000000}" name="Zap. št." totalsRowLabel="Vsota" dataDxfId="1639" totalsRowDxfId="1638"/>
    <tableColumn id="2" xr3:uid="{00000000-0010-0000-0300-000002000000}" name="Tehnična specifikacija živila (stolpec 2, 2a, 2b, 2c)" dataDxfId="1637" totalsRowDxfId="1636"/>
    <tableColumn id="3" xr3:uid="{00000000-0010-0000-0300-000003000000}" name="ZAHTEVANO PAKIRANJE                    Masa/volumen" dataDxfId="1635" totalsRowDxfId="1634"/>
    <tableColumn id="4" xr3:uid="{00000000-0010-0000-0300-000004000000}" name=" ZAHTEVANO PAKIRANJE       Enota" dataDxfId="1633" totalsRowDxfId="1632"/>
    <tableColumn id="21" xr3:uid="{00000000-0010-0000-0300-000015000000}" name="ZAHTEVANA SHEMA KAKOVOSTI" dataDxfId="1631" totalsRowDxfId="1630"/>
    <tableColumn id="5" xr3:uid="{00000000-0010-0000-0300-000005000000}" name="Okvirna količina" dataDxfId="1629" totalsRowDxfId="1628" dataCellStyle="Valuta"/>
    <tableColumn id="6" xr3:uid="{00000000-0010-0000-0300-000006000000}" name="Enota mere količine" dataDxfId="1627" totalsRowDxfId="1626"/>
    <tableColumn id="7" xr3:uid="{00000000-0010-0000-0300-000007000000}" name="Preračunana masa/volumen/kos na enoto kg" totalsRowFunction="sum" dataDxfId="1625" totalsRowDxfId="162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623" totalsRowDxfId="162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621" totalsRowDxfId="1620" dataCellStyle="Valuta"/>
    <tableColumn id="10" xr3:uid="{00000000-0010-0000-0300-00000A000000}" name="BLAGOVNA ZNAMKA ali PROIZVAJALEC" dataDxfId="1619" totalsRowDxfId="1618" dataCellStyle="Valuta"/>
    <tableColumn id="11" xr3:uid="{00000000-0010-0000-0300-00000B000000}" name=" NAZIV/IME (trgovsko) ponujenega živila  " dataDxfId="1617" totalsRowDxfId="1616" dataCellStyle="Valuta"/>
    <tableColumn id="12" xr3:uid="{00000000-0010-0000-0300-00000C000000}" name="Dejanska masa/volumen ponujenega živila" dataDxfId="1615" totalsRowDxfId="1614" dataCellStyle="Valuta"/>
    <tableColumn id="13" xr3:uid="{00000000-0010-0000-0300-00000D000000}" name="cena/enota brez DDV v EUR" dataDxfId="1613" totalsRowDxfId="1612"/>
    <tableColumn id="14" xr3:uid="{00000000-0010-0000-0300-00000E000000}" name="Cena za dejansko maso/volumen ponujenega živila brez DDV " dataDxfId="1611" totalsRowDxfId="1610"/>
    <tableColumn id="15" xr3:uid="{00000000-0010-0000-0300-00000F000000}" name="Stopnja DDV (%)" dataDxfId="1609" totalsRowDxfId="1608"/>
    <tableColumn id="16" xr3:uid="{00000000-0010-0000-0300-000010000000}" name="Davek (EUR)" dataDxfId="1607" totalsRowDxfId="160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605" totalsRowDxfId="160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603" totalsRowDxfId="160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601" totalsRowDxfId="1600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1599" totalsRowDxfId="159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4" totalsRowCount="1" headerRowDxfId="1597" dataDxfId="1595" headerRowBorderDxfId="1596" tableBorderDxfId="1594" totalsRowBorderDxfId="1593">
  <tableColumns count="21">
    <tableColumn id="1" xr3:uid="{00000000-0010-0000-0400-000001000000}" name="Zap. št." totalsRowLabel="Vsota" dataDxfId="1592" totalsRowDxfId="1591"/>
    <tableColumn id="2" xr3:uid="{00000000-0010-0000-0400-000002000000}" name="Tehnična specifikacija živila (stolpec 2, 2a, 2b, 2c)" dataDxfId="1590" totalsRowDxfId="1589"/>
    <tableColumn id="3" xr3:uid="{00000000-0010-0000-0400-000003000000}" name="ZAHTEVANO PAKIRANJE                    Masa/volumen" dataDxfId="1588" totalsRowDxfId="1587"/>
    <tableColumn id="4" xr3:uid="{00000000-0010-0000-0400-000004000000}" name=" ZAHTEVANO PAKIRANJE       Enota" dataDxfId="1586" totalsRowDxfId="1585"/>
    <tableColumn id="21" xr3:uid="{00000000-0010-0000-0400-000015000000}" name="ZAHTEVANA SHEMA KAKOVOSTI" dataDxfId="1584" totalsRowDxfId="1583"/>
    <tableColumn id="5" xr3:uid="{00000000-0010-0000-0400-000005000000}" name="Okvirna količina" dataDxfId="1582" totalsRowDxfId="1581" dataCellStyle="Valuta"/>
    <tableColumn id="6" xr3:uid="{00000000-0010-0000-0400-000006000000}" name="Enota mere količine" dataDxfId="1580" totalsRowDxfId="1579"/>
    <tableColumn id="7" xr3:uid="{00000000-0010-0000-0400-000007000000}" name="Preračunana masa/volumen/kos na enoto kg" totalsRowFunction="sum" dataDxfId="1578" totalsRowDxfId="157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576" totalsRowDxfId="157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574" totalsRowDxfId="1573" dataCellStyle="Valuta"/>
    <tableColumn id="10" xr3:uid="{00000000-0010-0000-0400-00000A000000}" name="BLAGOVNA ZNAMKA ali PROIZVAJALEC" dataDxfId="1572" totalsRowDxfId="1571" dataCellStyle="Valuta"/>
    <tableColumn id="11" xr3:uid="{00000000-0010-0000-0400-00000B000000}" name=" NAZIV/IME (trgovsko) ponujenega živila  " dataDxfId="1570" totalsRowDxfId="1569" dataCellStyle="Valuta"/>
    <tableColumn id="12" xr3:uid="{00000000-0010-0000-0400-00000C000000}" name="Dejanska masa/volumen ponujenega živila" dataDxfId="1568" totalsRowDxfId="1567" dataCellStyle="Valuta"/>
    <tableColumn id="13" xr3:uid="{00000000-0010-0000-0400-00000D000000}" name="cena/enota brez DDV v EUR" dataDxfId="1566" totalsRowDxfId="1565"/>
    <tableColumn id="14" xr3:uid="{00000000-0010-0000-0400-00000E000000}" name="Cena za dejansko maso/volumen ponujenega živila brez DDV " dataDxfId="1564" totalsRowDxfId="1563"/>
    <tableColumn id="15" xr3:uid="{00000000-0010-0000-0400-00000F000000}" name="Stopnja DDV (%)" dataDxfId="1562" totalsRowDxfId="1561"/>
    <tableColumn id="16" xr3:uid="{00000000-0010-0000-0400-000010000000}" name="Davek (EUR)" dataDxfId="1560" totalsRowDxfId="155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558" totalsRowDxfId="1557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556" totalsRowDxfId="155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554" totalsRowDxfId="155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1552" totalsRowDxfId="155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0" totalsRowCount="1" headerRowDxfId="1550" dataDxfId="1548" headerRowBorderDxfId="1549" tableBorderDxfId="1547" totalsRowBorderDxfId="1546">
  <tableColumns count="21">
    <tableColumn id="1" xr3:uid="{00000000-0010-0000-0500-000001000000}" name="Zap. št." totalsRowLabel="Vsota" dataDxfId="1545" totalsRowDxfId="1544"/>
    <tableColumn id="2" xr3:uid="{00000000-0010-0000-0500-000002000000}" name="Tehnična specifikacija živila (stolpec 2, 2a, 2b, 2c)" dataDxfId="1543" totalsRowDxfId="1542"/>
    <tableColumn id="3" xr3:uid="{00000000-0010-0000-0500-000003000000}" name="ZAHTEVANO PAKIRANJE                    Masa/volumen" dataDxfId="1541" totalsRowDxfId="1540"/>
    <tableColumn id="4" xr3:uid="{00000000-0010-0000-0500-000004000000}" name=" ZAHTEVANO PAKIRANJE       Enota" dataDxfId="1539" totalsRowDxfId="1538"/>
    <tableColumn id="21" xr3:uid="{00000000-0010-0000-0500-000015000000}" name="ZAHTEVANA SHEMA KAKOVOSTI" dataDxfId="1537" totalsRowDxfId="1536"/>
    <tableColumn id="5" xr3:uid="{00000000-0010-0000-0500-000005000000}" name="Okvirna količina" dataDxfId="1535" totalsRowDxfId="1534" dataCellStyle="Valuta"/>
    <tableColumn id="6" xr3:uid="{00000000-0010-0000-0500-000006000000}" name="Enota mere količine" dataDxfId="1533" totalsRowDxfId="1532"/>
    <tableColumn id="7" xr3:uid="{00000000-0010-0000-0500-000007000000}" name="Preračunana masa/volumen/kos na enoto kg" totalsRowFunction="sum" dataDxfId="1531" totalsRowDxfId="153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529" totalsRowDxfId="152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527" totalsRowDxfId="1526" dataCellStyle="Valuta"/>
    <tableColumn id="10" xr3:uid="{00000000-0010-0000-0500-00000A000000}" name="BLAGOVNA ZNAMKA ali PROIZVAJALEC" dataDxfId="1525" totalsRowDxfId="1524" dataCellStyle="Valuta"/>
    <tableColumn id="11" xr3:uid="{00000000-0010-0000-0500-00000B000000}" name=" NAZIV/IME (trgovsko) ponujenega živila  " dataDxfId="1523" totalsRowDxfId="1522" dataCellStyle="Valuta"/>
    <tableColumn id="12" xr3:uid="{00000000-0010-0000-0500-00000C000000}" name="Dejanska masa/volumen ponujenega živila" dataDxfId="1521" totalsRowDxfId="1520" dataCellStyle="Valuta"/>
    <tableColumn id="13" xr3:uid="{00000000-0010-0000-0500-00000D000000}" name="cena/enota brez DDV v EUR" dataDxfId="1519" totalsRowDxfId="1518"/>
    <tableColumn id="14" xr3:uid="{00000000-0010-0000-0500-00000E000000}" name="Cena za dejansko maso/volumen ponujenega živila brez DDV " dataDxfId="1517" totalsRowDxfId="1516"/>
    <tableColumn id="15" xr3:uid="{00000000-0010-0000-0500-00000F000000}" name="Stopnja DDV (%)" dataDxfId="1515" totalsRowDxfId="1514"/>
    <tableColumn id="16" xr3:uid="{00000000-0010-0000-0500-000010000000}" name="Davek (EUR)" dataDxfId="1513" totalsRowDxfId="151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511" totalsRowDxfId="1510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509" totalsRowDxfId="150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507" totalsRowDxfId="150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1505" totalsRowDxfId="150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8" totalsRowCount="1" headerRowDxfId="1503" dataDxfId="1501" headerRowBorderDxfId="1502" tableBorderDxfId="1500" totalsRowBorderDxfId="1499">
  <tableColumns count="21">
    <tableColumn id="1" xr3:uid="{00000000-0010-0000-0600-000001000000}" name="Zap. št." totalsRowLabel="Vsota" dataDxfId="1498" totalsRowDxfId="1497"/>
    <tableColumn id="2" xr3:uid="{00000000-0010-0000-0600-000002000000}" name="Tehnična specifikacija živila (stolpec 2, 2a, 2b, 2c)" dataDxfId="1496" totalsRowDxfId="1495"/>
    <tableColumn id="3" xr3:uid="{00000000-0010-0000-0600-000003000000}" name="ZAHTEVANO PAKIRANJE                    Masa/volumen" dataDxfId="1494" totalsRowDxfId="1493"/>
    <tableColumn id="4" xr3:uid="{00000000-0010-0000-0600-000004000000}" name=" ZAHTEVANO PAKIRANJE       Enota" dataDxfId="1492" totalsRowDxfId="1491"/>
    <tableColumn id="21" xr3:uid="{00000000-0010-0000-0600-000015000000}" name="ZAHTEVANA SHEMA KAKOVOSTI" dataDxfId="1490" totalsRowDxfId="1489"/>
    <tableColumn id="5" xr3:uid="{00000000-0010-0000-0600-000005000000}" name="Okvirna količina" dataDxfId="1488" totalsRowDxfId="1487" dataCellStyle="Valuta"/>
    <tableColumn id="6" xr3:uid="{00000000-0010-0000-0600-000006000000}" name="Enota mere količine" dataDxfId="1486" totalsRowDxfId="1485"/>
    <tableColumn id="7" xr3:uid="{00000000-0010-0000-0600-000007000000}" name="Preračunana masa/volumen/kos na enoto kg" totalsRowFunction="sum" dataDxfId="1484" totalsRowDxfId="148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482" totalsRowDxfId="148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480" totalsRowDxfId="1479" dataCellStyle="Valuta"/>
    <tableColumn id="10" xr3:uid="{00000000-0010-0000-0600-00000A000000}" name="BLAGOVNA ZNAMKA ali PROIZVAJALEC" dataDxfId="1478" totalsRowDxfId="1477" dataCellStyle="Valuta"/>
    <tableColumn id="11" xr3:uid="{00000000-0010-0000-0600-00000B000000}" name=" NAZIV/IME (trgovsko) ponujenega živila  " dataDxfId="1476" totalsRowDxfId="1475" dataCellStyle="Valuta"/>
    <tableColumn id="12" xr3:uid="{00000000-0010-0000-0600-00000C000000}" name="Dejanska masa/volumen ponujenega živila" dataDxfId="1474" totalsRowDxfId="1473" dataCellStyle="Valuta"/>
    <tableColumn id="13" xr3:uid="{00000000-0010-0000-0600-00000D000000}" name="cena/enota brez DDV v EUR" dataDxfId="1472" totalsRowDxfId="1471"/>
    <tableColumn id="14" xr3:uid="{00000000-0010-0000-0600-00000E000000}" name="Cena za dejansko maso/volumen ponujenega živila brez DDV " dataDxfId="1470" totalsRowDxfId="1469"/>
    <tableColumn id="15" xr3:uid="{00000000-0010-0000-0600-00000F000000}" name="Stopnja DDV (%)" dataDxfId="1468" totalsRowDxfId="1467"/>
    <tableColumn id="16" xr3:uid="{00000000-0010-0000-0600-000010000000}" name="Davek (EUR)" dataDxfId="1466" totalsRowDxfId="146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464" totalsRowDxfId="146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462" totalsRowDxfId="146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460" totalsRowDxfId="145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1458" totalsRowDxfId="145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3" totalsRowCount="1" headerRowDxfId="1456" dataDxfId="1454" headerRowBorderDxfId="1455" tableBorderDxfId="1453" totalsRowBorderDxfId="1452">
  <tableColumns count="21">
    <tableColumn id="1" xr3:uid="{00000000-0010-0000-0700-000001000000}" name="Zap. št." totalsRowLabel="Vsota" dataDxfId="1451" totalsRowDxfId="1450"/>
    <tableColumn id="2" xr3:uid="{00000000-0010-0000-0700-000002000000}" name="Tehnična specifikacija živila (stolpec 2, 2a, 2b, 2c)" dataDxfId="1449" totalsRowDxfId="1448"/>
    <tableColumn id="3" xr3:uid="{00000000-0010-0000-0700-000003000000}" name="ZAHTEVANO PAKIRANJE                    Masa/volumen" dataDxfId="1447" totalsRowDxfId="1446"/>
    <tableColumn id="4" xr3:uid="{00000000-0010-0000-0700-000004000000}" name=" ZAHTEVANO PAKIRANJE       Enota" dataDxfId="1445" totalsRowDxfId="1444"/>
    <tableColumn id="21" xr3:uid="{00000000-0010-0000-0700-000015000000}" name="ZAHTEVANA SHEMA KAKOVOSTI" dataDxfId="1443" totalsRowDxfId="1442"/>
    <tableColumn id="5" xr3:uid="{00000000-0010-0000-0700-000005000000}" name="Okvirna količina" dataDxfId="1441" totalsRowDxfId="1440" dataCellStyle="Valuta"/>
    <tableColumn id="6" xr3:uid="{00000000-0010-0000-0700-000006000000}" name="Enota mere količine" dataDxfId="1439" totalsRowDxfId="1438"/>
    <tableColumn id="7" xr3:uid="{00000000-0010-0000-0700-000007000000}" name="Preračunana masa/volumen/kos na enoto kg" totalsRowFunction="sum" dataDxfId="1437" totalsRowDxfId="143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435" totalsRowDxfId="143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1433" totalsRowDxfId="1432" dataCellStyle="Valuta"/>
    <tableColumn id="10" xr3:uid="{00000000-0010-0000-0700-00000A000000}" name="BLAGOVNA ZNAMKA ali PROIZVAJALEC" dataDxfId="1431" totalsRowDxfId="1430" dataCellStyle="Valuta"/>
    <tableColumn id="11" xr3:uid="{00000000-0010-0000-0700-00000B000000}" name=" NAZIV/IME (trgovsko) ponujenega živila  " dataDxfId="1429" totalsRowDxfId="1428" dataCellStyle="Valuta"/>
    <tableColumn id="12" xr3:uid="{00000000-0010-0000-0700-00000C000000}" name="Dejanska masa/volumen ponujenega živila" dataDxfId="1427" totalsRowDxfId="1426" dataCellStyle="Valuta"/>
    <tableColumn id="13" xr3:uid="{00000000-0010-0000-0700-00000D000000}" name="cena/enota brez DDV v EUR" dataDxfId="1425" totalsRowDxfId="1424"/>
    <tableColumn id="14" xr3:uid="{00000000-0010-0000-0700-00000E000000}" name="Cena za dejansko maso/volumen ponujenega živila brez DDV " dataDxfId="1423" totalsRowDxfId="1422"/>
    <tableColumn id="15" xr3:uid="{00000000-0010-0000-0700-00000F000000}" name="Stopnja DDV (%)" dataDxfId="1421" totalsRowDxfId="1420"/>
    <tableColumn id="16" xr3:uid="{00000000-0010-0000-0700-000010000000}" name="Davek (EUR)" dataDxfId="1419" totalsRowDxfId="141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417" totalsRowDxfId="141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415" totalsRowDxfId="141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413" totalsRowDxfId="141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1411" totalsRowDxfId="141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63" totalsRowCount="1" headerRowDxfId="1409" dataDxfId="1407" headerRowBorderDxfId="1408" tableBorderDxfId="1406" totalsRowBorderDxfId="1405">
  <tableColumns count="21">
    <tableColumn id="1" xr3:uid="{00000000-0010-0000-0800-000001000000}" name="Zap. št." totalsRowLabel="Vsota" dataDxfId="1404" totalsRowDxfId="1403"/>
    <tableColumn id="2" xr3:uid="{00000000-0010-0000-0800-000002000000}" name="Tehnična specifikacija živila (stolpec 2, 2a, 2b, 2c)" dataDxfId="1402" totalsRowDxfId="1401"/>
    <tableColumn id="3" xr3:uid="{00000000-0010-0000-0800-000003000000}" name="ZAHTEVANO PAKIRANJE                    Masa/volumen" dataDxfId="1400" totalsRowDxfId="1399"/>
    <tableColumn id="4" xr3:uid="{00000000-0010-0000-0800-000004000000}" name=" ZAHTEVANO PAKIRANJE       Enota" dataDxfId="1398" totalsRowDxfId="1397"/>
    <tableColumn id="21" xr3:uid="{00000000-0010-0000-0800-000015000000}" name="ZAHTEVANA SHEMA KAKOVOSTI" dataDxfId="1396" totalsRowDxfId="1395"/>
    <tableColumn id="5" xr3:uid="{00000000-0010-0000-0800-000005000000}" name="Okvirna količina" dataDxfId="1394" totalsRowDxfId="1393" dataCellStyle="Valuta"/>
    <tableColumn id="6" xr3:uid="{00000000-0010-0000-0800-000006000000}" name="Enota mere količine" dataDxfId="1392" totalsRowDxfId="1391"/>
    <tableColumn id="7" xr3:uid="{00000000-0010-0000-0800-000007000000}" name="Preračunana masa/volumen/kos na enoto kg" totalsRowFunction="sum" dataDxfId="1390" totalsRowDxfId="138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388" totalsRowDxfId="138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386" totalsRowDxfId="1385" dataCellStyle="Valuta"/>
    <tableColumn id="10" xr3:uid="{00000000-0010-0000-0800-00000A000000}" name="BLAGOVNA ZNAMKA ali PROIZVAJALEC" dataDxfId="1384" totalsRowDxfId="1383" dataCellStyle="Valuta"/>
    <tableColumn id="11" xr3:uid="{00000000-0010-0000-0800-00000B000000}" name=" NAZIV/IME (trgovsko) ponujenega živila  " dataDxfId="1382" totalsRowDxfId="1381" dataCellStyle="Valuta"/>
    <tableColumn id="12" xr3:uid="{00000000-0010-0000-0800-00000C000000}" name="Dejanska masa/volumen ponujenega živila" dataDxfId="1380" totalsRowDxfId="1379" dataCellStyle="Valuta"/>
    <tableColumn id="13" xr3:uid="{00000000-0010-0000-0800-00000D000000}" name="cena/enota brez DDV v EUR" dataDxfId="1378" totalsRowDxfId="1377"/>
    <tableColumn id="14" xr3:uid="{00000000-0010-0000-0800-00000E000000}" name="Cena za dejansko maso/volumen ponujenega živila brez DDV " dataDxfId="1376" totalsRowDxfId="1375"/>
    <tableColumn id="15" xr3:uid="{00000000-0010-0000-0800-00000F000000}" name="Stopnja DDV (%)" dataDxfId="1374" totalsRowDxfId="1373"/>
    <tableColumn id="16" xr3:uid="{00000000-0010-0000-0800-000010000000}" name="Davek (EUR)" dataDxfId="1372" totalsRowDxfId="137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370" totalsRowDxfId="136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368" totalsRowDxfId="136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366" totalsRowDxfId="136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1364" totalsRowDxfId="136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4" totalsRowCount="1" headerRowDxfId="1362" dataDxfId="1360" headerRowBorderDxfId="1361" tableBorderDxfId="1359" totalsRowBorderDxfId="1358">
  <tableColumns count="21">
    <tableColumn id="1" xr3:uid="{00000000-0010-0000-0900-000001000000}" name="Zap. št." totalsRowLabel="Vsota" dataDxfId="1357" totalsRowDxfId="1356"/>
    <tableColumn id="2" xr3:uid="{00000000-0010-0000-0900-000002000000}" name="Tehnična specifikacija živila (stolpec 2, 2a, 2b, 2c)" dataDxfId="1355" totalsRowDxfId="1354"/>
    <tableColumn id="3" xr3:uid="{00000000-0010-0000-0900-000003000000}" name="ZAHTEVANO PAKIRANJE                    Masa/volumen" dataDxfId="1353" totalsRowDxfId="1352"/>
    <tableColumn id="4" xr3:uid="{00000000-0010-0000-0900-000004000000}" name=" ZAHTEVANO PAKIRANJE       Enota" dataDxfId="1351" totalsRowDxfId="1350"/>
    <tableColumn id="21" xr3:uid="{00000000-0010-0000-0900-000015000000}" name="ZAHTEVANA SHEMA KAKOVOSTI" dataDxfId="1349" totalsRowDxfId="1348"/>
    <tableColumn id="5" xr3:uid="{00000000-0010-0000-0900-000005000000}" name="Okvirna količina" dataDxfId="1347" totalsRowDxfId="1346" dataCellStyle="Valuta"/>
    <tableColumn id="6" xr3:uid="{00000000-0010-0000-0900-000006000000}" name="Enota mere količine" dataDxfId="1345" totalsRowDxfId="1344"/>
    <tableColumn id="7" xr3:uid="{00000000-0010-0000-0900-000007000000}" name="Preračunana masa/volumen/kos na enoto kg" totalsRowFunction="sum" dataDxfId="1343" totalsRowDxfId="134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1341" totalsRowDxfId="134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1339" totalsRowDxfId="1338" dataCellStyle="Valuta"/>
    <tableColumn id="10" xr3:uid="{00000000-0010-0000-0900-00000A000000}" name="BLAGOVNA ZNAMKA ali PROIZVAJALEC" dataDxfId="1337" totalsRowDxfId="1336" dataCellStyle="Valuta"/>
    <tableColumn id="11" xr3:uid="{00000000-0010-0000-0900-00000B000000}" name=" NAZIV/IME (trgovsko) ponujenega živila  " dataDxfId="1335" totalsRowDxfId="1334" dataCellStyle="Valuta"/>
    <tableColumn id="12" xr3:uid="{00000000-0010-0000-0900-00000C000000}" name="Dejanska masa/volumen ponujenega živila" dataDxfId="1333" totalsRowDxfId="1332" dataCellStyle="Valuta"/>
    <tableColumn id="13" xr3:uid="{00000000-0010-0000-0900-00000D000000}" name="cena/enota brez DDV v EUR" dataDxfId="1331" totalsRowDxfId="1330"/>
    <tableColumn id="14" xr3:uid="{00000000-0010-0000-0900-00000E000000}" name="Cena za dejansko maso/volumen ponujenega živila brez DDV " dataDxfId="1329" totalsRowDxfId="1328"/>
    <tableColumn id="15" xr3:uid="{00000000-0010-0000-0900-00000F000000}" name="Stopnja DDV (%)" dataDxfId="1327" totalsRowDxfId="1326"/>
    <tableColumn id="16" xr3:uid="{00000000-0010-0000-0900-000010000000}" name="Davek (EUR)" dataDxfId="1325" totalsRowDxfId="132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1323" totalsRowDxfId="132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1321" totalsRowDxfId="132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1319" totalsRowDxfId="131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1317" totalsRowDxfId="131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82" totalsRowCount="1" headerRowDxfId="1315" dataDxfId="1313" headerRowBorderDxfId="1314" tableBorderDxfId="1312" totalsRowBorderDxfId="1311">
  <tableColumns count="21">
    <tableColumn id="1" xr3:uid="{00000000-0010-0000-0A00-000001000000}" name="Zap. št." totalsRowLabel="Vsota" dataDxfId="1310" totalsRowDxfId="62"/>
    <tableColumn id="2" xr3:uid="{00000000-0010-0000-0A00-000002000000}" name="Tehnična specifikacija živila (stolpec 2, 2a, 2b, 2c)" dataDxfId="1309" totalsRowDxfId="61"/>
    <tableColumn id="3" xr3:uid="{00000000-0010-0000-0A00-000003000000}" name="ZAHTEVANO PAKIRANJE                    Masa/volumen" dataDxfId="1308" totalsRowDxfId="60"/>
    <tableColumn id="4" xr3:uid="{00000000-0010-0000-0A00-000004000000}" name=" ZAHTEVANO PAKIRANJE       Enota" dataDxfId="1307" totalsRowDxfId="59"/>
    <tableColumn id="21" xr3:uid="{00000000-0010-0000-0A00-000015000000}" name="ZAHTEVANA SHEMA KAKOVOSTI" dataDxfId="1306" totalsRowDxfId="58"/>
    <tableColumn id="5" xr3:uid="{00000000-0010-0000-0A00-000005000000}" name="Okvirna količina" dataDxfId="1305" totalsRowDxfId="57" dataCellStyle="Valuta"/>
    <tableColumn id="6" xr3:uid="{00000000-0010-0000-0A00-000006000000}" name="Enota mere količine" dataDxfId="1304" totalsRowDxfId="56"/>
    <tableColumn id="7" xr3:uid="{00000000-0010-0000-0A00-000007000000}" name="Preračunana masa/volumen/kos na enoto kg" totalsRowFunction="sum" dataDxfId="1303" totalsRowDxfId="5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1302" totalsRowDxfId="5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1301" totalsRowDxfId="53" dataCellStyle="Valuta"/>
    <tableColumn id="10" xr3:uid="{00000000-0010-0000-0A00-00000A000000}" name="BLAGOVNA ZNAMKA ali PROIZVAJALEC" dataDxfId="1300" totalsRowDxfId="52" dataCellStyle="Valuta"/>
    <tableColumn id="11" xr3:uid="{00000000-0010-0000-0A00-00000B000000}" name=" NAZIV/IME (trgovsko) ponujenega živila  " dataDxfId="1299" totalsRowDxfId="51" dataCellStyle="Valuta"/>
    <tableColumn id="12" xr3:uid="{00000000-0010-0000-0A00-00000C000000}" name="Dejanska masa/volumen ponujenega živila" dataDxfId="1298" totalsRowDxfId="50" dataCellStyle="Valuta"/>
    <tableColumn id="13" xr3:uid="{00000000-0010-0000-0A00-00000D000000}" name="cena/enota brez DDV v EUR" dataDxfId="1297" totalsRowDxfId="49"/>
    <tableColumn id="14" xr3:uid="{00000000-0010-0000-0A00-00000E000000}" name="Cena za dejansko maso/volumen ponujenega živila brez DDV " dataDxfId="1296" totalsRowDxfId="48"/>
    <tableColumn id="15" xr3:uid="{00000000-0010-0000-0A00-00000F000000}" name="Stopnja DDV (%)" dataDxfId="1295" totalsRowDxfId="47"/>
    <tableColumn id="16" xr3:uid="{00000000-0010-0000-0A00-000010000000}" name="Davek (EUR)" dataDxfId="1294" totalsRowDxfId="46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1293" totalsRowDxfId="4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1292" totalsRowDxfId="44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1291" totalsRowDxfId="43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1290" totalsRowDxfId="4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47" totalsRowCount="1" headerRowDxfId="1289" dataDxfId="1287" headerRowBorderDxfId="1288" tableBorderDxfId="1286" totalsRowBorderDxfId="1285">
  <tableColumns count="21">
    <tableColumn id="1" xr3:uid="{00000000-0010-0000-0B00-000001000000}" name="Zap. št." totalsRowLabel="Vsota" dataDxfId="1284" totalsRowDxfId="1283"/>
    <tableColumn id="2" xr3:uid="{00000000-0010-0000-0B00-000002000000}" name="Tehnična specifikacija živila (stolpec 2, 2a, 2b, 2c)" dataDxfId="1282" totalsRowDxfId="1281"/>
    <tableColumn id="3" xr3:uid="{00000000-0010-0000-0B00-000003000000}" name="ZAHTEVANO PAKIRANJE                    Masa/volumen" dataDxfId="1280" totalsRowDxfId="1279"/>
    <tableColumn id="4" xr3:uid="{00000000-0010-0000-0B00-000004000000}" name=" ZAHTEVANO PAKIRANJE       Enota" dataDxfId="1278" totalsRowDxfId="1277"/>
    <tableColumn id="21" xr3:uid="{00000000-0010-0000-0B00-000015000000}" name="ZAHTEVANA SHEMA KAKOVOSTI" dataDxfId="1276" totalsRowDxfId="1275"/>
    <tableColumn id="5" xr3:uid="{00000000-0010-0000-0B00-000005000000}" name="Okvirna količina" dataDxfId="1274" totalsRowDxfId="1273" dataCellStyle="Valuta"/>
    <tableColumn id="6" xr3:uid="{00000000-0010-0000-0B00-000006000000}" name="Enota mere količine" dataDxfId="1272" totalsRowDxfId="1271"/>
    <tableColumn id="7" xr3:uid="{00000000-0010-0000-0B00-000007000000}" name="Preračunana masa/volumen/kos na enoto kg" totalsRowFunction="sum" dataDxfId="1270" totalsRowDxfId="1269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1268" totalsRowDxfId="1267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1266" totalsRowDxfId="1265" dataCellStyle="Valuta"/>
    <tableColumn id="10" xr3:uid="{00000000-0010-0000-0B00-00000A000000}" name="BLAGOVNA ZNAMKA ali PROIZVAJALEC" dataDxfId="1264" totalsRowDxfId="1263" dataCellStyle="Valuta"/>
    <tableColumn id="11" xr3:uid="{00000000-0010-0000-0B00-00000B000000}" name=" NAZIV/IME (trgovsko) ponujenega živila  " dataDxfId="1262" totalsRowDxfId="1261" dataCellStyle="Valuta"/>
    <tableColumn id="12" xr3:uid="{00000000-0010-0000-0B00-00000C000000}" name="Dejanska masa/volumen ponujenega živila" dataDxfId="1260" totalsRowDxfId="1259" dataCellStyle="Valuta"/>
    <tableColumn id="13" xr3:uid="{00000000-0010-0000-0B00-00000D000000}" name="cena/enota brez DDV v EUR" dataDxfId="1258" totalsRowDxfId="1257"/>
    <tableColumn id="14" xr3:uid="{00000000-0010-0000-0B00-00000E000000}" name="Cena za dejansko maso/volumen ponujenega živila brez DDV " dataDxfId="1256" totalsRowDxfId="1255"/>
    <tableColumn id="15" xr3:uid="{00000000-0010-0000-0B00-00000F000000}" name="Stopnja DDV (%)" dataDxfId="1254" totalsRowDxfId="1253"/>
    <tableColumn id="16" xr3:uid="{00000000-0010-0000-0B00-000010000000}" name="Davek (EUR)" dataDxfId="1252" totalsRowDxfId="1251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1250" totalsRowDxfId="1249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1248" totalsRowDxfId="1247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1246" totalsRowDxfId="1245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1244" totalsRowDxfId="124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66" totalsRowCount="1" headerRowDxfId="1242" dataDxfId="1240" headerRowBorderDxfId="1241" tableBorderDxfId="1239" totalsRowBorderDxfId="1238">
  <tableColumns count="21">
    <tableColumn id="1" xr3:uid="{00000000-0010-0000-0C00-000001000000}" name="Zap. št." totalsRowLabel="Vsota" dataDxfId="1237" totalsRowDxfId="1236"/>
    <tableColumn id="2" xr3:uid="{00000000-0010-0000-0C00-000002000000}" name="Tehnična specifikacija živila (stolpec 2, 2a, 2b, 2c)" dataDxfId="1235" totalsRowDxfId="1234"/>
    <tableColumn id="3" xr3:uid="{00000000-0010-0000-0C00-000003000000}" name="ZAHTEVANO PAKIRANJE                    Masa/volumen" dataDxfId="1233" totalsRowDxfId="1232"/>
    <tableColumn id="4" xr3:uid="{00000000-0010-0000-0C00-000004000000}" name=" ZAHTEVANO PAKIRANJE       Enota" dataDxfId="1231" totalsRowDxfId="1230"/>
    <tableColumn id="21" xr3:uid="{00000000-0010-0000-0C00-000015000000}" name="ZAHTEVANA SHEMA KAKOVOSTI" dataDxfId="1229" totalsRowDxfId="1228"/>
    <tableColumn id="5" xr3:uid="{00000000-0010-0000-0C00-000005000000}" name="Okvirna količina" dataDxfId="1227" totalsRowDxfId="1226" dataCellStyle="Valuta"/>
    <tableColumn id="6" xr3:uid="{00000000-0010-0000-0C00-000006000000}" name="Enota mere količine" dataDxfId="1225" totalsRowDxfId="1224"/>
    <tableColumn id="7" xr3:uid="{00000000-0010-0000-0C00-000007000000}" name="Preračunana masa/volumen/kos na enoto kg" totalsRowFunction="sum" dataDxfId="1223" totalsRowDxfId="1222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1221" totalsRowDxfId="1220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1219" totalsRowDxfId="1218" dataCellStyle="Valuta"/>
    <tableColumn id="10" xr3:uid="{00000000-0010-0000-0C00-00000A000000}" name="BLAGOVNA ZNAMKA ali PROIZVAJALEC" dataDxfId="1217" totalsRowDxfId="1216" dataCellStyle="Valuta"/>
    <tableColumn id="11" xr3:uid="{00000000-0010-0000-0C00-00000B000000}" name=" NAZIV/IME (trgovsko) ponujenega živila  " dataDxfId="1215" totalsRowDxfId="1214" dataCellStyle="Valuta"/>
    <tableColumn id="12" xr3:uid="{00000000-0010-0000-0C00-00000C000000}" name="Dejanska masa/volumen ponujenega živila" dataDxfId="1213" totalsRowDxfId="1212" dataCellStyle="Valuta"/>
    <tableColumn id="13" xr3:uid="{00000000-0010-0000-0C00-00000D000000}" name="cena/enota brez DDV v EUR" dataDxfId="1211" totalsRowDxfId="1210"/>
    <tableColumn id="14" xr3:uid="{00000000-0010-0000-0C00-00000E000000}" name="Cena za dejansko maso/volumen ponujenega živila brez DDV " dataDxfId="1209" totalsRowDxfId="1208"/>
    <tableColumn id="15" xr3:uid="{00000000-0010-0000-0C00-00000F000000}" name="Stopnja DDV (%)" dataDxfId="1207" totalsRowDxfId="1206"/>
    <tableColumn id="16" xr3:uid="{00000000-0010-0000-0C00-000010000000}" name="Davek (EUR)" dataDxfId="1205" totalsRowDxfId="120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203" totalsRowDxfId="1202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201" totalsRowDxfId="1200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199" totalsRowDxfId="1198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197" totalsRowDxfId="119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53" totalsRowCount="1" headerRowDxfId="1195" dataDxfId="1193" headerRowBorderDxfId="1194" tableBorderDxfId="1192" totalsRowBorderDxfId="1191">
  <tableColumns count="21">
    <tableColumn id="1" xr3:uid="{00000000-0010-0000-0D00-000001000000}" name="Zap. št." totalsRowLabel="Vsota" dataDxfId="1190" totalsRowDxfId="1189"/>
    <tableColumn id="2" xr3:uid="{00000000-0010-0000-0D00-000002000000}" name="Tehnična specifikacija živila (stolpec 2, 2a, 2b, 2c)" dataDxfId="1188" totalsRowDxfId="1187"/>
    <tableColumn id="3" xr3:uid="{00000000-0010-0000-0D00-000003000000}" name="ZAHTEVANO PAKIRANJE                    Masa/volumen" dataDxfId="1186" totalsRowDxfId="1185"/>
    <tableColumn id="4" xr3:uid="{00000000-0010-0000-0D00-000004000000}" name=" ZAHTEVANO PAKIRANJE       Enota" dataDxfId="1184" totalsRowDxfId="1183"/>
    <tableColumn id="21" xr3:uid="{00000000-0010-0000-0D00-000015000000}" name="ZAHTEVANA SHEMA KAKOVOSTI" dataDxfId="1182" totalsRowDxfId="1181"/>
    <tableColumn id="5" xr3:uid="{00000000-0010-0000-0D00-000005000000}" name="Okvirna količina" dataDxfId="1180" totalsRowDxfId="1179" dataCellStyle="Valuta"/>
    <tableColumn id="6" xr3:uid="{00000000-0010-0000-0D00-000006000000}" name="Enota mere količine" dataDxfId="1178" totalsRowDxfId="1177"/>
    <tableColumn id="7" xr3:uid="{00000000-0010-0000-0D00-000007000000}" name="Preračunana masa/volumen/kos na enoto kg" totalsRowFunction="sum" dataDxfId="1176" totalsRowDxfId="117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174" totalsRowDxfId="117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172" totalsRowDxfId="1171" dataCellStyle="Valuta"/>
    <tableColumn id="10" xr3:uid="{00000000-0010-0000-0D00-00000A000000}" name="BLAGOVNA ZNAMKA ali PROIZVAJALEC" dataDxfId="1170" totalsRowDxfId="1169" dataCellStyle="Valuta"/>
    <tableColumn id="11" xr3:uid="{00000000-0010-0000-0D00-00000B000000}" name=" NAZIV/IME (trgovsko) ponujenega živila  " dataDxfId="1168" totalsRowDxfId="1167" dataCellStyle="Valuta"/>
    <tableColumn id="12" xr3:uid="{00000000-0010-0000-0D00-00000C000000}" name="Dejanska masa/volumen ponujenega živila" dataDxfId="1166" totalsRowDxfId="1165" dataCellStyle="Valuta"/>
    <tableColumn id="13" xr3:uid="{00000000-0010-0000-0D00-00000D000000}" name="cena/enota brez DDV v EUR" dataDxfId="1164" totalsRowDxfId="1163"/>
    <tableColumn id="14" xr3:uid="{00000000-0010-0000-0D00-00000E000000}" name="Cena za dejansko maso/volumen ponujenega živila brez DDV " dataDxfId="1162" totalsRowDxfId="1161"/>
    <tableColumn id="15" xr3:uid="{00000000-0010-0000-0D00-00000F000000}" name="Stopnja DDV (%)" dataDxfId="1160" totalsRowDxfId="1159"/>
    <tableColumn id="16" xr3:uid="{00000000-0010-0000-0D00-000010000000}" name="Davek (EUR)" dataDxfId="1158" totalsRowDxfId="115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156" totalsRowDxfId="115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154" totalsRowDxfId="115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152" totalsRowDxfId="115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1150" totalsRowDxfId="114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4" totalsRowCount="1" headerRowDxfId="1148" dataDxfId="1146" headerRowBorderDxfId="1147" tableBorderDxfId="1145" totalsRowBorderDxfId="1144">
  <tableColumns count="21">
    <tableColumn id="1" xr3:uid="{00000000-0010-0000-0E00-000001000000}" name="Zap. št." totalsRowLabel="Vsota" dataDxfId="1143" totalsRowDxfId="191"/>
    <tableColumn id="2" xr3:uid="{00000000-0010-0000-0E00-000002000000}" name="Tehnična specifikacija živila (stolpec 2, 2a, 2b, 2c)" dataDxfId="1142" totalsRowDxfId="190"/>
    <tableColumn id="3" xr3:uid="{00000000-0010-0000-0E00-000003000000}" name="ZAHTEVANO PAKIRANJE                    Masa/volumen" dataDxfId="1141" totalsRowDxfId="189"/>
    <tableColumn id="4" xr3:uid="{00000000-0010-0000-0E00-000004000000}" name=" ZAHTEVANO PAKIRANJE       Enota" dataDxfId="1140" totalsRowDxfId="188"/>
    <tableColumn id="21" xr3:uid="{00000000-0010-0000-0E00-000015000000}" name="ZAHTEVANA SHEMA KAKOVOSTI" dataDxfId="1139" totalsRowDxfId="187"/>
    <tableColumn id="5" xr3:uid="{00000000-0010-0000-0E00-000005000000}" name="Okvirna količina" dataDxfId="1138" totalsRowDxfId="186" dataCellStyle="Valuta"/>
    <tableColumn id="6" xr3:uid="{00000000-0010-0000-0E00-000006000000}" name="Enota mere količine" dataDxfId="1137" totalsRowDxfId="185"/>
    <tableColumn id="7" xr3:uid="{00000000-0010-0000-0E00-000007000000}" name="Preračunana masa/volumen/kos na enoto kg" totalsRowFunction="sum" dataDxfId="1136" totalsRowDxfId="18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135" totalsRowDxfId="18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134" totalsRowDxfId="182" dataCellStyle="Valuta"/>
    <tableColumn id="10" xr3:uid="{00000000-0010-0000-0E00-00000A000000}" name="BLAGOVNA ZNAMKA ali PROIZVAJALEC" dataDxfId="1133" totalsRowDxfId="181" dataCellStyle="Valuta"/>
    <tableColumn id="11" xr3:uid="{00000000-0010-0000-0E00-00000B000000}" name=" NAZIV/IME (trgovsko) ponujenega živila  " dataDxfId="1132" totalsRowDxfId="180" dataCellStyle="Valuta"/>
    <tableColumn id="12" xr3:uid="{00000000-0010-0000-0E00-00000C000000}" name="Dejanska masa/volumen ponujenega živila" dataDxfId="1131" totalsRowDxfId="179" dataCellStyle="Valuta"/>
    <tableColumn id="13" xr3:uid="{00000000-0010-0000-0E00-00000D000000}" name="cena/enota brez DDV v EUR" dataDxfId="1130" totalsRowDxfId="178"/>
    <tableColumn id="14" xr3:uid="{00000000-0010-0000-0E00-00000E000000}" name="Cena za dejansko maso/volumen ponujenega živila brez DDV " dataDxfId="1129" totalsRowDxfId="177"/>
    <tableColumn id="15" xr3:uid="{00000000-0010-0000-0E00-00000F000000}" name="Stopnja DDV (%)" dataDxfId="1128" totalsRowDxfId="176"/>
    <tableColumn id="16" xr3:uid="{00000000-0010-0000-0E00-000010000000}" name="Davek (EUR)" dataDxfId="1127" totalsRowDxfId="17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126" totalsRowDxfId="17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125" totalsRowDxfId="173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124" totalsRowDxfId="17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1123" totalsRowDxfId="17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50" totalsRowCount="1" headerRowDxfId="1122" dataDxfId="1120" headerRowBorderDxfId="1121" tableBorderDxfId="1119" totalsRowBorderDxfId="1118">
  <tableColumns count="21">
    <tableColumn id="1" xr3:uid="{00000000-0010-0000-0F00-000001000000}" name="Zap. št." totalsRowLabel="Vsota" dataDxfId="1117" totalsRowDxfId="1116"/>
    <tableColumn id="2" xr3:uid="{00000000-0010-0000-0F00-000002000000}" name="Tehnična specifikacija živila (stolpec 2, 2a, 2b, 2c)" dataDxfId="1115" totalsRowDxfId="1114"/>
    <tableColumn id="3" xr3:uid="{00000000-0010-0000-0F00-000003000000}" name="ZAHTEVANO PAKIRANJE                    Masa/volumen" dataDxfId="1113" totalsRowDxfId="1112"/>
    <tableColumn id="4" xr3:uid="{00000000-0010-0000-0F00-000004000000}" name=" ZAHTEVANO PAKIRANJE       Enota" dataDxfId="1111" totalsRowDxfId="1110"/>
    <tableColumn id="21" xr3:uid="{00000000-0010-0000-0F00-000015000000}" name="ZAHTEVANA SHEMA KAKOVOSTI" dataDxfId="1109" totalsRowDxfId="1108"/>
    <tableColumn id="5" xr3:uid="{00000000-0010-0000-0F00-000005000000}" name="Okvirna količina" dataDxfId="1107" totalsRowDxfId="1106" dataCellStyle="Valuta"/>
    <tableColumn id="6" xr3:uid="{00000000-0010-0000-0F00-000006000000}" name="Enota mere količine" dataDxfId="1105" totalsRowDxfId="1104"/>
    <tableColumn id="7" xr3:uid="{00000000-0010-0000-0F00-000007000000}" name="Preračunana masa/volumen/kos na enoto kg" totalsRowFunction="sum" dataDxfId="1103" totalsRowDxfId="110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101" totalsRowDxfId="110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099" totalsRowDxfId="1098" dataCellStyle="Valuta"/>
    <tableColumn id="10" xr3:uid="{00000000-0010-0000-0F00-00000A000000}" name="BLAGOVNA ZNAMKA ali PROIZVAJALEC" dataDxfId="1097" totalsRowDxfId="1096" dataCellStyle="Valuta"/>
    <tableColumn id="11" xr3:uid="{00000000-0010-0000-0F00-00000B000000}" name=" NAZIV/IME (trgovsko) ponujenega živila  " dataDxfId="1095" totalsRowDxfId="1094" dataCellStyle="Valuta"/>
    <tableColumn id="12" xr3:uid="{00000000-0010-0000-0F00-00000C000000}" name="Dejanska masa/volumen ponujenega živila" dataDxfId="1093" totalsRowDxfId="1092" dataCellStyle="Valuta"/>
    <tableColumn id="13" xr3:uid="{00000000-0010-0000-0F00-00000D000000}" name="cena/enota brez DDV v EUR" dataDxfId="1091" totalsRowDxfId="1090"/>
    <tableColumn id="14" xr3:uid="{00000000-0010-0000-0F00-00000E000000}" name="Cena za dejansko maso/volumen ponujenega živila brez DDV " dataDxfId="1089" totalsRowDxfId="1088"/>
    <tableColumn id="15" xr3:uid="{00000000-0010-0000-0F00-00000F000000}" name="Stopnja DDV (%)" dataDxfId="1087" totalsRowDxfId="1086"/>
    <tableColumn id="16" xr3:uid="{00000000-0010-0000-0F00-000010000000}" name="Davek (EUR)" dataDxfId="1085" totalsRowDxfId="108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083" totalsRowDxfId="1082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081" totalsRowDxfId="1080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079" totalsRowDxfId="1078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1077" totalsRowDxfId="107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121" totalsRowCount="1" headerRowDxfId="1075" dataDxfId="1073" headerRowBorderDxfId="1074" tableBorderDxfId="1072" totalsRowBorderDxfId="1071">
  <tableColumns count="21">
    <tableColumn id="1" xr3:uid="{00000000-0010-0000-1000-000001000000}" name="Zap. št." totalsRowLabel="Vsota" dataDxfId="1070" totalsRowDxfId="1069"/>
    <tableColumn id="2" xr3:uid="{00000000-0010-0000-1000-000002000000}" name="Tehnična specifikacija živila (stolpec 2, 2a, 2b, 2c)" dataDxfId="1068" totalsRowDxfId="1067"/>
    <tableColumn id="3" xr3:uid="{00000000-0010-0000-1000-000003000000}" name="ZAHTEVANO PAKIRANJE                    Masa/volumen" dataDxfId="1066" totalsRowDxfId="1065"/>
    <tableColumn id="4" xr3:uid="{00000000-0010-0000-1000-000004000000}" name=" ZAHTEVANO PAKIRANJE       Enota" dataDxfId="1064" totalsRowDxfId="1063"/>
    <tableColumn id="21" xr3:uid="{00000000-0010-0000-1000-000015000000}" name="ZAHTEVANA SHEMA KAKOVOSTI" dataDxfId="1062" totalsRowDxfId="1061"/>
    <tableColumn id="5" xr3:uid="{00000000-0010-0000-1000-000005000000}" name="Okvirna količina" dataDxfId="1060" totalsRowDxfId="1059" dataCellStyle="Valuta"/>
    <tableColumn id="6" xr3:uid="{00000000-0010-0000-1000-000006000000}" name="Enota mere količine" dataDxfId="1058" totalsRowDxfId="1057"/>
    <tableColumn id="7" xr3:uid="{00000000-0010-0000-1000-000007000000}" name="Preračunana masa/volumen/kos na enoto kg" totalsRowFunction="sum" dataDxfId="1056" totalsRowDxfId="105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054" totalsRowDxfId="1053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052" totalsRowDxfId="1051" dataCellStyle="Valuta"/>
    <tableColumn id="10" xr3:uid="{00000000-0010-0000-1000-00000A000000}" name="BLAGOVNA ZNAMKA ali PROIZVAJALEC" dataDxfId="1050" totalsRowDxfId="1049" dataCellStyle="Valuta"/>
    <tableColumn id="11" xr3:uid="{00000000-0010-0000-1000-00000B000000}" name=" NAZIV/IME (trgovsko) ponujenega živila  " dataDxfId="1048" totalsRowDxfId="1047" dataCellStyle="Valuta"/>
    <tableColumn id="12" xr3:uid="{00000000-0010-0000-1000-00000C000000}" name="Dejanska masa/volumen ponujenega živila" dataDxfId="1046" totalsRowDxfId="1045" dataCellStyle="Valuta"/>
    <tableColumn id="13" xr3:uid="{00000000-0010-0000-1000-00000D000000}" name="cena/enota brez DDV v EUR" dataDxfId="1044" totalsRowDxfId="1043"/>
    <tableColumn id="14" xr3:uid="{00000000-0010-0000-1000-00000E000000}" name="Cena za dejansko maso/volumen ponujenega živila brez DDV " dataDxfId="1042" totalsRowDxfId="1041"/>
    <tableColumn id="15" xr3:uid="{00000000-0010-0000-1000-00000F000000}" name="Stopnja DDV (%)" dataDxfId="1040" totalsRowDxfId="1039"/>
    <tableColumn id="16" xr3:uid="{00000000-0010-0000-1000-000010000000}" name="Davek (EUR)" dataDxfId="1038" totalsRowDxfId="1037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036" totalsRowDxfId="1035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034" totalsRowDxfId="1033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032" totalsRowDxfId="1031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030" totalsRowDxfId="1029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39" totalsRowCount="1" headerRowDxfId="1028" dataDxfId="1026" headerRowBorderDxfId="1027" tableBorderDxfId="1025" totalsRowBorderDxfId="1024">
  <tableColumns count="21">
    <tableColumn id="1" xr3:uid="{00000000-0010-0000-1100-000001000000}" name="Zap. št." totalsRowLabel="Vsota" dataDxfId="1023" totalsRowDxfId="1022"/>
    <tableColumn id="2" xr3:uid="{00000000-0010-0000-1100-000002000000}" name="Tehnična specifikacija živila (stolpec 2, 2a, 2b, 2c)" dataDxfId="1021" totalsRowDxfId="1020"/>
    <tableColumn id="3" xr3:uid="{00000000-0010-0000-1100-000003000000}" name="ZAHTEVANO PAKIRANJE                    Masa/volumen" dataDxfId="1019" totalsRowDxfId="1018"/>
    <tableColumn id="4" xr3:uid="{00000000-0010-0000-1100-000004000000}" name=" ZAHTEVANO PAKIRANJE       Enota" dataDxfId="1017" totalsRowDxfId="1016"/>
    <tableColumn id="21" xr3:uid="{00000000-0010-0000-1100-000015000000}" name="ZAHTEVANA SHEMA KAKOVOSTI" dataDxfId="1015" totalsRowDxfId="1014"/>
    <tableColumn id="5" xr3:uid="{00000000-0010-0000-1100-000005000000}" name="Okvirna količina" dataDxfId="1013" totalsRowDxfId="1012" dataCellStyle="Valuta"/>
    <tableColumn id="6" xr3:uid="{00000000-0010-0000-1100-000006000000}" name="Enota mere količine" dataDxfId="1011" totalsRowDxfId="1010"/>
    <tableColumn id="7" xr3:uid="{00000000-0010-0000-1100-000007000000}" name="Preračunana masa/volumen/kos na enoto kg" totalsRowFunction="sum" dataDxfId="1009" totalsRowDxfId="1008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007" totalsRowDxfId="1006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005" totalsRowDxfId="1004" dataCellStyle="Valuta"/>
    <tableColumn id="10" xr3:uid="{00000000-0010-0000-1100-00000A000000}" name="BLAGOVNA ZNAMKA ali PROIZVAJALEC" dataDxfId="1003" totalsRowDxfId="1002" dataCellStyle="Valuta"/>
    <tableColumn id="11" xr3:uid="{00000000-0010-0000-1100-00000B000000}" name=" NAZIV/IME (trgovsko) ponujenega živila  " dataDxfId="1001" totalsRowDxfId="1000" dataCellStyle="Valuta"/>
    <tableColumn id="12" xr3:uid="{00000000-0010-0000-1100-00000C000000}" name="Dejanska masa/volumen ponujenega živila" dataDxfId="999" totalsRowDxfId="998" dataCellStyle="Valuta"/>
    <tableColumn id="13" xr3:uid="{00000000-0010-0000-1100-00000D000000}" name="cena/enota brez DDV v EUR" dataDxfId="997" totalsRowDxfId="996"/>
    <tableColumn id="14" xr3:uid="{00000000-0010-0000-1100-00000E000000}" name="Cena za dejansko maso/volumen ponujenega živila brez DDV " dataDxfId="995" totalsRowDxfId="994"/>
    <tableColumn id="15" xr3:uid="{00000000-0010-0000-1100-00000F000000}" name="Stopnja DDV (%)" dataDxfId="993" totalsRowDxfId="992"/>
    <tableColumn id="16" xr3:uid="{00000000-0010-0000-1100-000010000000}" name="Davek (EUR)" dataDxfId="991" totalsRowDxfId="990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989" totalsRowDxfId="988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987" totalsRowDxfId="986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985" totalsRowDxfId="984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983" totalsRowDxfId="982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47" totalsRowCount="1" headerRowDxfId="981" dataDxfId="979" headerRowBorderDxfId="980" tableBorderDxfId="978" totalsRowBorderDxfId="977">
  <tableColumns count="21">
    <tableColumn id="1" xr3:uid="{00000000-0010-0000-1200-000001000000}" name="Zap. št." totalsRowLabel="Vsota" dataDxfId="976" totalsRowDxfId="975"/>
    <tableColumn id="2" xr3:uid="{00000000-0010-0000-1200-000002000000}" name="Tehnična specifikacija živila (stolpec 2, 2a, 2b, 2c)" dataDxfId="974" totalsRowDxfId="973"/>
    <tableColumn id="3" xr3:uid="{00000000-0010-0000-1200-000003000000}" name="ZAHTEVANO PAKIRANJE                    Masa/volumen" dataDxfId="972" totalsRowDxfId="971"/>
    <tableColumn id="4" xr3:uid="{00000000-0010-0000-1200-000004000000}" name=" ZAHTEVANO PAKIRANJE       Enota" dataDxfId="970" totalsRowDxfId="969"/>
    <tableColumn id="21" xr3:uid="{00000000-0010-0000-1200-000015000000}" name="ZAHTEVANA SHEMA KAKOVOSTI" dataDxfId="968" totalsRowDxfId="967"/>
    <tableColumn id="5" xr3:uid="{00000000-0010-0000-1200-000005000000}" name="Okvirna količina" dataDxfId="966" totalsRowDxfId="965" dataCellStyle="Valuta"/>
    <tableColumn id="6" xr3:uid="{00000000-0010-0000-1200-000006000000}" name="Enota mere količine" dataDxfId="964" totalsRowDxfId="963"/>
    <tableColumn id="7" xr3:uid="{00000000-0010-0000-1200-000007000000}" name="Preračunana masa/volumen/kos na enoto kg" totalsRowFunction="sum" dataDxfId="962" totalsRowDxfId="961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960" totalsRowDxfId="959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958" totalsRowDxfId="957" dataCellStyle="Valuta"/>
    <tableColumn id="10" xr3:uid="{00000000-0010-0000-1200-00000A000000}" name="BLAGOVNA ZNAMKA ali PROIZVAJALEC" dataDxfId="956" totalsRowDxfId="955" dataCellStyle="Valuta"/>
    <tableColumn id="11" xr3:uid="{00000000-0010-0000-1200-00000B000000}" name=" NAZIV/IME (trgovsko) ponujenega živila  " dataDxfId="954" totalsRowDxfId="953" dataCellStyle="Valuta"/>
    <tableColumn id="12" xr3:uid="{00000000-0010-0000-1200-00000C000000}" name="Dejanska masa/volumen ponujenega živila" dataDxfId="952" totalsRowDxfId="951" dataCellStyle="Valuta"/>
    <tableColumn id="13" xr3:uid="{00000000-0010-0000-1200-00000D000000}" name="cena/enota brez DDV v EUR" dataDxfId="950" totalsRowDxfId="949"/>
    <tableColumn id="14" xr3:uid="{00000000-0010-0000-1200-00000E000000}" name="Cena za dejansko maso/volumen ponujenega živila brez DDV " dataDxfId="948" totalsRowDxfId="947"/>
    <tableColumn id="15" xr3:uid="{00000000-0010-0000-1200-00000F000000}" name="Stopnja DDV (%)" dataDxfId="946" totalsRowDxfId="945"/>
    <tableColumn id="16" xr3:uid="{00000000-0010-0000-1200-000010000000}" name="Davek (EUR)" dataDxfId="944" totalsRowDxfId="943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942" totalsRowDxfId="941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940" totalsRowDxfId="939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938" totalsRowDxfId="937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936" totalsRowDxfId="935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43" totalsRowCount="1" headerRowDxfId="934" dataDxfId="932" headerRowBorderDxfId="933" tableBorderDxfId="931" totalsRowBorderDxfId="930">
  <tableColumns count="21">
    <tableColumn id="1" xr3:uid="{00000000-0010-0000-1300-000001000000}" name="Zap. št." totalsRowLabel="Vsota" dataDxfId="929" totalsRowDxfId="928"/>
    <tableColumn id="2" xr3:uid="{00000000-0010-0000-1300-000002000000}" name="Tehnična specifikacija živila (stolpec 2, 2a, 2b, 2c)" dataDxfId="927" totalsRowDxfId="926"/>
    <tableColumn id="3" xr3:uid="{00000000-0010-0000-1300-000003000000}" name="ZAHTEVANO PAKIRANJE                    Masa/volumen" dataDxfId="925" totalsRowDxfId="924"/>
    <tableColumn id="4" xr3:uid="{00000000-0010-0000-1300-000004000000}" name=" ZAHTEVANO PAKIRANJE       Enota" dataDxfId="923" totalsRowDxfId="922"/>
    <tableColumn id="21" xr3:uid="{00000000-0010-0000-1300-000015000000}" name="ZAHTEVANA SHEMA KAKOVOSTI" dataDxfId="921" totalsRowDxfId="920"/>
    <tableColumn id="5" xr3:uid="{00000000-0010-0000-1300-000005000000}" name="Okvirna količina" dataDxfId="919" totalsRowDxfId="918" dataCellStyle="Valuta"/>
    <tableColumn id="6" xr3:uid="{00000000-0010-0000-1300-000006000000}" name="Enota mere količine" dataDxfId="917" totalsRowDxfId="916"/>
    <tableColumn id="7" xr3:uid="{00000000-0010-0000-1300-000007000000}" name="Preračunana masa/volumen/kos na enoto kg" totalsRowFunction="sum" dataDxfId="915" totalsRowDxfId="914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913" totalsRowDxfId="912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911" totalsRowDxfId="910" dataCellStyle="Valuta"/>
    <tableColumn id="10" xr3:uid="{00000000-0010-0000-1300-00000A000000}" name="BLAGOVNA ZNAMKA ali PROIZVAJALEC" dataDxfId="909" totalsRowDxfId="908" dataCellStyle="Valuta"/>
    <tableColumn id="11" xr3:uid="{00000000-0010-0000-1300-00000B000000}" name=" NAZIV/IME (trgovsko) ponujenega živila  " dataDxfId="907" totalsRowDxfId="906" dataCellStyle="Valuta"/>
    <tableColumn id="12" xr3:uid="{00000000-0010-0000-1300-00000C000000}" name="Dejanska masa/volumen ponujenega živila" dataDxfId="905" totalsRowDxfId="904" dataCellStyle="Valuta"/>
    <tableColumn id="13" xr3:uid="{00000000-0010-0000-1300-00000D000000}" name="cena/enota brez DDV v EUR" dataDxfId="903" totalsRowDxfId="902"/>
    <tableColumn id="14" xr3:uid="{00000000-0010-0000-1300-00000E000000}" name="Cena za dejansko maso/volumen ponujenega živila brez DDV " dataDxfId="901" totalsRowDxfId="900"/>
    <tableColumn id="15" xr3:uid="{00000000-0010-0000-1300-00000F000000}" name="Stopnja DDV (%)" dataDxfId="899" totalsRowDxfId="898"/>
    <tableColumn id="16" xr3:uid="{00000000-0010-0000-1300-000010000000}" name="Davek (EUR)" dataDxfId="897" totalsRowDxfId="896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895" totalsRowDxfId="894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893" totalsRowDxfId="892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891" totalsRowDxfId="890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889" totalsRowDxfId="888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U39" totalsRowCount="1" headerRowDxfId="887" dataDxfId="885" headerRowBorderDxfId="886" tableBorderDxfId="884" totalsRowBorderDxfId="883">
  <tableColumns count="21">
    <tableColumn id="1" xr3:uid="{00000000-0010-0000-1400-000001000000}" name="Zap. št." totalsRowLabel="Vsota" dataDxfId="882" totalsRowDxfId="881"/>
    <tableColumn id="2" xr3:uid="{00000000-0010-0000-1400-000002000000}" name="Tehnična specifikacija živila (stolpec 2, 2a, 2b, 2c)" dataDxfId="880" totalsRowDxfId="879"/>
    <tableColumn id="3" xr3:uid="{00000000-0010-0000-1400-000003000000}" name="ZAHTEVANO PAKIRANJE                    Masa/volumen" dataDxfId="878" totalsRowDxfId="877"/>
    <tableColumn id="4" xr3:uid="{00000000-0010-0000-1400-000004000000}" name=" ZAHTEVANO PAKIRANJE       Enota" dataDxfId="876" totalsRowDxfId="875"/>
    <tableColumn id="21" xr3:uid="{00000000-0010-0000-1400-000015000000}" name="ZAHTEVANA SHEMA KAKOVOSTI" dataDxfId="874" totalsRowDxfId="873"/>
    <tableColumn id="5" xr3:uid="{00000000-0010-0000-1400-000005000000}" name="Okvirna količina" dataDxfId="872" totalsRowDxfId="871" dataCellStyle="Valuta"/>
    <tableColumn id="6" xr3:uid="{00000000-0010-0000-1400-000006000000}" name="Enota mere količine" dataDxfId="870" totalsRowDxfId="869"/>
    <tableColumn id="7" xr3:uid="{00000000-0010-0000-1400-000007000000}" name="Preračunana masa/volumen/kos na enoto kg" totalsRowFunction="sum" dataDxfId="868" totalsRowDxfId="867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866" totalsRowDxfId="865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864" totalsRowDxfId="863" dataCellStyle="Valuta"/>
    <tableColumn id="10" xr3:uid="{00000000-0010-0000-1400-00000A000000}" name="BLAGOVNA ZNAMKA ali PROIZVAJALEC" dataDxfId="862" totalsRowDxfId="861" dataCellStyle="Valuta"/>
    <tableColumn id="11" xr3:uid="{00000000-0010-0000-1400-00000B000000}" name=" NAZIV/IME (trgovsko) ponujenega živila  " dataDxfId="860" totalsRowDxfId="859" dataCellStyle="Valuta"/>
    <tableColumn id="12" xr3:uid="{00000000-0010-0000-1400-00000C000000}" name="Dejanska masa/volumen ponujenega živila" dataDxfId="858" totalsRowDxfId="857" dataCellStyle="Valuta"/>
    <tableColumn id="13" xr3:uid="{00000000-0010-0000-1400-00000D000000}" name="cena/enota brez DDV v EUR" dataDxfId="856" totalsRowDxfId="855"/>
    <tableColumn id="14" xr3:uid="{00000000-0010-0000-1400-00000E000000}" name="Cena za dejansko maso/volumen ponujenega živila brez DDV " dataDxfId="854" totalsRowDxfId="853"/>
    <tableColumn id="15" xr3:uid="{00000000-0010-0000-1400-00000F000000}" name="Stopnja DDV (%)" dataDxfId="852" totalsRowDxfId="851"/>
    <tableColumn id="16" xr3:uid="{00000000-0010-0000-1400-000010000000}" name="Davek (EUR)" dataDxfId="850" totalsRowDxfId="849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848" totalsRowDxfId="847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846" totalsRowDxfId="845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844" totalsRowDxfId="843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842" totalsRowDxfId="841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2" displayName="Sklop22" ref="A15:U35" totalsRowCount="1" headerRowDxfId="840" dataDxfId="838" headerRowBorderDxfId="839" tableBorderDxfId="837" totalsRowBorderDxfId="836">
  <tableColumns count="21">
    <tableColumn id="1" xr3:uid="{00000000-0010-0000-1500-000001000000}" name="Zap. št." totalsRowLabel="Vsota" dataDxfId="835" totalsRowDxfId="834"/>
    <tableColumn id="2" xr3:uid="{00000000-0010-0000-1500-000002000000}" name="Tehnična specifikacija živila (stolpec 2, 2a, 2b, 2c)" dataDxfId="833" totalsRowDxfId="832"/>
    <tableColumn id="3" xr3:uid="{00000000-0010-0000-1500-000003000000}" name="ZAHTEVANO PAKIRANJE                    Masa/volumen" dataDxfId="831" totalsRowDxfId="830"/>
    <tableColumn id="4" xr3:uid="{00000000-0010-0000-1500-000004000000}" name=" ZAHTEVANO PAKIRANJE       Enota" dataDxfId="829" totalsRowDxfId="828"/>
    <tableColumn id="21" xr3:uid="{00000000-0010-0000-1500-000015000000}" name="ZAHTEVANA SHEMA KAKOVOSTI" dataDxfId="827" totalsRowDxfId="826"/>
    <tableColumn id="5" xr3:uid="{00000000-0010-0000-1500-000005000000}" name="Okvirna količina" dataDxfId="825" totalsRowDxfId="824" dataCellStyle="Valuta"/>
    <tableColumn id="6" xr3:uid="{00000000-0010-0000-1500-000006000000}" name="Enota mere količine" dataDxfId="823" totalsRowDxfId="822"/>
    <tableColumn id="7" xr3:uid="{00000000-0010-0000-1500-000007000000}" name="Preračunana masa/volumen/kos na enoto kg" totalsRowFunction="sum" dataDxfId="821" totalsRowDxfId="820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819" totalsRowDxfId="818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817" totalsRowDxfId="816" dataCellStyle="Valuta"/>
    <tableColumn id="10" xr3:uid="{00000000-0010-0000-1500-00000A000000}" name="BLAGOVNA ZNAMKA ali PROIZVAJALEC" dataDxfId="815" totalsRowDxfId="814" dataCellStyle="Valuta"/>
    <tableColumn id="11" xr3:uid="{00000000-0010-0000-1500-00000B000000}" name=" NAZIV/IME (trgovsko) ponujenega živila  " dataDxfId="813" totalsRowDxfId="812" dataCellStyle="Valuta"/>
    <tableColumn id="12" xr3:uid="{00000000-0010-0000-1500-00000C000000}" name="Dejanska masa/volumen ponujenega živila" dataDxfId="811" totalsRowDxfId="810" dataCellStyle="Valuta"/>
    <tableColumn id="13" xr3:uid="{00000000-0010-0000-1500-00000D000000}" name="cena/enota brez DDV v EUR" dataDxfId="809" totalsRowDxfId="808"/>
    <tableColumn id="14" xr3:uid="{00000000-0010-0000-1500-00000E000000}" name="Cena za dejansko maso/volumen ponujenega živila brez DDV " dataDxfId="807" totalsRowDxfId="806"/>
    <tableColumn id="15" xr3:uid="{00000000-0010-0000-1500-00000F000000}" name="Stopnja DDV (%)" dataDxfId="805" totalsRowDxfId="804"/>
    <tableColumn id="16" xr3:uid="{00000000-0010-0000-1500-000010000000}" name="Davek (EUR)" dataDxfId="803" totalsRowDxfId="802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801" totalsRowDxfId="800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799" totalsRowDxfId="798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797" totalsRowDxfId="796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795" totalsRowDxfId="794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U156" totalsRowCount="1" headerRowDxfId="793" dataDxfId="791" headerRowBorderDxfId="792" tableBorderDxfId="790" totalsRowBorderDxfId="789">
  <tableColumns count="21">
    <tableColumn id="1" xr3:uid="{00000000-0010-0000-1600-000001000000}" name="Zap. št." totalsRowLabel="Vsota" dataDxfId="170" totalsRowDxfId="41"/>
    <tableColumn id="2" xr3:uid="{00000000-0010-0000-1600-000002000000}" name="Tehnična specifikacija živila (stolpec 2, 2a, 2b, 2c)" dataDxfId="169" totalsRowDxfId="40"/>
    <tableColumn id="3" xr3:uid="{00000000-0010-0000-1600-000003000000}" name="ZAHTEVANO PAKIRANJE                    Masa/volumen" dataDxfId="168" totalsRowDxfId="39"/>
    <tableColumn id="4" xr3:uid="{00000000-0010-0000-1600-000004000000}" name=" ZAHTEVANO PAKIRANJE       Enota" dataDxfId="167" totalsRowDxfId="38"/>
    <tableColumn id="21" xr3:uid="{00000000-0010-0000-1600-000015000000}" name="ZAHTEVANA SHEMA KAKOVOSTI" dataDxfId="166" totalsRowDxfId="37"/>
    <tableColumn id="5" xr3:uid="{00000000-0010-0000-1600-000005000000}" name="Okvirna količina" dataDxfId="165" totalsRowDxfId="36" dataCellStyle="Valuta"/>
    <tableColumn id="6" xr3:uid="{00000000-0010-0000-1600-000006000000}" name="Enota mere količine" dataDxfId="164" totalsRowDxfId="35"/>
    <tableColumn id="7" xr3:uid="{00000000-0010-0000-1600-000007000000}" name="Preračunana masa/volumen/kos na enoto kg" totalsRowFunction="sum" dataDxfId="163" totalsRowDxfId="34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162" totalsRowDxfId="33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161" totalsRowDxfId="32" dataCellStyle="Valuta"/>
    <tableColumn id="10" xr3:uid="{00000000-0010-0000-1600-00000A000000}" name="BLAGOVNA ZNAMKA ali PROIZVAJALEC" dataDxfId="160" totalsRowDxfId="31" dataCellStyle="Valuta"/>
    <tableColumn id="11" xr3:uid="{00000000-0010-0000-1600-00000B000000}" name=" NAZIV/IME (trgovsko) ponujenega živila  " dataDxfId="159" totalsRowDxfId="30" dataCellStyle="Valuta"/>
    <tableColumn id="12" xr3:uid="{00000000-0010-0000-1600-00000C000000}" name="Dejanska masa/volumen ponujenega živila" dataDxfId="158" totalsRowDxfId="29" dataCellStyle="Valuta"/>
    <tableColumn id="13" xr3:uid="{00000000-0010-0000-1600-00000D000000}" name="cena/enota brez DDV v EUR" dataDxfId="157" totalsRowDxfId="28"/>
    <tableColumn id="14" xr3:uid="{00000000-0010-0000-1600-00000E000000}" name="Cena za dejansko maso/volumen ponujenega živila brez DDV " dataDxfId="156" totalsRowDxfId="27"/>
    <tableColumn id="15" xr3:uid="{00000000-0010-0000-1600-00000F000000}" name="Stopnja DDV (%)" dataDxfId="155" totalsRowDxfId="26"/>
    <tableColumn id="16" xr3:uid="{00000000-0010-0000-1600-000010000000}" name="Davek (EUR)" dataDxfId="154" totalsRowDxfId="25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153" totalsRowDxfId="24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152" totalsRowDxfId="23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151" totalsRowDxfId="22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150" totalsRowDxfId="21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U146" totalsRowCount="1" headerRowDxfId="788" dataDxfId="786" headerRowBorderDxfId="787" tableBorderDxfId="785" totalsRowBorderDxfId="784">
  <tableColumns count="21">
    <tableColumn id="1" xr3:uid="{00000000-0010-0000-1700-000001000000}" name="Zap. št." totalsRowLabel="Vsota" dataDxfId="783" totalsRowDxfId="20"/>
    <tableColumn id="2" xr3:uid="{00000000-0010-0000-1700-000002000000}" name="Tehnična specifikacija živila (stolpec 2, 2a, 2b, 2c)" dataDxfId="782" totalsRowDxfId="19"/>
    <tableColumn id="3" xr3:uid="{00000000-0010-0000-1700-000003000000}" name="ZAHTEVANO PAKIRANJE                    Masa/volumen" dataDxfId="781" totalsRowDxfId="18"/>
    <tableColumn id="4" xr3:uid="{00000000-0010-0000-1700-000004000000}" name=" ZAHTEVANO PAKIRANJE       Enota" dataDxfId="780" totalsRowDxfId="17"/>
    <tableColumn id="21" xr3:uid="{00000000-0010-0000-1700-000015000000}" name="ZAHTEVANA SHEMA KAKOVOSTI" dataDxfId="779" totalsRowDxfId="16"/>
    <tableColumn id="5" xr3:uid="{00000000-0010-0000-1700-000005000000}" name="Okvirna količina" dataDxfId="778" totalsRowDxfId="15" dataCellStyle="Valuta"/>
    <tableColumn id="6" xr3:uid="{00000000-0010-0000-1700-000006000000}" name="Enota mere količine" dataDxfId="777" totalsRowDxfId="14"/>
    <tableColumn id="7" xr3:uid="{00000000-0010-0000-1700-000007000000}" name="Preračunana masa/volumen/kos na enoto kg" totalsRowFunction="sum" dataDxfId="776" totalsRowDxfId="13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775" totalsRowDxfId="12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774" totalsRowDxfId="11" dataCellStyle="Valuta"/>
    <tableColumn id="10" xr3:uid="{00000000-0010-0000-1700-00000A000000}" name="BLAGOVNA ZNAMKA ali PROIZVAJALEC" dataDxfId="773" totalsRowDxfId="10" dataCellStyle="Valuta"/>
    <tableColumn id="11" xr3:uid="{00000000-0010-0000-1700-00000B000000}" name=" NAZIV/IME (trgovsko) ponujenega živila  " dataDxfId="772" totalsRowDxfId="9" dataCellStyle="Valuta"/>
    <tableColumn id="12" xr3:uid="{00000000-0010-0000-1700-00000C000000}" name="Dejanska masa/volumen ponujenega živila" dataDxfId="771" totalsRowDxfId="8" dataCellStyle="Valuta"/>
    <tableColumn id="13" xr3:uid="{00000000-0010-0000-1700-00000D000000}" name="cena/enota brez DDV v EUR" dataDxfId="770" totalsRowDxfId="7"/>
    <tableColumn id="14" xr3:uid="{00000000-0010-0000-1700-00000E000000}" name="Cena za dejansko maso/volumen ponujenega živila brez DDV " dataDxfId="769" totalsRowDxfId="6"/>
    <tableColumn id="15" xr3:uid="{00000000-0010-0000-1700-00000F000000}" name="Stopnja DDV (%)" dataDxfId="768" totalsRowDxfId="5"/>
    <tableColumn id="16" xr3:uid="{00000000-0010-0000-1700-000010000000}" name="Davek (EUR)" dataDxfId="767" totalsRowDxfId="4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766" totalsRowDxfId="3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765" totalsRowDxfId="2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764" totalsRowDxfId="1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totalsRowFunction="count" dataDxfId="763" totalsRowDxfId="0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5" displayName="Sklop25" ref="A15:U23" totalsRowCount="1" headerRowDxfId="762" dataDxfId="760" headerRowBorderDxfId="761" tableBorderDxfId="759" totalsRowBorderDxfId="758">
  <tableColumns count="21">
    <tableColumn id="1" xr3:uid="{00000000-0010-0000-1800-000001000000}" name="Zap. št." totalsRowLabel="Vsota" dataDxfId="757" totalsRowDxfId="756"/>
    <tableColumn id="2" xr3:uid="{00000000-0010-0000-1800-000002000000}" name="Tehnična specifikacija živila (stolpec 2, 2a, 2b, 2c)" dataDxfId="755" totalsRowDxfId="754"/>
    <tableColumn id="3" xr3:uid="{00000000-0010-0000-1800-000003000000}" name="ZAHTEVANO PAKIRANJE                    Masa/volumen" dataDxfId="753" totalsRowDxfId="752"/>
    <tableColumn id="4" xr3:uid="{00000000-0010-0000-1800-000004000000}" name=" ZAHTEVANO PAKIRANJE       Enota" dataDxfId="751" totalsRowDxfId="750"/>
    <tableColumn id="21" xr3:uid="{00000000-0010-0000-1800-000015000000}" name="ZAHTEVANA SHEMA KAKOVOSTI" dataDxfId="749" totalsRowDxfId="748"/>
    <tableColumn id="5" xr3:uid="{00000000-0010-0000-1800-000005000000}" name="Okvirna količina" dataDxfId="747" totalsRowDxfId="746" dataCellStyle="Valuta"/>
    <tableColumn id="6" xr3:uid="{00000000-0010-0000-1800-000006000000}" name="Enota mere količine" dataDxfId="745" totalsRowDxfId="744"/>
    <tableColumn id="7" xr3:uid="{00000000-0010-0000-1800-000007000000}" name="Preračunana masa/volumen/kos na enoto kg" totalsRowFunction="sum" dataDxfId="743" totalsRowDxfId="742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741" totalsRowDxfId="740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739" totalsRowDxfId="738" dataCellStyle="Valuta"/>
    <tableColumn id="10" xr3:uid="{00000000-0010-0000-1800-00000A000000}" name="BLAGOVNA ZNAMKA ali PROIZVAJALEC" dataDxfId="737" totalsRowDxfId="736" dataCellStyle="Valuta"/>
    <tableColumn id="11" xr3:uid="{00000000-0010-0000-1800-00000B000000}" name=" NAZIV/IME (trgovsko) ponujenega živila  " dataDxfId="735" totalsRowDxfId="734" dataCellStyle="Valuta"/>
    <tableColumn id="12" xr3:uid="{00000000-0010-0000-1800-00000C000000}" name="Dejanska masa/volumen ponujenega živila" dataDxfId="733" totalsRowDxfId="732" dataCellStyle="Valuta"/>
    <tableColumn id="13" xr3:uid="{00000000-0010-0000-1800-00000D000000}" name="cena/enota brez DDV v EUR" dataDxfId="731" totalsRowDxfId="730"/>
    <tableColumn id="14" xr3:uid="{00000000-0010-0000-1800-00000E000000}" name="Cena za dejansko maso/volumen ponujenega živila brez DDV " dataDxfId="729" totalsRowDxfId="728"/>
    <tableColumn id="15" xr3:uid="{00000000-0010-0000-1800-00000F000000}" name="Stopnja DDV (%)" dataDxfId="727" totalsRowDxfId="726"/>
    <tableColumn id="16" xr3:uid="{00000000-0010-0000-1800-000010000000}" name="Davek (EUR)" dataDxfId="725" totalsRowDxfId="724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723" totalsRowDxfId="722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721" totalsRowDxfId="720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719" totalsRowDxfId="718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dataDxfId="717" totalsRowDxfId="716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6" displayName="Sklop26" ref="A15:U23" totalsRowCount="1" headerRowDxfId="715" dataDxfId="713" headerRowBorderDxfId="714" tableBorderDxfId="712" totalsRowBorderDxfId="711">
  <tableColumns count="21">
    <tableColumn id="1" xr3:uid="{00000000-0010-0000-1900-000001000000}" name="Zap. št." totalsRowLabel="Vsota" dataDxfId="710" totalsRowDxfId="709"/>
    <tableColumn id="2" xr3:uid="{00000000-0010-0000-1900-000002000000}" name="Tehnična specifikacija živila (stolpec 2, 2a, 2b, 2c)" dataDxfId="708" totalsRowDxfId="707"/>
    <tableColumn id="3" xr3:uid="{00000000-0010-0000-1900-000003000000}" name="ZAHTEVANO PAKIRANJE                    Masa/volumen" dataDxfId="706" totalsRowDxfId="705"/>
    <tableColumn id="4" xr3:uid="{00000000-0010-0000-1900-000004000000}" name=" ZAHTEVANO PAKIRANJE       Enota" dataDxfId="704" totalsRowDxfId="703"/>
    <tableColumn id="21" xr3:uid="{00000000-0010-0000-1900-000015000000}" name="ZAHTEVANA SHEMA KAKOVOSTI" dataDxfId="702" totalsRowDxfId="701"/>
    <tableColumn id="5" xr3:uid="{00000000-0010-0000-1900-000005000000}" name="Okvirna količina" dataDxfId="700" totalsRowDxfId="699" dataCellStyle="Valuta"/>
    <tableColumn id="6" xr3:uid="{00000000-0010-0000-1900-000006000000}" name="Enota mere količine" dataDxfId="698" totalsRowDxfId="697"/>
    <tableColumn id="7" xr3:uid="{00000000-0010-0000-1900-000007000000}" name="Preračunana masa/volumen/kos na enoto kg" totalsRowFunction="sum" dataDxfId="696" totalsRowDxfId="695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900-000008000000}" name="Živila iz shem kakovosti (kg)" totalsRowFunction="sum" dataDxfId="694" totalsRowDxfId="693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900-000009000000}" name="Koda za naročanje" dataDxfId="692" totalsRowDxfId="691" dataCellStyle="Valuta"/>
    <tableColumn id="10" xr3:uid="{00000000-0010-0000-1900-00000A000000}" name="BLAGOVNA ZNAMKA ali PROIZVAJALEC" dataDxfId="690" totalsRowDxfId="689" dataCellStyle="Valuta"/>
    <tableColumn id="11" xr3:uid="{00000000-0010-0000-1900-00000B000000}" name=" NAZIV/IME (trgovsko) ponujenega živila  " dataDxfId="688" totalsRowDxfId="687" dataCellStyle="Valuta"/>
    <tableColumn id="12" xr3:uid="{00000000-0010-0000-1900-00000C000000}" name="Dejanska masa/volumen ponujenega živila" dataDxfId="686" totalsRowDxfId="685" dataCellStyle="Valuta"/>
    <tableColumn id="13" xr3:uid="{00000000-0010-0000-1900-00000D000000}" name="cena/enota brez DDV v EUR" dataDxfId="684" totalsRowDxfId="683"/>
    <tableColumn id="14" xr3:uid="{00000000-0010-0000-1900-00000E000000}" name="Cena za dejansko maso/volumen ponujenega živila brez DDV " dataDxfId="682" totalsRowDxfId="681"/>
    <tableColumn id="15" xr3:uid="{00000000-0010-0000-1900-00000F000000}" name="Stopnja DDV (%)" dataDxfId="680" totalsRowDxfId="679"/>
    <tableColumn id="16" xr3:uid="{00000000-0010-0000-1900-000010000000}" name="Davek (EUR)" dataDxfId="678" totalsRowDxfId="677">
      <calculatedColumnFormula>+Sklop26[[#This Row],[cena/enota brez DDV v EUR]]*Sklop26[[#This Row],[Stopnja DDV (%)]]</calculatedColumnFormula>
    </tableColumn>
    <tableColumn id="17" xr3:uid="{00000000-0010-0000-1900-000011000000}" name="Končna cena/enoto mere (EUR) z DDV" dataDxfId="676" totalsRowDxfId="675">
      <calculatedColumnFormula>+Sklop26[[#This Row],[cena/enota brez DDV v EUR]]+Sklop26[[#This Row],[Davek (EUR)]]</calculatedColumnFormula>
    </tableColumn>
    <tableColumn id="18" xr3:uid="{00000000-0010-0000-1900-000012000000}" name="Vrednost za okvirno količino (EUR) brez DDV" totalsRowFunction="sum" dataDxfId="674" totalsRowDxfId="673">
      <calculatedColumnFormula>+Sklop26[[#This Row],[cena/enota brez DDV v EUR]]*Sklop26[[#This Row],[Okvirna količina]]</calculatedColumnFormula>
    </tableColumn>
    <tableColumn id="19" xr3:uid="{00000000-0010-0000-1900-000013000000}" name="Vrednost za okvirno količino (EUR) z DDV" totalsRowFunction="sum" dataDxfId="672" totalsRowDxfId="671">
      <calculatedColumnFormula>+Sklop26[[#This Row],[Končna cena/enoto mere (EUR) z DDV]]*Sklop26[[#This Row],[Okvirna količina]]</calculatedColumnFormula>
    </tableColumn>
    <tableColumn id="20" xr3:uid="{00000000-0010-0000-1900-000014000000}" name="Shema kakovosti_x000a_(nacionalne, evropske)_x000a_" dataDxfId="670" totalsRowDxfId="669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A000000}" name="Sklop27" displayName="Sklop27" ref="A15:U22" totalsRowCount="1" headerRowDxfId="668" dataDxfId="666" headerRowBorderDxfId="667" tableBorderDxfId="665" totalsRowBorderDxfId="664">
  <tableColumns count="21">
    <tableColumn id="1" xr3:uid="{00000000-0010-0000-1A00-000001000000}" name="Zap. št." totalsRowLabel="Vsota" dataDxfId="663" totalsRowDxfId="662"/>
    <tableColumn id="2" xr3:uid="{00000000-0010-0000-1A00-000002000000}" name="Tehnična specifikacija živila (stolpec 2, 2a, 2b, 2c)" dataDxfId="661" totalsRowDxfId="660"/>
    <tableColumn id="3" xr3:uid="{00000000-0010-0000-1A00-000003000000}" name="ZAHTEVANO PAKIRANJE                    Masa/volumen" dataDxfId="659" totalsRowDxfId="658"/>
    <tableColumn id="4" xr3:uid="{00000000-0010-0000-1A00-000004000000}" name=" ZAHTEVANO PAKIRANJE       Enota" dataDxfId="657" totalsRowDxfId="656"/>
    <tableColumn id="21" xr3:uid="{00000000-0010-0000-1A00-000015000000}" name="ZAHTEVANA SHEMA KAKOVOSTI" dataDxfId="655" totalsRowDxfId="654"/>
    <tableColumn id="5" xr3:uid="{00000000-0010-0000-1A00-000005000000}" name="Okvirna količina" dataDxfId="653" totalsRowDxfId="652" dataCellStyle="Valuta"/>
    <tableColumn id="6" xr3:uid="{00000000-0010-0000-1A00-000006000000}" name="Enota mere količine" dataDxfId="651" totalsRowDxfId="650"/>
    <tableColumn id="7" xr3:uid="{00000000-0010-0000-1A00-000007000000}" name="Preračunana masa/volumen/kos na enoto kg" totalsRowFunction="sum" dataDxfId="649" totalsRowDxfId="648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00000000-0010-0000-1A00-000008000000}" name="Živila iz shem kakovosti (kg)" totalsRowFunction="sum" dataDxfId="647" totalsRowDxfId="646" dataCellStyle="Valuta">
      <calculatedColumnFormula>IF(Sklop27[[#This Row],[ZAHTEVANA SHEMA KAKOVOSTI]]&lt;&gt;"",Sklop27[[#This Row],[Preračunana masa/volumen/kos na enoto kg]],"")</calculatedColumnFormula>
    </tableColumn>
    <tableColumn id="9" xr3:uid="{00000000-0010-0000-1A00-000009000000}" name="Koda za naročanje" dataDxfId="645" totalsRowDxfId="644" dataCellStyle="Valuta"/>
    <tableColumn id="10" xr3:uid="{00000000-0010-0000-1A00-00000A000000}" name="BLAGOVNA ZNAMKA ali PROIZVAJALEC" dataDxfId="643" totalsRowDxfId="642" dataCellStyle="Valuta"/>
    <tableColumn id="11" xr3:uid="{00000000-0010-0000-1A00-00000B000000}" name=" NAZIV/IME (trgovsko) ponujenega živila  " dataDxfId="641" totalsRowDxfId="640" dataCellStyle="Valuta"/>
    <tableColumn id="12" xr3:uid="{00000000-0010-0000-1A00-00000C000000}" name="Dejanska masa/volumen ponujenega živila" dataDxfId="639" totalsRowDxfId="638" dataCellStyle="Valuta"/>
    <tableColumn id="13" xr3:uid="{00000000-0010-0000-1A00-00000D000000}" name="cena/enota brez DDV v EUR" dataDxfId="637" totalsRowDxfId="636"/>
    <tableColumn id="14" xr3:uid="{00000000-0010-0000-1A00-00000E000000}" name="Cena za dejansko maso/volumen ponujenega živila brez DDV " dataDxfId="635" totalsRowDxfId="634"/>
    <tableColumn id="15" xr3:uid="{00000000-0010-0000-1A00-00000F000000}" name="Stopnja DDV (%)" dataDxfId="633" totalsRowDxfId="632"/>
    <tableColumn id="16" xr3:uid="{00000000-0010-0000-1A00-000010000000}" name="Davek (EUR)" dataDxfId="631" totalsRowDxfId="630">
      <calculatedColumnFormula>+Sklop27[[#This Row],[cena/enota brez DDV v EUR]]*Sklop27[[#This Row],[Stopnja DDV (%)]]</calculatedColumnFormula>
    </tableColumn>
    <tableColumn id="17" xr3:uid="{00000000-0010-0000-1A00-000011000000}" name="Končna cena/enoto mere (EUR) z DDV" dataDxfId="629" totalsRowDxfId="628">
      <calculatedColumnFormula>+Sklop27[[#This Row],[cena/enota brez DDV v EUR]]+Sklop27[[#This Row],[Davek (EUR)]]</calculatedColumnFormula>
    </tableColumn>
    <tableColumn id="18" xr3:uid="{00000000-0010-0000-1A00-000012000000}" name="Vrednost za okvirno količino (EUR) brez DDV" totalsRowFunction="sum" dataDxfId="627" totalsRowDxfId="626">
      <calculatedColumnFormula>+Sklop27[[#This Row],[cena/enota brez DDV v EUR]]*Sklop27[[#This Row],[Okvirna količina]]</calculatedColumnFormula>
    </tableColumn>
    <tableColumn id="19" xr3:uid="{00000000-0010-0000-1A00-000013000000}" name="Vrednost za okvirno količino (EUR) z DDV" totalsRowFunction="sum" dataDxfId="625" totalsRowDxfId="624">
      <calculatedColumnFormula>+Sklop27[[#This Row],[Končna cena/enoto mere (EUR) z DDV]]*Sklop27[[#This Row],[Okvirna količina]]</calculatedColumnFormula>
    </tableColumn>
    <tableColumn id="20" xr3:uid="{00000000-0010-0000-1A00-000014000000}" name="Shema kakovosti_x000a_(nacionalne, evropske)_x000a_" dataDxfId="623" totalsRowDxfId="622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B000000}" name="Sklop28" displayName="Sklop28" ref="A15:U19" totalsRowCount="1" headerRowDxfId="621" dataDxfId="619" headerRowBorderDxfId="620" tableBorderDxfId="618" totalsRowBorderDxfId="617">
  <tableColumns count="21">
    <tableColumn id="1" xr3:uid="{00000000-0010-0000-1B00-000001000000}" name="Zap. št." totalsRowLabel="Vsota" dataDxfId="616" totalsRowDxfId="615"/>
    <tableColumn id="2" xr3:uid="{00000000-0010-0000-1B00-000002000000}" name="Tehnična specifikacija živila (stolpec 2, 2a, 2b, 2c)" dataDxfId="614" totalsRowDxfId="613"/>
    <tableColumn id="3" xr3:uid="{00000000-0010-0000-1B00-000003000000}" name="ZAHTEVANO PAKIRANJE                    Masa/volumen" dataDxfId="612" totalsRowDxfId="611"/>
    <tableColumn id="4" xr3:uid="{00000000-0010-0000-1B00-000004000000}" name=" ZAHTEVANO PAKIRANJE       Enota" dataDxfId="610" totalsRowDxfId="609"/>
    <tableColumn id="21" xr3:uid="{00000000-0010-0000-1B00-000015000000}" name="ZAHTEVANA SHEMA KAKOVOSTI" dataDxfId="608" totalsRowDxfId="607"/>
    <tableColumn id="5" xr3:uid="{00000000-0010-0000-1B00-000005000000}" name="Okvirna količina" dataDxfId="606" totalsRowDxfId="605" dataCellStyle="Valuta"/>
    <tableColumn id="6" xr3:uid="{00000000-0010-0000-1B00-000006000000}" name="Enota mere količine" dataDxfId="604" totalsRowDxfId="603"/>
    <tableColumn id="7" xr3:uid="{00000000-0010-0000-1B00-000007000000}" name="Preračunana masa/volumen/kos na enoto kg" totalsRowFunction="sum" dataDxfId="602" totalsRowDxfId="601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00000000-0010-0000-1B00-000008000000}" name="Živila iz shem kakovosti (kg)" totalsRowFunction="sum" dataDxfId="600" totalsRowDxfId="599" dataCellStyle="Valuta">
      <calculatedColumnFormula>IF(Sklop28[[#This Row],[ZAHTEVANA SHEMA KAKOVOSTI]]&lt;&gt;"",Sklop28[[#This Row],[Preračunana masa/volumen/kos na enoto kg]],"")</calculatedColumnFormula>
    </tableColumn>
    <tableColumn id="9" xr3:uid="{00000000-0010-0000-1B00-000009000000}" name="Koda za naročanje" dataDxfId="598" totalsRowDxfId="597" dataCellStyle="Valuta"/>
    <tableColumn id="10" xr3:uid="{00000000-0010-0000-1B00-00000A000000}" name="BLAGOVNA ZNAMKA ali PROIZVAJALEC" dataDxfId="596" totalsRowDxfId="595" dataCellStyle="Valuta"/>
    <tableColumn id="11" xr3:uid="{00000000-0010-0000-1B00-00000B000000}" name=" NAZIV/IME (trgovsko) ponujenega živila  " dataDxfId="594" totalsRowDxfId="593" dataCellStyle="Valuta"/>
    <tableColumn id="12" xr3:uid="{00000000-0010-0000-1B00-00000C000000}" name="Dejanska masa/volumen ponujenega živila" dataDxfId="592" totalsRowDxfId="591" dataCellStyle="Valuta"/>
    <tableColumn id="13" xr3:uid="{00000000-0010-0000-1B00-00000D000000}" name="cena/enota brez DDV v EUR" dataDxfId="590" totalsRowDxfId="589"/>
    <tableColumn id="14" xr3:uid="{00000000-0010-0000-1B00-00000E000000}" name="Cena za dejansko maso/volumen ponujenega živila brez DDV " dataDxfId="588" totalsRowDxfId="587"/>
    <tableColumn id="15" xr3:uid="{00000000-0010-0000-1B00-00000F000000}" name="Stopnja DDV (%)" dataDxfId="586" totalsRowDxfId="585"/>
    <tableColumn id="16" xr3:uid="{00000000-0010-0000-1B00-000010000000}" name="Davek (EUR)" dataDxfId="584" totalsRowDxfId="583">
      <calculatedColumnFormula>+Sklop28[[#This Row],[cena/enota brez DDV v EUR]]*Sklop28[[#This Row],[Stopnja DDV (%)]]</calculatedColumnFormula>
    </tableColumn>
    <tableColumn id="17" xr3:uid="{00000000-0010-0000-1B00-000011000000}" name="Končna cena/enoto mere (EUR) z DDV" dataDxfId="582" totalsRowDxfId="581">
      <calculatedColumnFormula>+Sklop28[[#This Row],[cena/enota brez DDV v EUR]]+Sklop28[[#This Row],[Davek (EUR)]]</calculatedColumnFormula>
    </tableColumn>
    <tableColumn id="18" xr3:uid="{00000000-0010-0000-1B00-000012000000}" name="Vrednost za okvirno količino (EUR) brez DDV" totalsRowFunction="sum" dataDxfId="580" totalsRowDxfId="579">
      <calculatedColumnFormula>+Sklop28[[#This Row],[cena/enota brez DDV v EUR]]*Sklop28[[#This Row],[Okvirna količina]]</calculatedColumnFormula>
    </tableColumn>
    <tableColumn id="19" xr3:uid="{00000000-0010-0000-1B00-000013000000}" name="Vrednost za okvirno količino (EUR) z DDV" totalsRowFunction="sum" dataDxfId="578" totalsRowDxfId="577">
      <calculatedColumnFormula>+Sklop28[[#This Row],[Končna cena/enoto mere (EUR) z DDV]]*Sklop28[[#This Row],[Okvirna količina]]</calculatedColumnFormula>
    </tableColumn>
    <tableColumn id="20" xr3:uid="{00000000-0010-0000-1B00-000014000000}" name="Shema kakovosti_x000a_(nacionalne, evropske)_x000a_" dataDxfId="576" totalsRowDxfId="575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C000000}" name="Sklop29" displayName="Sklop29" ref="A15:U41" totalsRowCount="1" headerRowDxfId="574" dataDxfId="572" headerRowBorderDxfId="573" tableBorderDxfId="571" totalsRowBorderDxfId="570">
  <tableColumns count="21">
    <tableColumn id="1" xr3:uid="{00000000-0010-0000-1C00-000001000000}" name="Zap. št." totalsRowLabel="Vsota" dataDxfId="569" totalsRowDxfId="568"/>
    <tableColumn id="2" xr3:uid="{00000000-0010-0000-1C00-000002000000}" name="Tehnična specifikacija živila (stolpec 2, 2a, 2b, 2c)" dataDxfId="567" totalsRowDxfId="566"/>
    <tableColumn id="3" xr3:uid="{00000000-0010-0000-1C00-000003000000}" name="ZAHTEVANO PAKIRANJE                    Masa/volumen" dataDxfId="565" totalsRowDxfId="564"/>
    <tableColumn id="4" xr3:uid="{00000000-0010-0000-1C00-000004000000}" name=" ZAHTEVANO PAKIRANJE       Enota" dataDxfId="563" totalsRowDxfId="562"/>
    <tableColumn id="21" xr3:uid="{00000000-0010-0000-1C00-000015000000}" name="ZAHTEVANA SHEMA KAKOVOSTI" dataDxfId="561" totalsRowDxfId="560"/>
    <tableColumn id="5" xr3:uid="{00000000-0010-0000-1C00-000005000000}" name="Okvirna količina" dataDxfId="559" totalsRowDxfId="558" dataCellStyle="Valuta"/>
    <tableColumn id="6" xr3:uid="{00000000-0010-0000-1C00-000006000000}" name="Enota mere količine" dataDxfId="557" totalsRowDxfId="556"/>
    <tableColumn id="7" xr3:uid="{00000000-0010-0000-1C00-000007000000}" name="Preračunana masa/volumen/kos na enoto kg" totalsRowFunction="sum" dataDxfId="555" totalsRowDxfId="554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00000000-0010-0000-1C00-000008000000}" name="Živila iz shem kakovosti (kg)" totalsRowFunction="sum" dataDxfId="553" totalsRowDxfId="552" dataCellStyle="Valuta">
      <calculatedColumnFormula>IF(Sklop29[[#This Row],[ZAHTEVANA SHEMA KAKOVOSTI]]&lt;&gt;"",Sklop29[[#This Row],[Preračunana masa/volumen/kos na enoto kg]],"")</calculatedColumnFormula>
    </tableColumn>
    <tableColumn id="9" xr3:uid="{00000000-0010-0000-1C00-000009000000}" name="Koda za naročanje" dataDxfId="551" totalsRowDxfId="550" dataCellStyle="Valuta"/>
    <tableColumn id="10" xr3:uid="{00000000-0010-0000-1C00-00000A000000}" name="BLAGOVNA ZNAMKA ali PROIZVAJALEC" dataDxfId="549" totalsRowDxfId="548" dataCellStyle="Valuta"/>
    <tableColumn id="11" xr3:uid="{00000000-0010-0000-1C00-00000B000000}" name=" NAZIV/IME (trgovsko) ponujenega živila  " dataDxfId="547" totalsRowDxfId="546" dataCellStyle="Valuta"/>
    <tableColumn id="12" xr3:uid="{00000000-0010-0000-1C00-00000C000000}" name="Dejanska masa/volumen ponujenega živila" dataDxfId="545" totalsRowDxfId="544" dataCellStyle="Valuta"/>
    <tableColumn id="13" xr3:uid="{00000000-0010-0000-1C00-00000D000000}" name="cena/enota brez DDV v EUR" dataDxfId="543" totalsRowDxfId="542"/>
    <tableColumn id="14" xr3:uid="{00000000-0010-0000-1C00-00000E000000}" name="Cena za dejansko maso/volumen ponujenega živila brez DDV " dataDxfId="541" totalsRowDxfId="540"/>
    <tableColumn id="15" xr3:uid="{00000000-0010-0000-1C00-00000F000000}" name="Stopnja DDV (%)" dataDxfId="539" totalsRowDxfId="538"/>
    <tableColumn id="16" xr3:uid="{00000000-0010-0000-1C00-000010000000}" name="Davek (EUR)" dataDxfId="537" totalsRowDxfId="536">
      <calculatedColumnFormula>+Sklop29[[#This Row],[cena/enota brez DDV v EUR]]*Sklop29[[#This Row],[Stopnja DDV (%)]]</calculatedColumnFormula>
    </tableColumn>
    <tableColumn id="17" xr3:uid="{00000000-0010-0000-1C00-000011000000}" name="Končna cena/enoto mere (EUR) z DDV" dataDxfId="535" totalsRowDxfId="534">
      <calculatedColumnFormula>+Sklop29[[#This Row],[cena/enota brez DDV v EUR]]+Sklop29[[#This Row],[Davek (EUR)]]</calculatedColumnFormula>
    </tableColumn>
    <tableColumn id="18" xr3:uid="{00000000-0010-0000-1C00-000012000000}" name="Vrednost za okvirno količino (EUR) brez DDV" totalsRowFunction="sum" dataDxfId="533" totalsRowDxfId="532">
      <calculatedColumnFormula>+Sklop29[[#This Row],[cena/enota brez DDV v EUR]]*Sklop29[[#This Row],[Okvirna količina]]</calculatedColumnFormula>
    </tableColumn>
    <tableColumn id="19" xr3:uid="{00000000-0010-0000-1C00-000013000000}" name="Vrednost za okvirno količino (EUR) z DDV" totalsRowFunction="sum" dataDxfId="531" totalsRowDxfId="530">
      <calculatedColumnFormula>+Sklop29[[#This Row],[Končna cena/enoto mere (EUR) z DDV]]*Sklop29[[#This Row],[Okvirna količina]]</calculatedColumnFormula>
    </tableColumn>
    <tableColumn id="20" xr3:uid="{00000000-0010-0000-1C00-000014000000}" name="Shema kakovosti_x000a_(nacionalne, evropske)_x000a_" dataDxfId="529" totalsRowDxfId="528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D000000}" name="Sklop30" displayName="Sklop30" ref="A15:U26" totalsRowCount="1" headerRowDxfId="527" dataDxfId="525" headerRowBorderDxfId="526" tableBorderDxfId="524" totalsRowBorderDxfId="523">
  <tableColumns count="21">
    <tableColumn id="1" xr3:uid="{00000000-0010-0000-1D00-000001000000}" name="Zap. št." totalsRowLabel="Vsota" dataDxfId="522" totalsRowDxfId="521"/>
    <tableColumn id="2" xr3:uid="{00000000-0010-0000-1D00-000002000000}" name="Tehnična specifikacija živila (stolpec 2, 2a, 2b, 2c)" dataDxfId="520" totalsRowDxfId="519"/>
    <tableColumn id="3" xr3:uid="{00000000-0010-0000-1D00-000003000000}" name="ZAHTEVANO PAKIRANJE                    Masa/volumen" dataDxfId="518" totalsRowDxfId="517"/>
    <tableColumn id="4" xr3:uid="{00000000-0010-0000-1D00-000004000000}" name=" ZAHTEVANO PAKIRANJE       Enota" dataDxfId="516" totalsRowDxfId="515"/>
    <tableColumn id="21" xr3:uid="{00000000-0010-0000-1D00-000015000000}" name="ZAHTEVANA SHEMA KAKOVOSTI" dataDxfId="514" totalsRowDxfId="513"/>
    <tableColumn id="5" xr3:uid="{00000000-0010-0000-1D00-000005000000}" name="Okvirna količina" dataDxfId="512" totalsRowDxfId="511" dataCellStyle="Valuta"/>
    <tableColumn id="6" xr3:uid="{00000000-0010-0000-1D00-000006000000}" name="Enota mere količine" dataDxfId="510" totalsRowDxfId="509"/>
    <tableColumn id="7" xr3:uid="{00000000-0010-0000-1D00-000007000000}" name="Preračunana masa/volumen/kos na enoto kg" totalsRowFunction="sum" dataDxfId="508" totalsRowDxfId="507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00000000-0010-0000-1D00-000008000000}" name="Živila iz shem kakovosti (kg)" totalsRowFunction="sum" dataDxfId="506" totalsRowDxfId="505" dataCellStyle="Valuta">
      <calculatedColumnFormula>IF(Sklop30[[#This Row],[ZAHTEVANA SHEMA KAKOVOSTI]]&lt;&gt;"",Sklop30[[#This Row],[Preračunana masa/volumen/kos na enoto kg]],"")</calculatedColumnFormula>
    </tableColumn>
    <tableColumn id="9" xr3:uid="{00000000-0010-0000-1D00-000009000000}" name="Koda za naročanje" dataDxfId="504" totalsRowDxfId="503" dataCellStyle="Valuta"/>
    <tableColumn id="10" xr3:uid="{00000000-0010-0000-1D00-00000A000000}" name="BLAGOVNA ZNAMKA ali PROIZVAJALEC" dataDxfId="502" totalsRowDxfId="501" dataCellStyle="Valuta"/>
    <tableColumn id="11" xr3:uid="{00000000-0010-0000-1D00-00000B000000}" name=" NAZIV/IME (trgovsko) ponujenega živila  " dataDxfId="500" totalsRowDxfId="499" dataCellStyle="Valuta"/>
    <tableColumn id="12" xr3:uid="{00000000-0010-0000-1D00-00000C000000}" name="Dejanska masa/volumen ponujenega živila" dataDxfId="498" totalsRowDxfId="497" dataCellStyle="Valuta"/>
    <tableColumn id="13" xr3:uid="{00000000-0010-0000-1D00-00000D000000}" name="cena/enota brez DDV v EUR" dataDxfId="496" totalsRowDxfId="495"/>
    <tableColumn id="14" xr3:uid="{00000000-0010-0000-1D00-00000E000000}" name="Cena za dejansko maso/volumen ponujenega živila brez DDV " dataDxfId="494" totalsRowDxfId="493"/>
    <tableColumn id="15" xr3:uid="{00000000-0010-0000-1D00-00000F000000}" name="Stopnja DDV (%)" dataDxfId="492" totalsRowDxfId="491"/>
    <tableColumn id="16" xr3:uid="{00000000-0010-0000-1D00-000010000000}" name="Davek (EUR)" dataDxfId="490" totalsRowDxfId="489">
      <calculatedColumnFormula>+Sklop30[[#This Row],[cena/enota brez DDV v EUR]]*Sklop30[[#This Row],[Stopnja DDV (%)]]</calculatedColumnFormula>
    </tableColumn>
    <tableColumn id="17" xr3:uid="{00000000-0010-0000-1D00-000011000000}" name="Končna cena/enoto mere (EUR) z DDV" dataDxfId="488" totalsRowDxfId="487">
      <calculatedColumnFormula>+Sklop30[[#This Row],[cena/enota brez DDV v EUR]]+Sklop30[[#This Row],[Davek (EUR)]]</calculatedColumnFormula>
    </tableColumn>
    <tableColumn id="18" xr3:uid="{00000000-0010-0000-1D00-000012000000}" name="Vrednost za okvirno količino (EUR) brez DDV" totalsRowFunction="sum" dataDxfId="486" totalsRowDxfId="485">
      <calculatedColumnFormula>+Sklop30[[#This Row],[cena/enota brez DDV v EUR]]*Sklop30[[#This Row],[Okvirna količina]]</calculatedColumnFormula>
    </tableColumn>
    <tableColumn id="19" xr3:uid="{00000000-0010-0000-1D00-000013000000}" name="Vrednost za okvirno količino (EUR) z DDV" totalsRowFunction="sum" dataDxfId="484" totalsRowDxfId="483">
      <calculatedColumnFormula>+Sklop30[[#This Row],[Končna cena/enoto mere (EUR) z DDV]]*Sklop30[[#This Row],[Okvirna količina]]</calculatedColumnFormula>
    </tableColumn>
    <tableColumn id="20" xr3:uid="{00000000-0010-0000-1D00-000014000000}" name="Shema kakovosti_x000a_(nacionalne, evropske)_x000a_" dataDxfId="482" totalsRowDxfId="481"/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E000000}" name="Sklop31" displayName="Sklop31" ref="A15:U46" totalsRowCount="1" headerRowDxfId="480" dataDxfId="478" headerRowBorderDxfId="479" tableBorderDxfId="477" totalsRowBorderDxfId="476">
  <tableColumns count="21">
    <tableColumn id="1" xr3:uid="{00000000-0010-0000-1E00-000001000000}" name="Zap. št." totalsRowLabel="Vsota" dataDxfId="475" totalsRowDxfId="474"/>
    <tableColumn id="2" xr3:uid="{00000000-0010-0000-1E00-000002000000}" name="Tehnična specifikacija živila (stolpec 2, 2a, 2b, 2c)" dataDxfId="473" totalsRowDxfId="472"/>
    <tableColumn id="3" xr3:uid="{00000000-0010-0000-1E00-000003000000}" name="ZAHTEVANO PAKIRANJE                    Masa/volumen" dataDxfId="471" totalsRowDxfId="470"/>
    <tableColumn id="4" xr3:uid="{00000000-0010-0000-1E00-000004000000}" name=" ZAHTEVANO PAKIRANJE       Enota" dataDxfId="469" totalsRowDxfId="468"/>
    <tableColumn id="21" xr3:uid="{00000000-0010-0000-1E00-000015000000}" name="ZAHTEVANA SHEMA KAKOVOSTI" dataDxfId="467" totalsRowDxfId="466"/>
    <tableColumn id="5" xr3:uid="{00000000-0010-0000-1E00-000005000000}" name="Okvirna količina" dataDxfId="465" totalsRowDxfId="464" dataCellStyle="Valuta"/>
    <tableColumn id="6" xr3:uid="{00000000-0010-0000-1E00-000006000000}" name="Enota mere količine" dataDxfId="463" totalsRowDxfId="462"/>
    <tableColumn id="7" xr3:uid="{00000000-0010-0000-1E00-000007000000}" name="Preračunana masa/volumen/kos na enoto kg" totalsRowFunction="sum" dataDxfId="461" totalsRowDxfId="460" dataCellStyle="Valuta">
      <calculatedColumnFormula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calculatedColumnFormula>
    </tableColumn>
    <tableColumn id="8" xr3:uid="{00000000-0010-0000-1E00-000008000000}" name="Živila iz shem kakovosti (kg)" totalsRowFunction="sum" dataDxfId="459" totalsRowDxfId="458" dataCellStyle="Valuta">
      <calculatedColumnFormula>IF(Sklop31[[#This Row],[ZAHTEVANA SHEMA KAKOVOSTI]]&lt;&gt;"",Sklop31[[#This Row],[Preračunana masa/volumen/kos na enoto kg]],"")</calculatedColumnFormula>
    </tableColumn>
    <tableColumn id="9" xr3:uid="{00000000-0010-0000-1E00-000009000000}" name="Koda za naročanje" dataDxfId="457" totalsRowDxfId="456" dataCellStyle="Valuta"/>
    <tableColumn id="10" xr3:uid="{00000000-0010-0000-1E00-00000A000000}" name="BLAGOVNA ZNAMKA ali PROIZVAJALEC" dataDxfId="455" totalsRowDxfId="454" dataCellStyle="Valuta"/>
    <tableColumn id="11" xr3:uid="{00000000-0010-0000-1E00-00000B000000}" name=" NAZIV/IME (trgovsko) ponujenega živila  " dataDxfId="453" totalsRowDxfId="452" dataCellStyle="Valuta"/>
    <tableColumn id="12" xr3:uid="{00000000-0010-0000-1E00-00000C000000}" name="Dejanska masa/volumen ponujenega živila" dataDxfId="451" totalsRowDxfId="450" dataCellStyle="Valuta"/>
    <tableColumn id="13" xr3:uid="{00000000-0010-0000-1E00-00000D000000}" name="cena/enota brez DDV v EUR" dataDxfId="449" totalsRowDxfId="448"/>
    <tableColumn id="14" xr3:uid="{00000000-0010-0000-1E00-00000E000000}" name="Cena za dejansko maso/volumen ponujenega živila brez DDV " dataDxfId="447" totalsRowDxfId="446"/>
    <tableColumn id="15" xr3:uid="{00000000-0010-0000-1E00-00000F000000}" name="Stopnja DDV (%)" dataDxfId="445" totalsRowDxfId="444"/>
    <tableColumn id="16" xr3:uid="{00000000-0010-0000-1E00-000010000000}" name="Davek (EUR)" dataDxfId="443" totalsRowDxfId="442">
      <calculatedColumnFormula>+Sklop31[[#This Row],[cena/enota brez DDV v EUR]]*Sklop31[[#This Row],[Stopnja DDV (%)]]</calculatedColumnFormula>
    </tableColumn>
    <tableColumn id="17" xr3:uid="{00000000-0010-0000-1E00-000011000000}" name="Končna cena/enoto mere (EUR) z DDV" dataDxfId="441" totalsRowDxfId="440">
      <calculatedColumnFormula>+Sklop31[[#This Row],[cena/enota brez DDV v EUR]]+Sklop31[[#This Row],[Davek (EUR)]]</calculatedColumnFormula>
    </tableColumn>
    <tableColumn id="18" xr3:uid="{00000000-0010-0000-1E00-000012000000}" name="Vrednost za okvirno količino (EUR) brez DDV" totalsRowFunction="sum" dataDxfId="439" totalsRowDxfId="438">
      <calculatedColumnFormula>+Sklop31[[#This Row],[cena/enota brez DDV v EUR]]*Sklop31[[#This Row],[Okvirna količina]]</calculatedColumnFormula>
    </tableColumn>
    <tableColumn id="19" xr3:uid="{00000000-0010-0000-1E00-000013000000}" name="Vrednost za okvirno količino (EUR) z DDV" totalsRowFunction="sum" dataDxfId="437" totalsRowDxfId="436">
      <calculatedColumnFormula>+Sklop31[[#This Row],[Končna cena/enoto mere (EUR) z DDV]]*Sklop31[[#This Row],[Okvirna količina]]</calculatedColumnFormula>
    </tableColumn>
    <tableColumn id="20" xr3:uid="{00000000-0010-0000-1E00-000014000000}" name="Shema kakovosti_x000a_(nacionalne, evropske)_x000a_" dataDxfId="435" totalsRowDxfId="434"/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F000000}" name="Sklop32" displayName="Sklop32" ref="A15:U35" totalsRowCount="1" headerRowDxfId="433" dataDxfId="431" headerRowBorderDxfId="432" tableBorderDxfId="430" totalsRowBorderDxfId="429">
  <tableColumns count="21">
    <tableColumn id="1" xr3:uid="{00000000-0010-0000-1F00-000001000000}" name="Zap. št." totalsRowLabel="Vsota" dataDxfId="149" totalsRowDxfId="131"/>
    <tableColumn id="2" xr3:uid="{00000000-0010-0000-1F00-000002000000}" name="Tehnična specifikacija živila (stolpec 2, 2a, 2b, 2c)" dataDxfId="110" totalsRowDxfId="130"/>
    <tableColumn id="3" xr3:uid="{00000000-0010-0000-1F00-000003000000}" name="ZAHTEVANO PAKIRANJE                    Masa/volumen" dataDxfId="108" totalsRowDxfId="129"/>
    <tableColumn id="4" xr3:uid="{00000000-0010-0000-1F00-000004000000}" name=" ZAHTEVANO PAKIRANJE       Enota" dataDxfId="109" totalsRowDxfId="128"/>
    <tableColumn id="21" xr3:uid="{00000000-0010-0000-1F00-000015000000}" name="ZAHTEVANA SHEMA KAKOVOSTI" dataDxfId="148" totalsRowDxfId="127"/>
    <tableColumn id="5" xr3:uid="{00000000-0010-0000-1F00-000005000000}" name="Okvirna količina" dataDxfId="147" totalsRowDxfId="126" dataCellStyle="Valuta"/>
    <tableColumn id="6" xr3:uid="{00000000-0010-0000-1F00-000006000000}" name="Enota mere količine" dataDxfId="146" totalsRowDxfId="125"/>
    <tableColumn id="7" xr3:uid="{00000000-0010-0000-1F00-000007000000}" name="Preračunana masa/volumen/kos na enoto kg" totalsRowFunction="sum" dataDxfId="145" totalsRowDxfId="124" dataCellStyle="Valuta">
      <calculatedColumnFormula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calculatedColumnFormula>
    </tableColumn>
    <tableColumn id="8" xr3:uid="{00000000-0010-0000-1F00-000008000000}" name="Živila iz shem kakovosti (kg)" totalsRowFunction="sum" dataDxfId="144" totalsRowDxfId="123" dataCellStyle="Valuta">
      <calculatedColumnFormula>IF(Sklop32[[#This Row],[ZAHTEVANA SHEMA KAKOVOSTI]]&lt;&gt;"",Sklop32[[#This Row],[Preračunana masa/volumen/kos na enoto kg]],"")</calculatedColumnFormula>
    </tableColumn>
    <tableColumn id="9" xr3:uid="{00000000-0010-0000-1F00-000009000000}" name="Koda za naročanje" dataDxfId="143" totalsRowDxfId="122" dataCellStyle="Valuta"/>
    <tableColumn id="10" xr3:uid="{00000000-0010-0000-1F00-00000A000000}" name="BLAGOVNA ZNAMKA ali PROIZVAJALEC" dataDxfId="142" totalsRowDxfId="121" dataCellStyle="Valuta"/>
    <tableColumn id="11" xr3:uid="{00000000-0010-0000-1F00-00000B000000}" name=" NAZIV/IME (trgovsko) ponujenega živila  " dataDxfId="141" totalsRowDxfId="120" dataCellStyle="Valuta"/>
    <tableColumn id="12" xr3:uid="{00000000-0010-0000-1F00-00000C000000}" name="Dejanska masa/volumen ponujenega živila" dataDxfId="140" totalsRowDxfId="119" dataCellStyle="Valuta"/>
    <tableColumn id="13" xr3:uid="{00000000-0010-0000-1F00-00000D000000}" name="cena/enota brez DDV v EUR" dataDxfId="139" totalsRowDxfId="118"/>
    <tableColumn id="14" xr3:uid="{00000000-0010-0000-1F00-00000E000000}" name="Cena za dejansko maso/volumen ponujenega živila brez DDV " dataDxfId="138" totalsRowDxfId="117"/>
    <tableColumn id="15" xr3:uid="{00000000-0010-0000-1F00-00000F000000}" name="Stopnja DDV (%)" dataDxfId="137" totalsRowDxfId="116"/>
    <tableColumn id="16" xr3:uid="{00000000-0010-0000-1F00-000010000000}" name="Davek (EUR)" dataDxfId="136" totalsRowDxfId="115">
      <calculatedColumnFormula>+Sklop32[[#This Row],[cena/enota brez DDV v EUR]]*Sklop32[[#This Row],[Stopnja DDV (%)]]</calculatedColumnFormula>
    </tableColumn>
    <tableColumn id="17" xr3:uid="{00000000-0010-0000-1F00-000011000000}" name="Končna cena/enoto mere (EUR) z DDV" dataDxfId="135" totalsRowDxfId="114">
      <calculatedColumnFormula>+Sklop32[[#This Row],[cena/enota brez DDV v EUR]]+Sklop32[[#This Row],[Davek (EUR)]]</calculatedColumnFormula>
    </tableColumn>
    <tableColumn id="18" xr3:uid="{00000000-0010-0000-1F00-000012000000}" name="Vrednost za okvirno količino (EUR) brez DDV" totalsRowFunction="sum" dataDxfId="134" totalsRowDxfId="113">
      <calculatedColumnFormula>+Sklop32[[#This Row],[cena/enota brez DDV v EUR]]*Sklop32[[#This Row],[Okvirna količina]]</calculatedColumnFormula>
    </tableColumn>
    <tableColumn id="19" xr3:uid="{00000000-0010-0000-1F00-000013000000}" name="Vrednost za okvirno količino (EUR) z DDV" totalsRowFunction="sum" dataDxfId="133" totalsRowDxfId="112">
      <calculatedColumnFormula>+Sklop32[[#This Row],[Končna cena/enoto mere (EUR) z DDV]]*Sklop32[[#This Row],[Okvirna količina]]</calculatedColumnFormula>
    </tableColumn>
    <tableColumn id="20" xr3:uid="{00000000-0010-0000-1F00-000014000000}" name="Shema kakovosti_x000a_(nacionalne, evropske)_x000a_" dataDxfId="132" totalsRowDxfId="111"/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20000000}" name="Sklop33" displayName="Sklop33" ref="A15:U21" totalsRowCount="1" headerRowDxfId="428" dataDxfId="426" headerRowBorderDxfId="427" tableBorderDxfId="425" totalsRowBorderDxfId="424">
  <tableColumns count="21">
    <tableColumn id="1" xr3:uid="{00000000-0010-0000-2000-000001000000}" name="Zap. št." totalsRowLabel="Vsota" dataDxfId="423" totalsRowDxfId="107"/>
    <tableColumn id="2" xr3:uid="{00000000-0010-0000-2000-000002000000}" name="Tehnična specifikacija živila (stolpec 2, 2a, 2b, 2c)" dataDxfId="86" totalsRowDxfId="106"/>
    <tableColumn id="3" xr3:uid="{00000000-0010-0000-2000-000003000000}" name="ZAHTEVANO PAKIRANJE                    Masa/volumen" dataDxfId="84" totalsRowDxfId="105"/>
    <tableColumn id="4" xr3:uid="{00000000-0010-0000-2000-000004000000}" name=" ZAHTEVANO PAKIRANJE       Enota" dataDxfId="85" totalsRowDxfId="104"/>
    <tableColumn id="21" xr3:uid="{00000000-0010-0000-2000-000015000000}" name="ZAHTEVANA SHEMA KAKOVOSTI" dataDxfId="422" totalsRowDxfId="103"/>
    <tableColumn id="5" xr3:uid="{00000000-0010-0000-2000-000005000000}" name="Okvirna količina" dataDxfId="421" totalsRowDxfId="102" dataCellStyle="Valuta"/>
    <tableColumn id="6" xr3:uid="{00000000-0010-0000-2000-000006000000}" name="Enota mere količine" dataDxfId="420" totalsRowDxfId="101"/>
    <tableColumn id="7" xr3:uid="{00000000-0010-0000-2000-000007000000}" name="Preračunana masa/volumen/kos na enoto kg" totalsRowFunction="sum" dataDxfId="419" totalsRowDxfId="100" dataCellStyle="Valuta">
      <calculatedColumnFormula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calculatedColumnFormula>
    </tableColumn>
    <tableColumn id="8" xr3:uid="{00000000-0010-0000-2000-000008000000}" name="Živila iz shem kakovosti (kg)" totalsRowFunction="sum" dataDxfId="418" totalsRowDxfId="99" dataCellStyle="Valuta">
      <calculatedColumnFormula>IF(Sklop33[[#This Row],[ZAHTEVANA SHEMA KAKOVOSTI]]&lt;&gt;"",Sklop33[[#This Row],[Preračunana masa/volumen/kos na enoto kg]],"")</calculatedColumnFormula>
    </tableColumn>
    <tableColumn id="9" xr3:uid="{00000000-0010-0000-2000-000009000000}" name="Koda za naročanje" dataDxfId="417" totalsRowDxfId="98" dataCellStyle="Valuta"/>
    <tableColumn id="10" xr3:uid="{00000000-0010-0000-2000-00000A000000}" name="BLAGOVNA ZNAMKA ali PROIZVAJALEC" dataDxfId="416" totalsRowDxfId="97" dataCellStyle="Valuta"/>
    <tableColumn id="11" xr3:uid="{00000000-0010-0000-2000-00000B000000}" name=" NAZIV/IME (trgovsko) ponujenega živila  " dataDxfId="415" totalsRowDxfId="96" dataCellStyle="Valuta"/>
    <tableColumn id="12" xr3:uid="{00000000-0010-0000-2000-00000C000000}" name="Dejanska masa/volumen ponujenega živila" dataDxfId="414" totalsRowDxfId="95" dataCellStyle="Valuta"/>
    <tableColumn id="13" xr3:uid="{00000000-0010-0000-2000-00000D000000}" name="cena/enota brez DDV v EUR" dataDxfId="413" totalsRowDxfId="94"/>
    <tableColumn id="14" xr3:uid="{00000000-0010-0000-2000-00000E000000}" name="Cena za dejansko maso/volumen ponujenega živila brez DDV " dataDxfId="412" totalsRowDxfId="93"/>
    <tableColumn id="15" xr3:uid="{00000000-0010-0000-2000-00000F000000}" name="Stopnja DDV (%)" dataDxfId="411" totalsRowDxfId="92"/>
    <tableColumn id="16" xr3:uid="{00000000-0010-0000-2000-000010000000}" name="Davek (EUR)" dataDxfId="410" totalsRowDxfId="91">
      <calculatedColumnFormula>+Sklop33[[#This Row],[cena/enota brez DDV v EUR]]*Sklop33[[#This Row],[Stopnja DDV (%)]]</calculatedColumnFormula>
    </tableColumn>
    <tableColumn id="17" xr3:uid="{00000000-0010-0000-2000-000011000000}" name="Končna cena/enoto mere (EUR) z DDV" dataDxfId="409" totalsRowDxfId="90">
      <calculatedColumnFormula>+Sklop33[[#This Row],[cena/enota brez DDV v EUR]]+Sklop33[[#This Row],[Davek (EUR)]]</calculatedColumnFormula>
    </tableColumn>
    <tableColumn id="18" xr3:uid="{00000000-0010-0000-2000-000012000000}" name="Vrednost za okvirno količino (EUR) brez DDV" totalsRowFunction="sum" dataDxfId="408" totalsRowDxfId="89">
      <calculatedColumnFormula>+Sklop33[[#This Row],[cena/enota brez DDV v EUR]]*Sklop33[[#This Row],[Okvirna količina]]</calculatedColumnFormula>
    </tableColumn>
    <tableColumn id="19" xr3:uid="{00000000-0010-0000-2000-000013000000}" name="Vrednost za okvirno količino (EUR) z DDV" totalsRowFunction="sum" dataDxfId="407" totalsRowDxfId="88">
      <calculatedColumnFormula>+Sklop33[[#This Row],[Končna cena/enoto mere (EUR) z DDV]]*Sklop33[[#This Row],[Okvirna količina]]</calculatedColumnFormula>
    </tableColumn>
    <tableColumn id="20" xr3:uid="{00000000-0010-0000-2000-000014000000}" name="Shema kakovosti_x000a_(nacionalne, evropske)_x000a_" dataDxfId="406" totalsRowDxfId="87"/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1000000}" name="Sklop34" displayName="Sklop34" ref="A15:U36" totalsRowCount="1" headerRowDxfId="405" dataDxfId="403" headerRowBorderDxfId="404" tableBorderDxfId="402" totalsRowBorderDxfId="401">
  <tableColumns count="21">
    <tableColumn id="1" xr3:uid="{00000000-0010-0000-2100-000001000000}" name="Zap. št." totalsRowLabel="Vsota" dataDxfId="400" totalsRowDxfId="83"/>
    <tableColumn id="2" xr3:uid="{00000000-0010-0000-2100-000002000000}" name="Tehnična specifikacija živila (stolpec 2, 2a, 2b, 2c)" dataDxfId="399" totalsRowDxfId="82"/>
    <tableColumn id="3" xr3:uid="{00000000-0010-0000-2100-000003000000}" name="ZAHTEVANO PAKIRANJE                    Masa/volumen" dataDxfId="398" totalsRowDxfId="81"/>
    <tableColumn id="4" xr3:uid="{00000000-0010-0000-2100-000004000000}" name=" ZAHTEVANO PAKIRANJE       Enota" dataDxfId="397" totalsRowDxfId="80"/>
    <tableColumn id="21" xr3:uid="{00000000-0010-0000-2100-000015000000}" name="ZAHTEVANA SHEMA KAKOVOSTI" dataDxfId="396" totalsRowDxfId="79"/>
    <tableColumn id="5" xr3:uid="{00000000-0010-0000-2100-000005000000}" name="Okvirna količina" dataDxfId="395" totalsRowDxfId="78" dataCellStyle="Valuta"/>
    <tableColumn id="6" xr3:uid="{00000000-0010-0000-2100-000006000000}" name="Enota mere količine" dataDxfId="394" totalsRowDxfId="77"/>
    <tableColumn id="7" xr3:uid="{00000000-0010-0000-2100-000007000000}" name="Preračunana masa/volumen/kos na enoto kg" totalsRowFunction="sum" dataDxfId="393" totalsRowDxfId="76" dataCellStyle="Valuta">
      <calculatedColumnFormula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calculatedColumnFormula>
    </tableColumn>
    <tableColumn id="8" xr3:uid="{00000000-0010-0000-2100-000008000000}" name="Živila iz shem kakovosti (kg)" totalsRowFunction="sum" dataDxfId="392" totalsRowDxfId="75" dataCellStyle="Valuta">
      <calculatedColumnFormula>IF(Sklop34[[#This Row],[ZAHTEVANA SHEMA KAKOVOSTI]]&lt;&gt;"",Sklop34[[#This Row],[Preračunana masa/volumen/kos na enoto kg]],"")</calculatedColumnFormula>
    </tableColumn>
    <tableColumn id="9" xr3:uid="{00000000-0010-0000-2100-000009000000}" name="Koda za naročanje" dataDxfId="391" totalsRowDxfId="74" dataCellStyle="Valuta"/>
    <tableColumn id="10" xr3:uid="{00000000-0010-0000-2100-00000A000000}" name="BLAGOVNA ZNAMKA ali PROIZVAJALEC" dataDxfId="390" totalsRowDxfId="73" dataCellStyle="Valuta"/>
    <tableColumn id="11" xr3:uid="{00000000-0010-0000-2100-00000B000000}" name=" NAZIV/IME (trgovsko) ponujenega živila  " dataDxfId="389" totalsRowDxfId="72" dataCellStyle="Valuta"/>
    <tableColumn id="12" xr3:uid="{00000000-0010-0000-2100-00000C000000}" name="Dejanska masa/volumen ponujenega živila" dataDxfId="388" totalsRowDxfId="71" dataCellStyle="Valuta"/>
    <tableColumn id="13" xr3:uid="{00000000-0010-0000-2100-00000D000000}" name="cena/enota brez DDV v EUR" dataDxfId="387" totalsRowDxfId="70"/>
    <tableColumn id="14" xr3:uid="{00000000-0010-0000-2100-00000E000000}" name="Cena za dejansko maso/volumen ponujenega živila brez DDV " dataDxfId="386" totalsRowDxfId="69"/>
    <tableColumn id="15" xr3:uid="{00000000-0010-0000-2100-00000F000000}" name="Stopnja DDV (%)" dataDxfId="385" totalsRowDxfId="68"/>
    <tableColumn id="16" xr3:uid="{00000000-0010-0000-2100-000010000000}" name="Davek (EUR)" dataDxfId="384" totalsRowDxfId="67">
      <calculatedColumnFormula>+Sklop34[[#This Row],[cena/enota brez DDV v EUR]]*Sklop34[[#This Row],[Stopnja DDV (%)]]</calculatedColumnFormula>
    </tableColumn>
    <tableColumn id="17" xr3:uid="{00000000-0010-0000-2100-000011000000}" name="Končna cena/enoto mere (EUR) z DDV" dataDxfId="383" totalsRowDxfId="66">
      <calculatedColumnFormula>+Sklop34[[#This Row],[cena/enota brez DDV v EUR]]+Sklop34[[#This Row],[Davek (EUR)]]</calculatedColumnFormula>
    </tableColumn>
    <tableColumn id="18" xr3:uid="{00000000-0010-0000-2100-000012000000}" name="Vrednost za okvirno količino (EUR) brez DDV" totalsRowFunction="sum" dataDxfId="382" totalsRowDxfId="65">
      <calculatedColumnFormula>+Sklop34[[#This Row],[cena/enota brez DDV v EUR]]*Sklop34[[#This Row],[Okvirna količina]]</calculatedColumnFormula>
    </tableColumn>
    <tableColumn id="19" xr3:uid="{00000000-0010-0000-2100-000013000000}" name="Vrednost za okvirno količino (EUR) z DDV" totalsRowFunction="sum" dataDxfId="381" totalsRowDxfId="64">
      <calculatedColumnFormula>+Sklop34[[#This Row],[Končna cena/enoto mere (EUR) z DDV]]*Sklop34[[#This Row],[Okvirna količina]]</calculatedColumnFormula>
    </tableColumn>
    <tableColumn id="20" xr3:uid="{00000000-0010-0000-2100-000014000000}" name="Shema kakovosti_x000a_(nacionalne, evropske)_x000a_" dataDxfId="380" totalsRowDxfId="63"/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22000000}" name="Sklop35" displayName="Sklop35" ref="A15:U17" totalsRowCount="1" headerRowDxfId="379" dataDxfId="377" headerRowBorderDxfId="378" tableBorderDxfId="376" totalsRowBorderDxfId="375">
  <tableColumns count="21">
    <tableColumn id="1" xr3:uid="{00000000-0010-0000-2200-000001000000}" name="Zap. št." totalsRowLabel="Vsota" dataDxfId="374" totalsRowDxfId="373"/>
    <tableColumn id="2" xr3:uid="{00000000-0010-0000-2200-000002000000}" name="Tehnična specifikacija živila (stolpec 2, 2a, 2b, 2c)" dataDxfId="372" totalsRowDxfId="371"/>
    <tableColumn id="3" xr3:uid="{00000000-0010-0000-2200-000003000000}" name="ZAHTEVANO PAKIRANJE                    Masa/volumen" dataDxfId="370" totalsRowDxfId="369"/>
    <tableColumn id="4" xr3:uid="{00000000-0010-0000-2200-000004000000}" name=" ZAHTEVANO PAKIRANJE       Enota" dataDxfId="368" totalsRowDxfId="367"/>
    <tableColumn id="21" xr3:uid="{00000000-0010-0000-2200-000015000000}" name="ZAHTEVANA SHEMA KAKOVOSTI" dataDxfId="366" totalsRowDxfId="365"/>
    <tableColumn id="5" xr3:uid="{00000000-0010-0000-2200-000005000000}" name="Okvirna količina" dataDxfId="364" totalsRowDxfId="363" dataCellStyle="Valuta"/>
    <tableColumn id="6" xr3:uid="{00000000-0010-0000-2200-000006000000}" name="Enota mere količine" dataDxfId="362" totalsRowDxfId="361"/>
    <tableColumn id="7" xr3:uid="{00000000-0010-0000-2200-000007000000}" name="Preračunana masa/volumen/kos na enoto kg" totalsRowFunction="sum" dataDxfId="360" totalsRowDxfId="359" dataCellStyle="Valuta">
      <calculatedColumnFormula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calculatedColumnFormula>
    </tableColumn>
    <tableColumn id="8" xr3:uid="{00000000-0010-0000-2200-000008000000}" name="Živila iz shem kakovosti (kg)" totalsRowFunction="sum" dataDxfId="358" totalsRowDxfId="357" dataCellStyle="Valuta">
      <calculatedColumnFormula>IF(Sklop35[[#This Row],[ZAHTEVANA SHEMA KAKOVOSTI]]&lt;&gt;"",Sklop35[[#This Row],[Preračunana masa/volumen/kos na enoto kg]],"")</calculatedColumnFormula>
    </tableColumn>
    <tableColumn id="9" xr3:uid="{00000000-0010-0000-2200-000009000000}" name="Koda za naročanje" dataDxfId="356" totalsRowDxfId="355" dataCellStyle="Valuta"/>
    <tableColumn id="10" xr3:uid="{00000000-0010-0000-2200-00000A000000}" name="BLAGOVNA ZNAMKA ali PROIZVAJALEC" dataDxfId="354" totalsRowDxfId="353" dataCellStyle="Valuta"/>
    <tableColumn id="11" xr3:uid="{00000000-0010-0000-2200-00000B000000}" name=" NAZIV/IME (trgovsko) ponujenega živila  " dataDxfId="352" totalsRowDxfId="351" dataCellStyle="Valuta"/>
    <tableColumn id="12" xr3:uid="{00000000-0010-0000-2200-00000C000000}" name="Dejanska masa/volumen ponujenega živila" dataDxfId="350" totalsRowDxfId="349" dataCellStyle="Valuta"/>
    <tableColumn id="13" xr3:uid="{00000000-0010-0000-2200-00000D000000}" name="cena/enota brez DDV v EUR" dataDxfId="348" totalsRowDxfId="347"/>
    <tableColumn id="14" xr3:uid="{00000000-0010-0000-2200-00000E000000}" name="Cena za dejansko maso/volumen ponujenega živila brez DDV " dataDxfId="346" totalsRowDxfId="345"/>
    <tableColumn id="15" xr3:uid="{00000000-0010-0000-2200-00000F000000}" name="Stopnja DDV (%)" dataDxfId="344" totalsRowDxfId="343"/>
    <tableColumn id="16" xr3:uid="{00000000-0010-0000-2200-000010000000}" name="Davek (EUR)" dataDxfId="342" totalsRowDxfId="341">
      <calculatedColumnFormula>+Sklop35[[#This Row],[cena/enota brez DDV v EUR]]*Sklop35[[#This Row],[Stopnja DDV (%)]]</calculatedColumnFormula>
    </tableColumn>
    <tableColumn id="17" xr3:uid="{00000000-0010-0000-2200-000011000000}" name="Končna cena/enoto mere (EUR) z DDV" dataDxfId="340" totalsRowDxfId="339">
      <calculatedColumnFormula>+Sklop35[[#This Row],[cena/enota brez DDV v EUR]]+Sklop35[[#This Row],[Davek (EUR)]]</calculatedColumnFormula>
    </tableColumn>
    <tableColumn id="18" xr3:uid="{00000000-0010-0000-2200-000012000000}" name="Vrednost za okvirno količino (EUR) brez DDV" totalsRowFunction="sum" dataDxfId="338" totalsRowDxfId="337">
      <calculatedColumnFormula>+Sklop35[[#This Row],[cena/enota brez DDV v EUR]]*Sklop35[[#This Row],[Okvirna količina]]</calculatedColumnFormula>
    </tableColumn>
    <tableColumn id="19" xr3:uid="{00000000-0010-0000-2200-000013000000}" name="Vrednost za okvirno količino (EUR) z DDV" totalsRowFunction="sum" dataDxfId="336" totalsRowDxfId="335">
      <calculatedColumnFormula>+Sklop35[[#This Row],[Končna cena/enoto mere (EUR) z DDV]]*Sklop35[[#This Row],[Okvirna količina]]</calculatedColumnFormula>
    </tableColumn>
    <tableColumn id="20" xr3:uid="{00000000-0010-0000-2200-000014000000}" name="Shema kakovosti_x000a_(nacionalne, evropske)_x000a_" dataDxfId="334" totalsRowDxfId="333"/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23000000}" name="Sklop36" displayName="Sklop36" ref="A15:U37" totalsRowCount="1" headerRowDxfId="332" dataDxfId="330" headerRowBorderDxfId="331" tableBorderDxfId="329" totalsRowBorderDxfId="328">
  <tableColumns count="21">
    <tableColumn id="1" xr3:uid="{00000000-0010-0000-2300-000001000000}" name="Zap. št." totalsRowLabel="Vsota" dataDxfId="327" totalsRowDxfId="326"/>
    <tableColumn id="2" xr3:uid="{00000000-0010-0000-2300-000002000000}" name="Tehnična specifikacija živila (stolpec 2, 2a, 2b, 2c)" dataDxfId="325" totalsRowDxfId="324"/>
    <tableColumn id="3" xr3:uid="{00000000-0010-0000-2300-000003000000}" name="ZAHTEVANO PAKIRANJE                    Masa/volumen" dataDxfId="323" totalsRowDxfId="322"/>
    <tableColumn id="4" xr3:uid="{00000000-0010-0000-2300-000004000000}" name=" ZAHTEVANO PAKIRANJE       Enota" dataDxfId="321" totalsRowDxfId="320"/>
    <tableColumn id="21" xr3:uid="{00000000-0010-0000-2300-000015000000}" name="ZAHTEVANA SHEMA KAKOVOSTI" dataDxfId="319" totalsRowDxfId="318"/>
    <tableColumn id="5" xr3:uid="{00000000-0010-0000-2300-000005000000}" name="Okvirna količina" dataDxfId="317" totalsRowDxfId="316" dataCellStyle="Valuta"/>
    <tableColumn id="6" xr3:uid="{00000000-0010-0000-2300-000006000000}" name="Enota mere količine" dataDxfId="315" totalsRowDxfId="314"/>
    <tableColumn id="7" xr3:uid="{00000000-0010-0000-2300-000007000000}" name="Preračunana masa/volumen/kos na enoto kg" totalsRowFunction="sum" dataDxfId="313" totalsRowDxfId="312" dataCellStyle="Valuta">
      <calculatedColumnFormula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calculatedColumnFormula>
    </tableColumn>
    <tableColumn id="8" xr3:uid="{00000000-0010-0000-2300-000008000000}" name="Živila iz shem kakovosti (kg)" totalsRowFunction="sum" dataDxfId="311" totalsRowDxfId="310" dataCellStyle="Valuta">
      <calculatedColumnFormula>IF(Sklop36[[#This Row],[ZAHTEVANA SHEMA KAKOVOSTI]]&lt;&gt;"",Sklop36[[#This Row],[Preračunana masa/volumen/kos na enoto kg]],"")</calculatedColumnFormula>
    </tableColumn>
    <tableColumn id="9" xr3:uid="{00000000-0010-0000-2300-000009000000}" name="Koda za naročanje" dataDxfId="309" totalsRowDxfId="308" dataCellStyle="Valuta"/>
    <tableColumn id="10" xr3:uid="{00000000-0010-0000-2300-00000A000000}" name="BLAGOVNA ZNAMKA ali PROIZVAJALEC" dataDxfId="307" totalsRowDxfId="306" dataCellStyle="Valuta"/>
    <tableColumn id="11" xr3:uid="{00000000-0010-0000-2300-00000B000000}" name=" NAZIV/IME (trgovsko) ponujenega živila  " dataDxfId="305" totalsRowDxfId="304" dataCellStyle="Valuta"/>
    <tableColumn id="12" xr3:uid="{00000000-0010-0000-2300-00000C000000}" name="Dejanska masa/volumen ponujenega živila" dataDxfId="303" totalsRowDxfId="302" dataCellStyle="Valuta"/>
    <tableColumn id="13" xr3:uid="{00000000-0010-0000-2300-00000D000000}" name="cena/enota brez DDV v EUR" dataDxfId="301" totalsRowDxfId="300"/>
    <tableColumn id="14" xr3:uid="{00000000-0010-0000-2300-00000E000000}" name="Cena za dejansko maso/volumen ponujenega živila brez DDV " dataDxfId="299" totalsRowDxfId="298"/>
    <tableColumn id="15" xr3:uid="{00000000-0010-0000-2300-00000F000000}" name="Stopnja DDV (%)" dataDxfId="297" totalsRowDxfId="296"/>
    <tableColumn id="16" xr3:uid="{00000000-0010-0000-2300-000010000000}" name="Davek (EUR)" dataDxfId="295" totalsRowDxfId="294">
      <calculatedColumnFormula>+Sklop36[[#This Row],[cena/enota brez DDV v EUR]]*Sklop36[[#This Row],[Stopnja DDV (%)]]</calculatedColumnFormula>
    </tableColumn>
    <tableColumn id="17" xr3:uid="{00000000-0010-0000-2300-000011000000}" name="Končna cena/enoto mere (EUR) z DDV" dataDxfId="293" totalsRowDxfId="292">
      <calculatedColumnFormula>+Sklop36[[#This Row],[cena/enota brez DDV v EUR]]+Sklop36[[#This Row],[Davek (EUR)]]</calculatedColumnFormula>
    </tableColumn>
    <tableColumn id="18" xr3:uid="{00000000-0010-0000-2300-000012000000}" name="Vrednost za okvirno količino (EUR) brez DDV" totalsRowFunction="sum" dataDxfId="291" totalsRowDxfId="290">
      <calculatedColumnFormula>+Sklop36[[#This Row],[cena/enota brez DDV v EUR]]*Sklop36[[#This Row],[Okvirna količina]]</calculatedColumnFormula>
    </tableColumn>
    <tableColumn id="19" xr3:uid="{00000000-0010-0000-2300-000013000000}" name="Vrednost za okvirno količino (EUR) z DDV" totalsRowFunction="sum" dataDxfId="289" totalsRowDxfId="288">
      <calculatedColumnFormula>+Sklop36[[#This Row],[Končna cena/enoto mere (EUR) z DDV]]*Sklop36[[#This Row],[Okvirna količina]]</calculatedColumnFormula>
    </tableColumn>
    <tableColumn id="20" xr3:uid="{00000000-0010-0000-2300-000014000000}" name="Shema kakovosti_x000a_(nacionalne, evropske)_x000a_" dataDxfId="287" totalsRowDxfId="286"/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Sklop37" displayName="Sklop37" ref="A15:U22" totalsRowCount="1" headerRowDxfId="285" dataDxfId="283" headerRowBorderDxfId="284" tableBorderDxfId="282" totalsRowBorderDxfId="281">
  <tableColumns count="21">
    <tableColumn id="1" xr3:uid="{00000000-0010-0000-2400-000001000000}" name="Zap. št." totalsRowLabel="Vsota" dataDxfId="280" totalsRowDxfId="279"/>
    <tableColumn id="2" xr3:uid="{00000000-0010-0000-2400-000002000000}" name="Tehnična specifikacija živila (stolpec 2, 2a, 2b, 2c)" dataDxfId="278" totalsRowDxfId="277"/>
    <tableColumn id="3" xr3:uid="{00000000-0010-0000-2400-000003000000}" name="ZAHTEVANO PAKIRANJE                    Masa/volumen" dataDxfId="276" totalsRowDxfId="275"/>
    <tableColumn id="4" xr3:uid="{00000000-0010-0000-2400-000004000000}" name=" ZAHTEVANO PAKIRANJE       Enota" dataDxfId="274" totalsRowDxfId="273"/>
    <tableColumn id="21" xr3:uid="{00000000-0010-0000-2400-000015000000}" name="ZAHTEVANA SHEMA KAKOVOSTI" dataDxfId="272" totalsRowDxfId="271"/>
    <tableColumn id="5" xr3:uid="{00000000-0010-0000-2400-000005000000}" name="Okvirna količina" dataDxfId="270" totalsRowDxfId="269" dataCellStyle="Valuta"/>
    <tableColumn id="6" xr3:uid="{00000000-0010-0000-2400-000006000000}" name="Enota mere količine" dataDxfId="268" totalsRowDxfId="267"/>
    <tableColumn id="7" xr3:uid="{00000000-0010-0000-2400-000007000000}" name="Preračunana masa/volumen/kos na enoto kg" totalsRowFunction="sum" dataDxfId="266" totalsRowDxfId="265" dataCellStyle="Valuta">
      <calculatedColumnFormula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calculatedColumnFormula>
    </tableColumn>
    <tableColumn id="8" xr3:uid="{00000000-0010-0000-2400-000008000000}" name="Živila iz shem kakovosti (kg)" totalsRowFunction="sum" dataDxfId="264" totalsRowDxfId="263" dataCellStyle="Valuta">
      <calculatedColumnFormula>IF(Sklop37[[#This Row],[ZAHTEVANA SHEMA KAKOVOSTI]]&lt;&gt;"",Sklop37[[#This Row],[Preračunana masa/volumen/kos na enoto kg]],"")</calculatedColumnFormula>
    </tableColumn>
    <tableColumn id="9" xr3:uid="{00000000-0010-0000-2400-000009000000}" name="Koda za naročanje" dataDxfId="262" totalsRowDxfId="261" dataCellStyle="Valuta"/>
    <tableColumn id="10" xr3:uid="{00000000-0010-0000-2400-00000A000000}" name="BLAGOVNA ZNAMKA ali PROIZVAJALEC" dataDxfId="260" totalsRowDxfId="259" dataCellStyle="Valuta"/>
    <tableColumn id="11" xr3:uid="{00000000-0010-0000-2400-00000B000000}" name=" NAZIV/IME (trgovsko) ponujenega živila  " dataDxfId="258" totalsRowDxfId="257" dataCellStyle="Valuta"/>
    <tableColumn id="12" xr3:uid="{00000000-0010-0000-2400-00000C000000}" name="Dejanska masa/volumen ponujenega živila" dataDxfId="256" totalsRowDxfId="255" dataCellStyle="Valuta"/>
    <tableColumn id="13" xr3:uid="{00000000-0010-0000-2400-00000D000000}" name="cena/enota brez DDV v EUR" dataDxfId="254" totalsRowDxfId="253"/>
    <tableColumn id="14" xr3:uid="{00000000-0010-0000-2400-00000E000000}" name="Cena za dejansko maso/volumen ponujenega živila brez DDV " dataDxfId="252" totalsRowDxfId="251"/>
    <tableColumn id="15" xr3:uid="{00000000-0010-0000-2400-00000F000000}" name="Stopnja DDV (%)" dataDxfId="250" totalsRowDxfId="249"/>
    <tableColumn id="16" xr3:uid="{00000000-0010-0000-2400-000010000000}" name="Davek (EUR)" dataDxfId="248" totalsRowDxfId="247">
      <calculatedColumnFormula>+Sklop37[[#This Row],[cena/enota brez DDV v EUR]]*Sklop37[[#This Row],[Stopnja DDV (%)]]</calculatedColumnFormula>
    </tableColumn>
    <tableColumn id="17" xr3:uid="{00000000-0010-0000-2400-000011000000}" name="Končna cena/enoto mere (EUR) z DDV" dataDxfId="246" totalsRowDxfId="245">
      <calculatedColumnFormula>+Sklop37[[#This Row],[cena/enota brez DDV v EUR]]+Sklop37[[#This Row],[Davek (EUR)]]</calculatedColumnFormula>
    </tableColumn>
    <tableColumn id="18" xr3:uid="{00000000-0010-0000-2400-000012000000}" name="Vrednost za okvirno količino (EUR) brez DDV" totalsRowFunction="sum" dataDxfId="244" totalsRowDxfId="243">
      <calculatedColumnFormula>+Sklop37[[#This Row],[cena/enota brez DDV v EUR]]*Sklop37[[#This Row],[Okvirna količina]]</calculatedColumnFormula>
    </tableColumn>
    <tableColumn id="19" xr3:uid="{00000000-0010-0000-2400-000013000000}" name="Vrednost za okvirno količino (EUR) z DDV" totalsRowFunction="sum" dataDxfId="242" totalsRowDxfId="241">
      <calculatedColumnFormula>+Sklop37[[#This Row],[Končna cena/enoto mere (EUR) z DDV]]*Sklop37[[#This Row],[Okvirna količina]]</calculatedColumnFormula>
    </tableColumn>
    <tableColumn id="20" xr3:uid="{00000000-0010-0000-2400-000014000000}" name="Shema kakovosti_x000a_(nacionalne, evropske)_x000a_" dataDxfId="240" totalsRowDxfId="239"/>
  </tableColumns>
  <tableStyleInfo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Sklop38" displayName="Sklop38" ref="A15:U24" totalsRowCount="1" headerRowDxfId="238" dataDxfId="236" headerRowBorderDxfId="237" tableBorderDxfId="235" totalsRowBorderDxfId="234">
  <tableColumns count="21">
    <tableColumn id="1" xr3:uid="{00000000-0010-0000-2500-000001000000}" name="Zap. št." totalsRowLabel="Vsota" dataDxfId="233" totalsRowDxfId="232"/>
    <tableColumn id="2" xr3:uid="{00000000-0010-0000-2500-000002000000}" name="Tehnična specifikacija živila (stolpec 2, 2a, 2b, 2c)" dataDxfId="231" totalsRowDxfId="230"/>
    <tableColumn id="3" xr3:uid="{00000000-0010-0000-2500-000003000000}" name="ZAHTEVANO PAKIRANJE                    Masa/volumen" dataDxfId="229" totalsRowDxfId="228"/>
    <tableColumn id="4" xr3:uid="{00000000-0010-0000-2500-000004000000}" name=" ZAHTEVANO PAKIRANJE       Enota" dataDxfId="227" totalsRowDxfId="226"/>
    <tableColumn id="21" xr3:uid="{00000000-0010-0000-2500-000015000000}" name="ZAHTEVANA SHEMA KAKOVOSTI" dataDxfId="225" totalsRowDxfId="224"/>
    <tableColumn id="5" xr3:uid="{00000000-0010-0000-2500-000005000000}" name="Okvirna količina" dataDxfId="223" totalsRowDxfId="222" dataCellStyle="Valuta"/>
    <tableColumn id="6" xr3:uid="{00000000-0010-0000-2500-000006000000}" name="Enota mere količine" dataDxfId="221" totalsRowDxfId="220"/>
    <tableColumn id="7" xr3:uid="{00000000-0010-0000-2500-000007000000}" name="Preračunana masa/volumen/kos na enoto kg" totalsRowFunction="sum" dataDxfId="219" totalsRowDxfId="218" dataCellStyle="Valuta">
      <calculatedColumnFormula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calculatedColumnFormula>
    </tableColumn>
    <tableColumn id="8" xr3:uid="{00000000-0010-0000-2500-000008000000}" name="Živila iz shem kakovosti (kg)" totalsRowFunction="sum" dataDxfId="217" totalsRowDxfId="216" dataCellStyle="Valuta">
      <calculatedColumnFormula>IF(Sklop38[[#This Row],[ZAHTEVANA SHEMA KAKOVOSTI]]&lt;&gt;"",Sklop38[[#This Row],[Preračunana masa/volumen/kos na enoto kg]],"")</calculatedColumnFormula>
    </tableColumn>
    <tableColumn id="9" xr3:uid="{00000000-0010-0000-2500-000009000000}" name="Koda za naročanje" dataDxfId="215" totalsRowDxfId="214" dataCellStyle="Valuta"/>
    <tableColumn id="10" xr3:uid="{00000000-0010-0000-2500-00000A000000}" name="BLAGOVNA ZNAMKA ali PROIZVAJALEC" dataDxfId="213" totalsRowDxfId="212" dataCellStyle="Valuta"/>
    <tableColumn id="11" xr3:uid="{00000000-0010-0000-2500-00000B000000}" name=" NAZIV/IME (trgovsko) ponujenega živila  " dataDxfId="211" totalsRowDxfId="210" dataCellStyle="Valuta"/>
    <tableColumn id="12" xr3:uid="{00000000-0010-0000-2500-00000C000000}" name="Dejanska masa/volumen ponujenega živila" dataDxfId="209" totalsRowDxfId="208" dataCellStyle="Valuta"/>
    <tableColumn id="13" xr3:uid="{00000000-0010-0000-2500-00000D000000}" name="cena/enota brez DDV v EUR" dataDxfId="207" totalsRowDxfId="206"/>
    <tableColumn id="14" xr3:uid="{00000000-0010-0000-2500-00000E000000}" name="Cena za dejansko maso/volumen ponujenega živila brez DDV " dataDxfId="205" totalsRowDxfId="204"/>
    <tableColumn id="15" xr3:uid="{00000000-0010-0000-2500-00000F000000}" name="Stopnja DDV (%)" dataDxfId="203" totalsRowDxfId="202"/>
    <tableColumn id="16" xr3:uid="{00000000-0010-0000-2500-000010000000}" name="Davek (EUR)" dataDxfId="201" totalsRowDxfId="200">
      <calculatedColumnFormula>+Sklop38[[#This Row],[cena/enota brez DDV v EUR]]*Sklop38[[#This Row],[Stopnja DDV (%)]]</calculatedColumnFormula>
    </tableColumn>
    <tableColumn id="17" xr3:uid="{00000000-0010-0000-2500-000011000000}" name="Končna cena/enoto mere (EUR) z DDV" dataDxfId="199" totalsRowDxfId="198">
      <calculatedColumnFormula>+Sklop38[[#This Row],[cena/enota brez DDV v EUR]]+Sklop38[[#This Row],[Davek (EUR)]]</calculatedColumnFormula>
    </tableColumn>
    <tableColumn id="18" xr3:uid="{00000000-0010-0000-2500-000012000000}" name="Vrednost za okvirno količino (EUR) brez DDV" totalsRowFunction="sum" dataDxfId="197" totalsRowDxfId="196">
      <calculatedColumnFormula>+Sklop38[[#This Row],[cena/enota brez DDV v EUR]]*Sklop38[[#This Row],[Okvirna količina]]</calculatedColumnFormula>
    </tableColumn>
    <tableColumn id="19" xr3:uid="{00000000-0010-0000-2500-000013000000}" name="Vrednost za okvirno količino (EUR) z DDV" totalsRowFunction="sum" dataDxfId="195" totalsRowDxfId="194">
      <calculatedColumnFormula>+Sklop38[[#This Row],[Končna cena/enoto mere (EUR) z DDV]]*Sklop38[[#This Row],[Okvirna količina]]</calculatedColumnFormula>
    </tableColumn>
    <tableColumn id="20" xr3:uid="{00000000-0010-0000-2500-000014000000}" name="Shema kakovosti_x000a_(nacionalne, evropske)_x000a_" dataDxfId="193" totalsRowDxfId="19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6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7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8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D10" sqref="D10"/>
    </sheetView>
  </sheetViews>
  <sheetFormatPr defaultRowHeight="15.75"/>
  <cols>
    <col min="1" max="1" width="54.140625" style="42" customWidth="1"/>
    <col min="2" max="2" width="71.28515625" style="42" customWidth="1"/>
    <col min="3" max="3" width="9.140625" style="42"/>
    <col min="4" max="4" width="11.7109375" style="42" customWidth="1"/>
    <col min="5" max="16384" width="9.140625" style="42"/>
  </cols>
  <sheetData>
    <row r="1" spans="1:2" s="39" customFormat="1" ht="28.5" customHeight="1">
      <c r="A1" s="37" t="s">
        <v>128</v>
      </c>
      <c r="B1" s="77" t="s">
        <v>1393</v>
      </c>
    </row>
    <row r="2" spans="1:2" s="39" customFormat="1" ht="28.5" customHeight="1">
      <c r="A2" s="40"/>
      <c r="B2" s="41"/>
    </row>
    <row r="3" spans="1:2" s="39" customFormat="1" ht="28.5" customHeight="1">
      <c r="A3" s="34" t="s">
        <v>129</v>
      </c>
      <c r="B3" s="35"/>
    </row>
    <row r="4" spans="1:2" s="39" customFormat="1" ht="28.5" customHeight="1">
      <c r="A4" s="36"/>
      <c r="B4" s="36"/>
    </row>
    <row r="5" spans="1:2" s="39" customFormat="1" ht="28.5" customHeight="1">
      <c r="A5" s="38" t="s">
        <v>130</v>
      </c>
      <c r="B5" s="36"/>
    </row>
    <row r="6" spans="1:2" s="39" customFormat="1" ht="28.5" customHeight="1">
      <c r="A6" s="34" t="s">
        <v>131</v>
      </c>
      <c r="B6" s="35" t="s">
        <v>1394</v>
      </c>
    </row>
    <row r="7" spans="1:2" s="39" customFormat="1" ht="28.5" customHeight="1">
      <c r="A7" s="34" t="s">
        <v>132</v>
      </c>
      <c r="B7" s="35" t="s">
        <v>1395</v>
      </c>
    </row>
    <row r="8" spans="1:2" s="39" customFormat="1" ht="28.5" customHeight="1">
      <c r="A8" s="38"/>
      <c r="B8" s="36"/>
    </row>
    <row r="9" spans="1:2" s="39" customFormat="1" ht="28.5" customHeight="1">
      <c r="A9" s="38" t="s">
        <v>134</v>
      </c>
      <c r="B9" s="36"/>
    </row>
    <row r="10" spans="1:2" s="39" customFormat="1" ht="28.5" customHeight="1">
      <c r="A10" s="43" t="s">
        <v>131</v>
      </c>
      <c r="B10" s="64"/>
    </row>
    <row r="11" spans="1:2" s="39" customFormat="1" ht="28.5" customHeight="1">
      <c r="A11" s="43" t="s">
        <v>132</v>
      </c>
      <c r="B11" s="64"/>
    </row>
    <row r="12" spans="1:2" s="39" customFormat="1" ht="28.5" customHeight="1">
      <c r="A12" s="43" t="s">
        <v>133</v>
      </c>
      <c r="B12" s="64"/>
    </row>
    <row r="13" spans="1:2" s="39" customFormat="1" ht="28.5" customHeight="1">
      <c r="A13" s="44" t="s">
        <v>135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C18" sqref="C18"/>
    </sheetView>
  </sheetViews>
  <sheetFormatPr defaultRowHeight="15"/>
  <cols>
    <col min="1" max="1" width="12.42578125" style="7" customWidth="1"/>
    <col min="2" max="2" width="60.85546875" customWidth="1"/>
    <col min="3" max="3" width="65.140625" customWidth="1"/>
  </cols>
  <sheetData>
    <row r="1" spans="1:3" ht="21">
      <c r="A1" s="312" t="s">
        <v>141</v>
      </c>
      <c r="B1" s="312"/>
      <c r="C1" s="312"/>
    </row>
    <row r="2" spans="1:3" ht="33.75" customHeight="1">
      <c r="A2" s="313" t="s">
        <v>235</v>
      </c>
      <c r="B2" s="313"/>
      <c r="C2" s="313"/>
    </row>
    <row r="3" spans="1:3">
      <c r="A3" s="27"/>
      <c r="B3" s="25"/>
      <c r="C3" s="3"/>
    </row>
    <row r="4" spans="1:3" s="56" customFormat="1" ht="27" customHeight="1" thickBot="1">
      <c r="A4" s="108" t="s">
        <v>142</v>
      </c>
      <c r="B4" s="108" t="s">
        <v>143</v>
      </c>
      <c r="C4" s="109" t="s">
        <v>144</v>
      </c>
    </row>
    <row r="5" spans="1:3" s="24" customFormat="1" ht="17.25">
      <c r="A5" s="148">
        <v>1</v>
      </c>
      <c r="B5" s="45" t="s">
        <v>175</v>
      </c>
      <c r="C5" s="26" t="s">
        <v>176</v>
      </c>
    </row>
    <row r="6" spans="1:3" s="24" customFormat="1" ht="31.5">
      <c r="A6" s="148">
        <v>2</v>
      </c>
      <c r="B6" s="45" t="s">
        <v>155</v>
      </c>
      <c r="C6" s="26" t="s">
        <v>177</v>
      </c>
    </row>
    <row r="7" spans="1:3" s="24" customFormat="1" ht="63">
      <c r="A7" s="148" t="s">
        <v>156</v>
      </c>
      <c r="B7" s="149" t="s">
        <v>162</v>
      </c>
      <c r="C7" s="150" t="s">
        <v>233</v>
      </c>
    </row>
    <row r="8" spans="1:3" s="24" customFormat="1" ht="31.5">
      <c r="A8" s="148" t="s">
        <v>157</v>
      </c>
      <c r="B8" s="45" t="s">
        <v>224</v>
      </c>
      <c r="C8" s="26" t="s">
        <v>234</v>
      </c>
    </row>
    <row r="9" spans="1:3" s="56" customFormat="1" ht="94.5">
      <c r="A9" s="148" t="s">
        <v>230</v>
      </c>
      <c r="B9" s="45" t="s">
        <v>231</v>
      </c>
      <c r="C9" s="26" t="s">
        <v>278</v>
      </c>
    </row>
    <row r="10" spans="1:3" s="24" customFormat="1" ht="17.25">
      <c r="A10" s="148">
        <v>3</v>
      </c>
      <c r="B10" s="45" t="s">
        <v>145</v>
      </c>
      <c r="C10" s="26" t="s">
        <v>174</v>
      </c>
    </row>
    <row r="11" spans="1:3" s="24" customFormat="1" ht="17.25">
      <c r="A11" s="148">
        <v>4</v>
      </c>
      <c r="B11" s="45" t="s">
        <v>146</v>
      </c>
      <c r="C11" s="26" t="s">
        <v>1360</v>
      </c>
    </row>
    <row r="12" spans="1:3" s="24" customFormat="1" ht="17.25" hidden="1">
      <c r="A12" s="151" t="s">
        <v>98</v>
      </c>
      <c r="B12" s="54" t="s">
        <v>181</v>
      </c>
      <c r="C12" s="26" t="s">
        <v>219</v>
      </c>
    </row>
    <row r="13" spans="1:3" s="24" customFormat="1" ht="31.5" hidden="1">
      <c r="A13" s="151" t="s">
        <v>172</v>
      </c>
      <c r="B13" s="54" t="s">
        <v>220</v>
      </c>
      <c r="C13" s="26" t="s">
        <v>221</v>
      </c>
    </row>
    <row r="14" spans="1:3" s="24" customFormat="1" ht="30">
      <c r="A14" s="152">
        <v>5</v>
      </c>
      <c r="B14" s="153" t="s">
        <v>152</v>
      </c>
      <c r="C14" s="154" t="s">
        <v>170</v>
      </c>
    </row>
    <row r="15" spans="1:3" s="24" customFormat="1" ht="30">
      <c r="A15" s="152">
        <v>6</v>
      </c>
      <c r="B15" s="153" t="s">
        <v>96</v>
      </c>
      <c r="C15" s="154" t="s">
        <v>165</v>
      </c>
    </row>
    <row r="16" spans="1:3" s="24" customFormat="1" ht="30">
      <c r="A16" s="152" t="s">
        <v>64</v>
      </c>
      <c r="B16" s="153" t="s">
        <v>97</v>
      </c>
      <c r="C16" s="154" t="s">
        <v>166</v>
      </c>
    </row>
    <row r="17" spans="1:3" s="24" customFormat="1" ht="60">
      <c r="A17" s="152" t="s">
        <v>225</v>
      </c>
      <c r="B17" s="153" t="s">
        <v>151</v>
      </c>
      <c r="C17" s="154" t="s">
        <v>179</v>
      </c>
    </row>
    <row r="18" spans="1:3" s="24" customFormat="1" ht="45">
      <c r="A18" s="152">
        <v>7</v>
      </c>
      <c r="B18" s="153" t="s">
        <v>147</v>
      </c>
      <c r="C18" s="154" t="s">
        <v>1361</v>
      </c>
    </row>
    <row r="19" spans="1:3" s="24" customFormat="1" ht="34.5">
      <c r="A19" s="152" t="s">
        <v>226</v>
      </c>
      <c r="B19" s="153" t="s">
        <v>171</v>
      </c>
      <c r="C19" s="154" t="s">
        <v>167</v>
      </c>
    </row>
    <row r="20" spans="1:3" s="24" customFormat="1" ht="17.25">
      <c r="A20" s="152">
        <v>8</v>
      </c>
      <c r="B20" s="153" t="s">
        <v>148</v>
      </c>
      <c r="C20" s="154" t="s">
        <v>163</v>
      </c>
    </row>
    <row r="21" spans="1:3" s="24" customFormat="1" ht="17.25">
      <c r="A21" s="155" t="s">
        <v>227</v>
      </c>
      <c r="B21" s="156" t="s">
        <v>149</v>
      </c>
      <c r="C21" s="157" t="s">
        <v>150</v>
      </c>
    </row>
    <row r="22" spans="1:3" s="24" customFormat="1" ht="17.25">
      <c r="A22" s="155">
        <v>9</v>
      </c>
      <c r="B22" s="156" t="s">
        <v>164</v>
      </c>
      <c r="C22" s="157" t="s">
        <v>228</v>
      </c>
    </row>
    <row r="23" spans="1:3" s="24" customFormat="1" ht="30">
      <c r="A23" s="155">
        <v>10</v>
      </c>
      <c r="B23" s="156" t="s">
        <v>153</v>
      </c>
      <c r="C23" s="157" t="s">
        <v>229</v>
      </c>
    </row>
    <row r="24" spans="1:3" s="24" customFormat="1" ht="30">
      <c r="A24" s="155">
        <v>11</v>
      </c>
      <c r="B24" s="156" t="s">
        <v>154</v>
      </c>
      <c r="C24" s="157" t="s">
        <v>173</v>
      </c>
    </row>
    <row r="25" spans="1:3" s="24" customFormat="1" ht="105">
      <c r="A25" s="152">
        <v>12</v>
      </c>
      <c r="B25" s="153" t="s">
        <v>168</v>
      </c>
      <c r="C25" s="154" t="s">
        <v>279</v>
      </c>
    </row>
    <row r="26" spans="1:3">
      <c r="A26" s="283" t="s">
        <v>1363</v>
      </c>
      <c r="B26" s="316" t="s">
        <v>1364</v>
      </c>
      <c r="C26" s="316"/>
    </row>
    <row r="27" spans="1:3" ht="15" customHeight="1">
      <c r="A27" s="314" t="s">
        <v>1365</v>
      </c>
      <c r="B27" s="314"/>
      <c r="C27" s="314"/>
    </row>
    <row r="28" spans="1:3">
      <c r="A28" s="315"/>
      <c r="B28" s="315"/>
      <c r="C28" s="315"/>
    </row>
    <row r="29" spans="1:3">
      <c r="A29" s="315"/>
      <c r="B29" s="315"/>
      <c r="C29" s="315"/>
    </row>
    <row r="30" spans="1:3">
      <c r="A30" s="315"/>
      <c r="B30" s="315"/>
      <c r="C30" s="315"/>
    </row>
    <row r="31" spans="1:3" ht="24" customHeight="1">
      <c r="A31" s="315"/>
      <c r="B31" s="315"/>
      <c r="C31" s="315"/>
    </row>
  </sheetData>
  <mergeCells count="4">
    <mergeCell ref="A1:C1"/>
    <mergeCell ref="A2:C2"/>
    <mergeCell ref="A27:C31"/>
    <mergeCell ref="B26:C26"/>
  </mergeCells>
  <pageMargins left="0.25" right="0.25" top="0.75" bottom="0.75" header="0.3" footer="0.3"/>
  <pageSetup paperSize="9" scale="73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53"/>
  <sheetViews>
    <sheetView workbookViewId="0">
      <selection activeCell="M43" sqref="M43"/>
    </sheetView>
  </sheetViews>
  <sheetFormatPr defaultRowHeight="15"/>
  <cols>
    <col min="1" max="1" width="9.5703125" style="55" customWidth="1"/>
    <col min="2" max="2" width="61" style="249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1" customFormat="1" ht="15" customHeight="1">
      <c r="B1" s="243" t="s">
        <v>130</v>
      </c>
      <c r="C1" s="46"/>
    </row>
    <row r="2" spans="1:6" s="1" customFormat="1" ht="15" customHeight="1">
      <c r="B2" s="244" t="s">
        <v>131</v>
      </c>
      <c r="C2" s="112" t="str">
        <f>+'prva stran'!B6</f>
        <v>VRTEC MEDVODE</v>
      </c>
      <c r="D2" s="113"/>
      <c r="E2" s="113"/>
      <c r="F2" s="113"/>
    </row>
    <row r="3" spans="1:6" s="1" customFormat="1" ht="15" customHeight="1">
      <c r="B3" s="244" t="s">
        <v>132</v>
      </c>
      <c r="C3" s="320" t="str">
        <f>+'prva stran'!B7</f>
        <v xml:space="preserve">Ostrovrharjeva ulica 2, 1215  MEDVODE </v>
      </c>
      <c r="D3" s="321"/>
      <c r="E3" s="321"/>
      <c r="F3" s="321"/>
    </row>
    <row r="4" spans="1:6" s="1" customFormat="1" ht="15" customHeight="1">
      <c r="B4" s="245"/>
    </row>
    <row r="5" spans="1:6" s="1" customFormat="1" ht="15" customHeight="1">
      <c r="B5" s="243" t="s">
        <v>134</v>
      </c>
      <c r="C5" s="46"/>
    </row>
    <row r="6" spans="1:6" s="1" customFormat="1" ht="15" customHeight="1">
      <c r="B6" s="246" t="s">
        <v>131</v>
      </c>
      <c r="C6" s="66">
        <f>+'prva stran'!B10</f>
        <v>0</v>
      </c>
      <c r="D6" s="67"/>
      <c r="E6" s="67"/>
      <c r="F6" s="67"/>
    </row>
    <row r="7" spans="1:6" s="1" customFormat="1" ht="15" customHeight="1">
      <c r="B7" s="246" t="s">
        <v>132</v>
      </c>
      <c r="C7" s="68">
        <f>+'prva stran'!B11</f>
        <v>0</v>
      </c>
      <c r="D7" s="69"/>
      <c r="E7" s="69"/>
      <c r="F7" s="69"/>
    </row>
    <row r="8" spans="1:6" s="1" customFormat="1" ht="15" customHeight="1">
      <c r="B8" s="246" t="s">
        <v>133</v>
      </c>
      <c r="C8" s="68">
        <f>+'prva stran'!B12</f>
        <v>0</v>
      </c>
      <c r="D8" s="69"/>
      <c r="E8" s="69"/>
      <c r="F8" s="69"/>
    </row>
    <row r="9" spans="1:6" s="1" customFormat="1" ht="15" customHeight="1">
      <c r="B9" s="247" t="s">
        <v>135</v>
      </c>
      <c r="C9" s="70">
        <f>+'prva stran'!B13</f>
        <v>0</v>
      </c>
      <c r="D9" s="69"/>
      <c r="E9" s="69"/>
      <c r="F9" s="69"/>
    </row>
    <row r="11" spans="1:6" ht="18.75">
      <c r="B11" s="317" t="s">
        <v>140</v>
      </c>
      <c r="C11" s="317"/>
      <c r="D11" s="317"/>
      <c r="E11" s="317"/>
      <c r="F11" s="317"/>
    </row>
    <row r="12" spans="1:6" s="56" customFormat="1" ht="18.75" customHeight="1">
      <c r="B12" s="248"/>
    </row>
    <row r="13" spans="1:6" ht="36.75" customHeight="1">
      <c r="A13" s="318" t="s">
        <v>281</v>
      </c>
      <c r="B13" s="318"/>
      <c r="C13" s="284" t="s">
        <v>136</v>
      </c>
      <c r="D13" s="284" t="s">
        <v>137</v>
      </c>
      <c r="E13" s="284" t="s">
        <v>138</v>
      </c>
      <c r="F13" s="284" t="s">
        <v>139</v>
      </c>
    </row>
    <row r="14" spans="1:6" s="137" customFormat="1">
      <c r="A14" s="285" t="s">
        <v>188</v>
      </c>
      <c r="B14" s="285" t="s">
        <v>282</v>
      </c>
      <c r="C14" s="142">
        <f>+Sklop1[[#Totals],[Vrednost za okvirno količino (EUR) brez DDV]]</f>
        <v>0</v>
      </c>
      <c r="D14" s="142">
        <f>+E14-C14</f>
        <v>0</v>
      </c>
      <c r="E14" s="142">
        <f>+Sklop1[[#Totals],[Vrednost za okvirno količino (EUR) z DDV]]</f>
        <v>0</v>
      </c>
      <c r="F14" s="143">
        <f>+Sklop1[[#Totals],[Shema kakovosti
(nacionalne, evropske)
]]</f>
        <v>0</v>
      </c>
    </row>
    <row r="15" spans="1:6" s="137" customFormat="1">
      <c r="A15" s="285" t="s">
        <v>189</v>
      </c>
      <c r="B15" s="285" t="s">
        <v>283</v>
      </c>
      <c r="C15" s="142">
        <f>+Sklop2[[#Totals],[Vrednost za okvirno količino (EUR) brez DDV]]</f>
        <v>0</v>
      </c>
      <c r="D15" s="142">
        <f t="shared" ref="D15:D43" si="0">+E15-C15</f>
        <v>0</v>
      </c>
      <c r="E15" s="142">
        <f>+Sklop2[[#Totals],[Vrednost za okvirno količino (EUR) z DDV]]</f>
        <v>0</v>
      </c>
      <c r="F15" s="143">
        <f>+Sklop2[[#Totals],[Shema kakovosti
(nacionalne, evropske)
]]</f>
        <v>0</v>
      </c>
    </row>
    <row r="16" spans="1:6" s="137" customFormat="1">
      <c r="A16" s="285" t="s">
        <v>190</v>
      </c>
      <c r="B16" s="285" t="s">
        <v>284</v>
      </c>
      <c r="C16" s="142">
        <f>+Sklop3[[#Totals],[Vrednost za okvirno količino (EUR) brez DDV]]</f>
        <v>0</v>
      </c>
      <c r="D16" s="142">
        <f t="shared" si="0"/>
        <v>0</v>
      </c>
      <c r="E16" s="142">
        <f>+Sklop3[[#Totals],[Vrednost za okvirno količino (EUR) z DDV]]</f>
        <v>0</v>
      </c>
      <c r="F16" s="143">
        <f>+Sklop3[[#Totals],[Shema kakovosti
(nacionalne, evropske)
]]</f>
        <v>0</v>
      </c>
    </row>
    <row r="17" spans="1:6" s="137" customFormat="1">
      <c r="A17" s="285" t="s">
        <v>191</v>
      </c>
      <c r="B17" s="285" t="s">
        <v>94</v>
      </c>
      <c r="C17" s="142">
        <f>+Sklop4[[#Totals],[Vrednost za okvirno količino (EUR) brez DDV]]</f>
        <v>0</v>
      </c>
      <c r="D17" s="142">
        <f t="shared" si="0"/>
        <v>0</v>
      </c>
      <c r="E17" s="142">
        <f>+Sklop4[[#Totals],[Vrednost za okvirno količino (EUR) z DDV]]</f>
        <v>0</v>
      </c>
      <c r="F17" s="143">
        <f>+Sklop4[[#Totals],[Shema kakovosti
(nacionalne, evropske)
]]</f>
        <v>0</v>
      </c>
    </row>
    <row r="18" spans="1:6" s="137" customFormat="1">
      <c r="A18" s="285" t="s">
        <v>192</v>
      </c>
      <c r="B18" s="285" t="s">
        <v>285</v>
      </c>
      <c r="C18" s="142">
        <f>+Sklop5[[#Totals],[Vrednost za okvirno količino (EUR) brez DDV]]</f>
        <v>0</v>
      </c>
      <c r="D18" s="142">
        <f t="shared" si="0"/>
        <v>0</v>
      </c>
      <c r="E18" s="142">
        <f>+Sklop5[[#Totals],[Vrednost za okvirno količino (EUR) z DDV]]</f>
        <v>0</v>
      </c>
      <c r="F18" s="143">
        <f>+Sklop5[[#Totals],[Shema kakovosti
(nacionalne, evropske)
]]</f>
        <v>0</v>
      </c>
    </row>
    <row r="19" spans="1:6" s="137" customFormat="1">
      <c r="A19" s="285" t="s">
        <v>193</v>
      </c>
      <c r="B19" s="285" t="s">
        <v>286</v>
      </c>
      <c r="C19" s="142">
        <f>+Sklop6[[#Totals],[Vrednost za okvirno količino (EUR) brez DDV]]</f>
        <v>0</v>
      </c>
      <c r="D19" s="142">
        <f t="shared" si="0"/>
        <v>0</v>
      </c>
      <c r="E19" s="142">
        <f>+Sklop6[[#Totals],[Vrednost za okvirno količino (EUR) z DDV]]</f>
        <v>0</v>
      </c>
      <c r="F19" s="143">
        <f>+Sklop6[[#Totals],[Shema kakovosti
(nacionalne, evropske)
]]</f>
        <v>0</v>
      </c>
    </row>
    <row r="20" spans="1:6" s="137" customFormat="1">
      <c r="A20" s="285" t="s">
        <v>194</v>
      </c>
      <c r="B20" s="234" t="s">
        <v>287</v>
      </c>
      <c r="C20" s="142">
        <f>+Sklop7[[#Totals],[Vrednost za okvirno količino (EUR) brez DDV]]</f>
        <v>0</v>
      </c>
      <c r="D20" s="142">
        <f t="shared" si="0"/>
        <v>0</v>
      </c>
      <c r="E20" s="142">
        <f>+Sklop7[[#Totals],[Vrednost za okvirno količino (EUR) z DDV]]</f>
        <v>0</v>
      </c>
      <c r="F20" s="143">
        <f>+Sklop7[[#Totals],[Shema kakovosti
(nacionalne, evropske)
]]</f>
        <v>0</v>
      </c>
    </row>
    <row r="21" spans="1:6" s="137" customFormat="1">
      <c r="A21" s="285" t="s">
        <v>195</v>
      </c>
      <c r="B21" s="234" t="s">
        <v>288</v>
      </c>
      <c r="C21" s="142">
        <f>+Sklop8[[#Totals],[Vrednost za okvirno količino (EUR) brez DDV]]</f>
        <v>0</v>
      </c>
      <c r="D21" s="142">
        <f t="shared" si="0"/>
        <v>0</v>
      </c>
      <c r="E21" s="142">
        <f>+Sklop8[[#Totals],[Vrednost za okvirno količino (EUR) z DDV]]</f>
        <v>0</v>
      </c>
      <c r="F21" s="143">
        <f>+Sklop8[[#Totals],[Shema kakovosti
(nacionalne, evropske)
]]</f>
        <v>0</v>
      </c>
    </row>
    <row r="22" spans="1:6" s="137" customFormat="1">
      <c r="A22" s="285" t="s">
        <v>196</v>
      </c>
      <c r="B22" s="285" t="s">
        <v>289</v>
      </c>
      <c r="C22" s="142">
        <f>+Sklop9[[#Totals],[Vrednost za okvirno količino (EUR) brez DDV]]</f>
        <v>0</v>
      </c>
      <c r="D22" s="142">
        <f t="shared" si="0"/>
        <v>0</v>
      </c>
      <c r="E22" s="142">
        <f>+Sklop9[[#Totals],[Vrednost za okvirno količino (EUR) z DDV]]</f>
        <v>0</v>
      </c>
      <c r="F22" s="143">
        <f>+Sklop9[[#Totals],[Shema kakovosti
(nacionalne, evropske)
]]</f>
        <v>0</v>
      </c>
    </row>
    <row r="23" spans="1:6" s="137" customFormat="1">
      <c r="A23" s="285" t="s">
        <v>197</v>
      </c>
      <c r="B23" s="285" t="s">
        <v>290</v>
      </c>
      <c r="C23" s="142">
        <f>+Sklop10[[#Totals],[Vrednost za okvirno količino (EUR) brez DDV]]</f>
        <v>0</v>
      </c>
      <c r="D23" s="142">
        <f t="shared" si="0"/>
        <v>0</v>
      </c>
      <c r="E23" s="142">
        <f>+Sklop10[[#Totals],[Vrednost za okvirno količino (EUR) z DDV]]</f>
        <v>0</v>
      </c>
      <c r="F23" s="143">
        <f>+Sklop10[[#Totals],[Shema kakovosti
(nacionalne, evropske)
]]</f>
        <v>0</v>
      </c>
    </row>
    <row r="24" spans="1:6" s="137" customFormat="1">
      <c r="A24" s="285" t="s">
        <v>198</v>
      </c>
      <c r="B24" s="234" t="s">
        <v>185</v>
      </c>
      <c r="C24" s="142">
        <f>+Sklop11[[#Totals],[Vrednost za okvirno količino (EUR) brez DDV]]</f>
        <v>0</v>
      </c>
      <c r="D24" s="142">
        <f t="shared" si="0"/>
        <v>0</v>
      </c>
      <c r="E24" s="142">
        <f>+Sklop11[[#Totals],[Vrednost za okvirno količino (EUR) z DDV]]</f>
        <v>0</v>
      </c>
      <c r="F24" s="143">
        <f>+Sklop11[[#Totals],[Shema kakovosti
(nacionalne, evropske)
]]</f>
        <v>0</v>
      </c>
    </row>
    <row r="25" spans="1:6" s="137" customFormat="1" ht="30">
      <c r="A25" s="285" t="s">
        <v>199</v>
      </c>
      <c r="B25" s="285" t="s">
        <v>291</v>
      </c>
      <c r="C25" s="142">
        <f>+Sklop12[[#Totals],[Vrednost za okvirno količino (EUR) brez DDV]]</f>
        <v>0</v>
      </c>
      <c r="D25" s="142">
        <f>+E25-C25</f>
        <v>0</v>
      </c>
      <c r="E25" s="142">
        <f>+Sklop12[[#Totals],[Vrednost za okvirno količino (EUR) z DDV]]</f>
        <v>0</v>
      </c>
      <c r="F25" s="143">
        <f>+Sklop12[[#Totals],[Shema kakovosti
(nacionalne, evropske)
]]</f>
        <v>0</v>
      </c>
    </row>
    <row r="26" spans="1:6" s="137" customFormat="1">
      <c r="A26" s="285" t="s">
        <v>200</v>
      </c>
      <c r="B26" s="285" t="s">
        <v>292</v>
      </c>
      <c r="C26" s="142">
        <f>+Sklop13[[#Totals],[Vrednost za okvirno količino (EUR) brez DDV]]</f>
        <v>0</v>
      </c>
      <c r="D26" s="142">
        <f t="shared" si="0"/>
        <v>0</v>
      </c>
      <c r="E26" s="142">
        <f>+Sklop13[[#Totals],[Vrednost za okvirno količino (EUR) z DDV]]</f>
        <v>0</v>
      </c>
      <c r="F26" s="143">
        <f>+Sklop13[[#Totals],[Shema kakovosti
(nacionalne, evropske)
]]</f>
        <v>0</v>
      </c>
    </row>
    <row r="27" spans="1:6" s="137" customFormat="1">
      <c r="A27" s="285" t="s">
        <v>201</v>
      </c>
      <c r="B27" s="285" t="s">
        <v>293</v>
      </c>
      <c r="C27" s="142">
        <f>+Sklop14[[#Totals],[Vrednost za okvirno količino (EUR) brez DDV]]</f>
        <v>0</v>
      </c>
      <c r="D27" s="142">
        <f t="shared" si="0"/>
        <v>0</v>
      </c>
      <c r="E27" s="142">
        <f>+Sklop14[[#Totals],[Vrednost za okvirno količino (EUR) z DDV]]</f>
        <v>0</v>
      </c>
      <c r="F27" s="143">
        <f>+Sklop14[[#Totals],[Shema kakovosti
(nacionalne, evropske)
]]</f>
        <v>0</v>
      </c>
    </row>
    <row r="28" spans="1:6" s="137" customFormat="1">
      <c r="A28" s="285" t="s">
        <v>202</v>
      </c>
      <c r="B28" s="234" t="s">
        <v>294</v>
      </c>
      <c r="C28" s="142">
        <f>+Sklop15[[#Totals],[Vrednost za okvirno količino (EUR) brez DDV]]</f>
        <v>0</v>
      </c>
      <c r="D28" s="142">
        <f t="shared" si="0"/>
        <v>0</v>
      </c>
      <c r="E28" s="142">
        <f>+Sklop15[[#Totals],[Vrednost za okvirno količino (EUR) z DDV]]</f>
        <v>0</v>
      </c>
      <c r="F28" s="143">
        <f>+Sklop15[[#Totals],[Shema kakovosti
(nacionalne, evropske)
]]</f>
        <v>0</v>
      </c>
    </row>
    <row r="29" spans="1:6" s="137" customFormat="1" ht="30">
      <c r="A29" s="285" t="s">
        <v>203</v>
      </c>
      <c r="B29" s="285" t="s">
        <v>295</v>
      </c>
      <c r="C29" s="142">
        <f>+Sklop16[[#Totals],[Vrednost za okvirno količino (EUR) brez DDV]]</f>
        <v>0</v>
      </c>
      <c r="D29" s="142">
        <f t="shared" si="0"/>
        <v>0</v>
      </c>
      <c r="E29" s="142">
        <f>+Sklop16[[#Totals],[Vrednost za okvirno količino (EUR) z DDV]]</f>
        <v>0</v>
      </c>
      <c r="F29" s="143">
        <f>+Sklop16[[#Totals],[Shema kakovosti
(nacionalne, evropske)
]]</f>
        <v>0</v>
      </c>
    </row>
    <row r="30" spans="1:6" s="137" customFormat="1">
      <c r="A30" s="285" t="s">
        <v>204</v>
      </c>
      <c r="B30" s="234" t="s">
        <v>296</v>
      </c>
      <c r="C30" s="142">
        <f>+Sklop17[[#Totals],[Vrednost za okvirno količino (EUR) brez DDV]]</f>
        <v>0</v>
      </c>
      <c r="D30" s="142">
        <f t="shared" si="0"/>
        <v>0</v>
      </c>
      <c r="E30" s="142">
        <f>+Sklop17[[#Totals],[Vrednost za okvirno količino (EUR) z DDV]]</f>
        <v>0</v>
      </c>
      <c r="F30" s="143">
        <f>+Sklop17[[#Totals],[Shema kakovosti
(nacionalne, evropske)
]]</f>
        <v>0</v>
      </c>
    </row>
    <row r="31" spans="1:6" s="137" customFormat="1">
      <c r="A31" s="285" t="s">
        <v>205</v>
      </c>
      <c r="B31" s="234" t="s">
        <v>297</v>
      </c>
      <c r="C31" s="142">
        <f>+Sklop18[[#Totals],[Vrednost za okvirno količino (EUR) brez DDV]]</f>
        <v>0</v>
      </c>
      <c r="D31" s="142">
        <f t="shared" si="0"/>
        <v>0</v>
      </c>
      <c r="E31" s="142">
        <f>+Sklop18[[#Totals],[Vrednost za okvirno količino (EUR) z DDV]]</f>
        <v>0</v>
      </c>
      <c r="F31" s="143">
        <f>+Sklop18[[#Totals],[Shema kakovosti
(nacionalne, evropske)
]]</f>
        <v>0</v>
      </c>
    </row>
    <row r="32" spans="1:6" s="137" customFormat="1">
      <c r="A32" s="285" t="s">
        <v>206</v>
      </c>
      <c r="B32" s="234" t="s">
        <v>298</v>
      </c>
      <c r="C32" s="142">
        <f>+Sklop19[[#Totals],[Vrednost za okvirno količino (EUR) brez DDV]]</f>
        <v>0</v>
      </c>
      <c r="D32" s="142">
        <f t="shared" si="0"/>
        <v>0</v>
      </c>
      <c r="E32" s="142">
        <f>+Sklop19[[#Totals],[Vrednost za okvirno količino (EUR) z DDV]]</f>
        <v>0</v>
      </c>
      <c r="F32" s="143">
        <f>+Sklop19[[#Totals],[Shema kakovosti
(nacionalne, evropske)
]]</f>
        <v>0</v>
      </c>
    </row>
    <row r="33" spans="1:6" s="137" customFormat="1">
      <c r="A33" s="285" t="s">
        <v>207</v>
      </c>
      <c r="B33" s="234" t="s">
        <v>299</v>
      </c>
      <c r="C33" s="142">
        <f>+Sklop20[[#Totals],[Vrednost za okvirno količino (EUR) brez DDV]]</f>
        <v>0</v>
      </c>
      <c r="D33" s="142">
        <f t="shared" si="0"/>
        <v>0</v>
      </c>
      <c r="E33" s="142">
        <f>+Sklop20[[#Totals],[Vrednost za okvirno količino (EUR) z DDV]]</f>
        <v>0</v>
      </c>
      <c r="F33" s="143">
        <f>+Sklop20[[#Totals],[Shema kakovosti
(nacionalne, evropske)
]]</f>
        <v>0</v>
      </c>
    </row>
    <row r="34" spans="1:6" s="137" customFormat="1" ht="30">
      <c r="A34" s="285" t="s">
        <v>208</v>
      </c>
      <c r="B34" s="234" t="s">
        <v>300</v>
      </c>
      <c r="C34" s="142">
        <f>+Sklop21[[#Totals],[Vrednost za okvirno količino (EUR) brez DDV]]</f>
        <v>0</v>
      </c>
      <c r="D34" s="142">
        <f t="shared" si="0"/>
        <v>0</v>
      </c>
      <c r="E34" s="142">
        <f>+Sklop21[[#Totals],[Vrednost za okvirno količino (EUR) z DDV]]</f>
        <v>0</v>
      </c>
      <c r="F34" s="143">
        <f>+Sklop21[[#Totals],[Shema kakovosti
(nacionalne, evropske)
]]</f>
        <v>0</v>
      </c>
    </row>
    <row r="35" spans="1:6" s="137" customFormat="1">
      <c r="A35" s="285" t="s">
        <v>209</v>
      </c>
      <c r="B35" s="234" t="s">
        <v>301</v>
      </c>
      <c r="C35" s="142">
        <f>+Sklop22[[#Totals],[Vrednost za okvirno količino (EUR) brez DDV]]</f>
        <v>0</v>
      </c>
      <c r="D35" s="142">
        <f t="shared" si="0"/>
        <v>0</v>
      </c>
      <c r="E35" s="142">
        <f>+Sklop22[[#Totals],[Vrednost za okvirno količino (EUR) z DDV]]</f>
        <v>0</v>
      </c>
      <c r="F35" s="143">
        <f>+Sklop22[[#Totals],[Shema kakovosti
(nacionalne, evropske)
]]</f>
        <v>0</v>
      </c>
    </row>
    <row r="36" spans="1:6" s="137" customFormat="1">
      <c r="A36" s="285" t="s">
        <v>210</v>
      </c>
      <c r="B36" s="234" t="s">
        <v>302</v>
      </c>
      <c r="C36" s="142">
        <f>+Sklop23[[#Totals],[Vrednost za okvirno količino (EUR) brez DDV]]</f>
        <v>0</v>
      </c>
      <c r="D36" s="142">
        <f t="shared" si="0"/>
        <v>0</v>
      </c>
      <c r="E36" s="142">
        <f>+Sklop23[[#Totals],[Vrednost za okvirno količino (EUR) z DDV]]</f>
        <v>0</v>
      </c>
      <c r="F36" s="143">
        <f>+Sklop23[[#Totals],[Shema kakovosti
(nacionalne, evropske)
]]</f>
        <v>0</v>
      </c>
    </row>
    <row r="37" spans="1:6" s="137" customFormat="1" ht="30">
      <c r="A37" s="285" t="s">
        <v>211</v>
      </c>
      <c r="B37" s="234" t="s">
        <v>315</v>
      </c>
      <c r="C37" s="142">
        <f>+Sklop24[[#Totals],[Vrednost za okvirno količino (EUR) brez DDV]]</f>
        <v>0</v>
      </c>
      <c r="D37" s="142">
        <f t="shared" si="0"/>
        <v>0</v>
      </c>
      <c r="E37" s="142">
        <f>+Sklop24[[#Totals],[Vrednost za okvirno količino (EUR) z DDV]]</f>
        <v>0</v>
      </c>
      <c r="F37" s="143">
        <f>+Sklop24[[#Totals],[Shema kakovosti
(nacionalne, evropske)
]]</f>
        <v>0</v>
      </c>
    </row>
    <row r="38" spans="1:6" s="137" customFormat="1">
      <c r="A38" s="235" t="s">
        <v>212</v>
      </c>
      <c r="B38" s="282" t="s">
        <v>303</v>
      </c>
      <c r="C38" s="279">
        <f>+Sklop25[[#Totals],[Vrednost za okvirno količino (EUR) brez DDV]]</f>
        <v>0</v>
      </c>
      <c r="D38" s="279">
        <f t="shared" si="0"/>
        <v>0</v>
      </c>
      <c r="E38" s="279">
        <f>+Sklop25[[#Totals],[Vrednost za okvirno količino (EUR) z DDV]]</f>
        <v>0</v>
      </c>
      <c r="F38" s="280">
        <f>+Sklop25[[#Totals],[Shema kakovosti
(nacionalne, evropske)
]]</f>
        <v>0</v>
      </c>
    </row>
    <row r="39" spans="1:6" s="137" customFormat="1" ht="21" customHeight="1">
      <c r="A39" s="235" t="s">
        <v>213</v>
      </c>
      <c r="B39" s="282" t="s">
        <v>304</v>
      </c>
      <c r="C39" s="279">
        <f>+Sklop26[[#Totals],[Vrednost za okvirno količino (EUR) brez DDV]]</f>
        <v>0</v>
      </c>
      <c r="D39" s="279">
        <f t="shared" si="0"/>
        <v>0</v>
      </c>
      <c r="E39" s="279">
        <f>+Sklop26[[#Totals],[Vrednost za okvirno količino (EUR) z DDV]]</f>
        <v>0</v>
      </c>
      <c r="F39" s="280">
        <f>+Sklop26[[#Totals],[Shema kakovosti
(nacionalne, evropske)
]]</f>
        <v>0</v>
      </c>
    </row>
    <row r="40" spans="1:6" s="137" customFormat="1" ht="21" customHeight="1">
      <c r="A40" s="235" t="s">
        <v>214</v>
      </c>
      <c r="B40" s="282" t="s">
        <v>305</v>
      </c>
      <c r="C40" s="279">
        <f>+Sklop27[[#Totals],[Vrednost za okvirno količino (EUR) brez DDV]]</f>
        <v>0</v>
      </c>
      <c r="D40" s="279">
        <f t="shared" si="0"/>
        <v>0</v>
      </c>
      <c r="E40" s="279">
        <f>+Sklop27[[#Totals],[Vrednost za okvirno količino (EUR) z DDV]]</f>
        <v>0</v>
      </c>
      <c r="F40" s="280">
        <f>+Sklop27[[#Totals],[Shema kakovosti
(nacionalne, evropske)
]]</f>
        <v>0</v>
      </c>
    </row>
    <row r="41" spans="1:6" s="137" customFormat="1" ht="21" customHeight="1">
      <c r="A41" s="235" t="s">
        <v>215</v>
      </c>
      <c r="B41" s="282" t="s">
        <v>306</v>
      </c>
      <c r="C41" s="279">
        <f>+Sklop28[[#Totals],[Vrednost za okvirno količino (EUR) brez DDV]]</f>
        <v>0</v>
      </c>
      <c r="D41" s="279">
        <f t="shared" si="0"/>
        <v>0</v>
      </c>
      <c r="E41" s="279">
        <f>+Sklop28[[#Totals],[Vrednost za okvirno količino (EUR) z DDV]]</f>
        <v>0</v>
      </c>
      <c r="F41" s="280">
        <f>+Sklop28[[#Totals],[Shema kakovosti
(nacionalne, evropske)
]]</f>
        <v>0</v>
      </c>
    </row>
    <row r="42" spans="1:6" s="137" customFormat="1" ht="21" customHeight="1">
      <c r="A42" s="235" t="s">
        <v>216</v>
      </c>
      <c r="B42" s="282" t="s">
        <v>307</v>
      </c>
      <c r="C42" s="279">
        <f>+Sklop29[[#Totals],[Vrednost za okvirno količino (EUR) brez DDV]]</f>
        <v>0</v>
      </c>
      <c r="D42" s="279">
        <f t="shared" si="0"/>
        <v>0</v>
      </c>
      <c r="E42" s="279">
        <f>+Sklop29[[#Totals],[Vrednost za okvirno količino (EUR) z DDV]]</f>
        <v>0</v>
      </c>
      <c r="F42" s="280">
        <f>+Sklop29[[#Totals],[Shema kakovosti
(nacionalne, evropske)
]]</f>
        <v>0</v>
      </c>
    </row>
    <row r="43" spans="1:6" s="137" customFormat="1" ht="21" customHeight="1">
      <c r="A43" s="235" t="s">
        <v>217</v>
      </c>
      <c r="B43" s="282" t="s">
        <v>308</v>
      </c>
      <c r="C43" s="279">
        <f>+Sklop30[[#Totals],[Vrednost za okvirno količino (EUR) brez DDV]]</f>
        <v>0</v>
      </c>
      <c r="D43" s="279">
        <f t="shared" si="0"/>
        <v>0</v>
      </c>
      <c r="E43" s="279">
        <f>+Sklop30[[#Totals],[Vrednost za okvirno količino (EUR) z DDV]]</f>
        <v>0</v>
      </c>
      <c r="F43" s="280">
        <f>+Sklop30[[#Totals],[Shema kakovosti
(nacionalne, evropske)
]]</f>
        <v>0</v>
      </c>
    </row>
    <row r="44" spans="1:6" s="137" customFormat="1" ht="21" customHeight="1">
      <c r="A44" s="235" t="s">
        <v>270</v>
      </c>
      <c r="B44" s="235" t="s">
        <v>309</v>
      </c>
      <c r="C44" s="279">
        <f>+Sklop31[[#Totals],[Vrednost za okvirno količino (EUR) brez DDV]]</f>
        <v>0</v>
      </c>
      <c r="D44" s="279">
        <f t="shared" ref="D44:D51" si="1">+E44-C44</f>
        <v>0</v>
      </c>
      <c r="E44" s="279">
        <f>+Sklop31[[#Totals],[Vrednost za okvirno količino (EUR) z DDV]]</f>
        <v>0</v>
      </c>
      <c r="F44" s="280">
        <f>+Sklop31[[#Totals],[Shema kakovosti
(nacionalne, evropske)
]]</f>
        <v>0</v>
      </c>
    </row>
    <row r="45" spans="1:6" s="137" customFormat="1" ht="21" customHeight="1">
      <c r="A45" s="235" t="s">
        <v>271</v>
      </c>
      <c r="B45" s="282" t="s">
        <v>310</v>
      </c>
      <c r="C45" s="279">
        <f>+Sklop32[[#Totals],[Vrednost za okvirno količino (EUR) brez DDV]]</f>
        <v>0</v>
      </c>
      <c r="D45" s="279">
        <f t="shared" si="1"/>
        <v>0</v>
      </c>
      <c r="E45" s="279">
        <f>+Sklop32[[#Totals],[Vrednost za okvirno količino (EUR) z DDV]]</f>
        <v>0</v>
      </c>
      <c r="F45" s="280">
        <f>+Sklop32[[#Totals],[Shema kakovosti
(nacionalne, evropske)
]]</f>
        <v>0</v>
      </c>
    </row>
    <row r="46" spans="1:6" s="137" customFormat="1" ht="21" customHeight="1">
      <c r="A46" s="235" t="s">
        <v>272</v>
      </c>
      <c r="B46" s="282" t="s">
        <v>311</v>
      </c>
      <c r="C46" s="279">
        <f>+Sklop33[[#Totals],[Vrednost za okvirno količino (EUR) brez DDV]]</f>
        <v>0</v>
      </c>
      <c r="D46" s="279">
        <f t="shared" si="1"/>
        <v>0</v>
      </c>
      <c r="E46" s="279">
        <f>+Sklop33[[#Totals],[Vrednost za okvirno količino (EUR) z DDV]]</f>
        <v>0</v>
      </c>
      <c r="F46" s="280">
        <f>+Sklop33[[#Totals],[Shema kakovosti
(nacionalne, evropske)
]]</f>
        <v>0</v>
      </c>
    </row>
    <row r="47" spans="1:6" s="137" customFormat="1" ht="21" customHeight="1">
      <c r="A47" s="235" t="s">
        <v>273</v>
      </c>
      <c r="B47" s="282" t="s">
        <v>312</v>
      </c>
      <c r="C47" s="279">
        <f>+Sklop34[[#Totals],[Vrednost za okvirno količino (EUR) brez DDV]]</f>
        <v>0</v>
      </c>
      <c r="D47" s="279">
        <f t="shared" si="1"/>
        <v>0</v>
      </c>
      <c r="E47" s="279">
        <f>+Sklop34[[#Totals],[Vrednost za okvirno količino (EUR) z DDV]]</f>
        <v>0</v>
      </c>
      <c r="F47" s="280">
        <f>+Sklop34[[#Totals],[Shema kakovosti
(nacionalne, evropske)
]]</f>
        <v>0</v>
      </c>
    </row>
    <row r="48" spans="1:6" s="137" customFormat="1" ht="21" customHeight="1">
      <c r="A48" s="235" t="s">
        <v>274</v>
      </c>
      <c r="B48" s="282" t="s">
        <v>186</v>
      </c>
      <c r="C48" s="279">
        <f>+Sklop35[[#Totals],[Vrednost za okvirno količino (EUR) brez DDV]]</f>
        <v>0</v>
      </c>
      <c r="D48" s="279">
        <f t="shared" si="1"/>
        <v>0</v>
      </c>
      <c r="E48" s="279">
        <f>+Sklop35[[#Totals],[Vrednost za okvirno količino (EUR) z DDV]]</f>
        <v>0</v>
      </c>
      <c r="F48" s="280">
        <f>+Sklop35[[#Totals],[Shema kakovosti
(nacionalne, evropske)
]]</f>
        <v>0</v>
      </c>
    </row>
    <row r="49" spans="1:6" s="137" customFormat="1" ht="21" customHeight="1">
      <c r="A49" s="235" t="s">
        <v>275</v>
      </c>
      <c r="B49" s="282" t="s">
        <v>187</v>
      </c>
      <c r="C49" s="279">
        <f>+Sklop36[[#Totals],[Vrednost za okvirno količino (EUR) brez DDV]]</f>
        <v>0</v>
      </c>
      <c r="D49" s="279">
        <f t="shared" si="1"/>
        <v>0</v>
      </c>
      <c r="E49" s="279">
        <f>+Sklop36[[#Totals],[Vrednost za okvirno količino (EUR) z DDV]]</f>
        <v>0</v>
      </c>
      <c r="F49" s="280">
        <f>+Sklop36[[#Totals],[Shema kakovosti
(nacionalne, evropske)
]]</f>
        <v>0</v>
      </c>
    </row>
    <row r="50" spans="1:6" s="137" customFormat="1" ht="21" customHeight="1">
      <c r="A50" s="235" t="s">
        <v>276</v>
      </c>
      <c r="B50" s="282" t="s">
        <v>313</v>
      </c>
      <c r="C50" s="279">
        <f>+Sklop37[[#Totals],[Vrednost za okvirno količino (EUR) brez DDV]]</f>
        <v>0</v>
      </c>
      <c r="D50" s="279">
        <f t="shared" si="1"/>
        <v>0</v>
      </c>
      <c r="E50" s="279">
        <f>+Sklop37[[#Totals],[Vrednost za okvirno količino (EUR) z DDV]]</f>
        <v>0</v>
      </c>
      <c r="F50" s="280">
        <f>+Sklop37[[#Totals],[Shema kakovosti
(nacionalne, evropske)
]]</f>
        <v>0</v>
      </c>
    </row>
    <row r="51" spans="1:6" s="137" customFormat="1" ht="21" customHeight="1">
      <c r="A51" s="235" t="s">
        <v>277</v>
      </c>
      <c r="B51" s="282" t="s">
        <v>314</v>
      </c>
      <c r="C51" s="279">
        <f>+Sklop38[[#Totals],[Vrednost za okvirno količino (EUR) brez DDV]]</f>
        <v>0</v>
      </c>
      <c r="D51" s="279">
        <f t="shared" si="1"/>
        <v>0</v>
      </c>
      <c r="E51" s="279">
        <f>+Sklop38[[#Totals],[Vrednost za okvirno količino (EUR) z DDV]]</f>
        <v>0</v>
      </c>
      <c r="F51" s="280">
        <f>+Sklop38[[#Totals],[Shema kakovosti
(nacionalne, evropske)
]]</f>
        <v>0</v>
      </c>
    </row>
    <row r="52" spans="1:6" s="56" customFormat="1" ht="23.25" customHeight="1">
      <c r="A52" s="319" t="s">
        <v>169</v>
      </c>
      <c r="B52" s="319"/>
      <c r="C52" s="286">
        <f>SUM(C14:C51)</f>
        <v>0</v>
      </c>
      <c r="D52" s="286">
        <f>SUM(D14:D51)</f>
        <v>0</v>
      </c>
      <c r="E52" s="286">
        <f>SUM(E14:E51)</f>
        <v>0</v>
      </c>
      <c r="F52" s="287">
        <f>SUM(F14:F51)</f>
        <v>0</v>
      </c>
    </row>
    <row r="53" spans="1:6" ht="18.75" customHeight="1"/>
  </sheetData>
  <mergeCells count="4">
    <mergeCell ref="B11:F11"/>
    <mergeCell ref="A13:B13"/>
    <mergeCell ref="A52:B52"/>
    <mergeCell ref="C3:F3"/>
  </mergeCells>
  <phoneticPr fontId="32" type="noConversion"/>
  <pageMargins left="0.25" right="0.25" top="0.75" bottom="0.75" header="0.3" footer="0.3"/>
  <pageSetup paperSize="9" scale="7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1"/>
  <sheetViews>
    <sheetView topLeftCell="A13" zoomScaleNormal="100" zoomScaleSheetLayoutView="100" workbookViewId="0">
      <selection activeCell="C42" sqref="C4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pred_rekapitulacija'!A14</f>
        <v>1.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pred_rekapitulacija'!B14</f>
        <v>SVEŽE MESO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36">
      <c r="A16" s="87" t="s">
        <v>1</v>
      </c>
      <c r="B16" s="84" t="s">
        <v>1044</v>
      </c>
      <c r="C16" s="85" t="s">
        <v>161</v>
      </c>
      <c r="D16" s="85" t="s">
        <v>0</v>
      </c>
      <c r="E16" s="115" t="s">
        <v>184</v>
      </c>
      <c r="F16" s="88">
        <v>500</v>
      </c>
      <c r="G16" s="120" t="s">
        <v>0</v>
      </c>
      <c r="H16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6" s="88">
        <f>IF(Sklop1[[#This Row],[ZAHTEVANA SHEMA KAKOVOSTI]]&lt;&gt;"",Sklop1[[#This Row],[Preračunana masa/volumen/kos na enoto kg]],"")</f>
        <v>500</v>
      </c>
      <c r="J16" s="100"/>
      <c r="K16" s="89"/>
      <c r="L16" s="89"/>
      <c r="M16" s="175" t="s">
        <v>161</v>
      </c>
      <c r="N16" s="91"/>
      <c r="O16" s="174" t="s">
        <v>161</v>
      </c>
      <c r="P16" s="102"/>
      <c r="Q16" s="91">
        <f>+Sklop1[[#This Row],[cena/enota brez DDV v EUR]]*Sklop1[[#This Row],[Stopnja DDV (%)]]</f>
        <v>0</v>
      </c>
      <c r="R16" s="91">
        <f>+Sklop1[[#This Row],[cena/enota brez DDV v EUR]]+Sklop1[[#This Row],[Davek (EUR)]]</f>
        <v>0</v>
      </c>
      <c r="S16" s="91">
        <f>+Sklop1[[#This Row],[cena/enota brez DDV v EUR]]*Sklop1[[#This Row],[Okvirna količina]]</f>
        <v>0</v>
      </c>
      <c r="T16" s="91">
        <f>+Sklop1[[#This Row],[Končna cena/enoto mere (EUR) z DDV]]*Sklop1[[#This Row],[Okvirna količina]]</f>
        <v>0</v>
      </c>
      <c r="U16" s="105"/>
    </row>
    <row r="17" spans="1:21" s="58" customFormat="1" ht="24">
      <c r="A17" s="92" t="s">
        <v>3</v>
      </c>
      <c r="B17" s="11" t="s">
        <v>1045</v>
      </c>
      <c r="C17" s="78" t="s">
        <v>161</v>
      </c>
      <c r="D17" s="85" t="s">
        <v>0</v>
      </c>
      <c r="E17" s="115" t="s">
        <v>184</v>
      </c>
      <c r="F17" s="93">
        <v>2800</v>
      </c>
      <c r="G17" s="120" t="s">
        <v>0</v>
      </c>
      <c r="H17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2800</v>
      </c>
      <c r="I17" s="88">
        <f>IF(Sklop1[[#This Row],[ZAHTEVANA SHEMA KAKOVOSTI]]&lt;&gt;"",Sklop1[[#This Row],[Preračunana masa/volumen/kos na enoto kg]],"")</f>
        <v>2800</v>
      </c>
      <c r="J17" s="101"/>
      <c r="K17" s="94"/>
      <c r="L17" s="94"/>
      <c r="M17" s="175" t="s">
        <v>161</v>
      </c>
      <c r="N17" s="95"/>
      <c r="O17" s="174" t="s">
        <v>161</v>
      </c>
      <c r="P17" s="104"/>
      <c r="Q17" s="95">
        <f>+Sklop1[[#This Row],[cena/enota brez DDV v EUR]]*Sklop1[[#This Row],[Stopnja DDV (%)]]</f>
        <v>0</v>
      </c>
      <c r="R17" s="95">
        <f>+Sklop1[[#This Row],[cena/enota brez DDV v EUR]]+Sklop1[[#This Row],[Davek (EUR)]]</f>
        <v>0</v>
      </c>
      <c r="S17" s="95">
        <f>+Sklop1[[#This Row],[cena/enota brez DDV v EUR]]*Sklop1[[#This Row],[Okvirna količina]]</f>
        <v>0</v>
      </c>
      <c r="T17" s="95">
        <f>+Sklop1[[#This Row],[Končna cena/enoto mere (EUR) z DDV]]*Sklop1[[#This Row],[Okvirna količina]]</f>
        <v>0</v>
      </c>
      <c r="U17" s="106"/>
    </row>
    <row r="18" spans="1:21" s="58" customFormat="1" ht="36">
      <c r="A18" s="87" t="s">
        <v>4</v>
      </c>
      <c r="B18" s="79" t="s">
        <v>1046</v>
      </c>
      <c r="C18" s="78" t="s">
        <v>161</v>
      </c>
      <c r="D18" s="85" t="s">
        <v>0</v>
      </c>
      <c r="E18" s="115" t="s">
        <v>184</v>
      </c>
      <c r="F18" s="93">
        <v>200</v>
      </c>
      <c r="G18" s="120" t="s">
        <v>0</v>
      </c>
      <c r="H18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8" s="88">
        <f>IF(Sklop1[[#This Row],[ZAHTEVANA SHEMA KAKOVOSTI]]&lt;&gt;"",Sklop1[[#This Row],[Preračunana masa/volumen/kos na enoto kg]],"")</f>
        <v>200</v>
      </c>
      <c r="J18" s="101"/>
      <c r="K18" s="94"/>
      <c r="L18" s="94"/>
      <c r="M18" s="175" t="s">
        <v>161</v>
      </c>
      <c r="N18" s="95"/>
      <c r="O18" s="174" t="s">
        <v>161</v>
      </c>
      <c r="P18" s="104"/>
      <c r="Q18" s="95">
        <f>+Sklop1[[#This Row],[cena/enota brez DDV v EUR]]*Sklop1[[#This Row],[Stopnja DDV (%)]]</f>
        <v>0</v>
      </c>
      <c r="R18" s="95">
        <f>+Sklop1[[#This Row],[cena/enota brez DDV v EUR]]+Sklop1[[#This Row],[Davek (EUR)]]</f>
        <v>0</v>
      </c>
      <c r="S18" s="95">
        <f>+Sklop1[[#This Row],[cena/enota brez DDV v EUR]]*Sklop1[[#This Row],[Okvirna količina]]</f>
        <v>0</v>
      </c>
      <c r="T18" s="95">
        <f>+Sklop1[[#This Row],[Končna cena/enoto mere (EUR) z DDV]]*Sklop1[[#This Row],[Okvirna količina]]</f>
        <v>0</v>
      </c>
      <c r="U18" s="106"/>
    </row>
    <row r="19" spans="1:21" s="58" customFormat="1" ht="36">
      <c r="A19" s="92" t="s">
        <v>5</v>
      </c>
      <c r="B19" s="79" t="s">
        <v>1047</v>
      </c>
      <c r="C19" s="78" t="s">
        <v>161</v>
      </c>
      <c r="D19" s="85" t="s">
        <v>0</v>
      </c>
      <c r="E19" s="115" t="s">
        <v>184</v>
      </c>
      <c r="F19" s="93">
        <v>1400</v>
      </c>
      <c r="G19" s="120" t="s">
        <v>0</v>
      </c>
      <c r="H19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1400</v>
      </c>
      <c r="I19" s="88">
        <f>IF(Sklop1[[#This Row],[ZAHTEVANA SHEMA KAKOVOSTI]]&lt;&gt;"",Sklop1[[#This Row],[Preračunana masa/volumen/kos na enoto kg]],"")</f>
        <v>1400</v>
      </c>
      <c r="J19" s="101"/>
      <c r="K19" s="94"/>
      <c r="L19" s="94"/>
      <c r="M19" s="175" t="s">
        <v>161</v>
      </c>
      <c r="N19" s="95"/>
      <c r="O19" s="174" t="s">
        <v>161</v>
      </c>
      <c r="P19" s="104"/>
      <c r="Q19" s="95">
        <f>+Sklop1[[#This Row],[cena/enota brez DDV v EUR]]*Sklop1[[#This Row],[Stopnja DDV (%)]]</f>
        <v>0</v>
      </c>
      <c r="R19" s="95">
        <f>+Sklop1[[#This Row],[cena/enota brez DDV v EUR]]+Sklop1[[#This Row],[Davek (EUR)]]</f>
        <v>0</v>
      </c>
      <c r="S19" s="95">
        <f>+Sklop1[[#This Row],[cena/enota brez DDV v EUR]]*Sklop1[[#This Row],[Okvirna količina]]</f>
        <v>0</v>
      </c>
      <c r="T19" s="95">
        <f>+Sklop1[[#This Row],[Končna cena/enoto mere (EUR) z DDV]]*Sklop1[[#This Row],[Okvirna količina]]</f>
        <v>0</v>
      </c>
      <c r="U19" s="106"/>
    </row>
    <row r="20" spans="1:21" s="58" customFormat="1" ht="36">
      <c r="A20" s="87" t="s">
        <v>6</v>
      </c>
      <c r="B20" s="11" t="s">
        <v>1048</v>
      </c>
      <c r="C20" s="78" t="s">
        <v>161</v>
      </c>
      <c r="D20" s="85" t="s">
        <v>0</v>
      </c>
      <c r="E20" s="115" t="s">
        <v>184</v>
      </c>
      <c r="F20" s="93">
        <v>100</v>
      </c>
      <c r="G20" s="120" t="s">
        <v>0</v>
      </c>
      <c r="H20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0" s="88">
        <f>IF(Sklop1[[#This Row],[ZAHTEVANA SHEMA KAKOVOSTI]]&lt;&gt;"",Sklop1[[#This Row],[Preračunana masa/volumen/kos na enoto kg]],"")</f>
        <v>100</v>
      </c>
      <c r="J20" s="101"/>
      <c r="K20" s="94"/>
      <c r="L20" s="94"/>
      <c r="M20" s="175" t="s">
        <v>161</v>
      </c>
      <c r="N20" s="95"/>
      <c r="O20" s="174" t="s">
        <v>161</v>
      </c>
      <c r="P20" s="104"/>
      <c r="Q20" s="95">
        <f>+Sklop1[[#This Row],[cena/enota brez DDV v EUR]]*Sklop1[[#This Row],[Stopnja DDV (%)]]</f>
        <v>0</v>
      </c>
      <c r="R20" s="95">
        <f>+Sklop1[[#This Row],[cena/enota brez DDV v EUR]]+Sklop1[[#This Row],[Davek (EUR)]]</f>
        <v>0</v>
      </c>
      <c r="S20" s="95">
        <f>+Sklop1[[#This Row],[cena/enota brez DDV v EUR]]*Sklop1[[#This Row],[Okvirna količina]]</f>
        <v>0</v>
      </c>
      <c r="T20" s="95">
        <f>+Sklop1[[#This Row],[Končna cena/enoto mere (EUR) z DDV]]*Sklop1[[#This Row],[Okvirna količina]]</f>
        <v>0</v>
      </c>
      <c r="U20" s="106"/>
    </row>
    <row r="21" spans="1:21" s="58" customFormat="1" ht="24">
      <c r="A21" s="92" t="s">
        <v>7</v>
      </c>
      <c r="B21" s="11" t="s">
        <v>1049</v>
      </c>
      <c r="C21" s="78" t="s">
        <v>161</v>
      </c>
      <c r="D21" s="85" t="s">
        <v>0</v>
      </c>
      <c r="E21" s="115" t="s">
        <v>184</v>
      </c>
      <c r="F21" s="93">
        <v>50</v>
      </c>
      <c r="G21" s="120" t="s">
        <v>0</v>
      </c>
      <c r="H21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1" s="88">
        <f>IF(Sklop1[[#This Row],[ZAHTEVANA SHEMA KAKOVOSTI]]&lt;&gt;"",Sklop1[[#This Row],[Preračunana masa/volumen/kos na enoto kg]],"")</f>
        <v>50</v>
      </c>
      <c r="J21" s="101"/>
      <c r="K21" s="94"/>
      <c r="L21" s="94"/>
      <c r="M21" s="175" t="s">
        <v>161</v>
      </c>
      <c r="N21" s="95"/>
      <c r="O21" s="174" t="s">
        <v>161</v>
      </c>
      <c r="P21" s="104"/>
      <c r="Q21" s="95">
        <f>+Sklop1[[#This Row],[cena/enota brez DDV v EUR]]*Sklop1[[#This Row],[Stopnja DDV (%)]]</f>
        <v>0</v>
      </c>
      <c r="R21" s="95">
        <f>+Sklop1[[#This Row],[cena/enota brez DDV v EUR]]+Sklop1[[#This Row],[Davek (EUR)]]</f>
        <v>0</v>
      </c>
      <c r="S21" s="95">
        <f>+Sklop1[[#This Row],[cena/enota brez DDV v EUR]]*Sklop1[[#This Row],[Okvirna količina]]</f>
        <v>0</v>
      </c>
      <c r="T21" s="95">
        <f>+Sklop1[[#This Row],[Končna cena/enoto mere (EUR) z DDV]]*Sklop1[[#This Row],[Okvirna količina]]</f>
        <v>0</v>
      </c>
      <c r="U21" s="106"/>
    </row>
    <row r="22" spans="1:21" s="58" customFormat="1" ht="36">
      <c r="A22" s="87" t="s">
        <v>8</v>
      </c>
      <c r="B22" s="79" t="s">
        <v>1050</v>
      </c>
      <c r="C22" s="78" t="s">
        <v>161</v>
      </c>
      <c r="D22" s="85" t="s">
        <v>0</v>
      </c>
      <c r="E22" s="115" t="s">
        <v>184</v>
      </c>
      <c r="F22" s="93">
        <v>50</v>
      </c>
      <c r="G22" s="120" t="s">
        <v>0</v>
      </c>
      <c r="H22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2" s="88">
        <f>IF(Sklop1[[#This Row],[ZAHTEVANA SHEMA KAKOVOSTI]]&lt;&gt;"",Sklop1[[#This Row],[Preračunana masa/volumen/kos na enoto kg]],"")</f>
        <v>50</v>
      </c>
      <c r="J22" s="101"/>
      <c r="K22" s="94"/>
      <c r="L22" s="94"/>
      <c r="M22" s="175" t="s">
        <v>161</v>
      </c>
      <c r="N22" s="95"/>
      <c r="O22" s="174" t="s">
        <v>161</v>
      </c>
      <c r="P22" s="104"/>
      <c r="Q22" s="95">
        <f>+Sklop1[[#This Row],[cena/enota brez DDV v EUR]]*Sklop1[[#This Row],[Stopnja DDV (%)]]</f>
        <v>0</v>
      </c>
      <c r="R22" s="95">
        <f>+Sklop1[[#This Row],[cena/enota brez DDV v EUR]]+Sklop1[[#This Row],[Davek (EUR)]]</f>
        <v>0</v>
      </c>
      <c r="S22" s="95">
        <f>+Sklop1[[#This Row],[cena/enota brez DDV v EUR]]*Sklop1[[#This Row],[Okvirna količina]]</f>
        <v>0</v>
      </c>
      <c r="T22" s="95">
        <f>+Sklop1[[#This Row],[Končna cena/enoto mere (EUR) z DDV]]*Sklop1[[#This Row],[Okvirna količina]]</f>
        <v>0</v>
      </c>
      <c r="U22" s="106"/>
    </row>
    <row r="23" spans="1:21" s="58" customFormat="1" ht="36">
      <c r="A23" s="92" t="s">
        <v>9</v>
      </c>
      <c r="B23" s="79" t="s">
        <v>1051</v>
      </c>
      <c r="C23" s="78" t="s">
        <v>161</v>
      </c>
      <c r="D23" s="85" t="s">
        <v>0</v>
      </c>
      <c r="E23" s="115" t="s">
        <v>184</v>
      </c>
      <c r="F23" s="93">
        <v>300</v>
      </c>
      <c r="G23" s="120" t="s">
        <v>0</v>
      </c>
      <c r="H23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3" s="88">
        <f>IF(Sklop1[[#This Row],[ZAHTEVANA SHEMA KAKOVOSTI]]&lt;&gt;"",Sklop1[[#This Row],[Preračunana masa/volumen/kos na enoto kg]],"")</f>
        <v>300</v>
      </c>
      <c r="J23" s="101"/>
      <c r="K23" s="94"/>
      <c r="L23" s="94"/>
      <c r="M23" s="175" t="s">
        <v>161</v>
      </c>
      <c r="N23" s="95"/>
      <c r="O23" s="174" t="s">
        <v>161</v>
      </c>
      <c r="P23" s="104"/>
      <c r="Q23" s="95">
        <f>+Sklop1[[#This Row],[cena/enota brez DDV v EUR]]*Sklop1[[#This Row],[Stopnja DDV (%)]]</f>
        <v>0</v>
      </c>
      <c r="R23" s="95">
        <f>+Sklop1[[#This Row],[cena/enota brez DDV v EUR]]+Sklop1[[#This Row],[Davek (EUR)]]</f>
        <v>0</v>
      </c>
      <c r="S23" s="95">
        <f>+Sklop1[[#This Row],[cena/enota brez DDV v EUR]]*Sklop1[[#This Row],[Okvirna količina]]</f>
        <v>0</v>
      </c>
      <c r="T23" s="95">
        <f>+Sklop1[[#This Row],[Končna cena/enoto mere (EUR) z DDV]]*Sklop1[[#This Row],[Okvirna količina]]</f>
        <v>0</v>
      </c>
      <c r="U23" s="106"/>
    </row>
    <row r="24" spans="1:21" s="58" customFormat="1" ht="24">
      <c r="A24" s="87" t="s">
        <v>10</v>
      </c>
      <c r="B24" s="79" t="s">
        <v>316</v>
      </c>
      <c r="C24" s="78" t="s">
        <v>161</v>
      </c>
      <c r="D24" s="85" t="s">
        <v>0</v>
      </c>
      <c r="E24" s="115"/>
      <c r="F24" s="93">
        <v>200</v>
      </c>
      <c r="G24" s="120" t="s">
        <v>0</v>
      </c>
      <c r="H24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88" t="str">
        <f>IF(Sklop1[[#This Row],[ZAHTEVANA SHEMA KAKOVOSTI]]&lt;&gt;"",Sklop1[[#This Row],[Preračunana masa/volumen/kos na enoto kg]],"")</f>
        <v/>
      </c>
      <c r="J24" s="101"/>
      <c r="K24" s="94"/>
      <c r="L24" s="94"/>
      <c r="M24" s="175" t="s">
        <v>161</v>
      </c>
      <c r="N24" s="95"/>
      <c r="O24" s="174" t="s">
        <v>161</v>
      </c>
      <c r="P24" s="104"/>
      <c r="Q24" s="95">
        <f>+Sklop1[[#This Row],[cena/enota brez DDV v EUR]]*Sklop1[[#This Row],[Stopnja DDV (%)]]</f>
        <v>0</v>
      </c>
      <c r="R24" s="95">
        <f>+Sklop1[[#This Row],[cena/enota brez DDV v EUR]]+Sklop1[[#This Row],[Davek (EUR)]]</f>
        <v>0</v>
      </c>
      <c r="S24" s="95">
        <f>+Sklop1[[#This Row],[cena/enota brez DDV v EUR]]*Sklop1[[#This Row],[Okvirna količina]]</f>
        <v>0</v>
      </c>
      <c r="T24" s="95">
        <f>+Sklop1[[#This Row],[Končna cena/enoto mere (EUR) z DDV]]*Sklop1[[#This Row],[Okvirna količina]]</f>
        <v>0</v>
      </c>
      <c r="U24" s="106"/>
    </row>
    <row r="25" spans="1:21" s="58" customFormat="1" ht="24">
      <c r="A25" s="92" t="s">
        <v>11</v>
      </c>
      <c r="B25" s="79" t="s">
        <v>317</v>
      </c>
      <c r="C25" s="78" t="s">
        <v>161</v>
      </c>
      <c r="D25" s="85" t="s">
        <v>0</v>
      </c>
      <c r="E25" s="115"/>
      <c r="F25" s="93">
        <v>1000</v>
      </c>
      <c r="G25" s="120" t="s">
        <v>0</v>
      </c>
      <c r="H25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5" s="88" t="str">
        <f>IF(Sklop1[[#This Row],[ZAHTEVANA SHEMA KAKOVOSTI]]&lt;&gt;"",Sklop1[[#This Row],[Preračunana masa/volumen/kos na enoto kg]],"")</f>
        <v/>
      </c>
      <c r="J25" s="101"/>
      <c r="K25" s="94"/>
      <c r="L25" s="94"/>
      <c r="M25" s="175" t="s">
        <v>161</v>
      </c>
      <c r="N25" s="95"/>
      <c r="O25" s="174" t="s">
        <v>161</v>
      </c>
      <c r="P25" s="104"/>
      <c r="Q25" s="95">
        <f>+Sklop1[[#This Row],[cena/enota brez DDV v EUR]]*Sklop1[[#This Row],[Stopnja DDV (%)]]</f>
        <v>0</v>
      </c>
      <c r="R25" s="95">
        <f>+Sklop1[[#This Row],[cena/enota brez DDV v EUR]]+Sklop1[[#This Row],[Davek (EUR)]]</f>
        <v>0</v>
      </c>
      <c r="S25" s="95">
        <f>+Sklop1[[#This Row],[cena/enota brez DDV v EUR]]*Sklop1[[#This Row],[Okvirna količina]]</f>
        <v>0</v>
      </c>
      <c r="T25" s="95">
        <f>+Sklop1[[#This Row],[Končna cena/enoto mere (EUR) z DDV]]*Sklop1[[#This Row],[Okvirna količina]]</f>
        <v>0</v>
      </c>
      <c r="U25" s="106"/>
    </row>
    <row r="26" spans="1:21" s="58" customFormat="1" ht="24">
      <c r="A26" s="87" t="s">
        <v>12</v>
      </c>
      <c r="B26" s="79" t="s">
        <v>318</v>
      </c>
      <c r="C26" s="78" t="s">
        <v>161</v>
      </c>
      <c r="D26" s="85" t="s">
        <v>0</v>
      </c>
      <c r="E26" s="115"/>
      <c r="F26" s="93">
        <v>100</v>
      </c>
      <c r="G26" s="120" t="s">
        <v>0</v>
      </c>
      <c r="H26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6" s="88" t="str">
        <f>IF(Sklop1[[#This Row],[ZAHTEVANA SHEMA KAKOVOSTI]]&lt;&gt;"",Sklop1[[#This Row],[Preračunana masa/volumen/kos na enoto kg]],"")</f>
        <v/>
      </c>
      <c r="J26" s="101"/>
      <c r="K26" s="94"/>
      <c r="L26" s="94"/>
      <c r="M26" s="175" t="s">
        <v>161</v>
      </c>
      <c r="N26" s="95"/>
      <c r="O26" s="174" t="s">
        <v>161</v>
      </c>
      <c r="P26" s="104"/>
      <c r="Q26" s="95">
        <f>+Sklop1[[#This Row],[cena/enota brez DDV v EUR]]*Sklop1[[#This Row],[Stopnja DDV (%)]]</f>
        <v>0</v>
      </c>
      <c r="R26" s="95">
        <f>+Sklop1[[#This Row],[cena/enota brez DDV v EUR]]+Sklop1[[#This Row],[Davek (EUR)]]</f>
        <v>0</v>
      </c>
      <c r="S26" s="95">
        <f>+Sklop1[[#This Row],[cena/enota brez DDV v EUR]]*Sklop1[[#This Row],[Okvirna količina]]</f>
        <v>0</v>
      </c>
      <c r="T26" s="95">
        <f>+Sklop1[[#This Row],[Končna cena/enoto mere (EUR) z DDV]]*Sklop1[[#This Row],[Okvirna količina]]</f>
        <v>0</v>
      </c>
      <c r="U26" s="106"/>
    </row>
    <row r="27" spans="1:21" s="58" customFormat="1" ht="36">
      <c r="A27" s="92" t="s">
        <v>13</v>
      </c>
      <c r="B27" s="80" t="s">
        <v>319</v>
      </c>
      <c r="C27" s="78" t="s">
        <v>161</v>
      </c>
      <c r="D27" s="85" t="s">
        <v>0</v>
      </c>
      <c r="E27" s="115"/>
      <c r="F27" s="93">
        <v>100</v>
      </c>
      <c r="G27" s="120" t="s">
        <v>0</v>
      </c>
      <c r="H27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88" t="str">
        <f>IF(Sklop1[[#This Row],[ZAHTEVANA SHEMA KAKOVOSTI]]&lt;&gt;"",Sklop1[[#This Row],[Preračunana masa/volumen/kos na enoto kg]],"")</f>
        <v/>
      </c>
      <c r="J27" s="101"/>
      <c r="K27" s="94"/>
      <c r="L27" s="94"/>
      <c r="M27" s="175" t="s">
        <v>161</v>
      </c>
      <c r="N27" s="95"/>
      <c r="O27" s="174" t="s">
        <v>161</v>
      </c>
      <c r="P27" s="104"/>
      <c r="Q27" s="95">
        <f>+Sklop1[[#This Row],[cena/enota brez DDV v EUR]]*Sklop1[[#This Row],[Stopnja DDV (%)]]</f>
        <v>0</v>
      </c>
      <c r="R27" s="95">
        <f>+Sklop1[[#This Row],[cena/enota brez DDV v EUR]]+Sklop1[[#This Row],[Davek (EUR)]]</f>
        <v>0</v>
      </c>
      <c r="S27" s="95">
        <f>+Sklop1[[#This Row],[cena/enota brez DDV v EUR]]*Sklop1[[#This Row],[Okvirna količina]]</f>
        <v>0</v>
      </c>
      <c r="T27" s="95">
        <f>+Sklop1[[#This Row],[Končna cena/enoto mere (EUR) z DDV]]*Sklop1[[#This Row],[Okvirna količina]]</f>
        <v>0</v>
      </c>
      <c r="U27" s="106"/>
    </row>
    <row r="28" spans="1:21" s="58" customFormat="1" ht="36">
      <c r="A28" s="87" t="s">
        <v>14</v>
      </c>
      <c r="B28" s="79" t="s">
        <v>1397</v>
      </c>
      <c r="C28" s="78" t="s">
        <v>161</v>
      </c>
      <c r="D28" s="85" t="s">
        <v>0</v>
      </c>
      <c r="E28" s="115"/>
      <c r="F28" s="93">
        <v>100</v>
      </c>
      <c r="G28" s="120" t="s">
        <v>0</v>
      </c>
      <c r="H28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8" s="88" t="str">
        <f>IF(Sklop1[[#This Row],[ZAHTEVANA SHEMA KAKOVOSTI]]&lt;&gt;"",Sklop1[[#This Row],[Preračunana masa/volumen/kos na enoto kg]],"")</f>
        <v/>
      </c>
      <c r="J28" s="101"/>
      <c r="K28" s="94"/>
      <c r="L28" s="94"/>
      <c r="M28" s="175" t="s">
        <v>161</v>
      </c>
      <c r="N28" s="95"/>
      <c r="O28" s="174" t="s">
        <v>161</v>
      </c>
      <c r="P28" s="104"/>
      <c r="Q28" s="95">
        <f>+Sklop1[[#This Row],[cena/enota brez DDV v EUR]]*Sklop1[[#This Row],[Stopnja DDV (%)]]</f>
        <v>0</v>
      </c>
      <c r="R28" s="95">
        <f>+Sklop1[[#This Row],[cena/enota brez DDV v EUR]]+Sklop1[[#This Row],[Davek (EUR)]]</f>
        <v>0</v>
      </c>
      <c r="S28" s="95">
        <f>+Sklop1[[#This Row],[cena/enota brez DDV v EUR]]*Sklop1[[#This Row],[Okvirna količina]]</f>
        <v>0</v>
      </c>
      <c r="T28" s="95">
        <f>+Sklop1[[#This Row],[Končna cena/enoto mere (EUR) z DDV]]*Sklop1[[#This Row],[Okvirna količina]]</f>
        <v>0</v>
      </c>
      <c r="U28" s="106"/>
    </row>
    <row r="29" spans="1:21" ht="27" customHeight="1">
      <c r="A29" s="158" t="s">
        <v>182</v>
      </c>
      <c r="B29" s="159"/>
      <c r="C29" s="160"/>
      <c r="D29" s="160"/>
      <c r="E29" s="161"/>
      <c r="F29" s="162"/>
      <c r="G29" s="163"/>
      <c r="H29" s="164">
        <f>SUBTOTAL(109,Sklop1[Preračunana masa/volumen/kos na enoto kg])</f>
        <v>6900</v>
      </c>
      <c r="I29" s="164">
        <f>SUBTOTAL(109,Sklop1[Živila iz shem kakovosti (kg)])</f>
        <v>5400</v>
      </c>
      <c r="J29" s="162"/>
      <c r="K29" s="165"/>
      <c r="L29" s="165"/>
      <c r="M29" s="166"/>
      <c r="N29" s="167"/>
      <c r="O29" s="167"/>
      <c r="P29" s="167"/>
      <c r="Q29" s="168"/>
      <c r="R29" s="169"/>
      <c r="S29" s="168">
        <f>SUBTOTAL(109,Sklop1[Vrednost za okvirno količino (EUR) brez DDV])</f>
        <v>0</v>
      </c>
      <c r="T29" s="168">
        <f>SUBTOTAL(109,Sklop1[Vrednost za okvirno količino (EUR) z DDV])</f>
        <v>0</v>
      </c>
      <c r="U29" s="170">
        <f>SUBTOTAL(103,Sklop1[Shema kakovosti
(nacionalne, evropske)
])</f>
        <v>0</v>
      </c>
    </row>
    <row r="30" spans="1:21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56"/>
      <c r="M30" s="56"/>
      <c r="N30" s="10"/>
      <c r="O30" s="10"/>
      <c r="P30" s="10"/>
      <c r="Q30" s="10"/>
      <c r="R30" s="10"/>
      <c r="S30" s="4"/>
      <c r="T30" s="4"/>
      <c r="U30" s="9"/>
    </row>
    <row r="31" spans="1:21">
      <c r="A31" s="48" t="s">
        <v>178</v>
      </c>
      <c r="B31" s="20"/>
      <c r="C31" s="32"/>
      <c r="D31" s="32"/>
      <c r="E31" s="117"/>
      <c r="Q31" s="48"/>
      <c r="R31" s="48"/>
      <c r="S31" s="48"/>
      <c r="T31" s="48"/>
    </row>
    <row r="32" spans="1:21">
      <c r="A32" s="15" t="s">
        <v>180</v>
      </c>
      <c r="B32" s="20"/>
      <c r="C32" s="32"/>
      <c r="D32" s="32"/>
      <c r="E32" s="117"/>
    </row>
    <row r="33" spans="1:22">
      <c r="A33" s="110" t="s">
        <v>331</v>
      </c>
      <c r="F33" s="71"/>
      <c r="G33" s="71"/>
      <c r="H33" s="33"/>
      <c r="I33" s="33"/>
      <c r="J33" s="33"/>
      <c r="K33" s="33"/>
      <c r="L33" s="57"/>
      <c r="M33" s="57"/>
      <c r="N33" s="33"/>
      <c r="O33" s="33"/>
      <c r="P33" s="33"/>
      <c r="Q33" s="33"/>
      <c r="R33" s="33"/>
    </row>
    <row r="34" spans="1:22">
      <c r="A34" s="134" t="s">
        <v>1346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8"/>
    </row>
    <row r="35" spans="1:22">
      <c r="A35" s="134" t="s">
        <v>1347</v>
      </c>
      <c r="F35" s="71"/>
      <c r="G35" s="71"/>
      <c r="H35" s="33"/>
      <c r="I35" s="33"/>
      <c r="J35" s="33"/>
      <c r="K35" s="33"/>
      <c r="L35" s="57"/>
      <c r="M35" s="57"/>
      <c r="N35" s="33"/>
      <c r="O35" s="33"/>
      <c r="P35" s="33"/>
      <c r="Q35" s="33"/>
      <c r="R35" s="33"/>
    </row>
    <row r="36" spans="1:22">
      <c r="N36" s="33"/>
      <c r="O36" s="33"/>
      <c r="P36" s="33"/>
      <c r="Q36" s="33"/>
      <c r="R36" s="33"/>
    </row>
    <row r="37" spans="1:22">
      <c r="A37" s="110" t="s">
        <v>65</v>
      </c>
      <c r="F37" s="71"/>
      <c r="G37" s="71" t="s">
        <v>66</v>
      </c>
      <c r="H37" s="33"/>
      <c r="I37" s="33"/>
      <c r="J37" s="33"/>
      <c r="K37" s="33"/>
      <c r="L37" s="57"/>
      <c r="M37" s="57"/>
      <c r="N37" s="111"/>
      <c r="O37" s="33"/>
      <c r="P37" s="33"/>
      <c r="Q37" s="33" t="s">
        <v>67</v>
      </c>
      <c r="R37" s="33"/>
    </row>
    <row r="38" spans="1:22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56"/>
      <c r="M38" s="56"/>
      <c r="N38" s="10"/>
      <c r="O38" s="10"/>
      <c r="P38" s="10"/>
      <c r="Q38" s="10"/>
      <c r="R38" s="10"/>
      <c r="S38" s="4"/>
      <c r="T38" s="4"/>
      <c r="U38" s="9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</sheetData>
  <sheetProtection insertRows="0" deleteRows="0"/>
  <protectedRanges>
    <protectedRange sqref="J29:P1048576 J1:P28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2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7"/>
  <sheetViews>
    <sheetView zoomScale="90" zoomScaleNormal="90" zoomScaleSheetLayoutView="100" workbookViewId="0">
      <selection activeCell="S55" sqref="S5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s="4" customFormat="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  <c r="K6" s="121"/>
      <c r="U6" s="9"/>
    </row>
    <row r="7" spans="1:21" s="4" customFormat="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  <c r="K7" s="121"/>
      <c r="U7" s="9"/>
    </row>
    <row r="8" spans="1:21" s="4" customFormat="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  <c r="K8" s="121"/>
      <c r="U8" s="9"/>
    </row>
    <row r="9" spans="1:21" s="4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pred_rekapitulacija'!A15</f>
        <v>2.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pred_rekapitulacija'!B15</f>
        <v>MESNI IZDELKI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320</v>
      </c>
      <c r="C16" s="85" t="s">
        <v>161</v>
      </c>
      <c r="D16" s="85" t="s">
        <v>0</v>
      </c>
      <c r="E16" s="115"/>
      <c r="F16" s="88">
        <v>30</v>
      </c>
      <c r="G16" s="120" t="s">
        <v>0</v>
      </c>
      <c r="H1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6" s="88" t="str">
        <f>IF(Sklop2[[#This Row],[ZAHTEVANA SHEMA KAKOVOSTI]]&lt;&gt;"",Sklop2[[#This Row],[Preračunana masa/volumen/kos na enoto kg]],"")</f>
        <v/>
      </c>
      <c r="J16" s="100"/>
      <c r="K16" s="89"/>
      <c r="L16" s="89"/>
      <c r="M16" s="175" t="s">
        <v>161</v>
      </c>
      <c r="N16" s="91"/>
      <c r="O16" s="174" t="s">
        <v>161</v>
      </c>
      <c r="P16" s="102"/>
      <c r="Q16" s="91">
        <f>+Sklop2[[#This Row],[cena/enota brez DDV v EUR]]*Sklop2[[#This Row],[Stopnja DDV (%)]]</f>
        <v>0</v>
      </c>
      <c r="R16" s="91">
        <f>+Sklop2[[#This Row],[cena/enota brez DDV v EUR]]+Sklop2[[#This Row],[Davek (EUR)]]</f>
        <v>0</v>
      </c>
      <c r="S16" s="91">
        <f>+Sklop2[[#This Row],[cena/enota brez DDV v EUR]]*Sklop2[[#This Row],[Okvirna količina]]</f>
        <v>0</v>
      </c>
      <c r="T16" s="91">
        <f>+Sklop2[[#This Row],[Končna cena/enoto mere (EUR) z DDV]]*Sklop2[[#This Row],[Okvirna količina]]</f>
        <v>0</v>
      </c>
      <c r="U16" s="230"/>
    </row>
    <row r="17" spans="1:21" s="58" customFormat="1" ht="24">
      <c r="A17" s="92" t="s">
        <v>3</v>
      </c>
      <c r="B17" s="11" t="s">
        <v>321</v>
      </c>
      <c r="C17" s="78" t="s">
        <v>161</v>
      </c>
      <c r="D17" s="85" t="s">
        <v>0</v>
      </c>
      <c r="E17" s="115"/>
      <c r="F17" s="93">
        <v>70</v>
      </c>
      <c r="G17" s="120" t="s">
        <v>0</v>
      </c>
      <c r="H17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17" s="88" t="str">
        <f>IF(Sklop2[[#This Row],[ZAHTEVANA SHEMA KAKOVOSTI]]&lt;&gt;"",Sklop2[[#This Row],[Preračunana masa/volumen/kos na enoto kg]],"")</f>
        <v/>
      </c>
      <c r="J17" s="101"/>
      <c r="K17" s="94"/>
      <c r="L17" s="94"/>
      <c r="M17" s="175" t="s">
        <v>161</v>
      </c>
      <c r="N17" s="95"/>
      <c r="O17" s="174" t="s">
        <v>161</v>
      </c>
      <c r="P17" s="104"/>
      <c r="Q17" s="95">
        <f>+Sklop2[[#This Row],[cena/enota brez DDV v EUR]]*Sklop2[[#This Row],[Stopnja DDV (%)]]</f>
        <v>0</v>
      </c>
      <c r="R17" s="95">
        <f>+Sklop2[[#This Row],[cena/enota brez DDV v EUR]]+Sklop2[[#This Row],[Davek (EUR)]]</f>
        <v>0</v>
      </c>
      <c r="S17" s="95">
        <f>+Sklop2[[#This Row],[cena/enota brez DDV v EUR]]*Sklop2[[#This Row],[Okvirna količina]]</f>
        <v>0</v>
      </c>
      <c r="T17" s="95">
        <f>+Sklop2[[#This Row],[Končna cena/enoto mere (EUR) z DDV]]*Sklop2[[#This Row],[Okvirna količina]]</f>
        <v>0</v>
      </c>
      <c r="U17" s="230"/>
    </row>
    <row r="18" spans="1:21" s="58" customFormat="1" ht="24">
      <c r="A18" s="87" t="s">
        <v>4</v>
      </c>
      <c r="B18" s="79" t="s">
        <v>322</v>
      </c>
      <c r="C18" s="78" t="s">
        <v>161</v>
      </c>
      <c r="D18" s="85" t="s">
        <v>0</v>
      </c>
      <c r="E18" s="115"/>
      <c r="F18" s="93">
        <v>50</v>
      </c>
      <c r="G18" s="120" t="s">
        <v>0</v>
      </c>
      <c r="H18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8" s="88" t="str">
        <f>IF(Sklop2[[#This Row],[ZAHTEVANA SHEMA KAKOVOSTI]]&lt;&gt;"",Sklop2[[#This Row],[Preračunana masa/volumen/kos na enoto kg]],"")</f>
        <v/>
      </c>
      <c r="J18" s="101"/>
      <c r="K18" s="94"/>
      <c r="L18" s="94"/>
      <c r="M18" s="175" t="s">
        <v>161</v>
      </c>
      <c r="N18" s="95"/>
      <c r="O18" s="174" t="s">
        <v>161</v>
      </c>
      <c r="P18" s="104"/>
      <c r="Q18" s="95">
        <f>+Sklop2[[#This Row],[cena/enota brez DDV v EUR]]*Sklop2[[#This Row],[Stopnja DDV (%)]]</f>
        <v>0</v>
      </c>
      <c r="R18" s="95">
        <f>+Sklop2[[#This Row],[cena/enota brez DDV v EUR]]+Sklop2[[#This Row],[Davek (EUR)]]</f>
        <v>0</v>
      </c>
      <c r="S18" s="95">
        <f>+Sklop2[[#This Row],[cena/enota brez DDV v EUR]]*Sklop2[[#This Row],[Okvirna količina]]</f>
        <v>0</v>
      </c>
      <c r="T18" s="95">
        <f>+Sklop2[[#This Row],[Končna cena/enoto mere (EUR) z DDV]]*Sklop2[[#This Row],[Okvirna količina]]</f>
        <v>0</v>
      </c>
      <c r="U18" s="230"/>
    </row>
    <row r="19" spans="1:21" s="58" customFormat="1" ht="24">
      <c r="A19" s="92" t="s">
        <v>5</v>
      </c>
      <c r="B19" s="79" t="s">
        <v>323</v>
      </c>
      <c r="C19" s="78" t="s">
        <v>161</v>
      </c>
      <c r="D19" s="85" t="s">
        <v>0</v>
      </c>
      <c r="E19" s="115"/>
      <c r="F19" s="93">
        <v>500</v>
      </c>
      <c r="G19" s="120" t="s">
        <v>0</v>
      </c>
      <c r="H1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9" s="88" t="str">
        <f>IF(Sklop2[[#This Row],[ZAHTEVANA SHEMA KAKOVOSTI]]&lt;&gt;"",Sklop2[[#This Row],[Preračunana masa/volumen/kos na enoto kg]],"")</f>
        <v/>
      </c>
      <c r="J19" s="101"/>
      <c r="K19" s="94"/>
      <c r="L19" s="94"/>
      <c r="M19" s="175" t="s">
        <v>161</v>
      </c>
      <c r="N19" s="95"/>
      <c r="O19" s="174" t="s">
        <v>161</v>
      </c>
      <c r="P19" s="104"/>
      <c r="Q19" s="95">
        <f>+Sklop2[[#This Row],[cena/enota brez DDV v EUR]]*Sklop2[[#This Row],[Stopnja DDV (%)]]</f>
        <v>0</v>
      </c>
      <c r="R19" s="95">
        <f>+Sklop2[[#This Row],[cena/enota brez DDV v EUR]]+Sklop2[[#This Row],[Davek (EUR)]]</f>
        <v>0</v>
      </c>
      <c r="S19" s="95">
        <f>+Sklop2[[#This Row],[cena/enota brez DDV v EUR]]*Sklop2[[#This Row],[Okvirna količina]]</f>
        <v>0</v>
      </c>
      <c r="T19" s="95">
        <f>+Sklop2[[#This Row],[Končna cena/enoto mere (EUR) z DDV]]*Sklop2[[#This Row],[Okvirna količina]]</f>
        <v>0</v>
      </c>
      <c r="U19" s="230"/>
    </row>
    <row r="20" spans="1:21" s="58" customFormat="1" ht="12">
      <c r="A20" s="87" t="s">
        <v>6</v>
      </c>
      <c r="B20" s="11" t="s">
        <v>324</v>
      </c>
      <c r="C20" s="78" t="s">
        <v>161</v>
      </c>
      <c r="D20" s="85" t="s">
        <v>0</v>
      </c>
      <c r="E20" s="115"/>
      <c r="F20" s="93">
        <v>50</v>
      </c>
      <c r="G20" s="120" t="s">
        <v>0</v>
      </c>
      <c r="H2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0" s="88" t="str">
        <f>IF(Sklop2[[#This Row],[ZAHTEVANA SHEMA KAKOVOSTI]]&lt;&gt;"",Sklop2[[#This Row],[Preračunana masa/volumen/kos na enoto kg]],"")</f>
        <v/>
      </c>
      <c r="J20" s="101"/>
      <c r="K20" s="94"/>
      <c r="L20" s="94"/>
      <c r="M20" s="175" t="s">
        <v>161</v>
      </c>
      <c r="N20" s="95"/>
      <c r="O20" s="174" t="s">
        <v>161</v>
      </c>
      <c r="P20" s="104"/>
      <c r="Q20" s="95">
        <f>+Sklop2[[#This Row],[cena/enota brez DDV v EUR]]*Sklop2[[#This Row],[Stopnja DDV (%)]]</f>
        <v>0</v>
      </c>
      <c r="R20" s="95">
        <f>+Sklop2[[#This Row],[cena/enota brez DDV v EUR]]+Sklop2[[#This Row],[Davek (EUR)]]</f>
        <v>0</v>
      </c>
      <c r="S20" s="95">
        <f>+Sklop2[[#This Row],[cena/enota brez DDV v EUR]]*Sklop2[[#This Row],[Okvirna količina]]</f>
        <v>0</v>
      </c>
      <c r="T20" s="95">
        <f>+Sklop2[[#This Row],[Končna cena/enoto mere (EUR) z DDV]]*Sklop2[[#This Row],[Okvirna količina]]</f>
        <v>0</v>
      </c>
      <c r="U20" s="230"/>
    </row>
    <row r="21" spans="1:21" s="58" customFormat="1" ht="12">
      <c r="A21" s="92" t="s">
        <v>7</v>
      </c>
      <c r="B21" s="11" t="s">
        <v>325</v>
      </c>
      <c r="C21" s="78" t="s">
        <v>161</v>
      </c>
      <c r="D21" s="85" t="s">
        <v>0</v>
      </c>
      <c r="E21" s="115"/>
      <c r="F21" s="93">
        <v>120</v>
      </c>
      <c r="G21" s="120" t="s">
        <v>0</v>
      </c>
      <c r="H21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1" s="88" t="str">
        <f>IF(Sklop2[[#This Row],[ZAHTEVANA SHEMA KAKOVOSTI]]&lt;&gt;"",Sklop2[[#This Row],[Preračunana masa/volumen/kos na enoto kg]],"")</f>
        <v/>
      </c>
      <c r="J21" s="101"/>
      <c r="K21" s="94"/>
      <c r="L21" s="94"/>
      <c r="M21" s="175" t="s">
        <v>161</v>
      </c>
      <c r="N21" s="95"/>
      <c r="O21" s="174" t="s">
        <v>161</v>
      </c>
      <c r="P21" s="104"/>
      <c r="Q21" s="95">
        <f>+Sklop2[[#This Row],[cena/enota brez DDV v EUR]]*Sklop2[[#This Row],[Stopnja DDV (%)]]</f>
        <v>0</v>
      </c>
      <c r="R21" s="95">
        <f>+Sklop2[[#This Row],[cena/enota brez DDV v EUR]]+Sklop2[[#This Row],[Davek (EUR)]]</f>
        <v>0</v>
      </c>
      <c r="S21" s="95">
        <f>+Sklop2[[#This Row],[cena/enota brez DDV v EUR]]*Sklop2[[#This Row],[Okvirna količina]]</f>
        <v>0</v>
      </c>
      <c r="T21" s="95">
        <f>+Sklop2[[#This Row],[Končna cena/enoto mere (EUR) z DDV]]*Sklop2[[#This Row],[Okvirna količina]]</f>
        <v>0</v>
      </c>
      <c r="U21" s="230"/>
    </row>
    <row r="22" spans="1:21" s="58" customFormat="1" ht="36">
      <c r="A22" s="87" t="s">
        <v>8</v>
      </c>
      <c r="B22" s="79" t="s">
        <v>326</v>
      </c>
      <c r="C22" s="78" t="s">
        <v>161</v>
      </c>
      <c r="D22" s="85" t="s">
        <v>0</v>
      </c>
      <c r="E22" s="115"/>
      <c r="F22" s="93">
        <v>200</v>
      </c>
      <c r="G22" s="120" t="s">
        <v>0</v>
      </c>
      <c r="H22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2" s="88" t="str">
        <f>IF(Sklop2[[#This Row],[ZAHTEVANA SHEMA KAKOVOSTI]]&lt;&gt;"",Sklop2[[#This Row],[Preračunana masa/volumen/kos na enoto kg]],"")</f>
        <v/>
      </c>
      <c r="J22" s="101"/>
      <c r="K22" s="94"/>
      <c r="L22" s="94"/>
      <c r="M22" s="175" t="s">
        <v>161</v>
      </c>
      <c r="N22" s="95"/>
      <c r="O22" s="174" t="s">
        <v>161</v>
      </c>
      <c r="P22" s="104"/>
      <c r="Q22" s="95">
        <f>+Sklop2[[#This Row],[cena/enota brez DDV v EUR]]*Sklop2[[#This Row],[Stopnja DDV (%)]]</f>
        <v>0</v>
      </c>
      <c r="R22" s="95">
        <f>+Sklop2[[#This Row],[cena/enota brez DDV v EUR]]+Sklop2[[#This Row],[Davek (EUR)]]</f>
        <v>0</v>
      </c>
      <c r="S22" s="95">
        <f>+Sklop2[[#This Row],[cena/enota brez DDV v EUR]]*Sklop2[[#This Row],[Okvirna količina]]</f>
        <v>0</v>
      </c>
      <c r="T22" s="95">
        <f>+Sklop2[[#This Row],[Končna cena/enoto mere (EUR) z DDV]]*Sklop2[[#This Row],[Okvirna količina]]</f>
        <v>0</v>
      </c>
      <c r="U22" s="230"/>
    </row>
    <row r="23" spans="1:21" s="58" customFormat="1" ht="36">
      <c r="A23" s="92" t="s">
        <v>9</v>
      </c>
      <c r="B23" s="79" t="s">
        <v>327</v>
      </c>
      <c r="C23" s="78" t="s">
        <v>161</v>
      </c>
      <c r="D23" s="85" t="s">
        <v>0</v>
      </c>
      <c r="E23" s="115"/>
      <c r="F23" s="93">
        <v>300</v>
      </c>
      <c r="G23" s="120" t="s">
        <v>0</v>
      </c>
      <c r="H23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3" s="88" t="str">
        <f>IF(Sklop2[[#This Row],[ZAHTEVANA SHEMA KAKOVOSTI]]&lt;&gt;"",Sklop2[[#This Row],[Preračunana masa/volumen/kos na enoto kg]],"")</f>
        <v/>
      </c>
      <c r="J23" s="101"/>
      <c r="K23" s="94"/>
      <c r="L23" s="94"/>
      <c r="M23" s="175" t="s">
        <v>161</v>
      </c>
      <c r="N23" s="95"/>
      <c r="O23" s="174" t="s">
        <v>161</v>
      </c>
      <c r="P23" s="104"/>
      <c r="Q23" s="95">
        <f>+Sklop2[[#This Row],[cena/enota brez DDV v EUR]]*Sklop2[[#This Row],[Stopnja DDV (%)]]</f>
        <v>0</v>
      </c>
      <c r="R23" s="95">
        <f>+Sklop2[[#This Row],[cena/enota brez DDV v EUR]]+Sklop2[[#This Row],[Davek (EUR)]]</f>
        <v>0</v>
      </c>
      <c r="S23" s="95">
        <f>+Sklop2[[#This Row],[cena/enota brez DDV v EUR]]*Sklop2[[#This Row],[Okvirna količina]]</f>
        <v>0</v>
      </c>
      <c r="T23" s="95">
        <f>+Sklop2[[#This Row],[Končna cena/enoto mere (EUR) z DDV]]*Sklop2[[#This Row],[Okvirna količina]]</f>
        <v>0</v>
      </c>
      <c r="U23" s="230"/>
    </row>
    <row r="24" spans="1:21" s="58" customFormat="1" ht="24">
      <c r="A24" s="87" t="s">
        <v>10</v>
      </c>
      <c r="B24" s="79" t="s">
        <v>328</v>
      </c>
      <c r="C24" s="78" t="s">
        <v>161</v>
      </c>
      <c r="D24" s="85" t="s">
        <v>0</v>
      </c>
      <c r="E24" s="115"/>
      <c r="F24" s="93">
        <v>200</v>
      </c>
      <c r="G24" s="120" t="s">
        <v>0</v>
      </c>
      <c r="H24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4" s="88" t="str">
        <f>IF(Sklop2[[#This Row],[ZAHTEVANA SHEMA KAKOVOSTI]]&lt;&gt;"",Sklop2[[#This Row],[Preračunana masa/volumen/kos na enoto kg]],"")</f>
        <v/>
      </c>
      <c r="J24" s="101"/>
      <c r="K24" s="94"/>
      <c r="L24" s="94"/>
      <c r="M24" s="175" t="s">
        <v>161</v>
      </c>
      <c r="N24" s="95"/>
      <c r="O24" s="174" t="s">
        <v>161</v>
      </c>
      <c r="P24" s="104"/>
      <c r="Q24" s="95">
        <f>+Sklop2[[#This Row],[cena/enota brez DDV v EUR]]*Sklop2[[#This Row],[Stopnja DDV (%)]]</f>
        <v>0</v>
      </c>
      <c r="R24" s="95">
        <f>+Sklop2[[#This Row],[cena/enota brez DDV v EUR]]+Sklop2[[#This Row],[Davek (EUR)]]</f>
        <v>0</v>
      </c>
      <c r="S24" s="95">
        <f>+Sklop2[[#This Row],[cena/enota brez DDV v EUR]]*Sklop2[[#This Row],[Okvirna količina]]</f>
        <v>0</v>
      </c>
      <c r="T24" s="95">
        <f>+Sklop2[[#This Row],[Končna cena/enoto mere (EUR) z DDV]]*Sklop2[[#This Row],[Okvirna količina]]</f>
        <v>0</v>
      </c>
      <c r="U24" s="230"/>
    </row>
    <row r="25" spans="1:21" ht="27" customHeight="1">
      <c r="A25" s="158" t="s">
        <v>182</v>
      </c>
      <c r="B25" s="159"/>
      <c r="C25" s="160"/>
      <c r="D25" s="160"/>
      <c r="E25" s="161"/>
      <c r="F25" s="162"/>
      <c r="G25" s="163"/>
      <c r="H25" s="164">
        <f>SUBTOTAL(109,Sklop2[Preračunana masa/volumen/kos na enoto kg])</f>
        <v>1520</v>
      </c>
      <c r="I25" s="164">
        <f>SUBTOTAL(109,Sklop2[Živila iz shem kakovosti (kg)])</f>
        <v>0</v>
      </c>
      <c r="J25" s="162"/>
      <c r="K25" s="165"/>
      <c r="L25" s="165"/>
      <c r="M25" s="166"/>
      <c r="N25" s="167"/>
      <c r="O25" s="167"/>
      <c r="P25" s="167"/>
      <c r="Q25" s="168"/>
      <c r="R25" s="169"/>
      <c r="S25" s="168">
        <f>SUBTOTAL(109,Sklop2[Vrednost za okvirno količino (EUR) brez DDV])</f>
        <v>0</v>
      </c>
      <c r="T25" s="168">
        <f>SUBTOTAL(109,Sklop2[Vrednost za okvirno količino (EUR) z DDV])</f>
        <v>0</v>
      </c>
      <c r="U25" s="170">
        <f>SUBTOTAL(103,Sklop2[Shema kakovosti
(nacionalne, evropske)
])</f>
        <v>0</v>
      </c>
    </row>
    <row r="26" spans="1:21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56"/>
      <c r="M26" s="56"/>
      <c r="N26" s="10"/>
      <c r="O26" s="10"/>
      <c r="P26" s="10"/>
      <c r="Q26" s="10"/>
      <c r="R26" s="10"/>
      <c r="S26" s="4"/>
      <c r="T26" s="4"/>
      <c r="U26" s="9"/>
    </row>
    <row r="27" spans="1:21">
      <c r="A27" s="48" t="s">
        <v>178</v>
      </c>
      <c r="B27" s="20"/>
      <c r="C27" s="32"/>
      <c r="D27" s="32"/>
      <c r="E27" s="117"/>
      <c r="Q27" s="48"/>
      <c r="R27" s="48"/>
      <c r="S27" s="48"/>
      <c r="T27" s="48"/>
    </row>
    <row r="28" spans="1:21">
      <c r="A28" s="15" t="s">
        <v>180</v>
      </c>
      <c r="B28" s="20"/>
      <c r="C28" s="32"/>
      <c r="D28" s="32"/>
      <c r="E28" s="117"/>
    </row>
    <row r="29" spans="1:21">
      <c r="A29" s="110" t="s">
        <v>331</v>
      </c>
      <c r="F29" s="71"/>
      <c r="G29" s="71"/>
      <c r="H29" s="33"/>
      <c r="I29" s="33"/>
      <c r="J29" s="33"/>
      <c r="K29" s="33"/>
      <c r="L29" s="57"/>
      <c r="M29" s="57"/>
      <c r="N29" s="33"/>
      <c r="O29" s="33"/>
      <c r="P29" s="33"/>
      <c r="Q29" s="33"/>
      <c r="R29" s="33"/>
    </row>
    <row r="30" spans="1:21">
      <c r="A30" s="134" t="s">
        <v>1348</v>
      </c>
      <c r="F30" s="71"/>
      <c r="G30" s="71"/>
      <c r="H30" s="33"/>
      <c r="I30" s="33"/>
      <c r="J30" s="33"/>
      <c r="K30" s="33"/>
      <c r="L30" s="57"/>
      <c r="M30" s="57"/>
      <c r="N30" s="33"/>
      <c r="O30" s="33"/>
      <c r="P30" s="33"/>
      <c r="Q30" s="33"/>
      <c r="R30" s="33"/>
    </row>
    <row r="31" spans="1:21">
      <c r="A31" s="257" t="s">
        <v>1362</v>
      </c>
      <c r="N31" s="33"/>
      <c r="O31" s="33"/>
      <c r="P31" s="33"/>
      <c r="Q31" s="33"/>
      <c r="R31" s="33"/>
    </row>
    <row r="32" spans="1:21" s="251" customFormat="1">
      <c r="B32" s="253"/>
      <c r="C32" s="255"/>
      <c r="D32" s="255"/>
      <c r="E32" s="271"/>
      <c r="F32" s="118"/>
      <c r="G32" s="118"/>
      <c r="H32" s="22"/>
      <c r="I32" s="22"/>
      <c r="J32" s="22"/>
      <c r="K32" s="22"/>
      <c r="N32" s="256"/>
      <c r="O32" s="256"/>
      <c r="P32" s="256"/>
      <c r="Q32" s="256"/>
      <c r="R32" s="256"/>
      <c r="U32" s="269"/>
    </row>
    <row r="33" spans="1:21">
      <c r="A33" s="110" t="s">
        <v>65</v>
      </c>
      <c r="F33" s="71"/>
      <c r="G33" s="71" t="s">
        <v>66</v>
      </c>
      <c r="H33" s="33"/>
      <c r="I33" s="33"/>
      <c r="J33" s="33"/>
      <c r="K33" s="33"/>
      <c r="L33" s="57"/>
      <c r="M33" s="57"/>
      <c r="N33" s="111"/>
      <c r="O33" s="33"/>
      <c r="P33" s="33"/>
      <c r="Q33" s="33" t="s">
        <v>67</v>
      </c>
      <c r="R33" s="33"/>
    </row>
    <row r="34" spans="1:21" ht="15">
      <c r="A34" s="8"/>
      <c r="B34" s="6"/>
      <c r="C34" s="30"/>
      <c r="D34" s="30"/>
      <c r="E34" s="29"/>
      <c r="F34" s="9"/>
      <c r="H34" s="10"/>
      <c r="I34" s="10"/>
      <c r="J34" s="10"/>
      <c r="K34" s="10"/>
      <c r="L34" s="56"/>
      <c r="M34" s="56"/>
      <c r="N34" s="10"/>
      <c r="O34" s="10"/>
      <c r="P34" s="10"/>
      <c r="Q34" s="10"/>
      <c r="R34" s="10"/>
      <c r="S34" s="4"/>
      <c r="T34" s="4"/>
      <c r="U34" s="9"/>
    </row>
    <row r="35" spans="1:21">
      <c r="B35" s="20"/>
      <c r="C35" s="32"/>
      <c r="D35" s="32"/>
      <c r="E35" s="117"/>
    </row>
    <row r="36" spans="1:21">
      <c r="B36" s="20"/>
      <c r="C36" s="32"/>
      <c r="D36" s="32"/>
      <c r="E36" s="117"/>
    </row>
    <row r="37" spans="1:21">
      <c r="B37" s="20"/>
      <c r="C37" s="32"/>
      <c r="D37" s="32"/>
      <c r="E37" s="117"/>
    </row>
    <row r="38" spans="1:21">
      <c r="B38" s="20"/>
      <c r="C38" s="32"/>
      <c r="D38" s="32"/>
      <c r="E38" s="117"/>
    </row>
    <row r="39" spans="1:21">
      <c r="B39" s="20"/>
      <c r="C39" s="32"/>
      <c r="D39" s="32"/>
      <c r="E39" s="117"/>
    </row>
    <row r="40" spans="1:21">
      <c r="B40" s="20"/>
      <c r="C40" s="32"/>
      <c r="D40" s="32"/>
      <c r="E40" s="117"/>
    </row>
    <row r="41" spans="1:21">
      <c r="B41" s="20"/>
      <c r="C41" s="32"/>
      <c r="D41" s="32"/>
      <c r="E41" s="117"/>
    </row>
    <row r="42" spans="1:21">
      <c r="B42" s="20"/>
      <c r="C42" s="32"/>
      <c r="D42" s="32"/>
      <c r="E42" s="117"/>
    </row>
    <row r="43" spans="1:21">
      <c r="B43" s="20"/>
      <c r="C43" s="32"/>
      <c r="D43" s="32"/>
      <c r="E43" s="117"/>
    </row>
    <row r="44" spans="1:21">
      <c r="B44" s="20"/>
      <c r="C44" s="32"/>
      <c r="D44" s="32"/>
      <c r="E44" s="117"/>
    </row>
    <row r="45" spans="1:21">
      <c r="B45" s="20"/>
      <c r="C45" s="32"/>
      <c r="D45" s="32"/>
      <c r="E45" s="117"/>
    </row>
    <row r="46" spans="1:21">
      <c r="B46" s="20"/>
      <c r="C46" s="32"/>
      <c r="D46" s="32"/>
      <c r="E46" s="117"/>
    </row>
    <row r="47" spans="1:21">
      <c r="B47" s="20"/>
      <c r="C47" s="32"/>
      <c r="D47" s="32"/>
      <c r="E47" s="117"/>
    </row>
    <row r="48" spans="1:21">
      <c r="B48" s="20"/>
      <c r="C48" s="32"/>
      <c r="D48" s="32"/>
      <c r="E48" s="117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</sheetData>
  <sheetProtection insertRows="0" deleteRows="0"/>
  <protectedRanges>
    <protectedRange sqref="J30:P1048576 U30:U1048576 U1:U24 J1:P24 U25:U29 J25:P29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1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7"/>
  <sheetViews>
    <sheetView topLeftCell="A13" zoomScale="90" zoomScaleNormal="90" zoomScaleSheetLayoutView="100" workbookViewId="0">
      <selection activeCell="M60" sqref="M6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pred_rekapitulacija'!A16</f>
        <v>3.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pred_rekapitulacija'!B16</f>
        <v>PERUTNINSKO MESO IN IZDELKI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1027</v>
      </c>
      <c r="C16" s="85" t="s">
        <v>161</v>
      </c>
      <c r="D16" s="85" t="s">
        <v>0</v>
      </c>
      <c r="E16" s="115" t="s">
        <v>184</v>
      </c>
      <c r="F16" s="88">
        <v>250</v>
      </c>
      <c r="G16" s="120" t="s">
        <v>0</v>
      </c>
      <c r="H1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6" s="88">
        <f>IF(Sklop3[[#This Row],[ZAHTEVANA SHEMA KAKOVOSTI]]&lt;&gt;"",Sklop3[[#This Row],[Preračunana masa/volumen/kos na enoto kg]],"")</f>
        <v>250</v>
      </c>
      <c r="J16" s="100"/>
      <c r="K16" s="89"/>
      <c r="L16" s="89"/>
      <c r="M16" s="175" t="s">
        <v>161</v>
      </c>
      <c r="N16" s="91"/>
      <c r="O16" s="174" t="s">
        <v>161</v>
      </c>
      <c r="P16" s="102"/>
      <c r="Q16" s="91">
        <f>+Sklop3[[#This Row],[cena/enota brez DDV v EUR]]*Sklop3[[#This Row],[Stopnja DDV (%)]]</f>
        <v>0</v>
      </c>
      <c r="R16" s="91">
        <f>+Sklop3[[#This Row],[cena/enota brez DDV v EUR]]+Sklop3[[#This Row],[Davek (EUR)]]</f>
        <v>0</v>
      </c>
      <c r="S16" s="91">
        <f>+Sklop3[[#This Row],[cena/enota brez DDV v EUR]]*Sklop3[[#This Row],[Okvirna količina]]</f>
        <v>0</v>
      </c>
      <c r="T16" s="91">
        <f>+Sklop3[[#This Row],[Končna cena/enoto mere (EUR) z DDV]]*Sklop3[[#This Row],[Okvirna količina]]</f>
        <v>0</v>
      </c>
      <c r="U16" s="105"/>
    </row>
    <row r="17" spans="1:21" s="58" customFormat="1" ht="24">
      <c r="A17" s="92" t="s">
        <v>3</v>
      </c>
      <c r="B17" s="11" t="s">
        <v>1028</v>
      </c>
      <c r="C17" s="78" t="s">
        <v>161</v>
      </c>
      <c r="D17" s="85" t="s">
        <v>0</v>
      </c>
      <c r="E17" s="115" t="s">
        <v>184</v>
      </c>
      <c r="F17" s="93">
        <v>500</v>
      </c>
      <c r="G17" s="120" t="s">
        <v>0</v>
      </c>
      <c r="H1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7" s="88">
        <f>IF(Sklop3[[#This Row],[ZAHTEVANA SHEMA KAKOVOSTI]]&lt;&gt;"",Sklop3[[#This Row],[Preračunana masa/volumen/kos na enoto kg]],"")</f>
        <v>500</v>
      </c>
      <c r="J17" s="101"/>
      <c r="K17" s="94"/>
      <c r="L17" s="94"/>
      <c r="M17" s="175" t="s">
        <v>161</v>
      </c>
      <c r="N17" s="95"/>
      <c r="O17" s="174" t="s">
        <v>161</v>
      </c>
      <c r="P17" s="104"/>
      <c r="Q17" s="95">
        <f>+Sklop3[[#This Row],[cena/enota brez DDV v EUR]]*Sklop3[[#This Row],[Stopnja DDV (%)]]</f>
        <v>0</v>
      </c>
      <c r="R17" s="95">
        <f>+Sklop3[[#This Row],[cena/enota brez DDV v EUR]]+Sklop3[[#This Row],[Davek (EUR)]]</f>
        <v>0</v>
      </c>
      <c r="S17" s="95">
        <f>+Sklop3[[#This Row],[cena/enota brez DDV v EUR]]*Sklop3[[#This Row],[Okvirna količina]]</f>
        <v>0</v>
      </c>
      <c r="T17" s="95">
        <f>+Sklop3[[#This Row],[Končna cena/enoto mere (EUR) z DDV]]*Sklop3[[#This Row],[Okvirna količina]]</f>
        <v>0</v>
      </c>
      <c r="U17" s="106"/>
    </row>
    <row r="18" spans="1:21" s="58" customFormat="1" ht="36">
      <c r="A18" s="87" t="s">
        <v>4</v>
      </c>
      <c r="B18" s="79" t="s">
        <v>1029</v>
      </c>
      <c r="C18" s="78" t="s">
        <v>161</v>
      </c>
      <c r="D18" s="85" t="s">
        <v>0</v>
      </c>
      <c r="E18" s="115" t="s">
        <v>184</v>
      </c>
      <c r="F18" s="93">
        <v>300</v>
      </c>
      <c r="G18" s="120" t="s">
        <v>0</v>
      </c>
      <c r="H18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8" s="88">
        <f>IF(Sklop3[[#This Row],[ZAHTEVANA SHEMA KAKOVOSTI]]&lt;&gt;"",Sklop3[[#This Row],[Preračunana masa/volumen/kos na enoto kg]],"")</f>
        <v>300</v>
      </c>
      <c r="J18" s="101"/>
      <c r="K18" s="94"/>
      <c r="L18" s="94"/>
      <c r="M18" s="175" t="s">
        <v>161</v>
      </c>
      <c r="N18" s="95"/>
      <c r="O18" s="174" t="s">
        <v>161</v>
      </c>
      <c r="P18" s="104"/>
      <c r="Q18" s="95">
        <f>+Sklop3[[#This Row],[cena/enota brez DDV v EUR]]*Sklop3[[#This Row],[Stopnja DDV (%)]]</f>
        <v>0</v>
      </c>
      <c r="R18" s="95">
        <f>+Sklop3[[#This Row],[cena/enota brez DDV v EUR]]+Sklop3[[#This Row],[Davek (EUR)]]</f>
        <v>0</v>
      </c>
      <c r="S18" s="95">
        <f>+Sklop3[[#This Row],[cena/enota brez DDV v EUR]]*Sklop3[[#This Row],[Okvirna količina]]</f>
        <v>0</v>
      </c>
      <c r="T18" s="95">
        <f>+Sklop3[[#This Row],[Končna cena/enoto mere (EUR) z DDV]]*Sklop3[[#This Row],[Okvirna količina]]</f>
        <v>0</v>
      </c>
      <c r="U18" s="106"/>
    </row>
    <row r="19" spans="1:21" s="58" customFormat="1" ht="36">
      <c r="A19" s="92" t="s">
        <v>5</v>
      </c>
      <c r="B19" s="79" t="s">
        <v>1030</v>
      </c>
      <c r="C19" s="78" t="s">
        <v>161</v>
      </c>
      <c r="D19" s="85" t="s">
        <v>0</v>
      </c>
      <c r="E19" s="115" t="s">
        <v>184</v>
      </c>
      <c r="F19" s="93">
        <v>500</v>
      </c>
      <c r="G19" s="120" t="s">
        <v>0</v>
      </c>
      <c r="H19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9" s="88">
        <f>IF(Sklop3[[#This Row],[ZAHTEVANA SHEMA KAKOVOSTI]]&lt;&gt;"",Sklop3[[#This Row],[Preračunana masa/volumen/kos na enoto kg]],"")</f>
        <v>500</v>
      </c>
      <c r="J19" s="101"/>
      <c r="K19" s="94"/>
      <c r="L19" s="94"/>
      <c r="M19" s="175" t="s">
        <v>161</v>
      </c>
      <c r="N19" s="95"/>
      <c r="O19" s="174" t="s">
        <v>161</v>
      </c>
      <c r="P19" s="104"/>
      <c r="Q19" s="95">
        <f>+Sklop3[[#This Row],[cena/enota brez DDV v EUR]]*Sklop3[[#This Row],[Stopnja DDV (%)]]</f>
        <v>0</v>
      </c>
      <c r="R19" s="95">
        <f>+Sklop3[[#This Row],[cena/enota brez DDV v EUR]]+Sklop3[[#This Row],[Davek (EUR)]]</f>
        <v>0</v>
      </c>
      <c r="S19" s="95">
        <f>+Sklop3[[#This Row],[cena/enota brez DDV v EUR]]*Sklop3[[#This Row],[Okvirna količina]]</f>
        <v>0</v>
      </c>
      <c r="T19" s="95">
        <f>+Sklop3[[#This Row],[Končna cena/enoto mere (EUR) z DDV]]*Sklop3[[#This Row],[Okvirna količina]]</f>
        <v>0</v>
      </c>
      <c r="U19" s="106"/>
    </row>
    <row r="20" spans="1:21" s="58" customFormat="1" ht="48">
      <c r="A20" s="87" t="s">
        <v>6</v>
      </c>
      <c r="B20" s="11" t="s">
        <v>1031</v>
      </c>
      <c r="C20" s="78" t="s">
        <v>161</v>
      </c>
      <c r="D20" s="85" t="s">
        <v>0</v>
      </c>
      <c r="E20" s="115" t="s">
        <v>184</v>
      </c>
      <c r="F20" s="93">
        <v>1400</v>
      </c>
      <c r="G20" s="120" t="s">
        <v>0</v>
      </c>
      <c r="H20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1400</v>
      </c>
      <c r="I20" s="88">
        <f>IF(Sklop3[[#This Row],[ZAHTEVANA SHEMA KAKOVOSTI]]&lt;&gt;"",Sklop3[[#This Row],[Preračunana masa/volumen/kos na enoto kg]],"")</f>
        <v>1400</v>
      </c>
      <c r="J20" s="101"/>
      <c r="K20" s="94"/>
      <c r="L20" s="94"/>
      <c r="M20" s="175" t="s">
        <v>161</v>
      </c>
      <c r="N20" s="95"/>
      <c r="O20" s="174" t="s">
        <v>161</v>
      </c>
      <c r="P20" s="104"/>
      <c r="Q20" s="95">
        <f>+Sklop3[[#This Row],[cena/enota brez DDV v EUR]]*Sklop3[[#This Row],[Stopnja DDV (%)]]</f>
        <v>0</v>
      </c>
      <c r="R20" s="95">
        <f>+Sklop3[[#This Row],[cena/enota brez DDV v EUR]]+Sklop3[[#This Row],[Davek (EUR)]]</f>
        <v>0</v>
      </c>
      <c r="S20" s="95">
        <f>+Sklop3[[#This Row],[cena/enota brez DDV v EUR]]*Sklop3[[#This Row],[Okvirna količina]]</f>
        <v>0</v>
      </c>
      <c r="T20" s="95">
        <f>+Sklop3[[#This Row],[Končna cena/enoto mere (EUR) z DDV]]*Sklop3[[#This Row],[Okvirna količina]]</f>
        <v>0</v>
      </c>
      <c r="U20" s="106"/>
    </row>
    <row r="21" spans="1:21" s="58" customFormat="1" ht="36">
      <c r="A21" s="92" t="s">
        <v>7</v>
      </c>
      <c r="B21" s="11" t="s">
        <v>1032</v>
      </c>
      <c r="C21" s="78" t="s">
        <v>161</v>
      </c>
      <c r="D21" s="85" t="s">
        <v>0</v>
      </c>
      <c r="E21" s="115" t="s">
        <v>184</v>
      </c>
      <c r="F21" s="93">
        <v>200</v>
      </c>
      <c r="G21" s="120" t="s">
        <v>0</v>
      </c>
      <c r="H21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1" s="88">
        <f>IF(Sklop3[[#This Row],[ZAHTEVANA SHEMA KAKOVOSTI]]&lt;&gt;"",Sklop3[[#This Row],[Preračunana masa/volumen/kos na enoto kg]],"")</f>
        <v>200</v>
      </c>
      <c r="J21" s="101"/>
      <c r="K21" s="94"/>
      <c r="L21" s="94"/>
      <c r="M21" s="175" t="s">
        <v>161</v>
      </c>
      <c r="N21" s="95"/>
      <c r="O21" s="174" t="s">
        <v>161</v>
      </c>
      <c r="P21" s="104"/>
      <c r="Q21" s="95">
        <f>+Sklop3[[#This Row],[cena/enota brez DDV v EUR]]*Sklop3[[#This Row],[Stopnja DDV (%)]]</f>
        <v>0</v>
      </c>
      <c r="R21" s="95">
        <f>+Sklop3[[#This Row],[cena/enota brez DDV v EUR]]+Sklop3[[#This Row],[Davek (EUR)]]</f>
        <v>0</v>
      </c>
      <c r="S21" s="95">
        <f>+Sklop3[[#This Row],[cena/enota brez DDV v EUR]]*Sklop3[[#This Row],[Okvirna količina]]</f>
        <v>0</v>
      </c>
      <c r="T21" s="95">
        <f>+Sklop3[[#This Row],[Končna cena/enoto mere (EUR) z DDV]]*Sklop3[[#This Row],[Okvirna količina]]</f>
        <v>0</v>
      </c>
      <c r="U21" s="106"/>
    </row>
    <row r="22" spans="1:21" s="58" customFormat="1" ht="36">
      <c r="A22" s="87" t="s">
        <v>8</v>
      </c>
      <c r="B22" s="79" t="s">
        <v>1033</v>
      </c>
      <c r="C22" s="78" t="s">
        <v>161</v>
      </c>
      <c r="D22" s="85" t="s">
        <v>0</v>
      </c>
      <c r="E22" s="115" t="s">
        <v>184</v>
      </c>
      <c r="F22" s="93">
        <v>600</v>
      </c>
      <c r="G22" s="120" t="s">
        <v>0</v>
      </c>
      <c r="H22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2" s="88">
        <f>IF(Sklop3[[#This Row],[ZAHTEVANA SHEMA KAKOVOSTI]]&lt;&gt;"",Sklop3[[#This Row],[Preračunana masa/volumen/kos na enoto kg]],"")</f>
        <v>600</v>
      </c>
      <c r="J22" s="101"/>
      <c r="K22" s="94"/>
      <c r="L22" s="94"/>
      <c r="M22" s="175" t="s">
        <v>161</v>
      </c>
      <c r="N22" s="95"/>
      <c r="O22" s="174" t="s">
        <v>161</v>
      </c>
      <c r="P22" s="104"/>
      <c r="Q22" s="95">
        <f>+Sklop3[[#This Row],[cena/enota brez DDV v EUR]]*Sklop3[[#This Row],[Stopnja DDV (%)]]</f>
        <v>0</v>
      </c>
      <c r="R22" s="95">
        <f>+Sklop3[[#This Row],[cena/enota brez DDV v EUR]]+Sklop3[[#This Row],[Davek (EUR)]]</f>
        <v>0</v>
      </c>
      <c r="S22" s="95">
        <f>+Sklop3[[#This Row],[cena/enota brez DDV v EUR]]*Sklop3[[#This Row],[Okvirna količina]]</f>
        <v>0</v>
      </c>
      <c r="T22" s="95">
        <f>+Sklop3[[#This Row],[Končna cena/enoto mere (EUR) z DDV]]*Sklop3[[#This Row],[Okvirna količina]]</f>
        <v>0</v>
      </c>
      <c r="U22" s="106"/>
    </row>
    <row r="23" spans="1:21" s="58" customFormat="1" ht="12">
      <c r="A23" s="92" t="s">
        <v>9</v>
      </c>
      <c r="B23" s="79" t="s">
        <v>1034</v>
      </c>
      <c r="C23" s="78" t="s">
        <v>161</v>
      </c>
      <c r="D23" s="85" t="s">
        <v>0</v>
      </c>
      <c r="E23" s="115" t="s">
        <v>184</v>
      </c>
      <c r="F23" s="93">
        <v>100</v>
      </c>
      <c r="G23" s="120" t="s">
        <v>0</v>
      </c>
      <c r="H23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3" s="88">
        <f>IF(Sklop3[[#This Row],[ZAHTEVANA SHEMA KAKOVOSTI]]&lt;&gt;"",Sklop3[[#This Row],[Preračunana masa/volumen/kos na enoto kg]],"")</f>
        <v>100</v>
      </c>
      <c r="J23" s="101"/>
      <c r="K23" s="94"/>
      <c r="L23" s="94"/>
      <c r="M23" s="175" t="s">
        <v>161</v>
      </c>
      <c r="N23" s="95"/>
      <c r="O23" s="174" t="s">
        <v>161</v>
      </c>
      <c r="P23" s="104"/>
      <c r="Q23" s="95">
        <f>+Sklop3[[#This Row],[cena/enota brez DDV v EUR]]*Sklop3[[#This Row],[Stopnja DDV (%)]]</f>
        <v>0</v>
      </c>
      <c r="R23" s="95">
        <f>+Sklop3[[#This Row],[cena/enota brez DDV v EUR]]+Sklop3[[#This Row],[Davek (EUR)]]</f>
        <v>0</v>
      </c>
      <c r="S23" s="95">
        <f>+Sklop3[[#This Row],[cena/enota brez DDV v EUR]]*Sklop3[[#This Row],[Okvirna količina]]</f>
        <v>0</v>
      </c>
      <c r="T23" s="95">
        <f>+Sklop3[[#This Row],[Končna cena/enoto mere (EUR) z DDV]]*Sklop3[[#This Row],[Okvirna količina]]</f>
        <v>0</v>
      </c>
      <c r="U23" s="106"/>
    </row>
    <row r="24" spans="1:21" s="58" customFormat="1" ht="12">
      <c r="A24" s="87" t="s">
        <v>10</v>
      </c>
      <c r="B24" s="79" t="s">
        <v>329</v>
      </c>
      <c r="C24" s="78" t="s">
        <v>161</v>
      </c>
      <c r="D24" s="85" t="s">
        <v>0</v>
      </c>
      <c r="E24" s="115"/>
      <c r="F24" s="93">
        <v>20</v>
      </c>
      <c r="G24" s="120" t="s">
        <v>0</v>
      </c>
      <c r="H24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4" s="88" t="str">
        <f>IF(Sklop3[[#This Row],[ZAHTEVANA SHEMA KAKOVOSTI]]&lt;&gt;"",Sklop3[[#This Row],[Preračunana masa/volumen/kos na enoto kg]],"")</f>
        <v/>
      </c>
      <c r="J24" s="101"/>
      <c r="K24" s="94"/>
      <c r="L24" s="94"/>
      <c r="M24" s="175" t="s">
        <v>161</v>
      </c>
      <c r="N24" s="95"/>
      <c r="O24" s="174" t="s">
        <v>161</v>
      </c>
      <c r="P24" s="104"/>
      <c r="Q24" s="95">
        <f>+Sklop3[[#This Row],[cena/enota brez DDV v EUR]]*Sklop3[[#This Row],[Stopnja DDV (%)]]</f>
        <v>0</v>
      </c>
      <c r="R24" s="95">
        <f>+Sklop3[[#This Row],[cena/enota brez DDV v EUR]]+Sklop3[[#This Row],[Davek (EUR)]]</f>
        <v>0</v>
      </c>
      <c r="S24" s="95">
        <f>+Sklop3[[#This Row],[cena/enota brez DDV v EUR]]*Sklop3[[#This Row],[Okvirna količina]]</f>
        <v>0</v>
      </c>
      <c r="T24" s="95">
        <f>+Sklop3[[#This Row],[Končna cena/enoto mere (EUR) z DDV]]*Sklop3[[#This Row],[Okvirna količina]]</f>
        <v>0</v>
      </c>
      <c r="U24" s="106"/>
    </row>
    <row r="25" spans="1:21" s="58" customFormat="1" ht="36">
      <c r="A25" s="92" t="s">
        <v>11</v>
      </c>
      <c r="B25" s="79" t="s">
        <v>330</v>
      </c>
      <c r="C25" s="78" t="s">
        <v>161</v>
      </c>
      <c r="D25" s="85" t="s">
        <v>0</v>
      </c>
      <c r="E25" s="115"/>
      <c r="F25" s="93">
        <v>600</v>
      </c>
      <c r="G25" s="120" t="s">
        <v>0</v>
      </c>
      <c r="H25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5" s="88" t="str">
        <f>IF(Sklop3[[#This Row],[ZAHTEVANA SHEMA KAKOVOSTI]]&lt;&gt;"",Sklop3[[#This Row],[Preračunana masa/volumen/kos na enoto kg]],"")</f>
        <v/>
      </c>
      <c r="J25" s="101"/>
      <c r="K25" s="94"/>
      <c r="L25" s="94"/>
      <c r="M25" s="175" t="s">
        <v>161</v>
      </c>
      <c r="N25" s="95"/>
      <c r="O25" s="174" t="s">
        <v>161</v>
      </c>
      <c r="P25" s="104"/>
      <c r="Q25" s="95">
        <f>+Sklop3[[#This Row],[cena/enota brez DDV v EUR]]*Sklop3[[#This Row],[Stopnja DDV (%)]]</f>
        <v>0</v>
      </c>
      <c r="R25" s="95">
        <f>+Sklop3[[#This Row],[cena/enota brez DDV v EUR]]+Sklop3[[#This Row],[Davek (EUR)]]</f>
        <v>0</v>
      </c>
      <c r="S25" s="95">
        <f>+Sklop3[[#This Row],[cena/enota brez DDV v EUR]]*Sklop3[[#This Row],[Okvirna količina]]</f>
        <v>0</v>
      </c>
      <c r="T25" s="95">
        <f>+Sklop3[[#This Row],[Končna cena/enoto mere (EUR) z DDV]]*Sklop3[[#This Row],[Okvirna količina]]</f>
        <v>0</v>
      </c>
      <c r="U25" s="106"/>
    </row>
    <row r="26" spans="1:21" s="58" customFormat="1" ht="36">
      <c r="A26" s="87" t="s">
        <v>12</v>
      </c>
      <c r="B26" s="79" t="s">
        <v>1035</v>
      </c>
      <c r="C26" s="78" t="s">
        <v>161</v>
      </c>
      <c r="D26" s="85" t="s">
        <v>0</v>
      </c>
      <c r="E26" s="115" t="s">
        <v>184</v>
      </c>
      <c r="F26" s="93">
        <v>300</v>
      </c>
      <c r="G26" s="120" t="s">
        <v>0</v>
      </c>
      <c r="H2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6" s="88">
        <f>IF(Sklop3[[#This Row],[ZAHTEVANA SHEMA KAKOVOSTI]]&lt;&gt;"",Sklop3[[#This Row],[Preračunana masa/volumen/kos na enoto kg]],"")</f>
        <v>300</v>
      </c>
      <c r="J26" s="101"/>
      <c r="K26" s="94"/>
      <c r="L26" s="94"/>
      <c r="M26" s="175" t="s">
        <v>161</v>
      </c>
      <c r="N26" s="95"/>
      <c r="O26" s="174" t="s">
        <v>161</v>
      </c>
      <c r="P26" s="104"/>
      <c r="Q26" s="95">
        <f>+Sklop3[[#This Row],[cena/enota brez DDV v EUR]]*Sklop3[[#This Row],[Stopnja DDV (%)]]</f>
        <v>0</v>
      </c>
      <c r="R26" s="95">
        <f>+Sklop3[[#This Row],[cena/enota brez DDV v EUR]]+Sklop3[[#This Row],[Davek (EUR)]]</f>
        <v>0</v>
      </c>
      <c r="S26" s="95">
        <f>+Sklop3[[#This Row],[cena/enota brez DDV v EUR]]*Sklop3[[#This Row],[Okvirna količina]]</f>
        <v>0</v>
      </c>
      <c r="T26" s="95">
        <f>+Sklop3[[#This Row],[Končna cena/enoto mere (EUR) z DDV]]*Sklop3[[#This Row],[Okvirna količina]]</f>
        <v>0</v>
      </c>
      <c r="U26" s="106"/>
    </row>
    <row r="27" spans="1:21" s="58" customFormat="1" ht="48">
      <c r="A27" s="92" t="s">
        <v>13</v>
      </c>
      <c r="B27" s="80" t="s">
        <v>1036</v>
      </c>
      <c r="C27" s="78" t="s">
        <v>161</v>
      </c>
      <c r="D27" s="85" t="s">
        <v>0</v>
      </c>
      <c r="E27" s="115" t="s">
        <v>184</v>
      </c>
      <c r="F27" s="93">
        <v>200</v>
      </c>
      <c r="G27" s="120" t="s">
        <v>0</v>
      </c>
      <c r="H2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7" s="88">
        <f>IF(Sklop3[[#This Row],[ZAHTEVANA SHEMA KAKOVOSTI]]&lt;&gt;"",Sklop3[[#This Row],[Preračunana masa/volumen/kos na enoto kg]],"")</f>
        <v>200</v>
      </c>
      <c r="J27" s="101"/>
      <c r="K27" s="94"/>
      <c r="L27" s="94"/>
      <c r="M27" s="175" t="s">
        <v>161</v>
      </c>
      <c r="N27" s="95"/>
      <c r="O27" s="174" t="s">
        <v>161</v>
      </c>
      <c r="P27" s="104"/>
      <c r="Q27" s="95">
        <f>+Sklop3[[#This Row],[cena/enota brez DDV v EUR]]*Sklop3[[#This Row],[Stopnja DDV (%)]]</f>
        <v>0</v>
      </c>
      <c r="R27" s="95">
        <f>+Sklop3[[#This Row],[cena/enota brez DDV v EUR]]+Sklop3[[#This Row],[Davek (EUR)]]</f>
        <v>0</v>
      </c>
      <c r="S27" s="95">
        <f>+Sklop3[[#This Row],[cena/enota brez DDV v EUR]]*Sklop3[[#This Row],[Okvirna količina]]</f>
        <v>0</v>
      </c>
      <c r="T27" s="95">
        <f>+Sklop3[[#This Row],[Končna cena/enoto mere (EUR) z DDV]]*Sklop3[[#This Row],[Okvirna količina]]</f>
        <v>0</v>
      </c>
      <c r="U27" s="106"/>
    </row>
    <row r="28" spans="1:21" s="58" customFormat="1" ht="36">
      <c r="A28" s="87" t="s">
        <v>14</v>
      </c>
      <c r="B28" s="79" t="s">
        <v>1037</v>
      </c>
      <c r="C28" s="78" t="s">
        <v>161</v>
      </c>
      <c r="D28" s="85" t="s">
        <v>0</v>
      </c>
      <c r="E28" s="115" t="s">
        <v>184</v>
      </c>
      <c r="F28" s="93">
        <v>100</v>
      </c>
      <c r="G28" s="120" t="s">
        <v>0</v>
      </c>
      <c r="H28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8" s="88">
        <f>IF(Sklop3[[#This Row],[ZAHTEVANA SHEMA KAKOVOSTI]]&lt;&gt;"",Sklop3[[#This Row],[Preračunana masa/volumen/kos na enoto kg]],"")</f>
        <v>100</v>
      </c>
      <c r="J28" s="101"/>
      <c r="K28" s="94"/>
      <c r="L28" s="94"/>
      <c r="M28" s="175" t="s">
        <v>161</v>
      </c>
      <c r="N28" s="95"/>
      <c r="O28" s="174" t="s">
        <v>161</v>
      </c>
      <c r="P28" s="104"/>
      <c r="Q28" s="95">
        <f>+Sklop3[[#This Row],[cena/enota brez DDV v EUR]]*Sklop3[[#This Row],[Stopnja DDV (%)]]</f>
        <v>0</v>
      </c>
      <c r="R28" s="95">
        <f>+Sklop3[[#This Row],[cena/enota brez DDV v EUR]]+Sklop3[[#This Row],[Davek (EUR)]]</f>
        <v>0</v>
      </c>
      <c r="S28" s="95">
        <f>+Sklop3[[#This Row],[cena/enota brez DDV v EUR]]*Sklop3[[#This Row],[Okvirna količina]]</f>
        <v>0</v>
      </c>
      <c r="T28" s="95">
        <f>+Sklop3[[#This Row],[Končna cena/enoto mere (EUR) z DDV]]*Sklop3[[#This Row],[Okvirna količina]]</f>
        <v>0</v>
      </c>
      <c r="U28" s="106"/>
    </row>
    <row r="29" spans="1:21" s="58" customFormat="1" ht="48">
      <c r="A29" s="92" t="s">
        <v>15</v>
      </c>
      <c r="B29" s="11" t="s">
        <v>1038</v>
      </c>
      <c r="C29" s="78" t="s">
        <v>161</v>
      </c>
      <c r="D29" s="85" t="s">
        <v>0</v>
      </c>
      <c r="E29" s="115" t="s">
        <v>184</v>
      </c>
      <c r="F29" s="93">
        <v>900</v>
      </c>
      <c r="G29" s="120" t="s">
        <v>0</v>
      </c>
      <c r="H29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9" s="88">
        <f>IF(Sklop3[[#This Row],[ZAHTEVANA SHEMA KAKOVOSTI]]&lt;&gt;"",Sklop3[[#This Row],[Preračunana masa/volumen/kos na enoto kg]],"")</f>
        <v>900</v>
      </c>
      <c r="J29" s="101"/>
      <c r="K29" s="94"/>
      <c r="L29" s="94"/>
      <c r="M29" s="175" t="s">
        <v>161</v>
      </c>
      <c r="N29" s="95"/>
      <c r="O29" s="174" t="s">
        <v>161</v>
      </c>
      <c r="P29" s="104"/>
      <c r="Q29" s="95">
        <f>+Sklop3[[#This Row],[cena/enota brez DDV v EUR]]*Sklop3[[#This Row],[Stopnja DDV (%)]]</f>
        <v>0</v>
      </c>
      <c r="R29" s="95">
        <f>+Sklop3[[#This Row],[cena/enota brez DDV v EUR]]+Sklop3[[#This Row],[Davek (EUR)]]</f>
        <v>0</v>
      </c>
      <c r="S29" s="95">
        <f>+Sklop3[[#This Row],[cena/enota brez DDV v EUR]]*Sklop3[[#This Row],[Okvirna količina]]</f>
        <v>0</v>
      </c>
      <c r="T29" s="95">
        <f>+Sklop3[[#This Row],[Končna cena/enoto mere (EUR) z DDV]]*Sklop3[[#This Row],[Okvirna količina]]</f>
        <v>0</v>
      </c>
      <c r="U29" s="106"/>
    </row>
    <row r="30" spans="1:21" s="58" customFormat="1" ht="36">
      <c r="A30" s="87" t="s">
        <v>16</v>
      </c>
      <c r="B30" s="11" t="s">
        <v>1039</v>
      </c>
      <c r="C30" s="78" t="s">
        <v>161</v>
      </c>
      <c r="D30" s="85" t="s">
        <v>0</v>
      </c>
      <c r="E30" s="115" t="s">
        <v>184</v>
      </c>
      <c r="F30" s="93">
        <v>900</v>
      </c>
      <c r="G30" s="120" t="s">
        <v>0</v>
      </c>
      <c r="H30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30" s="88">
        <f>IF(Sklop3[[#This Row],[ZAHTEVANA SHEMA KAKOVOSTI]]&lt;&gt;"",Sklop3[[#This Row],[Preračunana masa/volumen/kos na enoto kg]],"")</f>
        <v>900</v>
      </c>
      <c r="J30" s="101"/>
      <c r="K30" s="94"/>
      <c r="L30" s="94"/>
      <c r="M30" s="175" t="s">
        <v>161</v>
      </c>
      <c r="N30" s="95"/>
      <c r="O30" s="174" t="s">
        <v>161</v>
      </c>
      <c r="P30" s="104"/>
      <c r="Q30" s="95">
        <f>+Sklop3[[#This Row],[cena/enota brez DDV v EUR]]*Sklop3[[#This Row],[Stopnja DDV (%)]]</f>
        <v>0</v>
      </c>
      <c r="R30" s="95">
        <f>+Sklop3[[#This Row],[cena/enota brez DDV v EUR]]+Sklop3[[#This Row],[Davek (EUR)]]</f>
        <v>0</v>
      </c>
      <c r="S30" s="95">
        <f>+Sklop3[[#This Row],[cena/enota brez DDV v EUR]]*Sklop3[[#This Row],[Okvirna količina]]</f>
        <v>0</v>
      </c>
      <c r="T30" s="95">
        <f>+Sklop3[[#This Row],[Končna cena/enoto mere (EUR) z DDV]]*Sklop3[[#This Row],[Okvirna količina]]</f>
        <v>0</v>
      </c>
      <c r="U30" s="106"/>
    </row>
    <row r="31" spans="1:21" s="58" customFormat="1" ht="48">
      <c r="A31" s="92" t="s">
        <v>17</v>
      </c>
      <c r="B31" s="81" t="s">
        <v>1040</v>
      </c>
      <c r="C31" s="78" t="s">
        <v>161</v>
      </c>
      <c r="D31" s="85" t="s">
        <v>0</v>
      </c>
      <c r="E31" s="115" t="s">
        <v>184</v>
      </c>
      <c r="F31" s="93">
        <v>50</v>
      </c>
      <c r="G31" s="120" t="s">
        <v>0</v>
      </c>
      <c r="H31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1" s="88">
        <f>IF(Sklop3[[#This Row],[ZAHTEVANA SHEMA KAKOVOSTI]]&lt;&gt;"",Sklop3[[#This Row],[Preračunana masa/volumen/kos na enoto kg]],"")</f>
        <v>50</v>
      </c>
      <c r="J31" s="101"/>
      <c r="K31" s="94"/>
      <c r="L31" s="94"/>
      <c r="M31" s="175" t="s">
        <v>161</v>
      </c>
      <c r="N31" s="95"/>
      <c r="O31" s="174" t="s">
        <v>161</v>
      </c>
      <c r="P31" s="104"/>
      <c r="Q31" s="95">
        <f>+Sklop3[[#This Row],[cena/enota brez DDV v EUR]]*Sklop3[[#This Row],[Stopnja DDV (%)]]</f>
        <v>0</v>
      </c>
      <c r="R31" s="95">
        <f>+Sklop3[[#This Row],[cena/enota brez DDV v EUR]]+Sklop3[[#This Row],[Davek (EUR)]]</f>
        <v>0</v>
      </c>
      <c r="S31" s="95">
        <f>+Sklop3[[#This Row],[cena/enota brez DDV v EUR]]*Sklop3[[#This Row],[Okvirna količina]]</f>
        <v>0</v>
      </c>
      <c r="T31" s="95">
        <f>+Sklop3[[#This Row],[Končna cena/enoto mere (EUR) z DDV]]*Sklop3[[#This Row],[Okvirna količina]]</f>
        <v>0</v>
      </c>
      <c r="U31" s="106"/>
    </row>
    <row r="32" spans="1:21" s="58" customFormat="1" ht="72">
      <c r="A32" s="87" t="s">
        <v>18</v>
      </c>
      <c r="B32" s="12" t="s">
        <v>1041</v>
      </c>
      <c r="C32" s="78" t="s">
        <v>161</v>
      </c>
      <c r="D32" s="85" t="s">
        <v>0</v>
      </c>
      <c r="E32" s="115" t="s">
        <v>184</v>
      </c>
      <c r="F32" s="93">
        <v>100</v>
      </c>
      <c r="G32" s="120" t="s">
        <v>0</v>
      </c>
      <c r="H32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2" s="88">
        <f>IF(Sklop3[[#This Row],[ZAHTEVANA SHEMA KAKOVOSTI]]&lt;&gt;"",Sklop3[[#This Row],[Preračunana masa/volumen/kos na enoto kg]],"")</f>
        <v>100</v>
      </c>
      <c r="J32" s="101"/>
      <c r="K32" s="94"/>
      <c r="L32" s="94"/>
      <c r="M32" s="175" t="s">
        <v>161</v>
      </c>
      <c r="N32" s="95"/>
      <c r="O32" s="174" t="s">
        <v>161</v>
      </c>
      <c r="P32" s="104"/>
      <c r="Q32" s="95">
        <f>+Sklop3[[#This Row],[cena/enota brez DDV v EUR]]*Sklop3[[#This Row],[Stopnja DDV (%)]]</f>
        <v>0</v>
      </c>
      <c r="R32" s="95">
        <f>+Sklop3[[#This Row],[cena/enota brez DDV v EUR]]+Sklop3[[#This Row],[Davek (EUR)]]</f>
        <v>0</v>
      </c>
      <c r="S32" s="95">
        <f>+Sklop3[[#This Row],[cena/enota brez DDV v EUR]]*Sklop3[[#This Row],[Okvirna količina]]</f>
        <v>0</v>
      </c>
      <c r="T32" s="95">
        <f>+Sklop3[[#This Row],[Končna cena/enoto mere (EUR) z DDV]]*Sklop3[[#This Row],[Okvirna količina]]</f>
        <v>0</v>
      </c>
      <c r="U32" s="106"/>
    </row>
    <row r="33" spans="1:21" s="58" customFormat="1" ht="36">
      <c r="A33" s="92" t="s">
        <v>19</v>
      </c>
      <c r="B33" s="12" t="s">
        <v>1042</v>
      </c>
      <c r="C33" s="78" t="s">
        <v>161</v>
      </c>
      <c r="D33" s="85" t="s">
        <v>0</v>
      </c>
      <c r="E33" s="115" t="s">
        <v>184</v>
      </c>
      <c r="F33" s="93">
        <v>10</v>
      </c>
      <c r="G33" s="120" t="s">
        <v>0</v>
      </c>
      <c r="H33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3" s="88">
        <f>IF(Sklop3[[#This Row],[ZAHTEVANA SHEMA KAKOVOSTI]]&lt;&gt;"",Sklop3[[#This Row],[Preračunana masa/volumen/kos na enoto kg]],"")</f>
        <v>10</v>
      </c>
      <c r="J33" s="101"/>
      <c r="K33" s="94"/>
      <c r="L33" s="94"/>
      <c r="M33" s="175" t="s">
        <v>161</v>
      </c>
      <c r="N33" s="95"/>
      <c r="O33" s="174" t="s">
        <v>161</v>
      </c>
      <c r="P33" s="104"/>
      <c r="Q33" s="95">
        <f>+Sklop3[[#This Row],[cena/enota brez DDV v EUR]]*Sklop3[[#This Row],[Stopnja DDV (%)]]</f>
        <v>0</v>
      </c>
      <c r="R33" s="95">
        <f>+Sklop3[[#This Row],[cena/enota brez DDV v EUR]]+Sklop3[[#This Row],[Davek (EUR)]]</f>
        <v>0</v>
      </c>
      <c r="S33" s="95">
        <f>+Sklop3[[#This Row],[cena/enota brez DDV v EUR]]*Sklop3[[#This Row],[Okvirna količina]]</f>
        <v>0</v>
      </c>
      <c r="T33" s="95">
        <f>+Sklop3[[#This Row],[Končna cena/enoto mere (EUR) z DDV]]*Sklop3[[#This Row],[Okvirna količina]]</f>
        <v>0</v>
      </c>
      <c r="U33" s="106"/>
    </row>
    <row r="34" spans="1:21" s="58" customFormat="1" ht="36">
      <c r="A34" s="87" t="s">
        <v>20</v>
      </c>
      <c r="B34" s="12" t="s">
        <v>1043</v>
      </c>
      <c r="C34" s="78" t="s">
        <v>161</v>
      </c>
      <c r="D34" s="85" t="s">
        <v>0</v>
      </c>
      <c r="E34" s="115" t="s">
        <v>184</v>
      </c>
      <c r="F34" s="93">
        <v>10</v>
      </c>
      <c r="G34" s="120" t="s">
        <v>0</v>
      </c>
      <c r="H34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4" s="88">
        <f>IF(Sklop3[[#This Row],[ZAHTEVANA SHEMA KAKOVOSTI]]&lt;&gt;"",Sklop3[[#This Row],[Preračunana masa/volumen/kos na enoto kg]],"")</f>
        <v>10</v>
      </c>
      <c r="J34" s="101"/>
      <c r="K34" s="94"/>
      <c r="L34" s="94"/>
      <c r="M34" s="175" t="s">
        <v>161</v>
      </c>
      <c r="N34" s="95"/>
      <c r="O34" s="174" t="s">
        <v>161</v>
      </c>
      <c r="P34" s="104"/>
      <c r="Q34" s="95">
        <f>+Sklop3[[#This Row],[cena/enota brez DDV v EUR]]*Sklop3[[#This Row],[Stopnja DDV (%)]]</f>
        <v>0</v>
      </c>
      <c r="R34" s="95">
        <f>+Sklop3[[#This Row],[cena/enota brez DDV v EUR]]+Sklop3[[#This Row],[Davek (EUR)]]</f>
        <v>0</v>
      </c>
      <c r="S34" s="95">
        <f>+Sklop3[[#This Row],[cena/enota brez DDV v EUR]]*Sklop3[[#This Row],[Okvirna količina]]</f>
        <v>0</v>
      </c>
      <c r="T34" s="95">
        <f>+Sklop3[[#This Row],[Končna cena/enoto mere (EUR) z DDV]]*Sklop3[[#This Row],[Okvirna količina]]</f>
        <v>0</v>
      </c>
      <c r="U34" s="106"/>
    </row>
    <row r="35" spans="1:21" ht="27" customHeight="1">
      <c r="A35" s="158" t="s">
        <v>182</v>
      </c>
      <c r="B35" s="159"/>
      <c r="C35" s="160"/>
      <c r="D35" s="160"/>
      <c r="E35" s="161"/>
      <c r="F35" s="162"/>
      <c r="G35" s="163"/>
      <c r="H35" s="164">
        <f>SUBTOTAL(109,Sklop3[Preračunana masa/volumen/kos na enoto kg])</f>
        <v>7040</v>
      </c>
      <c r="I35" s="164">
        <f>SUBTOTAL(109,Sklop3[Živila iz shem kakovosti (kg)])</f>
        <v>6420</v>
      </c>
      <c r="J35" s="162"/>
      <c r="K35" s="165"/>
      <c r="L35" s="165"/>
      <c r="M35" s="166"/>
      <c r="N35" s="167"/>
      <c r="O35" s="167"/>
      <c r="P35" s="167"/>
      <c r="Q35" s="168"/>
      <c r="R35" s="169"/>
      <c r="S35" s="168">
        <f>SUBTOTAL(109,Sklop3[Vrednost za okvirno količino (EUR) brez DDV])</f>
        <v>0</v>
      </c>
      <c r="T35" s="168">
        <f>SUBTOTAL(109,Sklop3[Vrednost za okvirno količino (EUR) z DDV])</f>
        <v>0</v>
      </c>
      <c r="U35" s="170">
        <f>SUBTOTAL(103,Sklop3[Shema kakovosti
(nacionalne, evropske)
])</f>
        <v>0</v>
      </c>
    </row>
    <row r="36" spans="1:21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56"/>
      <c r="M36" s="56"/>
      <c r="N36" s="10"/>
      <c r="O36" s="10"/>
      <c r="P36" s="10"/>
      <c r="Q36" s="10"/>
      <c r="R36" s="10"/>
      <c r="S36" s="4"/>
      <c r="T36" s="4"/>
      <c r="U36" s="9"/>
    </row>
    <row r="37" spans="1:21">
      <c r="A37" s="48" t="s">
        <v>178</v>
      </c>
      <c r="B37" s="20"/>
      <c r="C37" s="32"/>
      <c r="D37" s="32"/>
      <c r="E37" s="117"/>
      <c r="Q37" s="48"/>
      <c r="R37" s="48"/>
      <c r="S37" s="48"/>
      <c r="T37" s="48"/>
    </row>
    <row r="38" spans="1:21">
      <c r="A38" s="15" t="s">
        <v>180</v>
      </c>
      <c r="B38" s="20"/>
      <c r="C38" s="32"/>
      <c r="D38" s="32"/>
      <c r="E38" s="117"/>
    </row>
    <row r="39" spans="1:21">
      <c r="A39" s="110" t="s">
        <v>331</v>
      </c>
      <c r="F39" s="71"/>
      <c r="G39" s="71"/>
      <c r="H39" s="33"/>
      <c r="I39" s="33"/>
      <c r="J39" s="33"/>
      <c r="K39" s="33"/>
      <c r="L39" s="57"/>
      <c r="M39" s="57"/>
      <c r="N39" s="33"/>
      <c r="O39" s="33"/>
      <c r="P39" s="33"/>
      <c r="Q39" s="33"/>
      <c r="R39" s="33"/>
    </row>
    <row r="40" spans="1:21">
      <c r="A40" s="134" t="s">
        <v>1349</v>
      </c>
      <c r="F40" s="71"/>
      <c r="G40" s="71"/>
      <c r="H40" s="33"/>
      <c r="I40" s="33"/>
      <c r="J40" s="33"/>
      <c r="K40" s="33"/>
      <c r="L40" s="57"/>
      <c r="M40" s="57"/>
      <c r="N40" s="33"/>
      <c r="O40" s="33"/>
      <c r="P40" s="33"/>
      <c r="Q40" s="33"/>
      <c r="R40" s="33"/>
    </row>
    <row r="41" spans="1:21">
      <c r="A41" s="48" t="s">
        <v>1347</v>
      </c>
      <c r="N41" s="33"/>
      <c r="O41" s="33"/>
      <c r="P41" s="33"/>
      <c r="Q41" s="33"/>
      <c r="R41" s="33"/>
    </row>
    <row r="42" spans="1:21">
      <c r="N42" s="139"/>
      <c r="O42" s="139"/>
      <c r="P42" s="139"/>
      <c r="Q42" s="139"/>
      <c r="R42" s="139"/>
      <c r="U42" s="138"/>
    </row>
    <row r="43" spans="1:21">
      <c r="A43" s="110" t="s">
        <v>65</v>
      </c>
      <c r="F43" s="71"/>
      <c r="G43" s="71" t="s">
        <v>66</v>
      </c>
      <c r="H43" s="33"/>
      <c r="I43" s="33"/>
      <c r="J43" s="33"/>
      <c r="K43" s="33"/>
      <c r="L43" s="57"/>
      <c r="M43" s="57"/>
      <c r="N43" s="111"/>
      <c r="O43" s="33"/>
      <c r="P43" s="33"/>
      <c r="Q43" s="33" t="s">
        <v>67</v>
      </c>
      <c r="R43" s="33"/>
    </row>
    <row r="44" spans="1:21" ht="15">
      <c r="A44" s="8"/>
      <c r="B44" s="6"/>
      <c r="C44" s="30"/>
      <c r="D44" s="30"/>
      <c r="E44" s="29"/>
      <c r="F44" s="9"/>
      <c r="H44" s="10"/>
      <c r="I44" s="10"/>
      <c r="J44" s="10"/>
      <c r="K44" s="10"/>
      <c r="L44" s="56"/>
      <c r="M44" s="56"/>
      <c r="N44" s="10"/>
      <c r="O44" s="10"/>
      <c r="P44" s="10"/>
      <c r="Q44" s="10"/>
      <c r="R44" s="10"/>
      <c r="S44" s="4"/>
      <c r="T44" s="4"/>
      <c r="U44" s="9"/>
    </row>
    <row r="45" spans="1:21">
      <c r="B45" s="20"/>
      <c r="C45" s="32"/>
      <c r="D45" s="32"/>
      <c r="E45" s="117"/>
    </row>
    <row r="46" spans="1:21">
      <c r="B46" s="20"/>
      <c r="C46" s="32"/>
      <c r="D46" s="32"/>
      <c r="E46" s="117"/>
    </row>
    <row r="47" spans="1:21">
      <c r="B47" s="20"/>
      <c r="C47" s="32"/>
      <c r="D47" s="32"/>
      <c r="E47" s="117"/>
    </row>
    <row r="48" spans="1:21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</sheetData>
  <sheetProtection insertRows="0" deleteRows="0"/>
  <protectedRanges>
    <protectedRange sqref="J40:P1048576 U1:U1048576 J1:P39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2" manualBreakCount="2">
    <brk id="27" max="20" man="1"/>
    <brk id="12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49"/>
  <sheetViews>
    <sheetView topLeftCell="A5" zoomScale="90" zoomScaleNormal="90" zoomScaleSheetLayoutView="100" workbookViewId="0">
      <selection activeCell="V62" sqref="V6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9.71093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pred_rekapitulacija'!A17</f>
        <v>4.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pred_rekapitulacija'!B17</f>
        <v>JAJCA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36">
      <c r="A16" s="87" t="s">
        <v>1</v>
      </c>
      <c r="B16" s="84" t="s">
        <v>332</v>
      </c>
      <c r="C16" s="85">
        <v>60</v>
      </c>
      <c r="D16" s="85" t="s">
        <v>158</v>
      </c>
      <c r="E16" s="115"/>
      <c r="F16" s="88">
        <v>4500</v>
      </c>
      <c r="G16" s="120" t="s">
        <v>93</v>
      </c>
      <c r="H16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270</v>
      </c>
      <c r="I16" s="88" t="str">
        <f>IF(Sklop4[[#This Row],[ZAHTEVANA SHEMA KAKOVOSTI]]&lt;&gt;"",Sklop4[[#This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+Sklop4[[#This Row],[cena/enota brez DDV v EUR]]*Sklop4[[#This Row],[Stopnja DDV (%)]]</f>
        <v>0</v>
      </c>
      <c r="R16" s="91">
        <f>+Sklop4[[#This Row],[cena/enota brez DDV v EUR]]+Sklop4[[#This Row],[Davek (EUR)]]</f>
        <v>0</v>
      </c>
      <c r="S16" s="91">
        <f>+Sklop4[[#This Row],[cena/enota brez DDV v EUR]]*Sklop4[[#This Row],[Okvirna količina]]</f>
        <v>0</v>
      </c>
      <c r="T16" s="91">
        <f>+Sklop4[[#This Row],[Končna cena/enoto mere (EUR) z DDV]]*Sklop4[[#This Row],[Okvirna količina]]</f>
        <v>0</v>
      </c>
      <c r="U16" s="105"/>
    </row>
    <row r="17" spans="1:21" ht="27" customHeight="1">
      <c r="A17" s="158" t="s">
        <v>182</v>
      </c>
      <c r="B17" s="159"/>
      <c r="C17" s="160"/>
      <c r="D17" s="160"/>
      <c r="E17" s="161"/>
      <c r="F17" s="162"/>
      <c r="G17" s="163"/>
      <c r="H17" s="164">
        <f>SUBTOTAL(109,Sklop4[Preračunana masa/volumen/kos na enoto kg])</f>
        <v>270</v>
      </c>
      <c r="I17" s="164">
        <f>SUBTOTAL(109,Sklop4[Živila iz shem kakovosti (kg)])</f>
        <v>0</v>
      </c>
      <c r="J17" s="162"/>
      <c r="K17" s="165"/>
      <c r="L17" s="165"/>
      <c r="M17" s="166"/>
      <c r="N17" s="167"/>
      <c r="O17" s="167"/>
      <c r="P17" s="167"/>
      <c r="Q17" s="168"/>
      <c r="R17" s="169"/>
      <c r="S17" s="168">
        <f>SUBTOTAL(109,Sklop4[Vrednost za okvirno količino (EUR) brez DDV])</f>
        <v>0</v>
      </c>
      <c r="T17" s="168">
        <f>SUBTOTAL(109,Sklop4[Vrednost za okvirno količino (EUR) z DDV])</f>
        <v>0</v>
      </c>
      <c r="U17" s="170">
        <f>SUBTOTAL(103,Sklop4[Shema kakovosti
(nacionalne, evropske)
])</f>
        <v>0</v>
      </c>
    </row>
    <row r="18" spans="1:21" ht="15">
      <c r="A18" s="8"/>
      <c r="B18" s="6"/>
      <c r="C18" s="30"/>
      <c r="D18" s="30"/>
      <c r="E18" s="29"/>
      <c r="F18" s="9"/>
      <c r="H18" s="10"/>
      <c r="I18" s="10"/>
      <c r="J18" s="10"/>
      <c r="K18" s="10"/>
      <c r="L18" s="56"/>
      <c r="M18" s="56"/>
      <c r="N18" s="10"/>
      <c r="O18" s="10"/>
      <c r="P18" s="10"/>
      <c r="Q18" s="10"/>
      <c r="R18" s="10"/>
      <c r="S18" s="4"/>
      <c r="T18" s="4"/>
      <c r="U18" s="9"/>
    </row>
    <row r="19" spans="1:21">
      <c r="A19" s="48" t="s">
        <v>178</v>
      </c>
      <c r="B19" s="20"/>
      <c r="C19" s="32"/>
      <c r="D19" s="32"/>
      <c r="E19" s="117"/>
      <c r="Q19" s="48"/>
      <c r="R19" s="48"/>
      <c r="S19" s="48"/>
      <c r="T19" s="48"/>
    </row>
    <row r="20" spans="1:21">
      <c r="A20" s="15" t="s">
        <v>180</v>
      </c>
      <c r="B20" s="20"/>
      <c r="C20" s="32"/>
      <c r="D20" s="32"/>
      <c r="E20" s="117"/>
    </row>
    <row r="21" spans="1:21">
      <c r="A21" s="110" t="s">
        <v>331</v>
      </c>
      <c r="F21" s="71"/>
      <c r="G21" s="71"/>
      <c r="H21" s="33"/>
      <c r="I21" s="33"/>
      <c r="J21" s="33"/>
      <c r="K21" s="33"/>
      <c r="L21" s="57"/>
      <c r="M21" s="57"/>
      <c r="N21" s="33"/>
      <c r="O21" s="33"/>
      <c r="P21" s="33"/>
      <c r="Q21" s="33"/>
      <c r="R21" s="33"/>
    </row>
    <row r="22" spans="1:21">
      <c r="A22" s="134"/>
      <c r="F22" s="71"/>
      <c r="G22" s="71"/>
      <c r="H22" s="33"/>
      <c r="I22" s="33"/>
      <c r="J22" s="33"/>
      <c r="K22" s="33"/>
      <c r="L22" s="57"/>
      <c r="M22" s="57"/>
      <c r="N22" s="33"/>
      <c r="O22" s="33"/>
      <c r="P22" s="33"/>
      <c r="Q22" s="33"/>
      <c r="R22" s="33"/>
    </row>
    <row r="23" spans="1:21">
      <c r="A23" s="134"/>
      <c r="F23" s="138"/>
      <c r="G23" s="138"/>
      <c r="H23" s="139"/>
      <c r="I23" s="139"/>
      <c r="J23" s="139"/>
      <c r="K23" s="139"/>
      <c r="L23" s="141"/>
      <c r="M23" s="141"/>
      <c r="N23" s="139"/>
      <c r="O23" s="139"/>
      <c r="P23" s="139"/>
      <c r="Q23" s="139"/>
      <c r="R23" s="139"/>
      <c r="U23" s="138"/>
    </row>
    <row r="24" spans="1:21">
      <c r="E24" s="123"/>
      <c r="N24" s="33"/>
      <c r="O24" s="33"/>
      <c r="P24" s="33"/>
      <c r="Q24" s="33"/>
      <c r="R24" s="33"/>
    </row>
    <row r="25" spans="1:21">
      <c r="A25" s="110" t="s">
        <v>65</v>
      </c>
      <c r="F25" s="71"/>
      <c r="G25" s="71" t="s">
        <v>66</v>
      </c>
      <c r="H25" s="33"/>
      <c r="I25" s="33"/>
      <c r="J25" s="33"/>
      <c r="K25" s="33"/>
      <c r="L25" s="57"/>
      <c r="M25" s="57"/>
      <c r="N25" s="111"/>
      <c r="O25" s="33"/>
      <c r="P25" s="33"/>
      <c r="Q25" s="33" t="s">
        <v>67</v>
      </c>
      <c r="R25" s="33"/>
    </row>
    <row r="26" spans="1:21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56"/>
      <c r="M26" s="56"/>
      <c r="N26" s="10"/>
      <c r="O26" s="10"/>
      <c r="P26" s="10"/>
      <c r="Q26" s="10"/>
      <c r="R26" s="10"/>
      <c r="S26" s="4"/>
      <c r="T26" s="4"/>
      <c r="U26" s="9"/>
    </row>
    <row r="27" spans="1:21">
      <c r="B27" s="20"/>
      <c r="C27" s="32"/>
      <c r="D27" s="32"/>
      <c r="E27" s="117"/>
    </row>
    <row r="28" spans="1:21">
      <c r="B28" s="20"/>
      <c r="C28" s="32"/>
      <c r="D28" s="32"/>
      <c r="E28" s="117"/>
    </row>
    <row r="29" spans="1:21">
      <c r="B29" s="20"/>
      <c r="C29" s="32"/>
      <c r="D29" s="32"/>
      <c r="E29" s="117"/>
    </row>
    <row r="30" spans="1:21">
      <c r="B30" s="20"/>
      <c r="C30" s="32"/>
      <c r="D30" s="32"/>
      <c r="E30" s="117"/>
    </row>
    <row r="31" spans="1:21">
      <c r="B31" s="20"/>
      <c r="C31" s="32"/>
      <c r="D31" s="32"/>
      <c r="E31" s="117"/>
    </row>
    <row r="32" spans="1:21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 s="22" customFormat="1">
      <c r="A41" s="15"/>
      <c r="B41" s="20"/>
      <c r="C41" s="32"/>
      <c r="D41" s="32"/>
      <c r="E41" s="117"/>
      <c r="F41" s="118"/>
      <c r="G41" s="118"/>
      <c r="L41" s="15"/>
      <c r="M41" s="15"/>
      <c r="N41" s="15"/>
      <c r="O41" s="15"/>
      <c r="P41" s="15"/>
      <c r="Q41" s="15"/>
      <c r="R41" s="15"/>
      <c r="S41" s="15"/>
      <c r="T41" s="15"/>
      <c r="U41" s="71"/>
      <c r="V41" s="15"/>
    </row>
    <row r="42" spans="1:22" s="22" customFormat="1">
      <c r="A42" s="15"/>
      <c r="B42" s="20"/>
      <c r="C42" s="32"/>
      <c r="D42" s="32"/>
      <c r="E42" s="117"/>
      <c r="F42" s="118"/>
      <c r="G42" s="118"/>
      <c r="L42" s="15"/>
      <c r="M42" s="15"/>
      <c r="N42" s="15"/>
      <c r="O42" s="15"/>
      <c r="P42" s="15"/>
      <c r="Q42" s="15"/>
      <c r="R42" s="15"/>
      <c r="S42" s="15"/>
      <c r="T42" s="15"/>
      <c r="U42" s="71"/>
      <c r="V42" s="15"/>
    </row>
    <row r="43" spans="1:22" s="22" customFormat="1">
      <c r="A43" s="15"/>
      <c r="B43" s="20"/>
      <c r="C43" s="32"/>
      <c r="D43" s="32"/>
      <c r="E43" s="117"/>
      <c r="F43" s="118"/>
      <c r="G43" s="118"/>
      <c r="L43" s="15"/>
      <c r="M43" s="15"/>
      <c r="N43" s="15"/>
      <c r="O43" s="15"/>
      <c r="P43" s="15"/>
      <c r="Q43" s="15"/>
      <c r="R43" s="15"/>
      <c r="S43" s="15"/>
      <c r="T43" s="15"/>
      <c r="U43" s="71"/>
      <c r="V43" s="15"/>
    </row>
    <row r="44" spans="1:22" s="22" customFormat="1">
      <c r="A44" s="15"/>
      <c r="B44" s="20"/>
      <c r="C44" s="32"/>
      <c r="D44" s="32"/>
      <c r="E44" s="117"/>
      <c r="F44" s="118"/>
      <c r="G44" s="118"/>
      <c r="L44" s="15"/>
      <c r="M44" s="15"/>
      <c r="N44" s="15"/>
      <c r="O44" s="15"/>
      <c r="P44" s="15"/>
      <c r="Q44" s="15"/>
      <c r="R44" s="15"/>
      <c r="S44" s="15"/>
      <c r="T44" s="15"/>
      <c r="U44" s="71"/>
      <c r="V44" s="15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71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71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71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71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</sheetData>
  <sheetProtection insertRows="0" deleteRows="0"/>
  <protectedRanges>
    <protectedRange sqref="J17:P1048576 J1:P1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72" fitToHeight="0" orientation="landscape" r:id="rId1"/>
  <rowBreaks count="1" manualBreakCount="1">
    <brk id="11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6"/>
  <sheetViews>
    <sheetView topLeftCell="A12" zoomScale="90" zoomScaleNormal="90" zoomScaleSheetLayoutView="100" workbookViewId="0">
      <selection activeCell="M57" sqref="M5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pred_rekapitulacija'!A18</f>
        <v>5.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pred_rekapitulacija'!B18</f>
        <v>SVEŽE IN ZAMRZNJENE  RIBE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333</v>
      </c>
      <c r="C16" s="85" t="s">
        <v>161</v>
      </c>
      <c r="D16" s="85" t="s">
        <v>0</v>
      </c>
      <c r="E16" s="124"/>
      <c r="F16" s="147">
        <v>20</v>
      </c>
      <c r="G16" s="187" t="s">
        <v>0</v>
      </c>
      <c r="H16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6" s="88" t="str">
        <f>IF(Sklop5[[#This Row],[ZAHTEVANA SHEMA KAKOVOSTI]]&lt;&gt;"",Sklop5[[#This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+Sklop5[[#This Row],[cena/enota brez DDV v EUR]]*Sklop5[[#This Row],[Stopnja DDV (%)]]</f>
        <v>0</v>
      </c>
      <c r="R16" s="91">
        <f>+Sklop5[[#This Row],[cena/enota brez DDV v EUR]]+Sklop5[[#This Row],[Davek (EUR)]]</f>
        <v>0</v>
      </c>
      <c r="S16" s="91">
        <f>+Sklop5[[#This Row],[cena/enota brez DDV v EUR]]*Sklop5[[#This Row],[Okvirna količina]]</f>
        <v>0</v>
      </c>
      <c r="T16" s="91">
        <f>+Sklop5[[#This Row],[Končna cena/enoto mere (EUR) z DDV]]*Sklop5[[#This Row],[Okvirna količina]]</f>
        <v>0</v>
      </c>
      <c r="U16" s="105"/>
    </row>
    <row r="17" spans="1:21" s="58" customFormat="1" ht="36">
      <c r="A17" s="92" t="s">
        <v>3</v>
      </c>
      <c r="B17" s="11" t="s">
        <v>334</v>
      </c>
      <c r="C17" s="78" t="s">
        <v>161</v>
      </c>
      <c r="D17" s="85" t="s">
        <v>0</v>
      </c>
      <c r="E17" s="124"/>
      <c r="F17" s="147">
        <v>50</v>
      </c>
      <c r="G17" s="187" t="s">
        <v>0</v>
      </c>
      <c r="H17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7" s="88" t="str">
        <f>IF(Sklop5[[#This Row],[ZAHTEVANA SHEMA KAKOVOSTI]]&lt;&gt;"",Sklop5[[#This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+Sklop5[[#This Row],[cena/enota brez DDV v EUR]]*Sklop5[[#This Row],[Stopnja DDV (%)]]</f>
        <v>0</v>
      </c>
      <c r="R17" s="95">
        <f>+Sklop5[[#This Row],[cena/enota brez DDV v EUR]]+Sklop5[[#This Row],[Davek (EUR)]]</f>
        <v>0</v>
      </c>
      <c r="S17" s="95">
        <f>+Sklop5[[#This Row],[cena/enota brez DDV v EUR]]*Sklop5[[#This Row],[Okvirna količina]]</f>
        <v>0</v>
      </c>
      <c r="T17" s="95">
        <f>+Sklop5[[#This Row],[Končna cena/enoto mere (EUR) z DDV]]*Sklop5[[#This Row],[Okvirna količina]]</f>
        <v>0</v>
      </c>
      <c r="U17" s="106"/>
    </row>
    <row r="18" spans="1:21" s="58" customFormat="1" ht="24">
      <c r="A18" s="87" t="s">
        <v>4</v>
      </c>
      <c r="B18" s="176" t="s">
        <v>335</v>
      </c>
      <c r="C18" s="78" t="s">
        <v>161</v>
      </c>
      <c r="D18" s="85" t="s">
        <v>0</v>
      </c>
      <c r="E18" s="177"/>
      <c r="F18" s="179">
        <v>50</v>
      </c>
      <c r="G18" s="188" t="s">
        <v>0</v>
      </c>
      <c r="H18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179" t="str">
        <f>IF(Sklop5[[#This Row],[ZAHTEVANA SHEMA KAKOVOSTI]]&lt;&gt;"",Sklop5[[#This Row],[Preračunana masa/volumen/kos na enoto kg]],"")</f>
        <v/>
      </c>
      <c r="J18" s="180"/>
      <c r="K18" s="181"/>
      <c r="L18" s="181"/>
      <c r="M18" s="182"/>
      <c r="N18" s="183"/>
      <c r="O18" s="183"/>
      <c r="P18" s="184"/>
      <c r="Q18" s="183">
        <f>+Sklop5[[#This Row],[cena/enota brez DDV v EUR]]*Sklop5[[#This Row],[Stopnja DDV (%)]]</f>
        <v>0</v>
      </c>
      <c r="R18" s="183">
        <f>+Sklop5[[#This Row],[cena/enota brez DDV v EUR]]+Sklop5[[#This Row],[Davek (EUR)]]</f>
        <v>0</v>
      </c>
      <c r="S18" s="183">
        <f>+Sklop5[[#This Row],[cena/enota brez DDV v EUR]]*Sklop5[[#This Row],[Okvirna količina]]</f>
        <v>0</v>
      </c>
      <c r="T18" s="185">
        <f>+Sklop5[[#This Row],[Končna cena/enoto mere (EUR) z DDV]]*Sklop5[[#This Row],[Okvirna količina]]</f>
        <v>0</v>
      </c>
      <c r="U18" s="186"/>
    </row>
    <row r="19" spans="1:21" s="58" customFormat="1" ht="24">
      <c r="A19" s="92" t="s">
        <v>5</v>
      </c>
      <c r="B19" s="176" t="s">
        <v>336</v>
      </c>
      <c r="C19" s="78" t="s">
        <v>161</v>
      </c>
      <c r="D19" s="85" t="s">
        <v>0</v>
      </c>
      <c r="E19" s="177"/>
      <c r="F19" s="179">
        <v>200</v>
      </c>
      <c r="G19" s="188" t="s">
        <v>0</v>
      </c>
      <c r="H19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179" t="str">
        <f>IF(Sklop5[[#This Row],[ZAHTEVANA SHEMA KAKOVOSTI]]&lt;&gt;"",Sklop5[[#This Row],[Preračunana masa/volumen/kos na enoto kg]],"")</f>
        <v/>
      </c>
      <c r="J19" s="180"/>
      <c r="K19" s="181"/>
      <c r="L19" s="181"/>
      <c r="M19" s="182"/>
      <c r="N19" s="183"/>
      <c r="O19" s="183"/>
      <c r="P19" s="184"/>
      <c r="Q19" s="183">
        <f>+Sklop5[[#This Row],[cena/enota brez DDV v EUR]]*Sklop5[[#This Row],[Stopnja DDV (%)]]</f>
        <v>0</v>
      </c>
      <c r="R19" s="183">
        <f>+Sklop5[[#This Row],[cena/enota brez DDV v EUR]]+Sklop5[[#This Row],[Davek (EUR)]]</f>
        <v>0</v>
      </c>
      <c r="S19" s="183">
        <f>+Sklop5[[#This Row],[cena/enota brez DDV v EUR]]*Sklop5[[#This Row],[Okvirna količina]]</f>
        <v>0</v>
      </c>
      <c r="T19" s="185">
        <f>+Sklop5[[#This Row],[Končna cena/enoto mere (EUR) z DDV]]*Sklop5[[#This Row],[Okvirna količina]]</f>
        <v>0</v>
      </c>
      <c r="U19" s="186"/>
    </row>
    <row r="20" spans="1:21" s="58" customFormat="1" ht="48">
      <c r="A20" s="87" t="s">
        <v>6</v>
      </c>
      <c r="B20" s="176" t="s">
        <v>337</v>
      </c>
      <c r="C20" s="78" t="s">
        <v>161</v>
      </c>
      <c r="D20" s="85" t="s">
        <v>0</v>
      </c>
      <c r="E20" s="177"/>
      <c r="F20" s="179">
        <v>50</v>
      </c>
      <c r="G20" s="188" t="s">
        <v>0</v>
      </c>
      <c r="H20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0" s="179" t="str">
        <f>IF(Sklop5[[#This Row],[ZAHTEVANA SHEMA KAKOVOSTI]]&lt;&gt;"",Sklop5[[#This Row],[Preračunana masa/volumen/kos na enoto kg]],"")</f>
        <v/>
      </c>
      <c r="J20" s="180"/>
      <c r="K20" s="181"/>
      <c r="L20" s="181"/>
      <c r="M20" s="182"/>
      <c r="N20" s="183"/>
      <c r="O20" s="183"/>
      <c r="P20" s="184"/>
      <c r="Q20" s="183">
        <f>+Sklop5[[#This Row],[cena/enota brez DDV v EUR]]*Sklop5[[#This Row],[Stopnja DDV (%)]]</f>
        <v>0</v>
      </c>
      <c r="R20" s="183">
        <f>+Sklop5[[#This Row],[cena/enota brez DDV v EUR]]+Sklop5[[#This Row],[Davek (EUR)]]</f>
        <v>0</v>
      </c>
      <c r="S20" s="183">
        <f>+Sklop5[[#This Row],[cena/enota brez DDV v EUR]]*Sklop5[[#This Row],[Okvirna količina]]</f>
        <v>0</v>
      </c>
      <c r="T20" s="185">
        <f>+Sklop5[[#This Row],[Končna cena/enoto mere (EUR) z DDV]]*Sklop5[[#This Row],[Okvirna količina]]</f>
        <v>0</v>
      </c>
      <c r="U20" s="186"/>
    </row>
    <row r="21" spans="1:21" s="58" customFormat="1" ht="48">
      <c r="A21" s="92" t="s">
        <v>7</v>
      </c>
      <c r="B21" s="176" t="s">
        <v>338</v>
      </c>
      <c r="C21" s="78" t="s">
        <v>161</v>
      </c>
      <c r="D21" s="85" t="s">
        <v>0</v>
      </c>
      <c r="E21" s="177"/>
      <c r="F21" s="179">
        <v>50</v>
      </c>
      <c r="G21" s="188" t="s">
        <v>0</v>
      </c>
      <c r="H21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1" s="179" t="str">
        <f>IF(Sklop5[[#This Row],[ZAHTEVANA SHEMA KAKOVOSTI]]&lt;&gt;"",Sklop5[[#This Row],[Preračunana masa/volumen/kos na enoto kg]],"")</f>
        <v/>
      </c>
      <c r="J21" s="180"/>
      <c r="K21" s="181"/>
      <c r="L21" s="181"/>
      <c r="M21" s="182"/>
      <c r="N21" s="183"/>
      <c r="O21" s="183"/>
      <c r="P21" s="184"/>
      <c r="Q21" s="183">
        <f>+Sklop5[[#This Row],[cena/enota brez DDV v EUR]]*Sklop5[[#This Row],[Stopnja DDV (%)]]</f>
        <v>0</v>
      </c>
      <c r="R21" s="183">
        <f>+Sklop5[[#This Row],[cena/enota brez DDV v EUR]]+Sklop5[[#This Row],[Davek (EUR)]]</f>
        <v>0</v>
      </c>
      <c r="S21" s="183">
        <f>+Sklop5[[#This Row],[cena/enota brez DDV v EUR]]*Sklop5[[#This Row],[Okvirna količina]]</f>
        <v>0</v>
      </c>
      <c r="T21" s="185">
        <f>+Sklop5[[#This Row],[Končna cena/enoto mere (EUR) z DDV]]*Sklop5[[#This Row],[Okvirna količina]]</f>
        <v>0</v>
      </c>
      <c r="U21" s="186"/>
    </row>
    <row r="22" spans="1:21" s="58" customFormat="1" ht="36">
      <c r="A22" s="87" t="s">
        <v>8</v>
      </c>
      <c r="B22" s="176" t="s">
        <v>339</v>
      </c>
      <c r="C22" s="78" t="s">
        <v>161</v>
      </c>
      <c r="D22" s="85" t="s">
        <v>0</v>
      </c>
      <c r="E22" s="177"/>
      <c r="F22" s="179">
        <v>50</v>
      </c>
      <c r="G22" s="188" t="s">
        <v>0</v>
      </c>
      <c r="H22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2" s="179" t="str">
        <f>IF(Sklop5[[#This Row],[ZAHTEVANA SHEMA KAKOVOSTI]]&lt;&gt;"",Sklop5[[#This Row],[Preračunana masa/volumen/kos na enoto kg]],"")</f>
        <v/>
      </c>
      <c r="J22" s="180"/>
      <c r="K22" s="181"/>
      <c r="L22" s="181"/>
      <c r="M22" s="182"/>
      <c r="N22" s="183"/>
      <c r="O22" s="183"/>
      <c r="P22" s="184"/>
      <c r="Q22" s="183">
        <f>+Sklop5[[#This Row],[cena/enota brez DDV v EUR]]*Sklop5[[#This Row],[Stopnja DDV (%)]]</f>
        <v>0</v>
      </c>
      <c r="R22" s="183">
        <f>+Sklop5[[#This Row],[cena/enota brez DDV v EUR]]+Sklop5[[#This Row],[Davek (EUR)]]</f>
        <v>0</v>
      </c>
      <c r="S22" s="183">
        <f>+Sklop5[[#This Row],[cena/enota brez DDV v EUR]]*Sklop5[[#This Row],[Okvirna količina]]</f>
        <v>0</v>
      </c>
      <c r="T22" s="185">
        <f>+Sklop5[[#This Row],[Končna cena/enoto mere (EUR) z DDV]]*Sklop5[[#This Row],[Okvirna količina]]</f>
        <v>0</v>
      </c>
      <c r="U22" s="186"/>
    </row>
    <row r="23" spans="1:21" s="58" customFormat="1" ht="60">
      <c r="A23" s="92" t="s">
        <v>9</v>
      </c>
      <c r="B23" s="176" t="s">
        <v>340</v>
      </c>
      <c r="C23" s="78" t="s">
        <v>161</v>
      </c>
      <c r="D23" s="85" t="s">
        <v>0</v>
      </c>
      <c r="E23" s="177"/>
      <c r="F23" s="179">
        <v>100</v>
      </c>
      <c r="G23" s="188" t="s">
        <v>0</v>
      </c>
      <c r="H23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3" s="179" t="str">
        <f>IF(Sklop5[[#This Row],[ZAHTEVANA SHEMA KAKOVOSTI]]&lt;&gt;"",Sklop5[[#This Row],[Preračunana masa/volumen/kos na enoto kg]],"")</f>
        <v/>
      </c>
      <c r="J23" s="180"/>
      <c r="K23" s="181"/>
      <c r="L23" s="181"/>
      <c r="M23" s="182"/>
      <c r="N23" s="183"/>
      <c r="O23" s="183"/>
      <c r="P23" s="184"/>
      <c r="Q23" s="183">
        <f>+Sklop5[[#This Row],[cena/enota brez DDV v EUR]]*Sklop5[[#This Row],[Stopnja DDV (%)]]</f>
        <v>0</v>
      </c>
      <c r="R23" s="183">
        <f>+Sklop5[[#This Row],[cena/enota brez DDV v EUR]]+Sklop5[[#This Row],[Davek (EUR)]]</f>
        <v>0</v>
      </c>
      <c r="S23" s="183">
        <f>+Sklop5[[#This Row],[cena/enota brez DDV v EUR]]*Sklop5[[#This Row],[Okvirna količina]]</f>
        <v>0</v>
      </c>
      <c r="T23" s="185">
        <f>+Sklop5[[#This Row],[Končna cena/enoto mere (EUR) z DDV]]*Sklop5[[#This Row],[Okvirna količina]]</f>
        <v>0</v>
      </c>
      <c r="U23" s="186"/>
    </row>
    <row r="24" spans="1:21" s="58" customFormat="1" ht="12">
      <c r="A24" s="87" t="s">
        <v>10</v>
      </c>
      <c r="B24" s="176" t="s">
        <v>341</v>
      </c>
      <c r="C24" s="78" t="s">
        <v>161</v>
      </c>
      <c r="D24" s="85" t="s">
        <v>0</v>
      </c>
      <c r="E24" s="177"/>
      <c r="F24" s="179">
        <v>50</v>
      </c>
      <c r="G24" s="188" t="s">
        <v>0</v>
      </c>
      <c r="H24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4" s="179" t="str">
        <f>IF(Sklop5[[#This Row],[ZAHTEVANA SHEMA KAKOVOSTI]]&lt;&gt;"",Sklop5[[#This Row],[Preračunana masa/volumen/kos na enoto kg]],"")</f>
        <v/>
      </c>
      <c r="J24" s="180"/>
      <c r="K24" s="181"/>
      <c r="L24" s="181"/>
      <c r="M24" s="182"/>
      <c r="N24" s="183"/>
      <c r="O24" s="183"/>
      <c r="P24" s="184"/>
      <c r="Q24" s="183">
        <f>+Sklop5[[#This Row],[cena/enota brez DDV v EUR]]*Sklop5[[#This Row],[Stopnja DDV (%)]]</f>
        <v>0</v>
      </c>
      <c r="R24" s="183">
        <f>+Sklop5[[#This Row],[cena/enota brez DDV v EUR]]+Sklop5[[#This Row],[Davek (EUR)]]</f>
        <v>0</v>
      </c>
      <c r="S24" s="183">
        <f>+Sklop5[[#This Row],[cena/enota brez DDV v EUR]]*Sklop5[[#This Row],[Okvirna količina]]</f>
        <v>0</v>
      </c>
      <c r="T24" s="185">
        <f>+Sklop5[[#This Row],[Končna cena/enoto mere (EUR) z DDV]]*Sklop5[[#This Row],[Okvirna količina]]</f>
        <v>0</v>
      </c>
      <c r="U24" s="186"/>
    </row>
    <row r="25" spans="1:21" s="58" customFormat="1" ht="36">
      <c r="A25" s="92" t="s">
        <v>11</v>
      </c>
      <c r="B25" s="176" t="s">
        <v>342</v>
      </c>
      <c r="C25" s="78" t="s">
        <v>161</v>
      </c>
      <c r="D25" s="85" t="s">
        <v>0</v>
      </c>
      <c r="E25" s="177"/>
      <c r="F25" s="179">
        <v>300</v>
      </c>
      <c r="G25" s="188" t="s">
        <v>0</v>
      </c>
      <c r="H25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5" s="179" t="str">
        <f>IF(Sklop5[[#This Row],[ZAHTEVANA SHEMA KAKOVOSTI]]&lt;&gt;"",Sklop5[[#This Row],[Preračunana masa/volumen/kos na enoto kg]],"")</f>
        <v/>
      </c>
      <c r="J25" s="180"/>
      <c r="K25" s="181"/>
      <c r="L25" s="181"/>
      <c r="M25" s="182"/>
      <c r="N25" s="183"/>
      <c r="O25" s="183"/>
      <c r="P25" s="184"/>
      <c r="Q25" s="183">
        <f>+Sklop5[[#This Row],[cena/enota brez DDV v EUR]]*Sklop5[[#This Row],[Stopnja DDV (%)]]</f>
        <v>0</v>
      </c>
      <c r="R25" s="183">
        <f>+Sklop5[[#This Row],[cena/enota brez DDV v EUR]]+Sklop5[[#This Row],[Davek (EUR)]]</f>
        <v>0</v>
      </c>
      <c r="S25" s="183">
        <f>+Sklop5[[#This Row],[cena/enota brez DDV v EUR]]*Sklop5[[#This Row],[Okvirna količina]]</f>
        <v>0</v>
      </c>
      <c r="T25" s="185">
        <f>+Sklop5[[#This Row],[Končna cena/enoto mere (EUR) z DDV]]*Sklop5[[#This Row],[Okvirna količina]]</f>
        <v>0</v>
      </c>
      <c r="U25" s="186"/>
    </row>
    <row r="26" spans="1:21" s="58" customFormat="1" ht="24">
      <c r="A26" s="87" t="s">
        <v>12</v>
      </c>
      <c r="B26" s="176" t="s">
        <v>343</v>
      </c>
      <c r="C26" s="78" t="s">
        <v>161</v>
      </c>
      <c r="D26" s="85" t="s">
        <v>0</v>
      </c>
      <c r="E26" s="177"/>
      <c r="F26" s="179">
        <v>200</v>
      </c>
      <c r="G26" s="188" t="s">
        <v>0</v>
      </c>
      <c r="H26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6" s="179" t="str">
        <f>IF(Sklop5[[#This Row],[ZAHTEVANA SHEMA KAKOVOSTI]]&lt;&gt;"",Sklop5[[#This Row],[Preračunana masa/volumen/kos na enoto kg]],"")</f>
        <v/>
      </c>
      <c r="J26" s="180"/>
      <c r="K26" s="181"/>
      <c r="L26" s="181"/>
      <c r="M26" s="182"/>
      <c r="N26" s="183"/>
      <c r="O26" s="183"/>
      <c r="P26" s="184"/>
      <c r="Q26" s="183">
        <f>+Sklop5[[#This Row],[cena/enota brez DDV v EUR]]*Sklop5[[#This Row],[Stopnja DDV (%)]]</f>
        <v>0</v>
      </c>
      <c r="R26" s="183">
        <f>+Sklop5[[#This Row],[cena/enota brez DDV v EUR]]+Sklop5[[#This Row],[Davek (EUR)]]</f>
        <v>0</v>
      </c>
      <c r="S26" s="183">
        <f>+Sklop5[[#This Row],[cena/enota brez DDV v EUR]]*Sklop5[[#This Row],[Okvirna količina]]</f>
        <v>0</v>
      </c>
      <c r="T26" s="185">
        <f>+Sklop5[[#This Row],[Končna cena/enoto mere (EUR) z DDV]]*Sklop5[[#This Row],[Okvirna količina]]</f>
        <v>0</v>
      </c>
      <c r="U26" s="186"/>
    </row>
    <row r="27" spans="1:21" s="58" customFormat="1" ht="48">
      <c r="A27" s="92" t="s">
        <v>13</v>
      </c>
      <c r="B27" s="176" t="s">
        <v>344</v>
      </c>
      <c r="C27" s="78" t="s">
        <v>161</v>
      </c>
      <c r="D27" s="85" t="s">
        <v>0</v>
      </c>
      <c r="E27" s="177"/>
      <c r="F27" s="179">
        <v>400</v>
      </c>
      <c r="G27" s="188" t="s">
        <v>0</v>
      </c>
      <c r="H27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7" s="179" t="str">
        <f>IF(Sklop5[[#This Row],[ZAHTEVANA SHEMA KAKOVOSTI]]&lt;&gt;"",Sklop5[[#This Row],[Preračunana masa/volumen/kos na enoto kg]],"")</f>
        <v/>
      </c>
      <c r="J27" s="180"/>
      <c r="K27" s="181"/>
      <c r="L27" s="181"/>
      <c r="M27" s="182"/>
      <c r="N27" s="183"/>
      <c r="O27" s="183"/>
      <c r="P27" s="184"/>
      <c r="Q27" s="183">
        <f>+Sklop5[[#This Row],[cena/enota brez DDV v EUR]]*Sklop5[[#This Row],[Stopnja DDV (%)]]</f>
        <v>0</v>
      </c>
      <c r="R27" s="183">
        <f>+Sklop5[[#This Row],[cena/enota brez DDV v EUR]]+Sklop5[[#This Row],[Davek (EUR)]]</f>
        <v>0</v>
      </c>
      <c r="S27" s="183">
        <f>+Sklop5[[#This Row],[cena/enota brez DDV v EUR]]*Sklop5[[#This Row],[Okvirna količina]]</f>
        <v>0</v>
      </c>
      <c r="T27" s="185">
        <f>+Sklop5[[#This Row],[Končna cena/enoto mere (EUR) z DDV]]*Sklop5[[#This Row],[Okvirna količina]]</f>
        <v>0</v>
      </c>
      <c r="U27" s="186"/>
    </row>
    <row r="28" spans="1:21" s="58" customFormat="1" ht="24">
      <c r="A28" s="87" t="s">
        <v>14</v>
      </c>
      <c r="B28" s="176" t="s">
        <v>345</v>
      </c>
      <c r="C28" s="78" t="s">
        <v>161</v>
      </c>
      <c r="D28" s="85" t="s">
        <v>0</v>
      </c>
      <c r="E28" s="177"/>
      <c r="F28" s="179">
        <v>20</v>
      </c>
      <c r="G28" s="188" t="s">
        <v>0</v>
      </c>
      <c r="H28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8" s="179" t="str">
        <f>IF(Sklop5[[#This Row],[ZAHTEVANA SHEMA KAKOVOSTI]]&lt;&gt;"",Sklop5[[#This Row],[Preračunana masa/volumen/kos na enoto kg]],"")</f>
        <v/>
      </c>
      <c r="J28" s="180"/>
      <c r="K28" s="181"/>
      <c r="L28" s="181"/>
      <c r="M28" s="182"/>
      <c r="N28" s="183"/>
      <c r="O28" s="183"/>
      <c r="P28" s="184"/>
      <c r="Q28" s="183">
        <f>+Sklop5[[#This Row],[cena/enota brez DDV v EUR]]*Sklop5[[#This Row],[Stopnja DDV (%)]]</f>
        <v>0</v>
      </c>
      <c r="R28" s="183">
        <f>+Sklop5[[#This Row],[cena/enota brez DDV v EUR]]+Sklop5[[#This Row],[Davek (EUR)]]</f>
        <v>0</v>
      </c>
      <c r="S28" s="183">
        <f>+Sklop5[[#This Row],[cena/enota brez DDV v EUR]]*Sklop5[[#This Row],[Okvirna količina]]</f>
        <v>0</v>
      </c>
      <c r="T28" s="185">
        <f>+Sklop5[[#This Row],[Končna cena/enoto mere (EUR) z DDV]]*Sklop5[[#This Row],[Okvirna količina]]</f>
        <v>0</v>
      </c>
      <c r="U28" s="186"/>
    </row>
    <row r="29" spans="1:21" s="58" customFormat="1" ht="24">
      <c r="A29" s="92" t="s">
        <v>15</v>
      </c>
      <c r="B29" s="176" t="s">
        <v>346</v>
      </c>
      <c r="C29" s="78" t="s">
        <v>161</v>
      </c>
      <c r="D29" s="85" t="s">
        <v>0</v>
      </c>
      <c r="E29" s="177"/>
      <c r="F29" s="179">
        <v>30</v>
      </c>
      <c r="G29" s="188" t="s">
        <v>0</v>
      </c>
      <c r="H29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9" s="179" t="str">
        <f>IF(Sklop5[[#This Row],[ZAHTEVANA SHEMA KAKOVOSTI]]&lt;&gt;"",Sklop5[[#This Row],[Preračunana masa/volumen/kos na enoto kg]],"")</f>
        <v/>
      </c>
      <c r="J29" s="180"/>
      <c r="K29" s="181"/>
      <c r="L29" s="181"/>
      <c r="M29" s="182"/>
      <c r="N29" s="183"/>
      <c r="O29" s="183"/>
      <c r="P29" s="184"/>
      <c r="Q29" s="183">
        <f>+Sklop5[[#This Row],[cena/enota brez DDV v EUR]]*Sklop5[[#This Row],[Stopnja DDV (%)]]</f>
        <v>0</v>
      </c>
      <c r="R29" s="183">
        <f>+Sklop5[[#This Row],[cena/enota brez DDV v EUR]]+Sklop5[[#This Row],[Davek (EUR)]]</f>
        <v>0</v>
      </c>
      <c r="S29" s="183">
        <f>+Sklop5[[#This Row],[cena/enota brez DDV v EUR]]*Sklop5[[#This Row],[Okvirna količina]]</f>
        <v>0</v>
      </c>
      <c r="T29" s="185">
        <f>+Sklop5[[#This Row],[Končna cena/enoto mere (EUR) z DDV]]*Sklop5[[#This Row],[Okvirna količina]]</f>
        <v>0</v>
      </c>
      <c r="U29" s="186"/>
    </row>
    <row r="30" spans="1:21" s="58" customFormat="1" ht="12">
      <c r="A30" s="87"/>
      <c r="B30" s="176" t="s">
        <v>347</v>
      </c>
      <c r="C30" s="78"/>
      <c r="D30" s="85"/>
      <c r="E30" s="177"/>
      <c r="F30" s="179"/>
      <c r="G30" s="188"/>
      <c r="H30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30" s="179" t="str">
        <f>IF(Sklop5[[#This Row],[ZAHTEVANA SHEMA KAKOVOSTI]]&lt;&gt;"",Sklop5[[#This Row],[Preračunana masa/volumen/kos na enoto kg]],"")</f>
        <v/>
      </c>
      <c r="J30" s="180"/>
      <c r="K30" s="181"/>
      <c r="L30" s="181"/>
      <c r="M30" s="182"/>
      <c r="N30" s="183"/>
      <c r="O30" s="183"/>
      <c r="P30" s="184"/>
      <c r="Q30" s="183">
        <f>+Sklop5[[#This Row],[cena/enota brez DDV v EUR]]*Sklop5[[#This Row],[Stopnja DDV (%)]]</f>
        <v>0</v>
      </c>
      <c r="R30" s="183">
        <f>+Sklop5[[#This Row],[cena/enota brez DDV v EUR]]+Sklop5[[#This Row],[Davek (EUR)]]</f>
        <v>0</v>
      </c>
      <c r="S30" s="183">
        <f>+Sklop5[[#This Row],[cena/enota brez DDV v EUR]]*Sklop5[[#This Row],[Okvirna količina]]</f>
        <v>0</v>
      </c>
      <c r="T30" s="185">
        <f>+Sklop5[[#This Row],[Končna cena/enoto mere (EUR) z DDV]]*Sklop5[[#This Row],[Okvirna količina]]</f>
        <v>0</v>
      </c>
      <c r="U30" s="186"/>
    </row>
    <row r="31" spans="1:21" s="58" customFormat="1" ht="36">
      <c r="A31" s="92" t="s">
        <v>16</v>
      </c>
      <c r="B31" s="176" t="s">
        <v>348</v>
      </c>
      <c r="C31" s="78" t="s">
        <v>161</v>
      </c>
      <c r="D31" s="85" t="s">
        <v>0</v>
      </c>
      <c r="E31" s="177"/>
      <c r="F31" s="179">
        <v>200</v>
      </c>
      <c r="G31" s="188" t="s">
        <v>0</v>
      </c>
      <c r="H31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1" s="179" t="str">
        <f>IF(Sklop5[[#This Row],[ZAHTEVANA SHEMA KAKOVOSTI]]&lt;&gt;"",Sklop5[[#This Row],[Preračunana masa/volumen/kos na enoto kg]],"")</f>
        <v/>
      </c>
      <c r="J31" s="180"/>
      <c r="K31" s="181"/>
      <c r="L31" s="181"/>
      <c r="M31" s="182"/>
      <c r="N31" s="183"/>
      <c r="O31" s="183"/>
      <c r="P31" s="184"/>
      <c r="Q31" s="183">
        <f>+Sklop5[[#This Row],[cena/enota brez DDV v EUR]]*Sklop5[[#This Row],[Stopnja DDV (%)]]</f>
        <v>0</v>
      </c>
      <c r="R31" s="183">
        <f>+Sklop5[[#This Row],[cena/enota brez DDV v EUR]]+Sklop5[[#This Row],[Davek (EUR)]]</f>
        <v>0</v>
      </c>
      <c r="S31" s="183">
        <f>+Sklop5[[#This Row],[cena/enota brez DDV v EUR]]*Sklop5[[#This Row],[Okvirna količina]]</f>
        <v>0</v>
      </c>
      <c r="T31" s="185">
        <f>+Sklop5[[#This Row],[Končna cena/enoto mere (EUR) z DDV]]*Sklop5[[#This Row],[Okvirna količina]]</f>
        <v>0</v>
      </c>
      <c r="U31" s="186"/>
    </row>
    <row r="32" spans="1:21" s="58" customFormat="1" ht="36">
      <c r="A32" s="87" t="s">
        <v>17</v>
      </c>
      <c r="B32" s="176" t="s">
        <v>349</v>
      </c>
      <c r="C32" s="78" t="s">
        <v>161</v>
      </c>
      <c r="D32" s="85" t="s">
        <v>0</v>
      </c>
      <c r="E32" s="177"/>
      <c r="F32" s="179">
        <v>50</v>
      </c>
      <c r="G32" s="188" t="s">
        <v>0</v>
      </c>
      <c r="H32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2" s="179" t="str">
        <f>IF(Sklop5[[#This Row],[ZAHTEVANA SHEMA KAKOVOSTI]]&lt;&gt;"",Sklop5[[#This Row],[Preračunana masa/volumen/kos na enoto kg]],"")</f>
        <v/>
      </c>
      <c r="J32" s="180"/>
      <c r="K32" s="181"/>
      <c r="L32" s="181"/>
      <c r="M32" s="182"/>
      <c r="N32" s="183"/>
      <c r="O32" s="183"/>
      <c r="P32" s="184"/>
      <c r="Q32" s="183">
        <f>+Sklop5[[#This Row],[cena/enota brez DDV v EUR]]*Sklop5[[#This Row],[Stopnja DDV (%)]]</f>
        <v>0</v>
      </c>
      <c r="R32" s="183">
        <f>+Sklop5[[#This Row],[cena/enota brez DDV v EUR]]+Sklop5[[#This Row],[Davek (EUR)]]</f>
        <v>0</v>
      </c>
      <c r="S32" s="183">
        <f>+Sklop5[[#This Row],[cena/enota brez DDV v EUR]]*Sklop5[[#This Row],[Okvirna količina]]</f>
        <v>0</v>
      </c>
      <c r="T32" s="185">
        <f>+Sklop5[[#This Row],[Končna cena/enoto mere (EUR) z DDV]]*Sklop5[[#This Row],[Okvirna količina]]</f>
        <v>0</v>
      </c>
      <c r="U32" s="186"/>
    </row>
    <row r="33" spans="1:22" s="58" customFormat="1" ht="24">
      <c r="A33" s="92" t="s">
        <v>18</v>
      </c>
      <c r="B33" s="176" t="s">
        <v>350</v>
      </c>
      <c r="C33" s="78" t="s">
        <v>161</v>
      </c>
      <c r="D33" s="85" t="s">
        <v>0</v>
      </c>
      <c r="E33" s="177"/>
      <c r="F33" s="179">
        <v>50</v>
      </c>
      <c r="G33" s="188" t="s">
        <v>0</v>
      </c>
      <c r="H33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3" s="179" t="str">
        <f>IF(Sklop5[[#This Row],[ZAHTEVANA SHEMA KAKOVOSTI]]&lt;&gt;"",Sklop5[[#This Row],[Preračunana masa/volumen/kos na enoto kg]],"")</f>
        <v/>
      </c>
      <c r="J33" s="180"/>
      <c r="K33" s="181"/>
      <c r="L33" s="181"/>
      <c r="M33" s="182"/>
      <c r="N33" s="183"/>
      <c r="O33" s="183"/>
      <c r="P33" s="184"/>
      <c r="Q33" s="183">
        <f>+Sklop5[[#This Row],[cena/enota brez DDV v EUR]]*Sklop5[[#This Row],[Stopnja DDV (%)]]</f>
        <v>0</v>
      </c>
      <c r="R33" s="183">
        <f>+Sklop5[[#This Row],[cena/enota brez DDV v EUR]]+Sklop5[[#This Row],[Davek (EUR)]]</f>
        <v>0</v>
      </c>
      <c r="S33" s="183">
        <f>+Sklop5[[#This Row],[cena/enota brez DDV v EUR]]*Sklop5[[#This Row],[Okvirna količina]]</f>
        <v>0</v>
      </c>
      <c r="T33" s="185">
        <f>+Sklop5[[#This Row],[Končna cena/enoto mere (EUR) z DDV]]*Sklop5[[#This Row],[Okvirna količina]]</f>
        <v>0</v>
      </c>
      <c r="U33" s="186"/>
    </row>
    <row r="34" spans="1:22" ht="27" customHeight="1">
      <c r="A34" s="158" t="s">
        <v>182</v>
      </c>
      <c r="B34" s="159"/>
      <c r="C34" s="160"/>
      <c r="D34" s="160"/>
      <c r="E34" s="161"/>
      <c r="F34" s="162"/>
      <c r="G34" s="163"/>
      <c r="H34" s="164">
        <f>SUBTOTAL(109,Sklop5[Preračunana masa/volumen/kos na enoto kg])</f>
        <v>1870</v>
      </c>
      <c r="I34" s="164">
        <f>SUBTOTAL(109,Sklop5[Živila iz shem kakovosti (kg)])</f>
        <v>0</v>
      </c>
      <c r="J34" s="162"/>
      <c r="K34" s="165"/>
      <c r="L34" s="165"/>
      <c r="M34" s="166"/>
      <c r="N34" s="167"/>
      <c r="O34" s="167"/>
      <c r="P34" s="167"/>
      <c r="Q34" s="168"/>
      <c r="R34" s="169"/>
      <c r="S34" s="168">
        <f>SUBTOTAL(109,Sklop5[Vrednost za okvirno količino (EUR) brez DDV])</f>
        <v>0</v>
      </c>
      <c r="T34" s="168">
        <f>SUBTOTAL(109,Sklop5[Vrednost za okvirno količino (EUR) z DDV])</f>
        <v>0</v>
      </c>
      <c r="U34" s="170">
        <f>SUBTOTAL(103,Sklop5[Shema kakovosti
(nacionalne, evropske)
])</f>
        <v>0</v>
      </c>
    </row>
    <row r="35" spans="1:22" ht="15">
      <c r="A35" s="8"/>
      <c r="B35" s="6"/>
      <c r="C35" s="30"/>
      <c r="D35" s="30"/>
      <c r="E35" s="29"/>
      <c r="F35" s="9"/>
      <c r="H35" s="10"/>
      <c r="I35" s="10"/>
      <c r="J35" s="10"/>
      <c r="K35" s="10"/>
      <c r="L35" s="56"/>
      <c r="M35" s="56"/>
      <c r="N35" s="10"/>
      <c r="O35" s="10"/>
      <c r="P35" s="10"/>
      <c r="Q35" s="10"/>
      <c r="R35" s="10"/>
      <c r="S35" s="4"/>
      <c r="T35" s="4"/>
      <c r="U35" s="9"/>
    </row>
    <row r="36" spans="1:22">
      <c r="A36" s="48" t="s">
        <v>178</v>
      </c>
      <c r="B36" s="20"/>
      <c r="C36" s="32"/>
      <c r="D36" s="32"/>
      <c r="E36" s="117"/>
      <c r="Q36" s="48"/>
      <c r="R36" s="48"/>
      <c r="S36" s="48"/>
      <c r="T36" s="48"/>
    </row>
    <row r="37" spans="1:22">
      <c r="A37" s="15" t="s">
        <v>180</v>
      </c>
      <c r="B37" s="20"/>
      <c r="C37" s="32"/>
      <c r="D37" s="32"/>
      <c r="E37" s="117"/>
    </row>
    <row r="38" spans="1:22">
      <c r="A38" s="110" t="s">
        <v>331</v>
      </c>
      <c r="F38" s="71"/>
      <c r="G38" s="71"/>
      <c r="H38" s="33"/>
      <c r="I38" s="33"/>
      <c r="J38" s="33"/>
      <c r="K38" s="33"/>
      <c r="L38" s="57"/>
      <c r="M38" s="57"/>
      <c r="N38" s="33"/>
      <c r="O38" s="33"/>
      <c r="P38" s="33"/>
      <c r="Q38" s="33"/>
      <c r="R38" s="33"/>
    </row>
    <row r="39" spans="1:22">
      <c r="A39" s="332"/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2"/>
      <c r="M39" s="332"/>
      <c r="N39" s="332"/>
      <c r="O39" s="332"/>
      <c r="P39" s="332"/>
      <c r="Q39" s="332"/>
      <c r="R39" s="332"/>
      <c r="S39" s="332"/>
      <c r="T39" s="332"/>
      <c r="U39" s="332"/>
      <c r="V39" s="332"/>
    </row>
    <row r="40" spans="1:22">
      <c r="A40" s="110"/>
      <c r="F40" s="71"/>
      <c r="G40" s="71"/>
      <c r="H40" s="33"/>
      <c r="I40" s="33"/>
      <c r="J40" s="33"/>
      <c r="K40" s="33"/>
      <c r="L40" s="57"/>
      <c r="M40" s="57"/>
      <c r="N40" s="33"/>
      <c r="O40" s="33"/>
      <c r="P40" s="33"/>
      <c r="Q40" s="33"/>
      <c r="R40" s="33"/>
    </row>
    <row r="41" spans="1:22">
      <c r="E41" s="123"/>
      <c r="N41" s="33"/>
      <c r="O41" s="33"/>
      <c r="P41" s="33"/>
      <c r="Q41" s="33"/>
      <c r="R41" s="33"/>
    </row>
    <row r="42" spans="1:22">
      <c r="A42" s="110" t="s">
        <v>65</v>
      </c>
      <c r="F42" s="71"/>
      <c r="G42" s="71" t="s">
        <v>66</v>
      </c>
      <c r="H42" s="33"/>
      <c r="I42" s="33"/>
      <c r="J42" s="33"/>
      <c r="K42" s="33"/>
      <c r="L42" s="57"/>
      <c r="M42" s="57"/>
      <c r="N42" s="111"/>
      <c r="O42" s="33"/>
      <c r="P42" s="33"/>
      <c r="Q42" s="33" t="s">
        <v>67</v>
      </c>
      <c r="R42" s="33"/>
    </row>
    <row r="43" spans="1:22" ht="15">
      <c r="A43" s="8"/>
      <c r="B43" s="6"/>
      <c r="C43" s="30"/>
      <c r="D43" s="30"/>
      <c r="E43" s="29"/>
      <c r="F43" s="9"/>
      <c r="H43" s="10"/>
      <c r="I43" s="10"/>
      <c r="J43" s="10"/>
      <c r="K43" s="10"/>
      <c r="L43" s="56"/>
      <c r="M43" s="56"/>
      <c r="N43" s="10"/>
      <c r="O43" s="10"/>
      <c r="P43" s="10"/>
      <c r="Q43" s="10"/>
      <c r="R43" s="10"/>
      <c r="S43" s="4"/>
      <c r="T43" s="4"/>
      <c r="U43" s="9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</sheetData>
  <sheetProtection insertRows="0" deleteRows="0"/>
  <protectedRanges>
    <protectedRange sqref="J1:P1048576 U1:U1048576" name="Obseg1"/>
  </protectedRanges>
  <mergeCells count="8">
    <mergeCell ref="B13:K13"/>
    <mergeCell ref="A39:V39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2" fitToHeight="0" orientation="landscape" r:id="rId1"/>
  <rowBreaks count="1" manualBreakCount="1">
    <brk id="128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3"/>
  <sheetViews>
    <sheetView zoomScaleNormal="100" zoomScaleSheetLayoutView="100" workbookViewId="0">
      <selection activeCell="F33" sqref="F3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pred_rekapitulacija'!A19</f>
        <v>6.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pred_rekapitulacija'!B19</f>
        <v>KONZERVIRANE RIBE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352</v>
      </c>
      <c r="C16" s="189">
        <v>1000</v>
      </c>
      <c r="D16" s="85" t="s">
        <v>158</v>
      </c>
      <c r="E16" s="115"/>
      <c r="F16" s="88">
        <v>150</v>
      </c>
      <c r="G16" s="120" t="s">
        <v>93</v>
      </c>
      <c r="H16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6" s="88" t="str">
        <f>IF(Sklop6[[#This Row],[ZAHTEVANA SHEMA KAKOVOSTI]]&lt;&gt;"",Sklop6[[#This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+Sklop6[[#This Row],[cena/enota brez DDV v EUR]]*Sklop6[[#This Row],[Stopnja DDV (%)]]</f>
        <v>0</v>
      </c>
      <c r="R16" s="91">
        <f>+Sklop6[[#This Row],[cena/enota brez DDV v EUR]]+Sklop6[[#This Row],[Davek (EUR)]]</f>
        <v>0</v>
      </c>
      <c r="S16" s="91">
        <f>+Sklop6[[#This Row],[cena/enota brez DDV v EUR]]*Sklop6[[#This Row],[Okvirna količina]]</f>
        <v>0</v>
      </c>
      <c r="T16" s="91">
        <f>+Sklop6[[#This Row],[Končna cena/enoto mere (EUR) z DDV]]*Sklop6[[#This Row],[Okvirna količina]]</f>
        <v>0</v>
      </c>
      <c r="U16" s="105"/>
    </row>
    <row r="17" spans="1:22" s="58" customFormat="1" ht="24">
      <c r="A17" s="92" t="s">
        <v>3</v>
      </c>
      <c r="B17" s="11" t="s">
        <v>351</v>
      </c>
      <c r="C17" s="189">
        <v>1705</v>
      </c>
      <c r="D17" s="85" t="s">
        <v>158</v>
      </c>
      <c r="E17" s="115"/>
      <c r="F17" s="93">
        <v>200</v>
      </c>
      <c r="G17" s="120" t="s">
        <v>93</v>
      </c>
      <c r="H17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341</v>
      </c>
      <c r="I17" s="88" t="str">
        <f>IF(Sklop6[[#This Row],[ZAHTEVANA SHEMA KAKOVOSTI]]&lt;&gt;"",Sklop6[[#This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+Sklop6[[#This Row],[cena/enota brez DDV v EUR]]*Sklop6[[#This Row],[Stopnja DDV (%)]]</f>
        <v>0</v>
      </c>
      <c r="R17" s="95">
        <f>+Sklop6[[#This Row],[cena/enota brez DDV v EUR]]+Sklop6[[#This Row],[Davek (EUR)]]</f>
        <v>0</v>
      </c>
      <c r="S17" s="95">
        <f>+Sklop6[[#This Row],[cena/enota brez DDV v EUR]]*Sklop6[[#This Row],[Okvirna količina]]</f>
        <v>0</v>
      </c>
      <c r="T17" s="95">
        <f>+Sklop6[[#This Row],[Končna cena/enoto mere (EUR) z DDV]]*Sklop6[[#This Row],[Okvirna količina]]</f>
        <v>0</v>
      </c>
      <c r="U17" s="106"/>
    </row>
    <row r="18" spans="1:22" s="58" customFormat="1" ht="24">
      <c r="A18" s="87" t="s">
        <v>4</v>
      </c>
      <c r="B18" s="79" t="s">
        <v>353</v>
      </c>
      <c r="C18" s="189">
        <v>80</v>
      </c>
      <c r="D18" s="85" t="s">
        <v>158</v>
      </c>
      <c r="E18" s="115"/>
      <c r="F18" s="93">
        <v>200</v>
      </c>
      <c r="G18" s="120" t="s">
        <v>93</v>
      </c>
      <c r="H18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</v>
      </c>
      <c r="I18" s="88" t="str">
        <f>IF(Sklop6[[#This Row],[ZAHTEVANA SHEMA KAKOVOSTI]]&lt;&gt;"",Sklop6[[#This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+Sklop6[[#This Row],[cena/enota brez DDV v EUR]]*Sklop6[[#This Row],[Stopnja DDV (%)]]</f>
        <v>0</v>
      </c>
      <c r="R18" s="95">
        <f>+Sklop6[[#This Row],[cena/enota brez DDV v EUR]]+Sklop6[[#This Row],[Davek (EUR)]]</f>
        <v>0</v>
      </c>
      <c r="S18" s="95">
        <f>+Sklop6[[#This Row],[cena/enota brez DDV v EUR]]*Sklop6[[#This Row],[Okvirna količina]]</f>
        <v>0</v>
      </c>
      <c r="T18" s="95">
        <f>+Sklop6[[#This Row],[Končna cena/enoto mere (EUR) z DDV]]*Sklop6[[#This Row],[Okvirna količina]]</f>
        <v>0</v>
      </c>
      <c r="U18" s="106"/>
    </row>
    <row r="19" spans="1:22" s="58" customFormat="1" ht="24">
      <c r="A19" s="92" t="s">
        <v>5</v>
      </c>
      <c r="B19" s="79" t="s">
        <v>354</v>
      </c>
      <c r="C19" s="189">
        <v>1000</v>
      </c>
      <c r="D19" s="85" t="s">
        <v>158</v>
      </c>
      <c r="E19" s="115"/>
      <c r="F19" s="93">
        <v>400</v>
      </c>
      <c r="G19" s="120" t="s">
        <v>93</v>
      </c>
      <c r="H19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9" s="88" t="str">
        <f>IF(Sklop6[[#This Row],[ZAHTEVANA SHEMA KAKOVOSTI]]&lt;&gt;"",Sklop6[[#This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+Sklop6[[#This Row],[cena/enota brez DDV v EUR]]*Sklop6[[#This Row],[Stopnja DDV (%)]]</f>
        <v>0</v>
      </c>
      <c r="R19" s="95">
        <f>+Sklop6[[#This Row],[cena/enota brez DDV v EUR]]+Sklop6[[#This Row],[Davek (EUR)]]</f>
        <v>0</v>
      </c>
      <c r="S19" s="95">
        <f>+Sklop6[[#This Row],[cena/enota brez DDV v EUR]]*Sklop6[[#This Row],[Okvirna količina]]</f>
        <v>0</v>
      </c>
      <c r="T19" s="95">
        <f>+Sklop6[[#This Row],[Končna cena/enoto mere (EUR) z DDV]]*Sklop6[[#This Row],[Okvirna količina]]</f>
        <v>0</v>
      </c>
      <c r="U19" s="106"/>
    </row>
    <row r="20" spans="1:22" ht="27" customHeight="1">
      <c r="A20" s="158" t="s">
        <v>182</v>
      </c>
      <c r="B20" s="159"/>
      <c r="C20" s="160"/>
      <c r="D20" s="160"/>
      <c r="E20" s="161"/>
      <c r="F20" s="162"/>
      <c r="G20" s="163"/>
      <c r="H20" s="164">
        <f>SUBTOTAL(109,Sklop6[Preračunana masa/volumen/kos na enoto kg])</f>
        <v>907</v>
      </c>
      <c r="I20" s="164">
        <f>SUBTOTAL(109,Sklop6[Živila iz shem kakovosti (kg)])</f>
        <v>0</v>
      </c>
      <c r="J20" s="162"/>
      <c r="K20" s="165"/>
      <c r="L20" s="165"/>
      <c r="M20" s="166"/>
      <c r="N20" s="167"/>
      <c r="O20" s="167"/>
      <c r="P20" s="167"/>
      <c r="Q20" s="168"/>
      <c r="R20" s="169"/>
      <c r="S20" s="168">
        <f>SUBTOTAL(109,Sklop6[Vrednost za okvirno količino (EUR) brez DDV])</f>
        <v>0</v>
      </c>
      <c r="T20" s="168">
        <f>SUBTOTAL(109,Sklop6[Vrednost za okvirno količino (EUR) z DDV])</f>
        <v>0</v>
      </c>
      <c r="U20" s="170">
        <f>SUBTOTAL(103,Sklop6[Shema kakovosti
(nacionalne, evropske)
])</f>
        <v>0</v>
      </c>
    </row>
    <row r="21" spans="1:22" ht="15">
      <c r="A21" s="8"/>
      <c r="B21" s="6"/>
      <c r="C21" s="30"/>
      <c r="D21" s="30"/>
      <c r="E21" s="29"/>
      <c r="F21" s="9"/>
      <c r="H21" s="10"/>
      <c r="I21" s="10"/>
      <c r="J21" s="10"/>
      <c r="K21" s="10"/>
      <c r="L21" s="56"/>
      <c r="M21" s="56"/>
      <c r="N21" s="10"/>
      <c r="O21" s="10"/>
      <c r="P21" s="10"/>
      <c r="Q21" s="10"/>
      <c r="R21" s="10"/>
      <c r="S21" s="4"/>
      <c r="T21" s="4"/>
      <c r="U21" s="9"/>
    </row>
    <row r="22" spans="1:22">
      <c r="A22" s="48" t="s">
        <v>178</v>
      </c>
      <c r="B22" s="20"/>
      <c r="C22" s="32"/>
      <c r="D22" s="32"/>
      <c r="E22" s="117"/>
      <c r="Q22" s="48"/>
      <c r="R22" s="48"/>
      <c r="S22" s="48"/>
      <c r="T22" s="48"/>
    </row>
    <row r="23" spans="1:22">
      <c r="A23" s="15" t="s">
        <v>180</v>
      </c>
      <c r="B23" s="20"/>
      <c r="C23" s="32"/>
      <c r="D23" s="32"/>
      <c r="E23" s="117"/>
    </row>
    <row r="24" spans="1:22">
      <c r="A24" s="110" t="s">
        <v>331</v>
      </c>
      <c r="F24" s="71"/>
      <c r="G24" s="71"/>
      <c r="H24" s="33"/>
      <c r="I24" s="33"/>
      <c r="J24" s="33"/>
      <c r="K24" s="33"/>
      <c r="L24" s="57"/>
      <c r="M24" s="57"/>
      <c r="N24" s="33"/>
      <c r="O24" s="33"/>
      <c r="P24" s="33"/>
      <c r="Q24" s="33"/>
      <c r="R24" s="33"/>
    </row>
    <row r="25" spans="1:22">
      <c r="A25" s="333"/>
      <c r="B25" s="333"/>
      <c r="C25" s="333"/>
      <c r="D25" s="333"/>
      <c r="E25" s="333"/>
      <c r="F25" s="333"/>
      <c r="G25" s="333"/>
      <c r="H25" s="333"/>
      <c r="I25" s="333"/>
      <c r="J25" s="333"/>
      <c r="K25" s="333"/>
      <c r="L25" s="333"/>
      <c r="M25" s="128"/>
      <c r="N25" s="128"/>
      <c r="O25" s="128"/>
      <c r="P25" s="128"/>
      <c r="Q25" s="128"/>
      <c r="R25" s="128"/>
      <c r="S25" s="128"/>
      <c r="T25" s="128"/>
      <c r="U25" s="128"/>
      <c r="V25" s="128"/>
    </row>
    <row r="26" spans="1:22">
      <c r="A26" s="130" t="s">
        <v>237</v>
      </c>
      <c r="F26" s="71"/>
      <c r="G26" s="71"/>
      <c r="H26" s="33"/>
      <c r="I26" s="33"/>
      <c r="J26" s="33"/>
      <c r="K26" s="33"/>
      <c r="L26" s="57"/>
      <c r="M26" s="57"/>
      <c r="N26" s="33"/>
      <c r="O26" s="33"/>
      <c r="P26" s="33"/>
      <c r="Q26" s="33"/>
      <c r="R26" s="33"/>
    </row>
    <row r="27" spans="1:22" ht="12.75" customHeight="1">
      <c r="A27" s="332"/>
      <c r="B27" s="332"/>
      <c r="C27" s="332"/>
      <c r="D27" s="332"/>
      <c r="E27" s="332"/>
      <c r="F27" s="332"/>
      <c r="G27" s="332"/>
      <c r="H27" s="332"/>
      <c r="I27" s="332"/>
      <c r="J27" s="332"/>
      <c r="K27" s="332"/>
      <c r="L27" s="332"/>
      <c r="M27" s="136"/>
      <c r="N27" s="136"/>
      <c r="O27" s="136"/>
      <c r="P27" s="136"/>
      <c r="Q27" s="136"/>
      <c r="R27" s="136"/>
      <c r="S27" s="136"/>
      <c r="T27" s="136"/>
      <c r="U27" s="136"/>
      <c r="V27" s="136"/>
    </row>
    <row r="28" spans="1:22">
      <c r="A28" s="135"/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</row>
    <row r="29" spans="1:22">
      <c r="A29" s="110" t="s">
        <v>65</v>
      </c>
      <c r="F29" s="71"/>
      <c r="G29" s="71" t="s">
        <v>66</v>
      </c>
      <c r="H29" s="33"/>
      <c r="I29" s="33"/>
      <c r="J29" s="33"/>
      <c r="K29" s="33"/>
      <c r="L29" s="57"/>
      <c r="M29" s="57"/>
      <c r="N29" s="111"/>
      <c r="O29" s="33"/>
      <c r="P29" s="33"/>
      <c r="Q29" s="33" t="s">
        <v>67</v>
      </c>
      <c r="R29" s="33"/>
    </row>
    <row r="30" spans="1:22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56"/>
      <c r="M30" s="56"/>
      <c r="N30" s="10"/>
      <c r="O30" s="10"/>
      <c r="P30" s="10"/>
      <c r="Q30" s="10"/>
      <c r="R30" s="10"/>
      <c r="S30" s="4"/>
      <c r="T30" s="4"/>
      <c r="U30" s="9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71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71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71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71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</sheetData>
  <sheetProtection insertRows="0" deleteRows="0"/>
  <protectedRanges>
    <protectedRange sqref="U26 J26:P26 U29:U1048576 J29:P1048576 J1:P24 U1:U24" name="Obseg1"/>
    <protectedRange sqref="U25 M25:P25" name="Obseg1_1"/>
    <protectedRange sqref="J27:P28 U27:U28" name="Obseg1_2"/>
    <protectedRange sqref="J25:L25" name="Obseg1_1_1"/>
  </protectedRanges>
  <mergeCells count="9">
    <mergeCell ref="A27:L27"/>
    <mergeCell ref="B13:K13"/>
    <mergeCell ref="C2:J2"/>
    <mergeCell ref="C3:J3"/>
    <mergeCell ref="C6:J6"/>
    <mergeCell ref="C7:J7"/>
    <mergeCell ref="C8:J8"/>
    <mergeCell ref="C9:J9"/>
    <mergeCell ref="A25:L25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1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1"/>
  <sheetViews>
    <sheetView topLeftCell="A7" zoomScaleNormal="100" zoomScaleSheetLayoutView="100" workbookViewId="0">
      <selection activeCell="O39" sqref="O3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pred_rekapitulacija'!A20</f>
        <v>7.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pred_rekapitulacija'!B20</f>
        <v>SVEŽE NEHOMOGENIZIRANO PASTERIZIRANO MLEKO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31.5" customHeight="1">
      <c r="A16" s="87" t="s">
        <v>1</v>
      </c>
      <c r="B16" s="84" t="s">
        <v>356</v>
      </c>
      <c r="C16" s="189" t="s">
        <v>355</v>
      </c>
      <c r="D16" s="85" t="s">
        <v>95</v>
      </c>
      <c r="E16" s="115" t="s">
        <v>1351</v>
      </c>
      <c r="F16" s="88">
        <v>30000</v>
      </c>
      <c r="G16" s="120" t="s">
        <v>95</v>
      </c>
      <c r="H1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30000</v>
      </c>
      <c r="I16" s="88">
        <f>IF(Sklop7[[#This Row],[ZAHTEVANA SHEMA KAKOVOSTI]]&lt;&gt;"",Sklop7[[#This Row],[Preračunana masa/volumen/kos na enoto kg]],"")</f>
        <v>30000</v>
      </c>
      <c r="J16" s="100"/>
      <c r="K16" s="89"/>
      <c r="L16" s="89"/>
      <c r="M16" s="90"/>
      <c r="N16" s="91"/>
      <c r="O16" s="91"/>
      <c r="P16" s="102"/>
      <c r="Q16" s="91">
        <f>+Sklop7[[#This Row],[cena/enota brez DDV v EUR]]*Sklop7[[#This Row],[Stopnja DDV (%)]]</f>
        <v>0</v>
      </c>
      <c r="R16" s="91">
        <f>+Sklop7[[#This Row],[cena/enota brez DDV v EUR]]+Sklop7[[#This Row],[Davek (EUR)]]</f>
        <v>0</v>
      </c>
      <c r="S16" s="91">
        <f>+Sklop7[[#This Row],[cena/enota brez DDV v EUR]]*Sklop7[[#This Row],[Okvirna količina]]</f>
        <v>0</v>
      </c>
      <c r="T16" s="91">
        <f>+Sklop7[[#This Row],[Končna cena/enoto mere (EUR) z DDV]]*Sklop7[[#This Row],[Okvirna količina]]</f>
        <v>0</v>
      </c>
      <c r="U16" s="230"/>
    </row>
    <row r="17" spans="1:22" s="58" customFormat="1" ht="24">
      <c r="A17" s="92" t="s">
        <v>3</v>
      </c>
      <c r="B17" s="11" t="s">
        <v>356</v>
      </c>
      <c r="C17" s="78">
        <v>1</v>
      </c>
      <c r="D17" s="85" t="s">
        <v>95</v>
      </c>
      <c r="E17" s="115" t="s">
        <v>1351</v>
      </c>
      <c r="F17" s="93">
        <v>3000</v>
      </c>
      <c r="G17" s="120" t="s">
        <v>95</v>
      </c>
      <c r="H1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</v>
      </c>
      <c r="I17" s="88">
        <f>IF(Sklop7[[#This Row],[ZAHTEVANA SHEMA KAKOVOSTI]]&lt;&gt;"",Sklop7[[#This Row],[Preračunana masa/volumen/kos na enoto kg]],"")</f>
        <v>3000</v>
      </c>
      <c r="J17" s="101"/>
      <c r="K17" s="94"/>
      <c r="L17" s="94"/>
      <c r="M17" s="103"/>
      <c r="N17" s="95"/>
      <c r="O17" s="95"/>
      <c r="P17" s="104"/>
      <c r="Q17" s="95">
        <f>+Sklop7[[#This Row],[cena/enota brez DDV v EUR]]*Sklop7[[#This Row],[Stopnja DDV (%)]]</f>
        <v>0</v>
      </c>
      <c r="R17" s="95">
        <f>+Sklop7[[#This Row],[cena/enota brez DDV v EUR]]+Sklop7[[#This Row],[Davek (EUR)]]</f>
        <v>0</v>
      </c>
      <c r="S17" s="95">
        <f>+Sklop7[[#This Row],[cena/enota brez DDV v EUR]]*Sklop7[[#This Row],[Okvirna količina]]</f>
        <v>0</v>
      </c>
      <c r="T17" s="95">
        <f>+Sklop7[[#This Row],[Končna cena/enoto mere (EUR) z DDV]]*Sklop7[[#This Row],[Okvirna količina]]</f>
        <v>0</v>
      </c>
      <c r="U17" s="230"/>
    </row>
    <row r="18" spans="1:22" ht="27" customHeight="1">
      <c r="A18" s="158" t="s">
        <v>182</v>
      </c>
      <c r="B18" s="159"/>
      <c r="C18" s="160"/>
      <c r="D18" s="160"/>
      <c r="E18" s="161"/>
      <c r="F18" s="162"/>
      <c r="G18" s="163"/>
      <c r="H18" s="164">
        <f>SUBTOTAL(109,Sklop7[Preračunana masa/volumen/kos na enoto kg])</f>
        <v>33000</v>
      </c>
      <c r="I18" s="164">
        <f>SUBTOTAL(109,Sklop7[Živila iz shem kakovosti (kg)])</f>
        <v>33000</v>
      </c>
      <c r="J18" s="162"/>
      <c r="K18" s="165"/>
      <c r="L18" s="165"/>
      <c r="M18" s="166"/>
      <c r="N18" s="167"/>
      <c r="O18" s="167"/>
      <c r="P18" s="167"/>
      <c r="Q18" s="168"/>
      <c r="R18" s="169"/>
      <c r="S18" s="168">
        <f>SUBTOTAL(109,Sklop7[Vrednost za okvirno količino (EUR) brez DDV])</f>
        <v>0</v>
      </c>
      <c r="T18" s="168">
        <f>SUBTOTAL(109,Sklop7[Vrednost za okvirno količino (EUR) z DDV])</f>
        <v>0</v>
      </c>
      <c r="U18" s="170">
        <f>SUBTOTAL(103,Sklop7[Shema kakovosti
(nacionalne, evropske)
])</f>
        <v>0</v>
      </c>
    </row>
    <row r="19" spans="1:22" ht="15">
      <c r="A19" s="8"/>
      <c r="B19" s="6"/>
      <c r="C19" s="30"/>
      <c r="D19" s="30"/>
      <c r="E19" s="29"/>
      <c r="F19" s="9"/>
      <c r="H19" s="10"/>
      <c r="I19" s="10"/>
      <c r="J19" s="10"/>
      <c r="K19" s="10"/>
      <c r="L19" s="56"/>
      <c r="M19" s="56"/>
      <c r="N19" s="10"/>
      <c r="O19" s="10"/>
      <c r="P19" s="10"/>
      <c r="Q19" s="10"/>
      <c r="R19" s="10"/>
      <c r="S19" s="4"/>
      <c r="T19" s="4"/>
      <c r="U19" s="9"/>
    </row>
    <row r="20" spans="1:22">
      <c r="A20" s="48" t="s">
        <v>178</v>
      </c>
      <c r="B20" s="20"/>
      <c r="C20" s="32"/>
      <c r="D20" s="32"/>
      <c r="E20" s="117"/>
      <c r="Q20" s="48"/>
      <c r="R20" s="48"/>
      <c r="S20" s="48"/>
      <c r="T20" s="48"/>
    </row>
    <row r="21" spans="1:22">
      <c r="A21" s="15" t="s">
        <v>180</v>
      </c>
      <c r="B21" s="20"/>
      <c r="C21" s="32"/>
      <c r="D21" s="32"/>
      <c r="E21" s="117"/>
    </row>
    <row r="22" spans="1:22">
      <c r="A22" s="110" t="s">
        <v>331</v>
      </c>
      <c r="F22" s="71"/>
      <c r="G22" s="71"/>
      <c r="H22" s="33"/>
      <c r="I22" s="33"/>
      <c r="J22" s="33"/>
      <c r="K22" s="33"/>
      <c r="L22" s="57"/>
      <c r="M22" s="57"/>
      <c r="N22" s="33"/>
      <c r="O22" s="33"/>
      <c r="P22" s="33"/>
      <c r="Q22" s="33"/>
      <c r="R22" s="33"/>
    </row>
    <row r="23" spans="1:22">
      <c r="A23" s="130" t="s">
        <v>237</v>
      </c>
      <c r="F23" s="71"/>
      <c r="G23" s="71"/>
      <c r="H23" s="33"/>
      <c r="I23" s="33"/>
      <c r="J23" s="33"/>
      <c r="K23" s="33"/>
      <c r="L23" s="57"/>
      <c r="M23" s="57"/>
      <c r="N23" s="33"/>
      <c r="O23" s="33"/>
      <c r="P23" s="33"/>
      <c r="Q23" s="33"/>
      <c r="R23" s="33"/>
    </row>
    <row r="24" spans="1:22">
      <c r="A24" s="332" t="s">
        <v>1350</v>
      </c>
      <c r="B24" s="332"/>
      <c r="C24" s="332"/>
      <c r="D24" s="332"/>
      <c r="E24" s="332"/>
      <c r="F24" s="332"/>
      <c r="G24" s="332"/>
      <c r="H24" s="332"/>
      <c r="I24" s="332"/>
      <c r="J24" s="332"/>
      <c r="K24" s="332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spans="1:22">
      <c r="A25" s="333" t="s">
        <v>280</v>
      </c>
      <c r="B25" s="333"/>
      <c r="C25" s="333"/>
      <c r="D25" s="333"/>
      <c r="E25" s="333"/>
      <c r="F25" s="333"/>
      <c r="G25" s="333"/>
      <c r="H25" s="333"/>
      <c r="I25" s="333"/>
      <c r="J25" s="333"/>
      <c r="K25" s="333"/>
      <c r="L25" s="333"/>
      <c r="M25" s="23"/>
      <c r="N25" s="23"/>
      <c r="O25" s="23"/>
      <c r="P25" s="23"/>
      <c r="Q25" s="23"/>
      <c r="R25" s="23"/>
      <c r="S25" s="23"/>
      <c r="T25" s="23"/>
      <c r="U25" s="23"/>
      <c r="V25" s="23"/>
    </row>
    <row r="26" spans="1:22" s="251" customFormat="1">
      <c r="A26" s="281"/>
      <c r="B26" s="281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54"/>
      <c r="N26" s="254"/>
      <c r="O26" s="254"/>
      <c r="P26" s="254"/>
      <c r="Q26" s="254"/>
      <c r="R26" s="254"/>
      <c r="S26" s="254"/>
      <c r="T26" s="254"/>
      <c r="U26" s="254"/>
      <c r="V26" s="254"/>
    </row>
    <row r="27" spans="1:22">
      <c r="A27" s="110" t="s">
        <v>65</v>
      </c>
      <c r="F27" s="71"/>
      <c r="G27" s="71" t="s">
        <v>66</v>
      </c>
      <c r="H27" s="33"/>
      <c r="I27" s="33"/>
      <c r="J27" s="33"/>
      <c r="K27" s="33"/>
      <c r="L27" s="57"/>
      <c r="M27" s="57"/>
      <c r="N27" s="111"/>
      <c r="O27" s="33"/>
      <c r="P27" s="33"/>
      <c r="Q27" s="33" t="s">
        <v>67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56"/>
      <c r="M28" s="56"/>
      <c r="N28" s="10"/>
      <c r="O28" s="10"/>
      <c r="P28" s="10"/>
      <c r="Q28" s="10"/>
      <c r="R28" s="10"/>
      <c r="S28" s="4"/>
      <c r="T28" s="4"/>
      <c r="U28" s="9"/>
    </row>
    <row r="29" spans="1:22">
      <c r="B29" s="20"/>
      <c r="C29" s="32"/>
      <c r="D29" s="32"/>
      <c r="E29" s="117"/>
    </row>
    <row r="30" spans="1:22">
      <c r="B30" s="20"/>
      <c r="C30" s="32"/>
      <c r="D30" s="32"/>
      <c r="E30" s="117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 s="22" customFormat="1">
      <c r="A43" s="15"/>
      <c r="B43" s="20"/>
      <c r="C43" s="32"/>
      <c r="D43" s="32"/>
      <c r="E43" s="117"/>
      <c r="F43" s="118"/>
      <c r="G43" s="118"/>
      <c r="L43" s="15"/>
      <c r="M43" s="15"/>
      <c r="N43" s="15"/>
      <c r="O43" s="15"/>
      <c r="P43" s="15"/>
      <c r="Q43" s="15"/>
      <c r="R43" s="15"/>
      <c r="S43" s="15"/>
      <c r="T43" s="15"/>
      <c r="U43" s="71"/>
      <c r="V43" s="15"/>
    </row>
    <row r="44" spans="1:22" s="22" customFormat="1">
      <c r="A44" s="15"/>
      <c r="B44" s="20"/>
      <c r="C44" s="32"/>
      <c r="D44" s="32"/>
      <c r="E44" s="117"/>
      <c r="F44" s="118"/>
      <c r="G44" s="118"/>
      <c r="L44" s="15"/>
      <c r="M44" s="15"/>
      <c r="N44" s="15"/>
      <c r="O44" s="15"/>
      <c r="P44" s="15"/>
      <c r="Q44" s="15"/>
      <c r="R44" s="15"/>
      <c r="S44" s="15"/>
      <c r="T44" s="15"/>
      <c r="U44" s="71"/>
      <c r="V44" s="15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71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71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71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71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</sheetData>
  <sheetProtection insertRows="0" deleteRows="0"/>
  <protectedRanges>
    <protectedRange sqref="U25:U26 L24:P24 J25:P26 U24" name="Obseg1_2"/>
    <protectedRange sqref="J24:K24" name="Obseg1_4"/>
  </protectedRanges>
  <mergeCells count="9">
    <mergeCell ref="A25:L25"/>
    <mergeCell ref="A24:K24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72" fitToHeight="0" orientation="landscape" r:id="rId1"/>
  <rowBreaks count="1" manualBreakCount="1">
    <brk id="11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5"/>
  <sheetViews>
    <sheetView topLeftCell="A10" zoomScaleNormal="100" zoomScaleSheetLayoutView="100" workbookViewId="0">
      <selection activeCell="Y18" sqref="Y1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pred_rekapitulacija'!A21</f>
        <v>8.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pred_rekapitulacija'!B21</f>
        <v>JOGURTI BREZ GSO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36">
      <c r="A16" s="87" t="s">
        <v>1</v>
      </c>
      <c r="B16" s="84" t="s">
        <v>1052</v>
      </c>
      <c r="C16" s="85">
        <v>1</v>
      </c>
      <c r="D16" s="85" t="s">
        <v>95</v>
      </c>
      <c r="E16" s="115" t="s">
        <v>1351</v>
      </c>
      <c r="F16" s="88">
        <v>1200</v>
      </c>
      <c r="G16" s="120" t="s">
        <v>93</v>
      </c>
      <c r="H16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16" s="88">
        <f>IF(Sklop8[[#This Row],[ZAHTEVANA SHEMA KAKOVOSTI]]&lt;&gt;"",Sklop8[[#This Row],[Preračunana masa/volumen/kos na enoto kg]],"")</f>
        <v>1200</v>
      </c>
      <c r="J16" s="100"/>
      <c r="K16" s="89"/>
      <c r="L16" s="89"/>
      <c r="M16" s="90"/>
      <c r="N16" s="91"/>
      <c r="O16" s="91"/>
      <c r="P16" s="102"/>
      <c r="Q16" s="91">
        <f>+Sklop8[[#This Row],[cena/enota brez DDV v EUR]]*Sklop8[[#This Row],[Stopnja DDV (%)]]</f>
        <v>0</v>
      </c>
      <c r="R16" s="91">
        <f>+Sklop8[[#This Row],[cena/enota brez DDV v EUR]]+Sklop8[[#This Row],[Davek (EUR)]]</f>
        <v>0</v>
      </c>
      <c r="S16" s="91">
        <f>+Sklop8[[#This Row],[cena/enota brez DDV v EUR]]*Sklop8[[#This Row],[Okvirna količina]]</f>
        <v>0</v>
      </c>
      <c r="T16" s="91">
        <f>+Sklop8[[#This Row],[Končna cena/enoto mere (EUR) z DDV]]*Sklop8[[#This Row],[Okvirna količina]]</f>
        <v>0</v>
      </c>
      <c r="U16" s="105"/>
    </row>
    <row r="17" spans="1:21" s="58" customFormat="1" ht="36">
      <c r="A17" s="87" t="s">
        <v>3</v>
      </c>
      <c r="B17" s="11" t="s">
        <v>1053</v>
      </c>
      <c r="C17" s="78">
        <v>500</v>
      </c>
      <c r="D17" s="85" t="s">
        <v>158</v>
      </c>
      <c r="E17" s="272" t="s">
        <v>1351</v>
      </c>
      <c r="F17" s="93">
        <v>1800</v>
      </c>
      <c r="G17" s="120" t="s">
        <v>93</v>
      </c>
      <c r="H17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17" s="88">
        <f>IF(Sklop8[[#This Row],[ZAHTEVANA SHEMA KAKOVOSTI]]&lt;&gt;"",Sklop8[[#This Row],[Preračunana masa/volumen/kos na enoto kg]],"")</f>
        <v>900</v>
      </c>
      <c r="J17" s="101"/>
      <c r="K17" s="94"/>
      <c r="L17" s="94"/>
      <c r="M17" s="103"/>
      <c r="N17" s="95"/>
      <c r="O17" s="95"/>
      <c r="P17" s="104"/>
      <c r="Q17" s="95">
        <f>+Sklop8[[#This Row],[cena/enota brez DDV v EUR]]*Sklop8[[#This Row],[Stopnja DDV (%)]]</f>
        <v>0</v>
      </c>
      <c r="R17" s="95">
        <f>+Sklop8[[#This Row],[cena/enota brez DDV v EUR]]+Sklop8[[#This Row],[Davek (EUR)]]</f>
        <v>0</v>
      </c>
      <c r="S17" s="95">
        <f>+Sklop8[[#This Row],[cena/enota brez DDV v EUR]]*Sklop8[[#This Row],[Okvirna količina]]</f>
        <v>0</v>
      </c>
      <c r="T17" s="95">
        <f>+Sklop8[[#This Row],[Končna cena/enoto mere (EUR) z DDV]]*Sklop8[[#This Row],[Okvirna količina]]</f>
        <v>0</v>
      </c>
      <c r="U17" s="106"/>
    </row>
    <row r="18" spans="1:21" s="58" customFormat="1" ht="24">
      <c r="A18" s="87" t="s">
        <v>4</v>
      </c>
      <c r="B18" s="79" t="s">
        <v>1054</v>
      </c>
      <c r="C18" s="78">
        <v>180</v>
      </c>
      <c r="D18" s="85" t="s">
        <v>158</v>
      </c>
      <c r="E18" s="272" t="s">
        <v>1351</v>
      </c>
      <c r="F18" s="93">
        <v>300</v>
      </c>
      <c r="G18" s="120" t="s">
        <v>95</v>
      </c>
      <c r="H18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54</v>
      </c>
      <c r="I18" s="88">
        <f>IF(Sklop8[[#This Row],[ZAHTEVANA SHEMA KAKOVOSTI]]&lt;&gt;"",Sklop8[[#This Row],[Preračunana masa/volumen/kos na enoto kg]],"")</f>
        <v>54</v>
      </c>
      <c r="J18" s="101"/>
      <c r="K18" s="94"/>
      <c r="L18" s="94"/>
      <c r="M18" s="103"/>
      <c r="N18" s="95"/>
      <c r="O18" s="95"/>
      <c r="P18" s="104"/>
      <c r="Q18" s="95">
        <f>+Sklop8[[#This Row],[cena/enota brez DDV v EUR]]*Sklop8[[#This Row],[Stopnja DDV (%)]]</f>
        <v>0</v>
      </c>
      <c r="R18" s="95">
        <f>+Sklop8[[#This Row],[cena/enota brez DDV v EUR]]+Sklop8[[#This Row],[Davek (EUR)]]</f>
        <v>0</v>
      </c>
      <c r="S18" s="95">
        <f>+Sklop8[[#This Row],[cena/enota brez DDV v EUR]]*Sklop8[[#This Row],[Okvirna količina]]</f>
        <v>0</v>
      </c>
      <c r="T18" s="95">
        <f>+Sklop8[[#This Row],[Končna cena/enoto mere (EUR) z DDV]]*Sklop8[[#This Row],[Okvirna količina]]</f>
        <v>0</v>
      </c>
      <c r="U18" s="106"/>
    </row>
    <row r="19" spans="1:21" s="58" customFormat="1" ht="24">
      <c r="A19" s="87" t="s">
        <v>5</v>
      </c>
      <c r="B19" s="79" t="s">
        <v>1055</v>
      </c>
      <c r="C19" s="78">
        <v>180</v>
      </c>
      <c r="D19" s="85" t="s">
        <v>158</v>
      </c>
      <c r="E19" s="272" t="s">
        <v>1351</v>
      </c>
      <c r="F19" s="93">
        <v>1200</v>
      </c>
      <c r="G19" s="120" t="s">
        <v>93</v>
      </c>
      <c r="H19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216</v>
      </c>
      <c r="I19" s="88">
        <f>IF(Sklop8[[#This Row],[ZAHTEVANA SHEMA KAKOVOSTI]]&lt;&gt;"",Sklop8[[#This Row],[Preračunana masa/volumen/kos na enoto kg]],"")</f>
        <v>216</v>
      </c>
      <c r="J19" s="101"/>
      <c r="K19" s="94"/>
      <c r="L19" s="94"/>
      <c r="M19" s="103"/>
      <c r="N19" s="95"/>
      <c r="O19" s="95"/>
      <c r="P19" s="104"/>
      <c r="Q19" s="95">
        <f>+Sklop8[[#This Row],[cena/enota brez DDV v EUR]]*Sklop8[[#This Row],[Stopnja DDV (%)]]</f>
        <v>0</v>
      </c>
      <c r="R19" s="95">
        <f>+Sklop8[[#This Row],[cena/enota brez DDV v EUR]]+Sklop8[[#This Row],[Davek (EUR)]]</f>
        <v>0</v>
      </c>
      <c r="S19" s="95">
        <f>+Sklop8[[#This Row],[cena/enota brez DDV v EUR]]*Sklop8[[#This Row],[Okvirna količina]]</f>
        <v>0</v>
      </c>
      <c r="T19" s="95">
        <f>+Sklop8[[#This Row],[Končna cena/enoto mere (EUR) z DDV]]*Sklop8[[#This Row],[Okvirna količina]]</f>
        <v>0</v>
      </c>
      <c r="U19" s="106"/>
    </row>
    <row r="20" spans="1:21" s="58" customFormat="1" ht="24">
      <c r="A20" s="87" t="s">
        <v>6</v>
      </c>
      <c r="B20" s="11" t="s">
        <v>1056</v>
      </c>
      <c r="C20" s="78">
        <v>500</v>
      </c>
      <c r="D20" s="85" t="s">
        <v>158</v>
      </c>
      <c r="E20" s="272" t="s">
        <v>1351</v>
      </c>
      <c r="F20" s="93">
        <v>2800</v>
      </c>
      <c r="G20" s="120" t="s">
        <v>93</v>
      </c>
      <c r="H20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1400</v>
      </c>
      <c r="I20" s="88">
        <f>IF(Sklop8[[#This Row],[ZAHTEVANA SHEMA KAKOVOSTI]]&lt;&gt;"",Sklop8[[#This Row],[Preračunana masa/volumen/kos na enoto kg]],"")</f>
        <v>1400</v>
      </c>
      <c r="J20" s="101"/>
      <c r="K20" s="94"/>
      <c r="L20" s="94"/>
      <c r="M20" s="103"/>
      <c r="N20" s="95"/>
      <c r="O20" s="95"/>
      <c r="P20" s="104"/>
      <c r="Q20" s="95">
        <f>+Sklop8[[#This Row],[cena/enota brez DDV v EUR]]*Sklop8[[#This Row],[Stopnja DDV (%)]]</f>
        <v>0</v>
      </c>
      <c r="R20" s="95">
        <f>+Sklop8[[#This Row],[cena/enota brez DDV v EUR]]+Sklop8[[#This Row],[Davek (EUR)]]</f>
        <v>0</v>
      </c>
      <c r="S20" s="95">
        <f>+Sklop8[[#This Row],[cena/enota brez DDV v EUR]]*Sklop8[[#This Row],[Okvirna količina]]</f>
        <v>0</v>
      </c>
      <c r="T20" s="95">
        <f>+Sklop8[[#This Row],[Končna cena/enoto mere (EUR) z DDV]]*Sklop8[[#This Row],[Okvirna količina]]</f>
        <v>0</v>
      </c>
      <c r="U20" s="106"/>
    </row>
    <row r="21" spans="1:21" s="58" customFormat="1" ht="36">
      <c r="A21" s="87" t="s">
        <v>7</v>
      </c>
      <c r="B21" s="11" t="s">
        <v>1057</v>
      </c>
      <c r="C21" s="78">
        <v>500</v>
      </c>
      <c r="D21" s="85" t="s">
        <v>158</v>
      </c>
      <c r="E21" s="272" t="s">
        <v>1351</v>
      </c>
      <c r="F21" s="93">
        <v>500</v>
      </c>
      <c r="G21" s="120" t="s">
        <v>95</v>
      </c>
      <c r="H21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1" s="88">
        <f>IF(Sklop8[[#This Row],[ZAHTEVANA SHEMA KAKOVOSTI]]&lt;&gt;"",Sklop8[[#This Row],[Preračunana masa/volumen/kos na enoto kg]],"")</f>
        <v>250</v>
      </c>
      <c r="J21" s="101"/>
      <c r="K21" s="94"/>
      <c r="L21" s="94"/>
      <c r="M21" s="103"/>
      <c r="N21" s="95"/>
      <c r="O21" s="95"/>
      <c r="P21" s="104"/>
      <c r="Q21" s="95">
        <f>+Sklop8[[#This Row],[cena/enota brez DDV v EUR]]*Sklop8[[#This Row],[Stopnja DDV (%)]]</f>
        <v>0</v>
      </c>
      <c r="R21" s="95">
        <f>+Sklop8[[#This Row],[cena/enota brez DDV v EUR]]+Sklop8[[#This Row],[Davek (EUR)]]</f>
        <v>0</v>
      </c>
      <c r="S21" s="95">
        <f>+Sklop8[[#This Row],[cena/enota brez DDV v EUR]]*Sklop8[[#This Row],[Okvirna količina]]</f>
        <v>0</v>
      </c>
      <c r="T21" s="95">
        <f>+Sklop8[[#This Row],[Končna cena/enoto mere (EUR) z DDV]]*Sklop8[[#This Row],[Okvirna količina]]</f>
        <v>0</v>
      </c>
      <c r="U21" s="106"/>
    </row>
    <row r="22" spans="1:21" s="58" customFormat="1" ht="36">
      <c r="A22" s="87" t="s">
        <v>8</v>
      </c>
      <c r="B22" s="199" t="s">
        <v>1058</v>
      </c>
      <c r="C22" s="78">
        <v>1000</v>
      </c>
      <c r="D22" s="85" t="s">
        <v>158</v>
      </c>
      <c r="E22" s="272" t="s">
        <v>1351</v>
      </c>
      <c r="F22" s="147">
        <v>20</v>
      </c>
      <c r="G22" s="203" t="s">
        <v>93</v>
      </c>
      <c r="H22" s="12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2" s="147">
        <f>IF(Sklop8[[#This Row],[ZAHTEVANA SHEMA KAKOVOSTI]]&lt;&gt;"",Sklop8[[#This Row],[Preračunana masa/volumen/kos na enoto kg]],"")</f>
        <v>20</v>
      </c>
      <c r="J22" s="192"/>
      <c r="K22" s="196"/>
      <c r="L22" s="196"/>
      <c r="M22" s="197"/>
      <c r="N22" s="193"/>
      <c r="O22" s="193"/>
      <c r="P22" s="194"/>
      <c r="Q22" s="193">
        <f>+Sklop8[[#This Row],[cena/enota brez DDV v EUR]]*Sklop8[[#This Row],[Stopnja DDV (%)]]</f>
        <v>0</v>
      </c>
      <c r="R22" s="193">
        <f>+Sklop8[[#This Row],[cena/enota brez DDV v EUR]]+Sklop8[[#This Row],[Davek (EUR)]]</f>
        <v>0</v>
      </c>
      <c r="S22" s="193">
        <f>+Sklop8[[#This Row],[cena/enota brez DDV v EUR]]*Sklop8[[#This Row],[Okvirna količina]]</f>
        <v>0</v>
      </c>
      <c r="T22" s="201">
        <f>+Sklop8[[#This Row],[Končna cena/enoto mere (EUR) z DDV]]*Sklop8[[#This Row],[Okvirna količina]]</f>
        <v>0</v>
      </c>
      <c r="U22" s="202"/>
    </row>
    <row r="23" spans="1:21" s="58" customFormat="1" ht="24">
      <c r="A23" s="87" t="s">
        <v>9</v>
      </c>
      <c r="B23" s="199" t="s">
        <v>1059</v>
      </c>
      <c r="C23" s="78">
        <v>180</v>
      </c>
      <c r="D23" s="85" t="s">
        <v>158</v>
      </c>
      <c r="E23" s="272" t="s">
        <v>1351</v>
      </c>
      <c r="F23" s="147">
        <v>20</v>
      </c>
      <c r="G23" s="203" t="s">
        <v>93</v>
      </c>
      <c r="H23" s="12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3.5999999999999996</v>
      </c>
      <c r="I23" s="147">
        <f>IF(Sklop8[[#This Row],[ZAHTEVANA SHEMA KAKOVOSTI]]&lt;&gt;"",Sklop8[[#This Row],[Preračunana masa/volumen/kos na enoto kg]],"")</f>
        <v>3.5999999999999996</v>
      </c>
      <c r="J23" s="192"/>
      <c r="K23" s="196"/>
      <c r="L23" s="196"/>
      <c r="M23" s="197"/>
      <c r="N23" s="193"/>
      <c r="O23" s="193"/>
      <c r="P23" s="194"/>
      <c r="Q23" s="193">
        <f>+Sklop8[[#This Row],[cena/enota brez DDV v EUR]]*Sklop8[[#This Row],[Stopnja DDV (%)]]</f>
        <v>0</v>
      </c>
      <c r="R23" s="193">
        <f>+Sklop8[[#This Row],[cena/enota brez DDV v EUR]]+Sklop8[[#This Row],[Davek (EUR)]]</f>
        <v>0</v>
      </c>
      <c r="S23" s="193">
        <f>+Sklop8[[#This Row],[cena/enota brez DDV v EUR]]*Sklop8[[#This Row],[Okvirna količina]]</f>
        <v>0</v>
      </c>
      <c r="T23" s="201">
        <f>+Sklop8[[#This Row],[Končna cena/enoto mere (EUR) z DDV]]*Sklop8[[#This Row],[Okvirna količina]]</f>
        <v>0</v>
      </c>
      <c r="U23" s="202"/>
    </row>
    <row r="24" spans="1:21" s="58" customFormat="1" ht="24">
      <c r="A24" s="87" t="s">
        <v>10</v>
      </c>
      <c r="B24" s="199" t="s">
        <v>1060</v>
      </c>
      <c r="C24" s="78">
        <v>1000</v>
      </c>
      <c r="D24" s="85" t="s">
        <v>158</v>
      </c>
      <c r="E24" s="272" t="s">
        <v>1351</v>
      </c>
      <c r="F24" s="147">
        <v>50</v>
      </c>
      <c r="G24" s="203" t="s">
        <v>93</v>
      </c>
      <c r="H24" s="12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147">
        <f>IF(Sklop8[[#This Row],[ZAHTEVANA SHEMA KAKOVOSTI]]&lt;&gt;"",Sklop8[[#This Row],[Preračunana masa/volumen/kos na enoto kg]],"")</f>
        <v>50</v>
      </c>
      <c r="J24" s="192"/>
      <c r="K24" s="196"/>
      <c r="L24" s="196"/>
      <c r="M24" s="197"/>
      <c r="N24" s="193"/>
      <c r="O24" s="193"/>
      <c r="P24" s="194"/>
      <c r="Q24" s="193">
        <f>+Sklop8[[#This Row],[cena/enota brez DDV v EUR]]*Sklop8[[#This Row],[Stopnja DDV (%)]]</f>
        <v>0</v>
      </c>
      <c r="R24" s="193">
        <f>+Sklop8[[#This Row],[cena/enota brez DDV v EUR]]+Sklop8[[#This Row],[Davek (EUR)]]</f>
        <v>0</v>
      </c>
      <c r="S24" s="193">
        <f>+Sklop8[[#This Row],[cena/enota brez DDV v EUR]]*Sklop8[[#This Row],[Okvirna količina]]</f>
        <v>0</v>
      </c>
      <c r="T24" s="201">
        <f>+Sklop8[[#This Row],[Končna cena/enoto mere (EUR) z DDV]]*Sklop8[[#This Row],[Okvirna količina]]</f>
        <v>0</v>
      </c>
      <c r="U24" s="202"/>
    </row>
    <row r="25" spans="1:21" s="58" customFormat="1" ht="24">
      <c r="A25" s="87" t="s">
        <v>11</v>
      </c>
      <c r="B25" s="199" t="s">
        <v>1061</v>
      </c>
      <c r="C25" s="78">
        <v>150</v>
      </c>
      <c r="D25" s="85" t="s">
        <v>158</v>
      </c>
      <c r="E25" s="272" t="s">
        <v>1351</v>
      </c>
      <c r="F25" s="147">
        <v>50</v>
      </c>
      <c r="G25" s="203" t="s">
        <v>93</v>
      </c>
      <c r="H25" s="12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7.5</v>
      </c>
      <c r="I25" s="147">
        <f>IF(Sklop8[[#This Row],[ZAHTEVANA SHEMA KAKOVOSTI]]&lt;&gt;"",Sklop8[[#This Row],[Preračunana masa/volumen/kos na enoto kg]],"")</f>
        <v>7.5</v>
      </c>
      <c r="J25" s="192"/>
      <c r="K25" s="196"/>
      <c r="L25" s="196"/>
      <c r="M25" s="197"/>
      <c r="N25" s="193"/>
      <c r="O25" s="193"/>
      <c r="P25" s="194"/>
      <c r="Q25" s="193">
        <f>+Sklop8[[#This Row],[cena/enota brez DDV v EUR]]*Sklop8[[#This Row],[Stopnja DDV (%)]]</f>
        <v>0</v>
      </c>
      <c r="R25" s="193">
        <f>+Sklop8[[#This Row],[cena/enota brez DDV v EUR]]+Sklop8[[#This Row],[Davek (EUR)]]</f>
        <v>0</v>
      </c>
      <c r="S25" s="193">
        <f>+Sklop8[[#This Row],[cena/enota brez DDV v EUR]]*Sklop8[[#This Row],[Okvirna količina]]</f>
        <v>0</v>
      </c>
      <c r="T25" s="201">
        <f>+Sklop8[[#This Row],[Končna cena/enoto mere (EUR) z DDV]]*Sklop8[[#This Row],[Okvirna količina]]</f>
        <v>0</v>
      </c>
      <c r="U25" s="202"/>
    </row>
    <row r="26" spans="1:21" s="58" customFormat="1" ht="24">
      <c r="A26" s="87" t="s">
        <v>12</v>
      </c>
      <c r="B26" s="199" t="s">
        <v>1062</v>
      </c>
      <c r="C26" s="78">
        <v>500</v>
      </c>
      <c r="D26" s="85" t="s">
        <v>158</v>
      </c>
      <c r="E26" s="272" t="s">
        <v>1351</v>
      </c>
      <c r="F26" s="147">
        <v>50</v>
      </c>
      <c r="G26" s="203" t="s">
        <v>93</v>
      </c>
      <c r="H26" s="12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6" s="147">
        <f>IF(Sklop8[[#This Row],[ZAHTEVANA SHEMA KAKOVOSTI]]&lt;&gt;"",Sklop8[[#This Row],[Preračunana masa/volumen/kos na enoto kg]],"")</f>
        <v>25</v>
      </c>
      <c r="J26" s="192"/>
      <c r="K26" s="196"/>
      <c r="L26" s="196"/>
      <c r="M26" s="197"/>
      <c r="N26" s="193"/>
      <c r="O26" s="193"/>
      <c r="P26" s="194"/>
      <c r="Q26" s="193">
        <f>+Sklop8[[#This Row],[cena/enota brez DDV v EUR]]*Sklop8[[#This Row],[Stopnja DDV (%)]]</f>
        <v>0</v>
      </c>
      <c r="R26" s="193">
        <f>+Sklop8[[#This Row],[cena/enota brez DDV v EUR]]+Sklop8[[#This Row],[Davek (EUR)]]</f>
        <v>0</v>
      </c>
      <c r="S26" s="193">
        <f>+Sklop8[[#This Row],[cena/enota brez DDV v EUR]]*Sklop8[[#This Row],[Okvirna količina]]</f>
        <v>0</v>
      </c>
      <c r="T26" s="201">
        <f>+Sklop8[[#This Row],[Končna cena/enoto mere (EUR) z DDV]]*Sklop8[[#This Row],[Okvirna količina]]</f>
        <v>0</v>
      </c>
      <c r="U26" s="202"/>
    </row>
    <row r="27" spans="1:21" s="58" customFormat="1" ht="24">
      <c r="A27" s="87" t="s">
        <v>13</v>
      </c>
      <c r="B27" s="199" t="s">
        <v>1063</v>
      </c>
      <c r="C27" s="78">
        <v>180</v>
      </c>
      <c r="D27" s="85" t="s">
        <v>158</v>
      </c>
      <c r="E27" s="272" t="s">
        <v>1351</v>
      </c>
      <c r="F27" s="147">
        <v>50</v>
      </c>
      <c r="G27" s="203" t="s">
        <v>93</v>
      </c>
      <c r="H27" s="12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27" s="147">
        <f>IF(Sklop8[[#This Row],[ZAHTEVANA SHEMA KAKOVOSTI]]&lt;&gt;"",Sklop8[[#This Row],[Preračunana masa/volumen/kos na enoto kg]],"")</f>
        <v>9</v>
      </c>
      <c r="J27" s="192"/>
      <c r="K27" s="196"/>
      <c r="L27" s="196"/>
      <c r="M27" s="197"/>
      <c r="N27" s="193"/>
      <c r="O27" s="193"/>
      <c r="P27" s="194"/>
      <c r="Q27" s="193">
        <f>+Sklop8[[#This Row],[cena/enota brez DDV v EUR]]*Sklop8[[#This Row],[Stopnja DDV (%)]]</f>
        <v>0</v>
      </c>
      <c r="R27" s="193">
        <f>+Sklop8[[#This Row],[cena/enota brez DDV v EUR]]+Sklop8[[#This Row],[Davek (EUR)]]</f>
        <v>0</v>
      </c>
      <c r="S27" s="193">
        <f>+Sklop8[[#This Row],[cena/enota brez DDV v EUR]]*Sklop8[[#This Row],[Okvirna količina]]</f>
        <v>0</v>
      </c>
      <c r="T27" s="201">
        <f>+Sklop8[[#This Row],[Končna cena/enoto mere (EUR) z DDV]]*Sklop8[[#This Row],[Okvirna količina]]</f>
        <v>0</v>
      </c>
      <c r="U27" s="202"/>
    </row>
    <row r="28" spans="1:21" s="58" customFormat="1" ht="48">
      <c r="A28" s="87" t="s">
        <v>14</v>
      </c>
      <c r="B28" s="199" t="s">
        <v>1064</v>
      </c>
      <c r="C28" s="78">
        <v>180</v>
      </c>
      <c r="D28" s="85" t="s">
        <v>158</v>
      </c>
      <c r="E28" s="272" t="s">
        <v>1351</v>
      </c>
      <c r="F28" s="147">
        <v>50</v>
      </c>
      <c r="G28" s="203" t="s">
        <v>93</v>
      </c>
      <c r="H28" s="12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28" s="147">
        <f>IF(Sklop8[[#This Row],[ZAHTEVANA SHEMA KAKOVOSTI]]&lt;&gt;"",Sklop8[[#This Row],[Preračunana masa/volumen/kos na enoto kg]],"")</f>
        <v>9</v>
      </c>
      <c r="J28" s="192"/>
      <c r="K28" s="196"/>
      <c r="L28" s="196"/>
      <c r="M28" s="197"/>
      <c r="N28" s="193"/>
      <c r="O28" s="193"/>
      <c r="P28" s="194"/>
      <c r="Q28" s="193">
        <f>+Sklop8[[#This Row],[cena/enota brez DDV v EUR]]*Sklop8[[#This Row],[Stopnja DDV (%)]]</f>
        <v>0</v>
      </c>
      <c r="R28" s="193">
        <f>+Sklop8[[#This Row],[cena/enota brez DDV v EUR]]+Sklop8[[#This Row],[Davek (EUR)]]</f>
        <v>0</v>
      </c>
      <c r="S28" s="193">
        <f>+Sklop8[[#This Row],[cena/enota brez DDV v EUR]]*Sklop8[[#This Row],[Okvirna količina]]</f>
        <v>0</v>
      </c>
      <c r="T28" s="201">
        <f>+Sklop8[[#This Row],[Končna cena/enoto mere (EUR) z DDV]]*Sklop8[[#This Row],[Okvirna količina]]</f>
        <v>0</v>
      </c>
      <c r="U28" s="202"/>
    </row>
    <row r="29" spans="1:21" s="58" customFormat="1" ht="48">
      <c r="A29" s="87" t="s">
        <v>15</v>
      </c>
      <c r="B29" s="199" t="s">
        <v>1065</v>
      </c>
      <c r="C29" s="78">
        <v>180</v>
      </c>
      <c r="D29" s="85" t="s">
        <v>158</v>
      </c>
      <c r="E29" s="272" t="s">
        <v>1351</v>
      </c>
      <c r="F29" s="147">
        <v>100</v>
      </c>
      <c r="G29" s="203" t="s">
        <v>93</v>
      </c>
      <c r="H29" s="12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29" s="147">
        <f>IF(Sklop8[[#This Row],[ZAHTEVANA SHEMA KAKOVOSTI]]&lt;&gt;"",Sklop8[[#This Row],[Preračunana masa/volumen/kos na enoto kg]],"")</f>
        <v>18</v>
      </c>
      <c r="J29" s="192"/>
      <c r="K29" s="196"/>
      <c r="L29" s="196"/>
      <c r="M29" s="197"/>
      <c r="N29" s="193"/>
      <c r="O29" s="193"/>
      <c r="P29" s="194"/>
      <c r="Q29" s="193">
        <f>+Sklop8[[#This Row],[cena/enota brez DDV v EUR]]*Sklop8[[#This Row],[Stopnja DDV (%)]]</f>
        <v>0</v>
      </c>
      <c r="R29" s="193">
        <f>+Sklop8[[#This Row],[cena/enota brez DDV v EUR]]+Sklop8[[#This Row],[Davek (EUR)]]</f>
        <v>0</v>
      </c>
      <c r="S29" s="193">
        <f>+Sklop8[[#This Row],[cena/enota brez DDV v EUR]]*Sklop8[[#This Row],[Okvirna količina]]</f>
        <v>0</v>
      </c>
      <c r="T29" s="201">
        <f>+Sklop8[[#This Row],[Končna cena/enoto mere (EUR) z DDV]]*Sklop8[[#This Row],[Okvirna količina]]</f>
        <v>0</v>
      </c>
      <c r="U29" s="202"/>
    </row>
    <row r="30" spans="1:21" s="58" customFormat="1" ht="48">
      <c r="A30" s="87" t="s">
        <v>16</v>
      </c>
      <c r="B30" s="199" t="s">
        <v>1066</v>
      </c>
      <c r="C30" s="78">
        <v>1000</v>
      </c>
      <c r="D30" s="85" t="s">
        <v>158</v>
      </c>
      <c r="E30" s="272" t="s">
        <v>1351</v>
      </c>
      <c r="F30" s="147">
        <v>50</v>
      </c>
      <c r="G30" s="203" t="s">
        <v>93</v>
      </c>
      <c r="H30" s="12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0" s="147">
        <f>IF(Sklop8[[#This Row],[ZAHTEVANA SHEMA KAKOVOSTI]]&lt;&gt;"",Sklop8[[#This Row],[Preračunana masa/volumen/kos na enoto kg]],"")</f>
        <v>50</v>
      </c>
      <c r="J30" s="192"/>
      <c r="K30" s="196"/>
      <c r="L30" s="196"/>
      <c r="M30" s="197"/>
      <c r="N30" s="193"/>
      <c r="O30" s="193"/>
      <c r="P30" s="194"/>
      <c r="Q30" s="193">
        <f>+Sklop8[[#This Row],[cena/enota brez DDV v EUR]]*Sklop8[[#This Row],[Stopnja DDV (%)]]</f>
        <v>0</v>
      </c>
      <c r="R30" s="193">
        <f>+Sklop8[[#This Row],[cena/enota brez DDV v EUR]]+Sklop8[[#This Row],[Davek (EUR)]]</f>
        <v>0</v>
      </c>
      <c r="S30" s="193">
        <f>+Sklop8[[#This Row],[cena/enota brez DDV v EUR]]*Sklop8[[#This Row],[Okvirna količina]]</f>
        <v>0</v>
      </c>
      <c r="T30" s="201">
        <f>+Sklop8[[#This Row],[Končna cena/enoto mere (EUR) z DDV]]*Sklop8[[#This Row],[Okvirna količina]]</f>
        <v>0</v>
      </c>
      <c r="U30" s="202"/>
    </row>
    <row r="31" spans="1:21" s="58" customFormat="1" ht="48">
      <c r="A31" s="87" t="s">
        <v>17</v>
      </c>
      <c r="B31" s="199" t="s">
        <v>1067</v>
      </c>
      <c r="C31" s="78">
        <v>500</v>
      </c>
      <c r="D31" s="85" t="s">
        <v>158</v>
      </c>
      <c r="E31" s="272" t="s">
        <v>1351</v>
      </c>
      <c r="F31" s="147">
        <v>100</v>
      </c>
      <c r="G31" s="203" t="s">
        <v>93</v>
      </c>
      <c r="H31" s="12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1" s="147">
        <f>IF(Sklop8[[#This Row],[ZAHTEVANA SHEMA KAKOVOSTI]]&lt;&gt;"",Sklop8[[#This Row],[Preračunana masa/volumen/kos na enoto kg]],"")</f>
        <v>50</v>
      </c>
      <c r="J31" s="192"/>
      <c r="K31" s="196"/>
      <c r="L31" s="196"/>
      <c r="M31" s="197"/>
      <c r="N31" s="193"/>
      <c r="O31" s="193"/>
      <c r="P31" s="194"/>
      <c r="Q31" s="193">
        <f>+Sklop8[[#This Row],[cena/enota brez DDV v EUR]]*Sklop8[[#This Row],[Stopnja DDV (%)]]</f>
        <v>0</v>
      </c>
      <c r="R31" s="193">
        <f>+Sklop8[[#This Row],[cena/enota brez DDV v EUR]]+Sklop8[[#This Row],[Davek (EUR)]]</f>
        <v>0</v>
      </c>
      <c r="S31" s="193">
        <f>+Sklop8[[#This Row],[cena/enota brez DDV v EUR]]*Sklop8[[#This Row],[Okvirna količina]]</f>
        <v>0</v>
      </c>
      <c r="T31" s="201">
        <f>+Sklop8[[#This Row],[Končna cena/enoto mere (EUR) z DDV]]*Sklop8[[#This Row],[Okvirna količina]]</f>
        <v>0</v>
      </c>
      <c r="U31" s="202"/>
    </row>
    <row r="32" spans="1:21" s="58" customFormat="1" ht="36">
      <c r="A32" s="87" t="s">
        <v>18</v>
      </c>
      <c r="B32" s="199" t="s">
        <v>1068</v>
      </c>
      <c r="C32" s="78">
        <v>500</v>
      </c>
      <c r="D32" s="85" t="s">
        <v>158</v>
      </c>
      <c r="E32" s="272" t="s">
        <v>1351</v>
      </c>
      <c r="F32" s="147">
        <v>100</v>
      </c>
      <c r="G32" s="203" t="s">
        <v>93</v>
      </c>
      <c r="H32" s="12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2" s="147">
        <f>IF(Sklop8[[#This Row],[ZAHTEVANA SHEMA KAKOVOSTI]]&lt;&gt;"",Sklop8[[#This Row],[Preračunana masa/volumen/kos na enoto kg]],"")</f>
        <v>50</v>
      </c>
      <c r="J32" s="192"/>
      <c r="K32" s="196"/>
      <c r="L32" s="196"/>
      <c r="M32" s="197"/>
      <c r="N32" s="193"/>
      <c r="O32" s="193"/>
      <c r="P32" s="194"/>
      <c r="Q32" s="193">
        <f>+Sklop8[[#This Row],[cena/enota brez DDV v EUR]]*Sklop8[[#This Row],[Stopnja DDV (%)]]</f>
        <v>0</v>
      </c>
      <c r="R32" s="193">
        <f>+Sklop8[[#This Row],[cena/enota brez DDV v EUR]]+Sklop8[[#This Row],[Davek (EUR)]]</f>
        <v>0</v>
      </c>
      <c r="S32" s="193">
        <f>+Sklop8[[#This Row],[cena/enota brez DDV v EUR]]*Sklop8[[#This Row],[Okvirna količina]]</f>
        <v>0</v>
      </c>
      <c r="T32" s="201">
        <f>+Sklop8[[#This Row],[Končna cena/enoto mere (EUR) z DDV]]*Sklop8[[#This Row],[Okvirna količina]]</f>
        <v>0</v>
      </c>
      <c r="U32" s="202"/>
    </row>
    <row r="33" spans="1:22" s="58" customFormat="1" ht="24">
      <c r="A33" s="87" t="s">
        <v>19</v>
      </c>
      <c r="B33" s="199" t="s">
        <v>1069</v>
      </c>
      <c r="C33" s="78">
        <v>150</v>
      </c>
      <c r="D33" s="85" t="s">
        <v>158</v>
      </c>
      <c r="E33" s="272" t="s">
        <v>1351</v>
      </c>
      <c r="F33" s="147">
        <v>100</v>
      </c>
      <c r="G33" s="203" t="s">
        <v>93</v>
      </c>
      <c r="H33" s="12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3" s="147">
        <f>IF(Sklop8[[#This Row],[ZAHTEVANA SHEMA KAKOVOSTI]]&lt;&gt;"",Sklop8[[#This Row],[Preračunana masa/volumen/kos na enoto kg]],"")</f>
        <v>15</v>
      </c>
      <c r="J33" s="192"/>
      <c r="K33" s="196"/>
      <c r="L33" s="196"/>
      <c r="M33" s="197"/>
      <c r="N33" s="193"/>
      <c r="O33" s="193"/>
      <c r="P33" s="194"/>
      <c r="Q33" s="193">
        <f>+Sklop8[[#This Row],[cena/enota brez DDV v EUR]]*Sklop8[[#This Row],[Stopnja DDV (%)]]</f>
        <v>0</v>
      </c>
      <c r="R33" s="193">
        <f>+Sklop8[[#This Row],[cena/enota brez DDV v EUR]]+Sklop8[[#This Row],[Davek (EUR)]]</f>
        <v>0</v>
      </c>
      <c r="S33" s="193">
        <f>+Sklop8[[#This Row],[cena/enota brez DDV v EUR]]*Sklop8[[#This Row],[Okvirna količina]]</f>
        <v>0</v>
      </c>
      <c r="T33" s="201">
        <f>+Sklop8[[#This Row],[Končna cena/enoto mere (EUR) z DDV]]*Sklop8[[#This Row],[Okvirna količina]]</f>
        <v>0</v>
      </c>
      <c r="U33" s="202"/>
    </row>
    <row r="34" spans="1:22" s="58" customFormat="1" ht="48">
      <c r="A34" s="87" t="s">
        <v>20</v>
      </c>
      <c r="B34" s="199" t="s">
        <v>1070</v>
      </c>
      <c r="C34" s="78">
        <v>120</v>
      </c>
      <c r="D34" s="85" t="s">
        <v>158</v>
      </c>
      <c r="E34" s="272" t="s">
        <v>1351</v>
      </c>
      <c r="F34" s="147">
        <v>200</v>
      </c>
      <c r="G34" s="203" t="s">
        <v>93</v>
      </c>
      <c r="H34" s="12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34" s="147">
        <f>IF(Sklop8[[#This Row],[ZAHTEVANA SHEMA KAKOVOSTI]]&lt;&gt;"",Sklop8[[#This Row],[Preračunana masa/volumen/kos na enoto kg]],"")</f>
        <v>24</v>
      </c>
      <c r="J34" s="192"/>
      <c r="K34" s="196"/>
      <c r="L34" s="196"/>
      <c r="M34" s="197"/>
      <c r="N34" s="193"/>
      <c r="O34" s="193"/>
      <c r="P34" s="194"/>
      <c r="Q34" s="193">
        <f>+Sklop8[[#This Row],[cena/enota brez DDV v EUR]]*Sklop8[[#This Row],[Stopnja DDV (%)]]</f>
        <v>0</v>
      </c>
      <c r="R34" s="193">
        <f>+Sklop8[[#This Row],[cena/enota brez DDV v EUR]]+Sklop8[[#This Row],[Davek (EUR)]]</f>
        <v>0</v>
      </c>
      <c r="S34" s="193">
        <f>+Sklop8[[#This Row],[cena/enota brez DDV v EUR]]*Sklop8[[#This Row],[Okvirna količina]]</f>
        <v>0</v>
      </c>
      <c r="T34" s="201">
        <f>+Sklop8[[#This Row],[Končna cena/enoto mere (EUR) z DDV]]*Sklop8[[#This Row],[Okvirna količina]]</f>
        <v>0</v>
      </c>
      <c r="U34" s="202"/>
    </row>
    <row r="35" spans="1:22" s="58" customFormat="1" ht="24">
      <c r="A35" s="87" t="s">
        <v>21</v>
      </c>
      <c r="B35" s="199" t="s">
        <v>1071</v>
      </c>
      <c r="C35" s="78">
        <v>150</v>
      </c>
      <c r="D35" s="85" t="s">
        <v>158</v>
      </c>
      <c r="E35" s="272" t="s">
        <v>1351</v>
      </c>
      <c r="F35" s="147">
        <v>1000</v>
      </c>
      <c r="G35" s="203" t="s">
        <v>93</v>
      </c>
      <c r="H35" s="12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5" s="147">
        <f>IF(Sklop8[[#This Row],[ZAHTEVANA SHEMA KAKOVOSTI]]&lt;&gt;"",Sklop8[[#This Row],[Preračunana masa/volumen/kos na enoto kg]],"")</f>
        <v>150</v>
      </c>
      <c r="J35" s="192"/>
      <c r="K35" s="196"/>
      <c r="L35" s="196"/>
      <c r="M35" s="197"/>
      <c r="N35" s="193"/>
      <c r="O35" s="193"/>
      <c r="P35" s="194"/>
      <c r="Q35" s="193">
        <f>+Sklop8[[#This Row],[cena/enota brez DDV v EUR]]*Sklop8[[#This Row],[Stopnja DDV (%)]]</f>
        <v>0</v>
      </c>
      <c r="R35" s="193">
        <f>+Sklop8[[#This Row],[cena/enota brez DDV v EUR]]+Sklop8[[#This Row],[Davek (EUR)]]</f>
        <v>0</v>
      </c>
      <c r="S35" s="193">
        <f>+Sklop8[[#This Row],[cena/enota brez DDV v EUR]]*Sklop8[[#This Row],[Okvirna količina]]</f>
        <v>0</v>
      </c>
      <c r="T35" s="201">
        <f>+Sklop8[[#This Row],[Končna cena/enoto mere (EUR) z DDV]]*Sklop8[[#This Row],[Okvirna količina]]</f>
        <v>0</v>
      </c>
      <c r="U35" s="202"/>
    </row>
    <row r="36" spans="1:22" s="58" customFormat="1" ht="36">
      <c r="A36" s="87" t="s">
        <v>22</v>
      </c>
      <c r="B36" s="199" t="s">
        <v>1072</v>
      </c>
      <c r="C36" s="78">
        <v>150</v>
      </c>
      <c r="D36" s="85" t="s">
        <v>158</v>
      </c>
      <c r="E36" s="272" t="s">
        <v>1351</v>
      </c>
      <c r="F36" s="147">
        <v>100</v>
      </c>
      <c r="G36" s="203" t="s">
        <v>93</v>
      </c>
      <c r="H36" s="12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6" s="147">
        <f>IF(Sklop8[[#This Row],[ZAHTEVANA SHEMA KAKOVOSTI]]&lt;&gt;"",Sklop8[[#This Row],[Preračunana masa/volumen/kos na enoto kg]],"")</f>
        <v>15</v>
      </c>
      <c r="J36" s="192"/>
      <c r="K36" s="196"/>
      <c r="L36" s="196"/>
      <c r="M36" s="197"/>
      <c r="N36" s="193"/>
      <c r="O36" s="193"/>
      <c r="P36" s="194"/>
      <c r="Q36" s="193">
        <f>+Sklop8[[#This Row],[cena/enota brez DDV v EUR]]*Sklop8[[#This Row],[Stopnja DDV (%)]]</f>
        <v>0</v>
      </c>
      <c r="R36" s="193">
        <f>+Sklop8[[#This Row],[cena/enota brez DDV v EUR]]+Sklop8[[#This Row],[Davek (EUR)]]</f>
        <v>0</v>
      </c>
      <c r="S36" s="193">
        <f>+Sklop8[[#This Row],[cena/enota brez DDV v EUR]]*Sklop8[[#This Row],[Okvirna količina]]</f>
        <v>0</v>
      </c>
      <c r="T36" s="201">
        <f>+Sklop8[[#This Row],[Končna cena/enoto mere (EUR) z DDV]]*Sklop8[[#This Row],[Okvirna količina]]</f>
        <v>0</v>
      </c>
      <c r="U36" s="202"/>
    </row>
    <row r="37" spans="1:22" s="58" customFormat="1" ht="36">
      <c r="A37" s="87" t="s">
        <v>23</v>
      </c>
      <c r="B37" s="199" t="s">
        <v>1073</v>
      </c>
      <c r="C37" s="78">
        <v>150</v>
      </c>
      <c r="D37" s="85" t="s">
        <v>158</v>
      </c>
      <c r="E37" s="272" t="s">
        <v>1351</v>
      </c>
      <c r="F37" s="147">
        <v>500</v>
      </c>
      <c r="G37" s="203" t="s">
        <v>93</v>
      </c>
      <c r="H37" s="12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37" s="147">
        <f>IF(Sklop8[[#This Row],[ZAHTEVANA SHEMA KAKOVOSTI]]&lt;&gt;"",Sklop8[[#This Row],[Preračunana masa/volumen/kos na enoto kg]],"")</f>
        <v>75</v>
      </c>
      <c r="J37" s="192"/>
      <c r="K37" s="196"/>
      <c r="L37" s="196"/>
      <c r="M37" s="197"/>
      <c r="N37" s="193"/>
      <c r="O37" s="193"/>
      <c r="P37" s="194"/>
      <c r="Q37" s="193">
        <f>+Sklop8[[#This Row],[cena/enota brez DDV v EUR]]*Sklop8[[#This Row],[Stopnja DDV (%)]]</f>
        <v>0</v>
      </c>
      <c r="R37" s="193">
        <f>+Sklop8[[#This Row],[cena/enota brez DDV v EUR]]+Sklop8[[#This Row],[Davek (EUR)]]</f>
        <v>0</v>
      </c>
      <c r="S37" s="193">
        <f>+Sklop8[[#This Row],[cena/enota brez DDV v EUR]]*Sklop8[[#This Row],[Okvirna količina]]</f>
        <v>0</v>
      </c>
      <c r="T37" s="201">
        <f>+Sklop8[[#This Row],[Končna cena/enoto mere (EUR) z DDV]]*Sklop8[[#This Row],[Okvirna količina]]</f>
        <v>0</v>
      </c>
      <c r="U37" s="202"/>
    </row>
    <row r="38" spans="1:22" s="58" customFormat="1" ht="36">
      <c r="A38" s="87" t="s">
        <v>24</v>
      </c>
      <c r="B38" s="199" t="s">
        <v>1074</v>
      </c>
      <c r="C38" s="78">
        <v>150</v>
      </c>
      <c r="D38" s="85" t="s">
        <v>158</v>
      </c>
      <c r="E38" s="272" t="s">
        <v>1351</v>
      </c>
      <c r="F38" s="147">
        <v>500</v>
      </c>
      <c r="G38" s="203" t="s">
        <v>93</v>
      </c>
      <c r="H38" s="12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38" s="147">
        <f>IF(Sklop8[[#This Row],[ZAHTEVANA SHEMA KAKOVOSTI]]&lt;&gt;"",Sklop8[[#This Row],[Preračunana masa/volumen/kos na enoto kg]],"")</f>
        <v>75</v>
      </c>
      <c r="J38" s="192"/>
      <c r="K38" s="196"/>
      <c r="L38" s="196"/>
      <c r="M38" s="197"/>
      <c r="N38" s="193"/>
      <c r="O38" s="193"/>
      <c r="P38" s="194"/>
      <c r="Q38" s="193">
        <f>+Sklop8[[#This Row],[cena/enota brez DDV v EUR]]*Sklop8[[#This Row],[Stopnja DDV (%)]]</f>
        <v>0</v>
      </c>
      <c r="R38" s="193">
        <f>+Sklop8[[#This Row],[cena/enota brez DDV v EUR]]+Sklop8[[#This Row],[Davek (EUR)]]</f>
        <v>0</v>
      </c>
      <c r="S38" s="193">
        <f>+Sklop8[[#This Row],[cena/enota brez DDV v EUR]]*Sklop8[[#This Row],[Okvirna količina]]</f>
        <v>0</v>
      </c>
      <c r="T38" s="201">
        <f>+Sklop8[[#This Row],[Končna cena/enoto mere (EUR) z DDV]]*Sklop8[[#This Row],[Okvirna količina]]</f>
        <v>0</v>
      </c>
      <c r="U38" s="202"/>
    </row>
    <row r="39" spans="1:22" s="58" customFormat="1" ht="36">
      <c r="A39" s="87" t="s">
        <v>25</v>
      </c>
      <c r="B39" s="199" t="s">
        <v>1075</v>
      </c>
      <c r="C39" s="78">
        <v>150</v>
      </c>
      <c r="D39" s="85" t="s">
        <v>158</v>
      </c>
      <c r="E39" s="272" t="s">
        <v>1351</v>
      </c>
      <c r="F39" s="147">
        <v>300</v>
      </c>
      <c r="G39" s="203" t="s">
        <v>93</v>
      </c>
      <c r="H39" s="12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39" s="147">
        <f>IF(Sklop8[[#This Row],[ZAHTEVANA SHEMA KAKOVOSTI]]&lt;&gt;"",Sklop8[[#This Row],[Preračunana masa/volumen/kos na enoto kg]],"")</f>
        <v>45</v>
      </c>
      <c r="J39" s="192"/>
      <c r="K39" s="196"/>
      <c r="L39" s="196"/>
      <c r="M39" s="197"/>
      <c r="N39" s="193"/>
      <c r="O39" s="193"/>
      <c r="P39" s="194"/>
      <c r="Q39" s="193">
        <f>+Sklop8[[#This Row],[cena/enota brez DDV v EUR]]*Sklop8[[#This Row],[Stopnja DDV (%)]]</f>
        <v>0</v>
      </c>
      <c r="R39" s="193">
        <f>+Sklop8[[#This Row],[cena/enota brez DDV v EUR]]+Sklop8[[#This Row],[Davek (EUR)]]</f>
        <v>0</v>
      </c>
      <c r="S39" s="193">
        <f>+Sklop8[[#This Row],[cena/enota brez DDV v EUR]]*Sklop8[[#This Row],[Okvirna količina]]</f>
        <v>0</v>
      </c>
      <c r="T39" s="201">
        <f>+Sklop8[[#This Row],[Končna cena/enoto mere (EUR) z DDV]]*Sklop8[[#This Row],[Okvirna količina]]</f>
        <v>0</v>
      </c>
      <c r="U39" s="202"/>
    </row>
    <row r="40" spans="1:22" s="58" customFormat="1" ht="24">
      <c r="A40" s="87" t="s">
        <v>26</v>
      </c>
      <c r="B40" s="199" t="s">
        <v>1076</v>
      </c>
      <c r="C40" s="78">
        <v>150</v>
      </c>
      <c r="D40" s="85" t="s">
        <v>158</v>
      </c>
      <c r="E40" s="272" t="s">
        <v>1351</v>
      </c>
      <c r="F40" s="147">
        <v>2000</v>
      </c>
      <c r="G40" s="203" t="s">
        <v>93</v>
      </c>
      <c r="H40" s="12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0" s="147">
        <f>IF(Sklop8[[#This Row],[ZAHTEVANA SHEMA KAKOVOSTI]]&lt;&gt;"",Sklop8[[#This Row],[Preračunana masa/volumen/kos na enoto kg]],"")</f>
        <v>300</v>
      </c>
      <c r="J40" s="192"/>
      <c r="K40" s="196"/>
      <c r="L40" s="196"/>
      <c r="M40" s="197"/>
      <c r="N40" s="193"/>
      <c r="O40" s="193"/>
      <c r="P40" s="194"/>
      <c r="Q40" s="193">
        <f>+Sklop8[[#This Row],[cena/enota brez DDV v EUR]]*Sklop8[[#This Row],[Stopnja DDV (%)]]</f>
        <v>0</v>
      </c>
      <c r="R40" s="193">
        <f>+Sklop8[[#This Row],[cena/enota brez DDV v EUR]]+Sklop8[[#This Row],[Davek (EUR)]]</f>
        <v>0</v>
      </c>
      <c r="S40" s="193">
        <f>+Sklop8[[#This Row],[cena/enota brez DDV v EUR]]*Sklop8[[#This Row],[Okvirna količina]]</f>
        <v>0</v>
      </c>
      <c r="T40" s="201">
        <f>+Sklop8[[#This Row],[Končna cena/enoto mere (EUR) z DDV]]*Sklop8[[#This Row],[Okvirna količina]]</f>
        <v>0</v>
      </c>
      <c r="U40" s="202"/>
    </row>
    <row r="41" spans="1:22" s="58" customFormat="1" ht="36">
      <c r="A41" s="87" t="s">
        <v>27</v>
      </c>
      <c r="B41" s="199" t="s">
        <v>1077</v>
      </c>
      <c r="C41" s="78">
        <v>150</v>
      </c>
      <c r="D41" s="85" t="s">
        <v>158</v>
      </c>
      <c r="E41" s="272" t="s">
        <v>1351</v>
      </c>
      <c r="F41" s="147">
        <v>200</v>
      </c>
      <c r="G41" s="203" t="s">
        <v>93</v>
      </c>
      <c r="H41" s="12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1" s="147">
        <f>IF(Sklop8[[#This Row],[ZAHTEVANA SHEMA KAKOVOSTI]]&lt;&gt;"",Sklop8[[#This Row],[Preračunana masa/volumen/kos na enoto kg]],"")</f>
        <v>30</v>
      </c>
      <c r="J41" s="192"/>
      <c r="K41" s="196"/>
      <c r="L41" s="196"/>
      <c r="M41" s="197"/>
      <c r="N41" s="193"/>
      <c r="O41" s="193"/>
      <c r="P41" s="194"/>
      <c r="Q41" s="193">
        <f>+Sklop8[[#This Row],[cena/enota brez DDV v EUR]]*Sklop8[[#This Row],[Stopnja DDV (%)]]</f>
        <v>0</v>
      </c>
      <c r="R41" s="193">
        <f>+Sklop8[[#This Row],[cena/enota brez DDV v EUR]]+Sklop8[[#This Row],[Davek (EUR)]]</f>
        <v>0</v>
      </c>
      <c r="S41" s="193">
        <f>+Sklop8[[#This Row],[cena/enota brez DDV v EUR]]*Sklop8[[#This Row],[Okvirna količina]]</f>
        <v>0</v>
      </c>
      <c r="T41" s="201">
        <f>+Sklop8[[#This Row],[Končna cena/enoto mere (EUR) z DDV]]*Sklop8[[#This Row],[Okvirna količina]]</f>
        <v>0</v>
      </c>
      <c r="U41" s="202"/>
    </row>
    <row r="42" spans="1:22" s="58" customFormat="1" ht="36">
      <c r="A42" s="87" t="s">
        <v>28</v>
      </c>
      <c r="B42" s="199" t="s">
        <v>1078</v>
      </c>
      <c r="C42" s="78">
        <v>250</v>
      </c>
      <c r="D42" s="85" t="s">
        <v>158</v>
      </c>
      <c r="E42" s="272" t="s">
        <v>1351</v>
      </c>
      <c r="F42" s="147">
        <v>3000</v>
      </c>
      <c r="G42" s="203" t="s">
        <v>93</v>
      </c>
      <c r="H42" s="12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750</v>
      </c>
      <c r="I42" s="147">
        <f>IF(Sklop8[[#This Row],[ZAHTEVANA SHEMA KAKOVOSTI]]&lt;&gt;"",Sklop8[[#This Row],[Preračunana masa/volumen/kos na enoto kg]],"")</f>
        <v>750</v>
      </c>
      <c r="J42" s="192"/>
      <c r="K42" s="196"/>
      <c r="L42" s="196"/>
      <c r="M42" s="197"/>
      <c r="N42" s="193"/>
      <c r="O42" s="193"/>
      <c r="P42" s="194"/>
      <c r="Q42" s="193">
        <f>+Sklop8[[#This Row],[cena/enota brez DDV v EUR]]*Sklop8[[#This Row],[Stopnja DDV (%)]]</f>
        <v>0</v>
      </c>
      <c r="R42" s="193">
        <f>+Sklop8[[#This Row],[cena/enota brez DDV v EUR]]+Sklop8[[#This Row],[Davek (EUR)]]</f>
        <v>0</v>
      </c>
      <c r="S42" s="193">
        <f>+Sklop8[[#This Row],[cena/enota brez DDV v EUR]]*Sklop8[[#This Row],[Okvirna količina]]</f>
        <v>0</v>
      </c>
      <c r="T42" s="201">
        <f>+Sklop8[[#This Row],[Končna cena/enoto mere (EUR) z DDV]]*Sklop8[[#This Row],[Okvirna količina]]</f>
        <v>0</v>
      </c>
      <c r="U42" s="202"/>
    </row>
    <row r="43" spans="1:22" ht="12.75" customHeight="1">
      <c r="A43" s="270" t="s">
        <v>182</v>
      </c>
      <c r="B43" s="259"/>
      <c r="C43" s="260"/>
      <c r="D43" s="260"/>
      <c r="E43" s="273"/>
      <c r="F43" s="261"/>
      <c r="G43" s="274"/>
      <c r="H43" s="262">
        <f>SUBTOTAL(109,Sklop8[Preračunana masa/volumen/kos na enoto kg])</f>
        <v>5791.1</v>
      </c>
      <c r="I43" s="262">
        <f>SUBTOTAL(109,Sklop8[Živila iz shem kakovosti (kg)])</f>
        <v>5791.1</v>
      </c>
      <c r="J43" s="261"/>
      <c r="K43" s="263"/>
      <c r="L43" s="263"/>
      <c r="M43" s="264"/>
      <c r="N43" s="265"/>
      <c r="O43" s="265"/>
      <c r="P43" s="265"/>
      <c r="Q43" s="266"/>
      <c r="R43" s="267"/>
      <c r="S43" s="266">
        <f>SUBTOTAL(109,Sklop8[Vrednost za okvirno količino (EUR) brez DDV])</f>
        <v>0</v>
      </c>
      <c r="T43" s="266">
        <f>SUBTOTAL(109,Sklop8[Vrednost za okvirno količino (EUR) z DDV])</f>
        <v>0</v>
      </c>
      <c r="U43" s="268">
        <f>SUBTOTAL(103,Sklop8[Shema kakovosti
(nacionalne, evropske)
])</f>
        <v>0</v>
      </c>
      <c r="V43" s="136"/>
    </row>
    <row r="44" spans="1:22" ht="12.75" customHeight="1">
      <c r="A44" s="48" t="s">
        <v>178</v>
      </c>
      <c r="B44" s="20"/>
      <c r="C44" s="32"/>
      <c r="D44" s="32"/>
      <c r="E44" s="117"/>
      <c r="Q44" s="48"/>
      <c r="R44" s="48"/>
      <c r="S44" s="48"/>
      <c r="T44" s="48"/>
      <c r="V44" s="136"/>
    </row>
    <row r="45" spans="1:22" ht="12.75" customHeight="1">
      <c r="A45" s="15" t="s">
        <v>180</v>
      </c>
      <c r="B45" s="20"/>
      <c r="C45" s="32"/>
      <c r="D45" s="32"/>
      <c r="E45" s="117"/>
      <c r="V45" s="136"/>
    </row>
    <row r="46" spans="1:22">
      <c r="A46" s="110" t="s">
        <v>331</v>
      </c>
      <c r="F46" s="71"/>
      <c r="G46" s="71"/>
      <c r="H46" s="33"/>
      <c r="I46" s="33"/>
      <c r="J46" s="33"/>
      <c r="K46" s="33"/>
      <c r="L46" s="57"/>
      <c r="M46" s="57"/>
      <c r="N46" s="33"/>
      <c r="O46" s="33"/>
      <c r="P46" s="33"/>
      <c r="Q46" s="33"/>
      <c r="R46" s="33"/>
    </row>
    <row r="47" spans="1:22">
      <c r="A47" s="130" t="s">
        <v>237</v>
      </c>
      <c r="F47" s="71"/>
      <c r="G47" s="71"/>
      <c r="H47" s="33"/>
      <c r="I47" s="33"/>
      <c r="J47" s="33"/>
      <c r="K47" s="33"/>
      <c r="L47" s="57"/>
      <c r="M47" s="57"/>
      <c r="N47" s="33"/>
      <c r="O47" s="33"/>
      <c r="P47" s="33"/>
      <c r="Q47" s="33"/>
      <c r="R47" s="33"/>
    </row>
    <row r="48" spans="1:22" ht="15" customHeight="1">
      <c r="A48" s="332" t="s">
        <v>1350</v>
      </c>
      <c r="B48" s="332"/>
      <c r="C48" s="332"/>
      <c r="D48" s="332"/>
      <c r="E48" s="332"/>
      <c r="F48" s="332"/>
      <c r="G48" s="332"/>
      <c r="H48" s="332"/>
      <c r="I48" s="332"/>
      <c r="J48" s="332"/>
      <c r="K48" s="332"/>
      <c r="L48" s="278"/>
      <c r="M48" s="136"/>
      <c r="N48" s="136"/>
      <c r="O48" s="136"/>
      <c r="P48" s="136"/>
      <c r="Q48" s="136"/>
      <c r="R48" s="136"/>
      <c r="S48" s="136"/>
      <c r="T48" s="136"/>
      <c r="U48" s="136"/>
    </row>
    <row r="49" spans="1:22">
      <c r="A49" s="333" t="s">
        <v>280</v>
      </c>
      <c r="B49" s="333"/>
      <c r="C49" s="333"/>
      <c r="D49" s="333"/>
      <c r="E49" s="333"/>
      <c r="F49" s="333"/>
      <c r="G49" s="333"/>
      <c r="H49" s="333"/>
      <c r="I49" s="333"/>
      <c r="J49" s="333"/>
      <c r="K49" s="333"/>
      <c r="L49" s="333"/>
      <c r="M49" s="136"/>
      <c r="N49" s="136"/>
      <c r="O49" s="136"/>
      <c r="P49" s="136"/>
      <c r="Q49" s="136"/>
      <c r="R49" s="136"/>
      <c r="S49" s="136"/>
      <c r="T49" s="136"/>
      <c r="U49" s="136"/>
    </row>
    <row r="50" spans="1:22">
      <c r="A50" s="135"/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6"/>
      <c r="N50" s="136"/>
      <c r="O50" s="136"/>
      <c r="P50" s="136"/>
      <c r="Q50" s="136"/>
      <c r="R50" s="136"/>
      <c r="S50" s="136"/>
      <c r="T50" s="136"/>
      <c r="U50" s="136"/>
    </row>
    <row r="51" spans="1:22">
      <c r="A51" s="110" t="s">
        <v>65</v>
      </c>
      <c r="F51" s="71"/>
      <c r="G51" s="71" t="s">
        <v>66</v>
      </c>
      <c r="H51" s="33"/>
      <c r="I51" s="33"/>
      <c r="J51" s="33"/>
      <c r="K51" s="33"/>
      <c r="L51" s="57"/>
      <c r="M51" s="57"/>
      <c r="N51" s="111"/>
      <c r="O51" s="33"/>
      <c r="P51" s="33"/>
      <c r="Q51" s="33" t="s">
        <v>67</v>
      </c>
      <c r="R51" s="33"/>
    </row>
    <row r="52" spans="1:22" ht="15">
      <c r="A52" s="8"/>
      <c r="B52" s="6"/>
      <c r="C52" s="30"/>
      <c r="D52" s="30"/>
      <c r="E52" s="29"/>
      <c r="F52" s="9"/>
      <c r="H52" s="10"/>
      <c r="I52" s="10"/>
      <c r="J52" s="10"/>
      <c r="K52" s="10"/>
      <c r="L52" s="56"/>
      <c r="M52" s="56"/>
      <c r="N52" s="10"/>
      <c r="O52" s="10"/>
      <c r="P52" s="10"/>
      <c r="Q52" s="10"/>
      <c r="R52" s="10"/>
      <c r="S52" s="4"/>
      <c r="T52" s="4"/>
      <c r="U52" s="9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>
      <c r="B271" s="20"/>
      <c r="C271" s="32"/>
      <c r="D271" s="32"/>
      <c r="E271" s="117"/>
    </row>
    <row r="272" spans="1:22">
      <c r="B272" s="20"/>
      <c r="C272" s="32"/>
      <c r="D272" s="32"/>
      <c r="E272" s="117"/>
    </row>
    <row r="273" spans="2:5">
      <c r="B273" s="20"/>
      <c r="C273" s="32"/>
      <c r="D273" s="32"/>
      <c r="E273" s="117"/>
    </row>
    <row r="274" spans="2:5">
      <c r="B274" s="20"/>
      <c r="C274" s="32"/>
      <c r="D274" s="32"/>
      <c r="E274" s="117"/>
    </row>
    <row r="275" spans="2:5">
      <c r="B275" s="20"/>
      <c r="C275" s="32"/>
      <c r="D275" s="32"/>
      <c r="E275" s="117"/>
    </row>
  </sheetData>
  <sheetProtection insertRows="0" deleteRows="0"/>
  <protectedRanges>
    <protectedRange sqref="U51:U1048576 J51:P1048576 U1:U47 J1:P47" name="Obseg1"/>
    <protectedRange sqref="J48:P48 U48:U50 J50:P50 M49:P49" name="Obseg1_2"/>
    <protectedRange sqref="J49:L49" name="Obseg1_2_1"/>
  </protectedRanges>
  <mergeCells count="9">
    <mergeCell ref="A49:L49"/>
    <mergeCell ref="A48:K4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3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95"/>
  <sheetViews>
    <sheetView topLeftCell="A19" zoomScaleNormal="100" zoomScaleSheetLayoutView="100" workbookViewId="0">
      <selection activeCell="AF49" sqref="AF4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pred_rekapitulacija'!A22</f>
        <v>9.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pred_rekapitulacija'!B22</f>
        <v>MLEKO IN MLEČNI IZDELKI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36">
      <c r="A16" s="87" t="s">
        <v>1</v>
      </c>
      <c r="B16" s="84" t="s">
        <v>1089</v>
      </c>
      <c r="C16" s="85" t="s">
        <v>355</v>
      </c>
      <c r="D16" s="85" t="s">
        <v>95</v>
      </c>
      <c r="E16" s="115" t="s">
        <v>184</v>
      </c>
      <c r="F16" s="88">
        <v>150</v>
      </c>
      <c r="G16" s="120" t="s">
        <v>95</v>
      </c>
      <c r="H1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6" s="88">
        <f>IF(Sklop9[[#This Row],[ZAHTEVANA SHEMA KAKOVOSTI]]&lt;&gt;"",Sklop9[[#This Row],[Preračunana masa/volumen/kos na enoto kg]],"")</f>
        <v>150</v>
      </c>
      <c r="J16" s="100"/>
      <c r="K16" s="89"/>
      <c r="L16" s="89"/>
      <c r="M16" s="90"/>
      <c r="N16" s="91"/>
      <c r="O16" s="91"/>
      <c r="P16" s="102"/>
      <c r="Q16" s="91">
        <f>+Sklop9[[#This Row],[cena/enota brez DDV v EUR]]*Sklop9[[#This Row],[Stopnja DDV (%)]]</f>
        <v>0</v>
      </c>
      <c r="R16" s="91">
        <f>+Sklop9[[#This Row],[cena/enota brez DDV v EUR]]+Sklop9[[#This Row],[Davek (EUR)]]</f>
        <v>0</v>
      </c>
      <c r="S16" s="91">
        <f>+Sklop9[[#This Row],[cena/enota brez DDV v EUR]]*Sklop9[[#This Row],[Okvirna količina]]</f>
        <v>0</v>
      </c>
      <c r="T16" s="91">
        <f>+Sklop9[[#This Row],[Končna cena/enoto mere (EUR) z DDV]]*Sklop9[[#This Row],[Okvirna količina]]</f>
        <v>0</v>
      </c>
      <c r="U16" s="105"/>
    </row>
    <row r="17" spans="1:21" s="58" customFormat="1" ht="24">
      <c r="A17" s="92" t="s">
        <v>3</v>
      </c>
      <c r="B17" s="11" t="s">
        <v>1088</v>
      </c>
      <c r="C17" s="85">
        <v>1</v>
      </c>
      <c r="D17" s="85" t="s">
        <v>95</v>
      </c>
      <c r="E17" s="115" t="s">
        <v>184</v>
      </c>
      <c r="F17" s="93">
        <v>100</v>
      </c>
      <c r="G17" s="120" t="s">
        <v>95</v>
      </c>
      <c r="H1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88">
        <f>IF(Sklop9[[#This Row],[ZAHTEVANA SHEMA KAKOVOSTI]]&lt;&gt;"",Sklop9[[#This Row],[Preračunana masa/volumen/kos na enoto kg]],"")</f>
        <v>100</v>
      </c>
      <c r="J17" s="101"/>
      <c r="K17" s="94"/>
      <c r="L17" s="94"/>
      <c r="M17" s="103"/>
      <c r="N17" s="95"/>
      <c r="O17" s="95"/>
      <c r="P17" s="104"/>
      <c r="Q17" s="95">
        <f>+Sklop9[[#This Row],[cena/enota brez DDV v EUR]]*Sklop9[[#This Row],[Stopnja DDV (%)]]</f>
        <v>0</v>
      </c>
      <c r="R17" s="95">
        <f>+Sklop9[[#This Row],[cena/enota brez DDV v EUR]]+Sklop9[[#This Row],[Davek (EUR)]]</f>
        <v>0</v>
      </c>
      <c r="S17" s="95">
        <f>+Sklop9[[#This Row],[cena/enota brez DDV v EUR]]*Sklop9[[#This Row],[Okvirna količina]]</f>
        <v>0</v>
      </c>
      <c r="T17" s="95">
        <f>+Sklop9[[#This Row],[Končna cena/enoto mere (EUR) z DDV]]*Sklop9[[#This Row],[Okvirna količina]]</f>
        <v>0</v>
      </c>
      <c r="U17" s="106"/>
    </row>
    <row r="18" spans="1:21" s="58" customFormat="1" ht="48">
      <c r="A18" s="87" t="s">
        <v>4</v>
      </c>
      <c r="B18" s="79" t="s">
        <v>361</v>
      </c>
      <c r="C18" s="85">
        <v>1</v>
      </c>
      <c r="D18" s="85" t="s">
        <v>95</v>
      </c>
      <c r="E18" s="115"/>
      <c r="F18" s="93">
        <v>700</v>
      </c>
      <c r="G18" s="120" t="s">
        <v>95</v>
      </c>
      <c r="H1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18" s="88" t="str">
        <f>IF(Sklop9[[#This Row],[ZAHTEVANA SHEMA KAKOVOSTI]]&lt;&gt;"",Sklop9[[#This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+Sklop9[[#This Row],[cena/enota brez DDV v EUR]]*Sklop9[[#This Row],[Stopnja DDV (%)]]</f>
        <v>0</v>
      </c>
      <c r="R18" s="95">
        <f>+Sklop9[[#This Row],[cena/enota brez DDV v EUR]]+Sklop9[[#This Row],[Davek (EUR)]]</f>
        <v>0</v>
      </c>
      <c r="S18" s="95">
        <f>+Sklop9[[#This Row],[cena/enota brez DDV v EUR]]*Sklop9[[#This Row],[Okvirna količina]]</f>
        <v>0</v>
      </c>
      <c r="T18" s="95">
        <f>+Sklop9[[#This Row],[Končna cena/enoto mere (EUR) z DDV]]*Sklop9[[#This Row],[Okvirna količina]]</f>
        <v>0</v>
      </c>
      <c r="U18" s="106"/>
    </row>
    <row r="19" spans="1:21" s="58" customFormat="1" ht="24">
      <c r="A19" s="92" t="s">
        <v>5</v>
      </c>
      <c r="B19" s="79" t="s">
        <v>362</v>
      </c>
      <c r="C19" s="85">
        <v>200</v>
      </c>
      <c r="D19" s="85" t="s">
        <v>159</v>
      </c>
      <c r="E19" s="115"/>
      <c r="F19" s="93">
        <v>100</v>
      </c>
      <c r="G19" s="120" t="s">
        <v>93</v>
      </c>
      <c r="H1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9" s="88" t="str">
        <f>IF(Sklop9[[#This Row],[ZAHTEVANA SHEMA KAKOVOSTI]]&lt;&gt;"",Sklop9[[#This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+Sklop9[[#This Row],[cena/enota brez DDV v EUR]]*Sklop9[[#This Row],[Stopnja DDV (%)]]</f>
        <v>0</v>
      </c>
      <c r="R19" s="95">
        <f>+Sklop9[[#This Row],[cena/enota brez DDV v EUR]]+Sklop9[[#This Row],[Davek (EUR)]]</f>
        <v>0</v>
      </c>
      <c r="S19" s="95">
        <f>+Sklop9[[#This Row],[cena/enota brez DDV v EUR]]*Sklop9[[#This Row],[Okvirna količina]]</f>
        <v>0</v>
      </c>
      <c r="T19" s="95">
        <f>+Sklop9[[#This Row],[Končna cena/enoto mere (EUR) z DDV]]*Sklop9[[#This Row],[Okvirna količina]]</f>
        <v>0</v>
      </c>
      <c r="U19" s="106"/>
    </row>
    <row r="20" spans="1:21" s="58" customFormat="1" ht="24">
      <c r="A20" s="87" t="s">
        <v>6</v>
      </c>
      <c r="B20" s="11" t="s">
        <v>1087</v>
      </c>
      <c r="C20" s="85">
        <v>1</v>
      </c>
      <c r="D20" s="85" t="s">
        <v>95</v>
      </c>
      <c r="E20" s="115" t="s">
        <v>184</v>
      </c>
      <c r="F20" s="93">
        <v>20</v>
      </c>
      <c r="G20" s="120" t="s">
        <v>95</v>
      </c>
      <c r="H2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0" s="88">
        <f>IF(Sklop9[[#This Row],[ZAHTEVANA SHEMA KAKOVOSTI]]&lt;&gt;"",Sklop9[[#This Row],[Preračunana masa/volumen/kos na enoto kg]],"")</f>
        <v>20</v>
      </c>
      <c r="J20" s="101"/>
      <c r="K20" s="94"/>
      <c r="L20" s="94"/>
      <c r="M20" s="103"/>
      <c r="N20" s="95"/>
      <c r="O20" s="95"/>
      <c r="P20" s="104"/>
      <c r="Q20" s="95">
        <f>+Sklop9[[#This Row],[cena/enota brez DDV v EUR]]*Sklop9[[#This Row],[Stopnja DDV (%)]]</f>
        <v>0</v>
      </c>
      <c r="R20" s="95">
        <f>+Sklop9[[#This Row],[cena/enota brez DDV v EUR]]+Sklop9[[#This Row],[Davek (EUR)]]</f>
        <v>0</v>
      </c>
      <c r="S20" s="95">
        <f>+Sklop9[[#This Row],[cena/enota brez DDV v EUR]]*Sklop9[[#This Row],[Okvirna količina]]</f>
        <v>0</v>
      </c>
      <c r="T20" s="95">
        <f>+Sklop9[[#This Row],[Končna cena/enoto mere (EUR) z DDV]]*Sklop9[[#This Row],[Okvirna količina]]</f>
        <v>0</v>
      </c>
      <c r="U20" s="106"/>
    </row>
    <row r="21" spans="1:21" s="58" customFormat="1" ht="24">
      <c r="A21" s="92" t="s">
        <v>7</v>
      </c>
      <c r="B21" s="11" t="s">
        <v>363</v>
      </c>
      <c r="C21" s="78">
        <v>1</v>
      </c>
      <c r="D21" s="85" t="s">
        <v>95</v>
      </c>
      <c r="E21" s="115"/>
      <c r="F21" s="93">
        <v>10</v>
      </c>
      <c r="G21" s="120" t="s">
        <v>95</v>
      </c>
      <c r="H2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1" s="88" t="str">
        <f>IF(Sklop9[[#This Row],[ZAHTEVANA SHEMA KAKOVOSTI]]&lt;&gt;"",Sklop9[[#This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+Sklop9[[#This Row],[cena/enota brez DDV v EUR]]*Sklop9[[#This Row],[Stopnja DDV (%)]]</f>
        <v>0</v>
      </c>
      <c r="R21" s="95">
        <f>+Sklop9[[#This Row],[cena/enota brez DDV v EUR]]+Sklop9[[#This Row],[Davek (EUR)]]</f>
        <v>0</v>
      </c>
      <c r="S21" s="95">
        <f>+Sklop9[[#This Row],[cena/enota brez DDV v EUR]]*Sklop9[[#This Row],[Okvirna količina]]</f>
        <v>0</v>
      </c>
      <c r="T21" s="95">
        <f>+Sklop9[[#This Row],[Končna cena/enoto mere (EUR) z DDV]]*Sklop9[[#This Row],[Okvirna količina]]</f>
        <v>0</v>
      </c>
      <c r="U21" s="106"/>
    </row>
    <row r="22" spans="1:21" s="58" customFormat="1" ht="24">
      <c r="A22" s="87" t="s">
        <v>8</v>
      </c>
      <c r="B22" s="79" t="s">
        <v>364</v>
      </c>
      <c r="C22" s="78">
        <v>200</v>
      </c>
      <c r="D22" s="85" t="s">
        <v>159</v>
      </c>
      <c r="E22" s="115"/>
      <c r="F22" s="93">
        <v>20</v>
      </c>
      <c r="G22" s="120" t="s">
        <v>93</v>
      </c>
      <c r="H22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22" s="88" t="str">
        <f>IF(Sklop9[[#This Row],[ZAHTEVANA SHEMA KAKOVOSTI]]&lt;&gt;"",Sklop9[[#This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+Sklop9[[#This Row],[cena/enota brez DDV v EUR]]*Sklop9[[#This Row],[Stopnja DDV (%)]]</f>
        <v>0</v>
      </c>
      <c r="R22" s="95">
        <f>+Sklop9[[#This Row],[cena/enota brez DDV v EUR]]+Sklop9[[#This Row],[Davek (EUR)]]</f>
        <v>0</v>
      </c>
      <c r="S22" s="95">
        <f>+Sklop9[[#This Row],[cena/enota brez DDV v EUR]]*Sklop9[[#This Row],[Okvirna količina]]</f>
        <v>0</v>
      </c>
      <c r="T22" s="95">
        <f>+Sklop9[[#This Row],[Končna cena/enoto mere (EUR) z DDV]]*Sklop9[[#This Row],[Okvirna količina]]</f>
        <v>0</v>
      </c>
      <c r="U22" s="106"/>
    </row>
    <row r="23" spans="1:21" s="58" customFormat="1" ht="24">
      <c r="A23" s="92" t="s">
        <v>9</v>
      </c>
      <c r="B23" s="79" t="s">
        <v>364</v>
      </c>
      <c r="C23" s="78">
        <v>1</v>
      </c>
      <c r="D23" s="85" t="s">
        <v>95</v>
      </c>
      <c r="E23" s="115"/>
      <c r="F23" s="93">
        <v>200</v>
      </c>
      <c r="G23" s="120" t="s">
        <v>95</v>
      </c>
      <c r="H23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3" s="88" t="str">
        <f>IF(Sklop9[[#This Row],[ZAHTEVANA SHEMA KAKOVOSTI]]&lt;&gt;"",Sklop9[[#This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+Sklop9[[#This Row],[cena/enota brez DDV v EUR]]*Sklop9[[#This Row],[Stopnja DDV (%)]]</f>
        <v>0</v>
      </c>
      <c r="R23" s="95">
        <f>+Sklop9[[#This Row],[cena/enota brez DDV v EUR]]+Sklop9[[#This Row],[Davek (EUR)]]</f>
        <v>0</v>
      </c>
      <c r="S23" s="95">
        <f>+Sklop9[[#This Row],[cena/enota brez DDV v EUR]]*Sklop9[[#This Row],[Okvirna količina]]</f>
        <v>0</v>
      </c>
      <c r="T23" s="95">
        <f>+Sklop9[[#This Row],[Končna cena/enoto mere (EUR) z DDV]]*Sklop9[[#This Row],[Okvirna količina]]</f>
        <v>0</v>
      </c>
      <c r="U23" s="106"/>
    </row>
    <row r="24" spans="1:21" s="58" customFormat="1" ht="24">
      <c r="A24" s="87" t="s">
        <v>10</v>
      </c>
      <c r="B24" s="79" t="s">
        <v>365</v>
      </c>
      <c r="C24" s="78">
        <v>200</v>
      </c>
      <c r="D24" s="85" t="s">
        <v>159</v>
      </c>
      <c r="E24" s="115"/>
      <c r="F24" s="93">
        <v>50</v>
      </c>
      <c r="G24" s="120" t="s">
        <v>93</v>
      </c>
      <c r="H24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4" s="88" t="str">
        <f>IF(Sklop9[[#This Row],[ZAHTEVANA SHEMA KAKOVOSTI]]&lt;&gt;"",Sklop9[[#This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+Sklop9[[#This Row],[cena/enota brez DDV v EUR]]*Sklop9[[#This Row],[Stopnja DDV (%)]]</f>
        <v>0</v>
      </c>
      <c r="R24" s="95">
        <f>+Sklop9[[#This Row],[cena/enota brez DDV v EUR]]+Sklop9[[#This Row],[Davek (EUR)]]</f>
        <v>0</v>
      </c>
      <c r="S24" s="95">
        <f>+Sklop9[[#This Row],[cena/enota brez DDV v EUR]]*Sklop9[[#This Row],[Okvirna količina]]</f>
        <v>0</v>
      </c>
      <c r="T24" s="95">
        <f>+Sklop9[[#This Row],[Končna cena/enoto mere (EUR) z DDV]]*Sklop9[[#This Row],[Okvirna količina]]</f>
        <v>0</v>
      </c>
      <c r="U24" s="106"/>
    </row>
    <row r="25" spans="1:21" s="58" customFormat="1" ht="24">
      <c r="A25" s="92" t="s">
        <v>11</v>
      </c>
      <c r="B25" s="79" t="s">
        <v>365</v>
      </c>
      <c r="C25" s="78">
        <v>1</v>
      </c>
      <c r="D25" s="85" t="s">
        <v>95</v>
      </c>
      <c r="E25" s="115"/>
      <c r="F25" s="93">
        <v>20</v>
      </c>
      <c r="G25" s="120" t="s">
        <v>95</v>
      </c>
      <c r="H25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5" s="88" t="str">
        <f>IF(Sklop9[[#This Row],[ZAHTEVANA SHEMA KAKOVOSTI]]&lt;&gt;"",Sklop9[[#This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+Sklop9[[#This Row],[cena/enota brez DDV v EUR]]*Sklop9[[#This Row],[Stopnja DDV (%)]]</f>
        <v>0</v>
      </c>
      <c r="R25" s="95">
        <f>+Sklop9[[#This Row],[cena/enota brez DDV v EUR]]+Sklop9[[#This Row],[Davek (EUR)]]</f>
        <v>0</v>
      </c>
      <c r="S25" s="95">
        <f>+Sklop9[[#This Row],[cena/enota brez DDV v EUR]]*Sklop9[[#This Row],[Okvirna količina]]</f>
        <v>0</v>
      </c>
      <c r="T25" s="95">
        <f>+Sklop9[[#This Row],[Končna cena/enoto mere (EUR) z DDV]]*Sklop9[[#This Row],[Okvirna količina]]</f>
        <v>0</v>
      </c>
      <c r="U25" s="106"/>
    </row>
    <row r="26" spans="1:21" s="58" customFormat="1" ht="24">
      <c r="A26" s="87" t="s">
        <v>12</v>
      </c>
      <c r="B26" s="79" t="s">
        <v>366</v>
      </c>
      <c r="C26" s="78">
        <v>1</v>
      </c>
      <c r="D26" s="85" t="s">
        <v>95</v>
      </c>
      <c r="E26" s="115"/>
      <c r="F26" s="93">
        <v>10</v>
      </c>
      <c r="G26" s="120" t="s">
        <v>95</v>
      </c>
      <c r="H2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6" s="88" t="str">
        <f>IF(Sklop9[[#This Row],[ZAHTEVANA SHEMA KAKOVOSTI]]&lt;&gt;"",Sklop9[[#This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+Sklop9[[#This Row],[cena/enota brez DDV v EUR]]*Sklop9[[#This Row],[Stopnja DDV (%)]]</f>
        <v>0</v>
      </c>
      <c r="R26" s="95">
        <f>+Sklop9[[#This Row],[cena/enota brez DDV v EUR]]+Sklop9[[#This Row],[Davek (EUR)]]</f>
        <v>0</v>
      </c>
      <c r="S26" s="95">
        <f>+Sklop9[[#This Row],[cena/enota brez DDV v EUR]]*Sklop9[[#This Row],[Okvirna količina]]</f>
        <v>0</v>
      </c>
      <c r="T26" s="95">
        <f>+Sklop9[[#This Row],[Končna cena/enoto mere (EUR) z DDV]]*Sklop9[[#This Row],[Okvirna količina]]</f>
        <v>0</v>
      </c>
      <c r="U26" s="106"/>
    </row>
    <row r="27" spans="1:21" s="58" customFormat="1" ht="12">
      <c r="A27" s="92" t="s">
        <v>13</v>
      </c>
      <c r="B27" s="80" t="s">
        <v>367</v>
      </c>
      <c r="C27" s="78">
        <v>125</v>
      </c>
      <c r="D27" s="85" t="s">
        <v>158</v>
      </c>
      <c r="E27" s="115"/>
      <c r="F27" s="93">
        <v>1200</v>
      </c>
      <c r="G27" s="120" t="s">
        <v>93</v>
      </c>
      <c r="H2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7" s="88" t="str">
        <f>IF(Sklop9[[#This Row],[ZAHTEVANA SHEMA KAKOVOSTI]]&lt;&gt;"",Sklop9[[#This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+Sklop9[[#This Row],[cena/enota brez DDV v EUR]]*Sklop9[[#This Row],[Stopnja DDV (%)]]</f>
        <v>0</v>
      </c>
      <c r="R27" s="95">
        <f>+Sklop9[[#This Row],[cena/enota brez DDV v EUR]]+Sklop9[[#This Row],[Davek (EUR)]]</f>
        <v>0</v>
      </c>
      <c r="S27" s="95">
        <f>+Sklop9[[#This Row],[cena/enota brez DDV v EUR]]*Sklop9[[#This Row],[Okvirna količina]]</f>
        <v>0</v>
      </c>
      <c r="T27" s="95">
        <f>+Sklop9[[#This Row],[Končna cena/enoto mere (EUR) z DDV]]*Sklop9[[#This Row],[Okvirna količina]]</f>
        <v>0</v>
      </c>
      <c r="U27" s="106"/>
    </row>
    <row r="28" spans="1:21" s="58" customFormat="1" ht="36">
      <c r="A28" s="87" t="s">
        <v>14</v>
      </c>
      <c r="B28" s="79" t="s">
        <v>368</v>
      </c>
      <c r="C28" s="78">
        <v>140</v>
      </c>
      <c r="D28" s="85" t="s">
        <v>158</v>
      </c>
      <c r="E28" s="115"/>
      <c r="F28" s="93">
        <v>500</v>
      </c>
      <c r="G28" s="120" t="s">
        <v>93</v>
      </c>
      <c r="H2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8" s="88" t="str">
        <f>IF(Sklop9[[#This Row],[ZAHTEVANA SHEMA KAKOVOSTI]]&lt;&gt;"",Sklop9[[#This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+Sklop9[[#This Row],[cena/enota brez DDV v EUR]]*Sklop9[[#This Row],[Stopnja DDV (%)]]</f>
        <v>0</v>
      </c>
      <c r="R28" s="95">
        <f>+Sklop9[[#This Row],[cena/enota brez DDV v EUR]]+Sklop9[[#This Row],[Davek (EUR)]]</f>
        <v>0</v>
      </c>
      <c r="S28" s="95">
        <f>+Sklop9[[#This Row],[cena/enota brez DDV v EUR]]*Sklop9[[#This Row],[Okvirna količina]]</f>
        <v>0</v>
      </c>
      <c r="T28" s="95">
        <f>+Sklop9[[#This Row],[Končna cena/enoto mere (EUR) z DDV]]*Sklop9[[#This Row],[Okvirna količina]]</f>
        <v>0</v>
      </c>
      <c r="U28" s="106"/>
    </row>
    <row r="29" spans="1:21" s="58" customFormat="1" ht="24">
      <c r="A29" s="92" t="s">
        <v>15</v>
      </c>
      <c r="B29" s="11" t="s">
        <v>369</v>
      </c>
      <c r="C29" s="78">
        <v>100</v>
      </c>
      <c r="D29" s="85" t="s">
        <v>158</v>
      </c>
      <c r="E29" s="115"/>
      <c r="F29" s="93">
        <v>400</v>
      </c>
      <c r="G29" s="120" t="s">
        <v>93</v>
      </c>
      <c r="H2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9" s="88" t="str">
        <f>IF(Sklop9[[#This Row],[ZAHTEVANA SHEMA KAKOVOSTI]]&lt;&gt;"",Sklop9[[#This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+Sklop9[[#This Row],[cena/enota brez DDV v EUR]]*Sklop9[[#This Row],[Stopnja DDV (%)]]</f>
        <v>0</v>
      </c>
      <c r="R29" s="95">
        <f>+Sklop9[[#This Row],[cena/enota brez DDV v EUR]]+Sklop9[[#This Row],[Davek (EUR)]]</f>
        <v>0</v>
      </c>
      <c r="S29" s="95">
        <f>+Sklop9[[#This Row],[cena/enota brez DDV v EUR]]*Sklop9[[#This Row],[Okvirna količina]]</f>
        <v>0</v>
      </c>
      <c r="T29" s="95">
        <f>+Sklop9[[#This Row],[Končna cena/enoto mere (EUR) z DDV]]*Sklop9[[#This Row],[Okvirna količina]]</f>
        <v>0</v>
      </c>
      <c r="U29" s="106"/>
    </row>
    <row r="30" spans="1:21" s="58" customFormat="1" ht="12">
      <c r="A30" s="87" t="s">
        <v>16</v>
      </c>
      <c r="B30" s="11" t="s">
        <v>357</v>
      </c>
      <c r="C30" s="78" t="s">
        <v>161</v>
      </c>
      <c r="D30" s="85" t="s">
        <v>0</v>
      </c>
      <c r="E30" s="115"/>
      <c r="F30" s="93">
        <v>150</v>
      </c>
      <c r="G30" s="120" t="s">
        <v>0</v>
      </c>
      <c r="H3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0" s="88" t="str">
        <f>IF(Sklop9[[#This Row],[ZAHTEVANA SHEMA KAKOVOSTI]]&lt;&gt;"",Sklop9[[#This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+Sklop9[[#This Row],[cena/enota brez DDV v EUR]]*Sklop9[[#This Row],[Stopnja DDV (%)]]</f>
        <v>0</v>
      </c>
      <c r="R30" s="95">
        <f>+Sklop9[[#This Row],[cena/enota brez DDV v EUR]]+Sklop9[[#This Row],[Davek (EUR)]]</f>
        <v>0</v>
      </c>
      <c r="S30" s="95">
        <f>+Sklop9[[#This Row],[cena/enota brez DDV v EUR]]*Sklop9[[#This Row],[Okvirna količina]]</f>
        <v>0</v>
      </c>
      <c r="T30" s="95">
        <f>+Sklop9[[#This Row],[Končna cena/enoto mere (EUR) z DDV]]*Sklop9[[#This Row],[Okvirna količina]]</f>
        <v>0</v>
      </c>
      <c r="U30" s="106"/>
    </row>
    <row r="31" spans="1:21" s="58" customFormat="1" ht="12">
      <c r="A31" s="92" t="s">
        <v>17</v>
      </c>
      <c r="B31" s="81" t="s">
        <v>370</v>
      </c>
      <c r="C31" s="78">
        <v>250</v>
      </c>
      <c r="D31" s="85" t="s">
        <v>158</v>
      </c>
      <c r="E31" s="115"/>
      <c r="F31" s="93">
        <v>20</v>
      </c>
      <c r="G31" s="120" t="s">
        <v>93</v>
      </c>
      <c r="H3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1" s="88" t="str">
        <f>IF(Sklop9[[#This Row],[ZAHTEVANA SHEMA KAKOVOSTI]]&lt;&gt;"",Sklop9[[#This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+Sklop9[[#This Row],[cena/enota brez DDV v EUR]]*Sklop9[[#This Row],[Stopnja DDV (%)]]</f>
        <v>0</v>
      </c>
      <c r="R31" s="95">
        <f>+Sklop9[[#This Row],[cena/enota brez DDV v EUR]]+Sklop9[[#This Row],[Davek (EUR)]]</f>
        <v>0</v>
      </c>
      <c r="S31" s="95">
        <f>+Sklop9[[#This Row],[cena/enota brez DDV v EUR]]*Sklop9[[#This Row],[Okvirna količina]]</f>
        <v>0</v>
      </c>
      <c r="T31" s="95">
        <f>+Sklop9[[#This Row],[Končna cena/enoto mere (EUR) z DDV]]*Sklop9[[#This Row],[Okvirna količina]]</f>
        <v>0</v>
      </c>
      <c r="U31" s="106"/>
    </row>
    <row r="32" spans="1:21" s="58" customFormat="1" ht="12">
      <c r="A32" s="87" t="s">
        <v>18</v>
      </c>
      <c r="B32" s="12" t="s">
        <v>371</v>
      </c>
      <c r="C32" s="78">
        <v>250</v>
      </c>
      <c r="D32" s="85" t="s">
        <v>158</v>
      </c>
      <c r="E32" s="115"/>
      <c r="F32" s="93">
        <v>50</v>
      </c>
      <c r="G32" s="120" t="s">
        <v>93</v>
      </c>
      <c r="H32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32" s="88" t="str">
        <f>IF(Sklop9[[#This Row],[ZAHTEVANA SHEMA KAKOVOSTI]]&lt;&gt;"",Sklop9[[#This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+Sklop9[[#This Row],[cena/enota brez DDV v EUR]]*Sklop9[[#This Row],[Stopnja DDV (%)]]</f>
        <v>0</v>
      </c>
      <c r="R32" s="95">
        <f>+Sklop9[[#This Row],[cena/enota brez DDV v EUR]]+Sklop9[[#This Row],[Davek (EUR)]]</f>
        <v>0</v>
      </c>
      <c r="S32" s="95">
        <f>+Sklop9[[#This Row],[cena/enota brez DDV v EUR]]*Sklop9[[#This Row],[Okvirna količina]]</f>
        <v>0</v>
      </c>
      <c r="T32" s="95">
        <f>+Sklop9[[#This Row],[Končna cena/enoto mere (EUR) z DDV]]*Sklop9[[#This Row],[Okvirna količina]]</f>
        <v>0</v>
      </c>
      <c r="U32" s="106"/>
    </row>
    <row r="33" spans="1:21" s="58" customFormat="1" ht="24">
      <c r="A33" s="92" t="s">
        <v>19</v>
      </c>
      <c r="B33" s="12" t="s">
        <v>1085</v>
      </c>
      <c r="C33" s="78">
        <v>500</v>
      </c>
      <c r="D33" s="85" t="s">
        <v>158</v>
      </c>
      <c r="E33" s="115" t="s">
        <v>184</v>
      </c>
      <c r="F33" s="93">
        <v>20</v>
      </c>
      <c r="G33" s="120" t="s">
        <v>93</v>
      </c>
      <c r="H33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3" s="88">
        <f>IF(Sklop9[[#This Row],[ZAHTEVANA SHEMA KAKOVOSTI]]&lt;&gt;"",Sklop9[[#This Row],[Preračunana masa/volumen/kos na enoto kg]],"")</f>
        <v>10</v>
      </c>
      <c r="J33" s="101"/>
      <c r="K33" s="94"/>
      <c r="L33" s="94"/>
      <c r="M33" s="103"/>
      <c r="N33" s="95"/>
      <c r="O33" s="95"/>
      <c r="P33" s="104"/>
      <c r="Q33" s="95">
        <f>+Sklop9[[#This Row],[cena/enota brez DDV v EUR]]*Sklop9[[#This Row],[Stopnja DDV (%)]]</f>
        <v>0</v>
      </c>
      <c r="R33" s="95">
        <f>+Sklop9[[#This Row],[cena/enota brez DDV v EUR]]+Sklop9[[#This Row],[Davek (EUR)]]</f>
        <v>0</v>
      </c>
      <c r="S33" s="95">
        <f>+Sklop9[[#This Row],[cena/enota brez DDV v EUR]]*Sklop9[[#This Row],[Okvirna količina]]</f>
        <v>0</v>
      </c>
      <c r="T33" s="95">
        <f>+Sklop9[[#This Row],[Končna cena/enoto mere (EUR) z DDV]]*Sklop9[[#This Row],[Okvirna količina]]</f>
        <v>0</v>
      </c>
      <c r="U33" s="106"/>
    </row>
    <row r="34" spans="1:21" s="58" customFormat="1" ht="24">
      <c r="A34" s="87" t="s">
        <v>20</v>
      </c>
      <c r="B34" s="12" t="s">
        <v>1086</v>
      </c>
      <c r="C34" s="78">
        <v>1000</v>
      </c>
      <c r="D34" s="85" t="s">
        <v>158</v>
      </c>
      <c r="E34" s="115" t="s">
        <v>184</v>
      </c>
      <c r="F34" s="93">
        <v>600</v>
      </c>
      <c r="G34" s="120" t="s">
        <v>0</v>
      </c>
      <c r="H34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34" s="88">
        <f>IF(Sklop9[[#This Row],[ZAHTEVANA SHEMA KAKOVOSTI]]&lt;&gt;"",Sklop9[[#This Row],[Preračunana masa/volumen/kos na enoto kg]],"")</f>
        <v>600</v>
      </c>
      <c r="J34" s="101"/>
      <c r="K34" s="94"/>
      <c r="L34" s="94"/>
      <c r="M34" s="103"/>
      <c r="N34" s="95"/>
      <c r="O34" s="95"/>
      <c r="P34" s="104"/>
      <c r="Q34" s="95">
        <f>+Sklop9[[#This Row],[cena/enota brez DDV v EUR]]*Sklop9[[#This Row],[Stopnja DDV (%)]]</f>
        <v>0</v>
      </c>
      <c r="R34" s="95">
        <f>+Sklop9[[#This Row],[cena/enota brez DDV v EUR]]+Sklop9[[#This Row],[Davek (EUR)]]</f>
        <v>0</v>
      </c>
      <c r="S34" s="95">
        <f>+Sklop9[[#This Row],[cena/enota brez DDV v EUR]]*Sklop9[[#This Row],[Okvirna količina]]</f>
        <v>0</v>
      </c>
      <c r="T34" s="95">
        <f>+Sklop9[[#This Row],[Končna cena/enoto mere (EUR) z DDV]]*Sklop9[[#This Row],[Okvirna količina]]</f>
        <v>0</v>
      </c>
      <c r="U34" s="106"/>
    </row>
    <row r="35" spans="1:21" s="58" customFormat="1" ht="24">
      <c r="A35" s="92" t="s">
        <v>21</v>
      </c>
      <c r="B35" s="12" t="s">
        <v>372</v>
      </c>
      <c r="C35" s="78">
        <v>180</v>
      </c>
      <c r="D35" s="85" t="s">
        <v>158</v>
      </c>
      <c r="E35" s="115"/>
      <c r="F35" s="93">
        <v>50</v>
      </c>
      <c r="G35" s="120" t="s">
        <v>93</v>
      </c>
      <c r="H35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35" s="88" t="str">
        <f>IF(Sklop9[[#This Row],[ZAHTEVANA SHEMA KAKOVOSTI]]&lt;&gt;"",Sklop9[[#This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+Sklop9[[#This Row],[cena/enota brez DDV v EUR]]*Sklop9[[#This Row],[Stopnja DDV (%)]]</f>
        <v>0</v>
      </c>
      <c r="R35" s="95">
        <f>+Sklop9[[#This Row],[cena/enota brez DDV v EUR]]+Sklop9[[#This Row],[Davek (EUR)]]</f>
        <v>0</v>
      </c>
      <c r="S35" s="95">
        <f>+Sklop9[[#This Row],[cena/enota brez DDV v EUR]]*Sklop9[[#This Row],[Okvirna količina]]</f>
        <v>0</v>
      </c>
      <c r="T35" s="95">
        <f>+Sklop9[[#This Row],[Končna cena/enoto mere (EUR) z DDV]]*Sklop9[[#This Row],[Okvirna količina]]</f>
        <v>0</v>
      </c>
      <c r="U35" s="106"/>
    </row>
    <row r="36" spans="1:21" s="58" customFormat="1" ht="12">
      <c r="A36" s="87" t="s">
        <v>22</v>
      </c>
      <c r="B36" s="12" t="s">
        <v>373</v>
      </c>
      <c r="C36" s="122" t="s">
        <v>360</v>
      </c>
      <c r="D36" s="85" t="s">
        <v>0</v>
      </c>
      <c r="E36" s="115"/>
      <c r="F36" s="93">
        <v>50</v>
      </c>
      <c r="G36" s="120" t="s">
        <v>0</v>
      </c>
      <c r="H3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6" s="88" t="str">
        <f>IF(Sklop9[[#This Row],[ZAHTEVANA SHEMA KAKOVOSTI]]&lt;&gt;"",Sklop9[[#This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+Sklop9[[#This Row],[cena/enota brez DDV v EUR]]*Sklop9[[#This Row],[Stopnja DDV (%)]]</f>
        <v>0</v>
      </c>
      <c r="R36" s="95">
        <f>+Sklop9[[#This Row],[cena/enota brez DDV v EUR]]+Sklop9[[#This Row],[Davek (EUR)]]</f>
        <v>0</v>
      </c>
      <c r="S36" s="95">
        <f>+Sklop9[[#This Row],[cena/enota brez DDV v EUR]]*Sklop9[[#This Row],[Okvirna količina]]</f>
        <v>0</v>
      </c>
      <c r="T36" s="95">
        <f>+Sklop9[[#This Row],[Končna cena/enoto mere (EUR) z DDV]]*Sklop9[[#This Row],[Okvirna količina]]</f>
        <v>0</v>
      </c>
      <c r="U36" s="106"/>
    </row>
    <row r="37" spans="1:21" s="58" customFormat="1" ht="24">
      <c r="A37" s="92" t="s">
        <v>23</v>
      </c>
      <c r="B37" s="79" t="s">
        <v>374</v>
      </c>
      <c r="C37" s="78">
        <v>400</v>
      </c>
      <c r="D37" s="85" t="s">
        <v>158</v>
      </c>
      <c r="E37" s="115"/>
      <c r="F37" s="93">
        <v>1300</v>
      </c>
      <c r="G37" s="120" t="s">
        <v>93</v>
      </c>
      <c r="H3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520</v>
      </c>
      <c r="I37" s="88" t="str">
        <f>IF(Sklop9[[#This Row],[ZAHTEVANA SHEMA KAKOVOSTI]]&lt;&gt;"",Sklop9[[#This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+Sklop9[[#This Row],[cena/enota brez DDV v EUR]]*Sklop9[[#This Row],[Stopnja DDV (%)]]</f>
        <v>0</v>
      </c>
      <c r="R37" s="95">
        <f>+Sklop9[[#This Row],[cena/enota brez DDV v EUR]]+Sklop9[[#This Row],[Davek (EUR)]]</f>
        <v>0</v>
      </c>
      <c r="S37" s="95">
        <f>+Sklop9[[#This Row],[cena/enota brez DDV v EUR]]*Sklop9[[#This Row],[Okvirna količina]]</f>
        <v>0</v>
      </c>
      <c r="T37" s="95">
        <f>+Sklop9[[#This Row],[Končna cena/enoto mere (EUR) z DDV]]*Sklop9[[#This Row],[Okvirna količina]]</f>
        <v>0</v>
      </c>
      <c r="U37" s="106"/>
    </row>
    <row r="38" spans="1:21" s="58" customFormat="1" ht="24">
      <c r="A38" s="87" t="s">
        <v>24</v>
      </c>
      <c r="B38" s="12" t="s">
        <v>375</v>
      </c>
      <c r="C38" s="78">
        <v>1</v>
      </c>
      <c r="D38" s="85" t="s">
        <v>95</v>
      </c>
      <c r="E38" s="115"/>
      <c r="F38" s="93">
        <v>1300</v>
      </c>
      <c r="G38" s="120" t="s">
        <v>95</v>
      </c>
      <c r="H3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1300</v>
      </c>
      <c r="I38" s="88" t="str">
        <f>IF(Sklop9[[#This Row],[ZAHTEVANA SHEMA KAKOVOSTI]]&lt;&gt;"",Sklop9[[#This Row],[Preračunana masa/volumen/kos na enoto kg]],"")</f>
        <v/>
      </c>
      <c r="J38" s="101"/>
      <c r="K38" s="94"/>
      <c r="L38" s="94"/>
      <c r="M38" s="103"/>
      <c r="N38" s="95"/>
      <c r="O38" s="95"/>
      <c r="P38" s="104"/>
      <c r="Q38" s="95">
        <f>+Sklop9[[#This Row],[cena/enota brez DDV v EUR]]*Sklop9[[#This Row],[Stopnja DDV (%)]]</f>
        <v>0</v>
      </c>
      <c r="R38" s="95">
        <f>+Sklop9[[#This Row],[cena/enota brez DDV v EUR]]+Sklop9[[#This Row],[Davek (EUR)]]</f>
        <v>0</v>
      </c>
      <c r="S38" s="95">
        <f>+Sklop9[[#This Row],[cena/enota brez DDV v EUR]]*Sklop9[[#This Row],[Okvirna količina]]</f>
        <v>0</v>
      </c>
      <c r="T38" s="95">
        <f>+Sklop9[[#This Row],[Končna cena/enoto mere (EUR) z DDV]]*Sklop9[[#This Row],[Okvirna količina]]</f>
        <v>0</v>
      </c>
      <c r="U38" s="106"/>
    </row>
    <row r="39" spans="1:21" s="58" customFormat="1" ht="24">
      <c r="A39" s="92" t="s">
        <v>25</v>
      </c>
      <c r="B39" s="12" t="s">
        <v>1084</v>
      </c>
      <c r="C39" s="78">
        <v>1</v>
      </c>
      <c r="D39" s="85" t="s">
        <v>95</v>
      </c>
      <c r="E39" s="115" t="s">
        <v>184</v>
      </c>
      <c r="F39" s="93">
        <v>20</v>
      </c>
      <c r="G39" s="120" t="s">
        <v>359</v>
      </c>
      <c r="H3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9" s="88">
        <f>IF(Sklop9[[#This Row],[ZAHTEVANA SHEMA KAKOVOSTI]]&lt;&gt;"",Sklop9[[#This Row],[Preračunana masa/volumen/kos na enoto kg]],"")</f>
        <v>20</v>
      </c>
      <c r="J39" s="101"/>
      <c r="K39" s="94"/>
      <c r="L39" s="94"/>
      <c r="M39" s="103"/>
      <c r="N39" s="95"/>
      <c r="O39" s="95"/>
      <c r="P39" s="104"/>
      <c r="Q39" s="95">
        <f>+Sklop9[[#This Row],[cena/enota brez DDV v EUR]]*Sklop9[[#This Row],[Stopnja DDV (%)]]</f>
        <v>0</v>
      </c>
      <c r="R39" s="95">
        <f>+Sklop9[[#This Row],[cena/enota brez DDV v EUR]]+Sklop9[[#This Row],[Davek (EUR)]]</f>
        <v>0</v>
      </c>
      <c r="S39" s="95">
        <f>+Sklop9[[#This Row],[cena/enota brez DDV v EUR]]*Sklop9[[#This Row],[Okvirna količina]]</f>
        <v>0</v>
      </c>
      <c r="T39" s="95">
        <f>+Sklop9[[#This Row],[Končna cena/enoto mere (EUR) z DDV]]*Sklop9[[#This Row],[Okvirna količina]]</f>
        <v>0</v>
      </c>
      <c r="U39" s="106"/>
    </row>
    <row r="40" spans="1:21" s="58" customFormat="1" ht="12">
      <c r="A40" s="87" t="s">
        <v>26</v>
      </c>
      <c r="B40" s="12" t="s">
        <v>376</v>
      </c>
      <c r="C40" s="78">
        <v>250</v>
      </c>
      <c r="D40" s="85" t="s">
        <v>158</v>
      </c>
      <c r="E40" s="115"/>
      <c r="F40" s="93">
        <v>5</v>
      </c>
      <c r="G40" s="120" t="s">
        <v>93</v>
      </c>
      <c r="H4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40" s="88" t="str">
        <f>IF(Sklop9[[#This Row],[ZAHTEVANA SHEMA KAKOVOSTI]]&lt;&gt;"",Sklop9[[#This Row],[Preračunana masa/volumen/kos na enoto kg]],"")</f>
        <v/>
      </c>
      <c r="J40" s="101"/>
      <c r="K40" s="94"/>
      <c r="L40" s="94"/>
      <c r="M40" s="103"/>
      <c r="N40" s="95"/>
      <c r="O40" s="95"/>
      <c r="P40" s="104"/>
      <c r="Q40" s="95">
        <f>+Sklop9[[#This Row],[cena/enota brez DDV v EUR]]*Sklop9[[#This Row],[Stopnja DDV (%)]]</f>
        <v>0</v>
      </c>
      <c r="R40" s="95">
        <f>+Sklop9[[#This Row],[cena/enota brez DDV v EUR]]+Sklop9[[#This Row],[Davek (EUR)]]</f>
        <v>0</v>
      </c>
      <c r="S40" s="95">
        <f>+Sklop9[[#This Row],[cena/enota brez DDV v EUR]]*Sklop9[[#This Row],[Okvirna količina]]</f>
        <v>0</v>
      </c>
      <c r="T40" s="95">
        <f>+Sklop9[[#This Row],[Končna cena/enoto mere (EUR) z DDV]]*Sklop9[[#This Row],[Okvirna količina]]</f>
        <v>0</v>
      </c>
      <c r="U40" s="106"/>
    </row>
    <row r="41" spans="1:21" s="58" customFormat="1" ht="12">
      <c r="A41" s="92" t="s">
        <v>27</v>
      </c>
      <c r="B41" s="12" t="s">
        <v>377</v>
      </c>
      <c r="C41" s="78">
        <v>250</v>
      </c>
      <c r="D41" s="85" t="s">
        <v>159</v>
      </c>
      <c r="E41" s="115"/>
      <c r="F41" s="93">
        <v>5</v>
      </c>
      <c r="G41" s="120" t="s">
        <v>93</v>
      </c>
      <c r="H4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41" s="88" t="str">
        <f>IF(Sklop9[[#This Row],[ZAHTEVANA SHEMA KAKOVOSTI]]&lt;&gt;"",Sklop9[[#This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+Sklop9[[#This Row],[cena/enota brez DDV v EUR]]*Sklop9[[#This Row],[Stopnja DDV (%)]]</f>
        <v>0</v>
      </c>
      <c r="R41" s="95">
        <f>+Sklop9[[#This Row],[cena/enota brez DDV v EUR]]+Sklop9[[#This Row],[Davek (EUR)]]</f>
        <v>0</v>
      </c>
      <c r="S41" s="95">
        <f>+Sklop9[[#This Row],[cena/enota brez DDV v EUR]]*Sklop9[[#This Row],[Okvirna količina]]</f>
        <v>0</v>
      </c>
      <c r="T41" s="95">
        <f>+Sklop9[[#This Row],[Končna cena/enoto mere (EUR) z DDV]]*Sklop9[[#This Row],[Okvirna količina]]</f>
        <v>0</v>
      </c>
      <c r="U41" s="106"/>
    </row>
    <row r="42" spans="1:21" s="58" customFormat="1" ht="12">
      <c r="A42" s="87" t="s">
        <v>28</v>
      </c>
      <c r="B42" s="12" t="s">
        <v>378</v>
      </c>
      <c r="C42" s="78">
        <v>250</v>
      </c>
      <c r="D42" s="85" t="s">
        <v>158</v>
      </c>
      <c r="E42" s="115"/>
      <c r="F42" s="93">
        <v>1800</v>
      </c>
      <c r="G42" s="120" t="s">
        <v>93</v>
      </c>
      <c r="H42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42" s="88" t="str">
        <f>IF(Sklop9[[#This Row],[ZAHTEVANA SHEMA KAKOVOSTI]]&lt;&gt;"",Sklop9[[#This Row],[Preračunana masa/volumen/kos na enoto kg]],"")</f>
        <v/>
      </c>
      <c r="J42" s="101"/>
      <c r="K42" s="94"/>
      <c r="L42" s="94"/>
      <c r="M42" s="103"/>
      <c r="N42" s="95"/>
      <c r="O42" s="95"/>
      <c r="P42" s="104"/>
      <c r="Q42" s="95">
        <f>+Sklop9[[#This Row],[cena/enota brez DDV v EUR]]*Sklop9[[#This Row],[Stopnja DDV (%)]]</f>
        <v>0</v>
      </c>
      <c r="R42" s="95">
        <f>+Sklop9[[#This Row],[cena/enota brez DDV v EUR]]+Sklop9[[#This Row],[Davek (EUR)]]</f>
        <v>0</v>
      </c>
      <c r="S42" s="95">
        <f>+Sklop9[[#This Row],[cena/enota brez DDV v EUR]]*Sklop9[[#This Row],[Okvirna količina]]</f>
        <v>0</v>
      </c>
      <c r="T42" s="95">
        <f>+Sklop9[[#This Row],[Končna cena/enoto mere (EUR) z DDV]]*Sklop9[[#This Row],[Okvirna količina]]</f>
        <v>0</v>
      </c>
      <c r="U42" s="106"/>
    </row>
    <row r="43" spans="1:21" s="58" customFormat="1" ht="24">
      <c r="A43" s="92" t="s">
        <v>29</v>
      </c>
      <c r="B43" s="79" t="s">
        <v>379</v>
      </c>
      <c r="C43" s="78">
        <v>320</v>
      </c>
      <c r="D43" s="85" t="s">
        <v>158</v>
      </c>
      <c r="E43" s="115"/>
      <c r="F43" s="93">
        <v>50</v>
      </c>
      <c r="G43" s="120" t="s">
        <v>93</v>
      </c>
      <c r="H43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43" s="88" t="str">
        <f>IF(Sklop9[[#This Row],[ZAHTEVANA SHEMA KAKOVOSTI]]&lt;&gt;"",Sklop9[[#This Row],[Preračunana masa/volumen/kos na enoto kg]],"")</f>
        <v/>
      </c>
      <c r="J43" s="101"/>
      <c r="K43" s="94"/>
      <c r="L43" s="94"/>
      <c r="M43" s="103"/>
      <c r="N43" s="95"/>
      <c r="O43" s="95"/>
      <c r="P43" s="104"/>
      <c r="Q43" s="95">
        <f>+Sklop9[[#This Row],[cena/enota brez DDV v EUR]]*Sklop9[[#This Row],[Stopnja DDV (%)]]</f>
        <v>0</v>
      </c>
      <c r="R43" s="95">
        <f>+Sklop9[[#This Row],[cena/enota brez DDV v EUR]]+Sklop9[[#This Row],[Davek (EUR)]]</f>
        <v>0</v>
      </c>
      <c r="S43" s="95">
        <f>+Sklop9[[#This Row],[cena/enota brez DDV v EUR]]*Sklop9[[#This Row],[Okvirna količina]]</f>
        <v>0</v>
      </c>
      <c r="T43" s="95">
        <f>+Sklop9[[#This Row],[Končna cena/enoto mere (EUR) z DDV]]*Sklop9[[#This Row],[Okvirna količina]]</f>
        <v>0</v>
      </c>
      <c r="U43" s="106"/>
    </row>
    <row r="44" spans="1:21" s="58" customFormat="1" ht="12">
      <c r="A44" s="87" t="s">
        <v>30</v>
      </c>
      <c r="B44" s="82" t="s">
        <v>380</v>
      </c>
      <c r="C44" s="78">
        <v>330</v>
      </c>
      <c r="D44" s="85" t="s">
        <v>158</v>
      </c>
      <c r="E44" s="115"/>
      <c r="F44" s="93">
        <v>300</v>
      </c>
      <c r="G44" s="120" t="s">
        <v>93</v>
      </c>
      <c r="H44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99</v>
      </c>
      <c r="I44" s="88" t="str">
        <f>IF(Sklop9[[#This Row],[ZAHTEVANA SHEMA KAKOVOSTI]]&lt;&gt;"",Sklop9[[#This Row],[Preračunana masa/volumen/kos na enoto kg]],"")</f>
        <v/>
      </c>
      <c r="J44" s="101"/>
      <c r="K44" s="94"/>
      <c r="L44" s="94"/>
      <c r="M44" s="103"/>
      <c r="N44" s="95"/>
      <c r="O44" s="95"/>
      <c r="P44" s="104"/>
      <c r="Q44" s="95">
        <f>+Sklop9[[#This Row],[cena/enota brez DDV v EUR]]*Sklop9[[#This Row],[Stopnja DDV (%)]]</f>
        <v>0</v>
      </c>
      <c r="R44" s="95">
        <f>+Sklop9[[#This Row],[cena/enota brez DDV v EUR]]+Sklop9[[#This Row],[Davek (EUR)]]</f>
        <v>0</v>
      </c>
      <c r="S44" s="95">
        <f>+Sklop9[[#This Row],[cena/enota brez DDV v EUR]]*Sklop9[[#This Row],[Okvirna količina]]</f>
        <v>0</v>
      </c>
      <c r="T44" s="95">
        <f>+Sklop9[[#This Row],[Končna cena/enoto mere (EUR) z DDV]]*Sklop9[[#This Row],[Okvirna količina]]</f>
        <v>0</v>
      </c>
      <c r="U44" s="106"/>
    </row>
    <row r="45" spans="1:21" s="58" customFormat="1" ht="12">
      <c r="A45" s="92" t="s">
        <v>31</v>
      </c>
      <c r="B45" s="79" t="s">
        <v>381</v>
      </c>
      <c r="C45" s="78">
        <v>1</v>
      </c>
      <c r="D45" s="85" t="s">
        <v>0</v>
      </c>
      <c r="E45" s="115"/>
      <c r="F45" s="93">
        <v>1000</v>
      </c>
      <c r="G45" s="120" t="s">
        <v>0</v>
      </c>
      <c r="H45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45" s="88" t="str">
        <f>IF(Sklop9[[#This Row],[ZAHTEVANA SHEMA KAKOVOSTI]]&lt;&gt;"",Sklop9[[#This Row],[Preračunana masa/volumen/kos na enoto kg]],"")</f>
        <v/>
      </c>
      <c r="J45" s="101"/>
      <c r="K45" s="94"/>
      <c r="L45" s="94"/>
      <c r="M45" s="103"/>
      <c r="N45" s="95"/>
      <c r="O45" s="95"/>
      <c r="P45" s="104"/>
      <c r="Q45" s="95">
        <f>+Sklop9[[#This Row],[cena/enota brez DDV v EUR]]*Sklop9[[#This Row],[Stopnja DDV (%)]]</f>
        <v>0</v>
      </c>
      <c r="R45" s="95">
        <f>+Sklop9[[#This Row],[cena/enota brez DDV v EUR]]+Sklop9[[#This Row],[Davek (EUR)]]</f>
        <v>0</v>
      </c>
      <c r="S45" s="95">
        <f>+Sklop9[[#This Row],[cena/enota brez DDV v EUR]]*Sklop9[[#This Row],[Okvirna količina]]</f>
        <v>0</v>
      </c>
      <c r="T45" s="95">
        <f>+Sklop9[[#This Row],[Končna cena/enoto mere (EUR) z DDV]]*Sklop9[[#This Row],[Okvirna količina]]</f>
        <v>0</v>
      </c>
      <c r="U45" s="106"/>
    </row>
    <row r="46" spans="1:21" s="58" customFormat="1" ht="12">
      <c r="A46" s="87" t="s">
        <v>32</v>
      </c>
      <c r="B46" s="79" t="s">
        <v>382</v>
      </c>
      <c r="C46" s="78">
        <v>150</v>
      </c>
      <c r="D46" s="85" t="s">
        <v>158</v>
      </c>
      <c r="E46" s="115"/>
      <c r="F46" s="93">
        <v>1000</v>
      </c>
      <c r="G46" s="120" t="s">
        <v>93</v>
      </c>
      <c r="H4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6" s="88" t="str">
        <f>IF(Sklop9[[#This Row],[ZAHTEVANA SHEMA KAKOVOSTI]]&lt;&gt;"",Sklop9[[#This Row],[Preračunana masa/volumen/kos na enoto kg]],"")</f>
        <v/>
      </c>
      <c r="J46" s="101"/>
      <c r="K46" s="94"/>
      <c r="L46" s="94"/>
      <c r="M46" s="103"/>
      <c r="N46" s="95"/>
      <c r="O46" s="95"/>
      <c r="P46" s="104"/>
      <c r="Q46" s="95">
        <f>+Sklop9[[#This Row],[cena/enota brez DDV v EUR]]*Sklop9[[#This Row],[Stopnja DDV (%)]]</f>
        <v>0</v>
      </c>
      <c r="R46" s="95">
        <f>+Sklop9[[#This Row],[cena/enota brez DDV v EUR]]+Sklop9[[#This Row],[Davek (EUR)]]</f>
        <v>0</v>
      </c>
      <c r="S46" s="95">
        <f>+Sklop9[[#This Row],[cena/enota brez DDV v EUR]]*Sklop9[[#This Row],[Okvirna količina]]</f>
        <v>0</v>
      </c>
      <c r="T46" s="95">
        <f>+Sklop9[[#This Row],[Končna cena/enoto mere (EUR) z DDV]]*Sklop9[[#This Row],[Okvirna količina]]</f>
        <v>0</v>
      </c>
      <c r="U46" s="106"/>
    </row>
    <row r="47" spans="1:21" s="58" customFormat="1" ht="24">
      <c r="A47" s="92" t="s">
        <v>33</v>
      </c>
      <c r="B47" s="12" t="s">
        <v>383</v>
      </c>
      <c r="C47" s="78">
        <v>400</v>
      </c>
      <c r="D47" s="85" t="s">
        <v>158</v>
      </c>
      <c r="E47" s="115"/>
      <c r="F47" s="93">
        <v>50</v>
      </c>
      <c r="G47" s="120" t="s">
        <v>0</v>
      </c>
      <c r="H4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7" s="88" t="str">
        <f>IF(Sklop9[[#This Row],[ZAHTEVANA SHEMA KAKOVOSTI]]&lt;&gt;"",Sklop9[[#This Row],[Preračunana masa/volumen/kos na enoto kg]],"")</f>
        <v/>
      </c>
      <c r="J47" s="101"/>
      <c r="K47" s="49"/>
      <c r="L47" s="49"/>
      <c r="M47" s="2"/>
      <c r="N47" s="95"/>
      <c r="O47" s="95"/>
      <c r="P47" s="104"/>
      <c r="Q47" s="95">
        <f>+Sklop9[[#This Row],[cena/enota brez DDV v EUR]]*Sklop9[[#This Row],[Stopnja DDV (%)]]</f>
        <v>0</v>
      </c>
      <c r="R47" s="95">
        <f>+Sklop9[[#This Row],[cena/enota brez DDV v EUR]]+Sklop9[[#This Row],[Davek (EUR)]]</f>
        <v>0</v>
      </c>
      <c r="S47" s="95">
        <f>+Sklop9[[#This Row],[cena/enota brez DDV v EUR]]*Sklop9[[#This Row],[Okvirna količina]]</f>
        <v>0</v>
      </c>
      <c r="T47" s="95">
        <f>+Sklop9[[#This Row],[Končna cena/enoto mere (EUR) z DDV]]*Sklop9[[#This Row],[Okvirna količina]]</f>
        <v>0</v>
      </c>
      <c r="U47" s="106"/>
    </row>
    <row r="48" spans="1:21" s="58" customFormat="1" ht="24">
      <c r="A48" s="87" t="s">
        <v>34</v>
      </c>
      <c r="B48" s="12" t="s">
        <v>384</v>
      </c>
      <c r="C48" s="78">
        <v>400</v>
      </c>
      <c r="D48" s="85" t="s">
        <v>158</v>
      </c>
      <c r="E48" s="115"/>
      <c r="F48" s="93">
        <v>10</v>
      </c>
      <c r="G48" s="120" t="s">
        <v>0</v>
      </c>
      <c r="H4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48" s="88" t="str">
        <f>IF(Sklop9[[#This Row],[ZAHTEVANA SHEMA KAKOVOSTI]]&lt;&gt;"",Sklop9[[#This Row],[Preračunana masa/volumen/kos na enoto kg]],"")</f>
        <v/>
      </c>
      <c r="J48" s="101"/>
      <c r="K48" s="49"/>
      <c r="L48" s="49"/>
      <c r="M48" s="2"/>
      <c r="N48" s="95"/>
      <c r="O48" s="95"/>
      <c r="P48" s="104"/>
      <c r="Q48" s="95">
        <f>+Sklop9[[#This Row],[cena/enota brez DDV v EUR]]*Sklop9[[#This Row],[Stopnja DDV (%)]]</f>
        <v>0</v>
      </c>
      <c r="R48" s="95">
        <f>+Sklop9[[#This Row],[cena/enota brez DDV v EUR]]+Sklop9[[#This Row],[Davek (EUR)]]</f>
        <v>0</v>
      </c>
      <c r="S48" s="95">
        <f>+Sklop9[[#This Row],[cena/enota brez DDV v EUR]]*Sklop9[[#This Row],[Okvirna količina]]</f>
        <v>0</v>
      </c>
      <c r="T48" s="95">
        <f>+Sklop9[[#This Row],[Končna cena/enoto mere (EUR) z DDV]]*Sklop9[[#This Row],[Okvirna količina]]</f>
        <v>0</v>
      </c>
      <c r="U48" s="106"/>
    </row>
    <row r="49" spans="1:21" s="58" customFormat="1" ht="24">
      <c r="A49" s="92" t="s">
        <v>35</v>
      </c>
      <c r="B49" s="5" t="s">
        <v>385</v>
      </c>
      <c r="C49" s="78">
        <v>400</v>
      </c>
      <c r="D49" s="85" t="s">
        <v>158</v>
      </c>
      <c r="E49" s="115"/>
      <c r="F49" s="93">
        <v>20</v>
      </c>
      <c r="G49" s="120" t="s">
        <v>0</v>
      </c>
      <c r="H4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49" s="88" t="str">
        <f>IF(Sklop9[[#This Row],[ZAHTEVANA SHEMA KAKOVOSTI]]&lt;&gt;"",Sklop9[[#This Row],[Preračunana masa/volumen/kos na enoto kg]],"")</f>
        <v/>
      </c>
      <c r="J49" s="101"/>
      <c r="K49" s="49"/>
      <c r="L49" s="49"/>
      <c r="M49" s="2"/>
      <c r="N49" s="95"/>
      <c r="O49" s="95"/>
      <c r="P49" s="104"/>
      <c r="Q49" s="95">
        <f>+Sklop9[[#This Row],[cena/enota brez DDV v EUR]]*Sklop9[[#This Row],[Stopnja DDV (%)]]</f>
        <v>0</v>
      </c>
      <c r="R49" s="95">
        <f>+Sklop9[[#This Row],[cena/enota brez DDV v EUR]]+Sklop9[[#This Row],[Davek (EUR)]]</f>
        <v>0</v>
      </c>
      <c r="S49" s="95">
        <f>+Sklop9[[#This Row],[cena/enota brez DDV v EUR]]*Sklop9[[#This Row],[Okvirna količina]]</f>
        <v>0</v>
      </c>
      <c r="T49" s="95">
        <f>+Sklop9[[#This Row],[Končna cena/enoto mere (EUR) z DDV]]*Sklop9[[#This Row],[Okvirna količina]]</f>
        <v>0</v>
      </c>
      <c r="U49" s="106"/>
    </row>
    <row r="50" spans="1:21" s="58" customFormat="1" ht="24">
      <c r="A50" s="87" t="s">
        <v>36</v>
      </c>
      <c r="B50" s="83" t="s">
        <v>386</v>
      </c>
      <c r="C50" s="78">
        <v>400</v>
      </c>
      <c r="D50" s="85" t="s">
        <v>158</v>
      </c>
      <c r="E50" s="116"/>
      <c r="F50" s="93">
        <v>30</v>
      </c>
      <c r="G50" s="131" t="s">
        <v>0</v>
      </c>
      <c r="H50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50" s="93" t="str">
        <f>IF(Sklop9[[#This Row],[ZAHTEVANA SHEMA KAKOVOSTI]]&lt;&gt;"",Sklop9[[#This Row],[Preračunana masa/volumen/kos na enoto kg]],"")</f>
        <v/>
      </c>
      <c r="J50" s="101"/>
      <c r="K50" s="96"/>
      <c r="L50" s="96"/>
      <c r="M50" s="2"/>
      <c r="N50" s="95"/>
      <c r="O50" s="95"/>
      <c r="P50" s="104"/>
      <c r="Q50" s="95">
        <f>+Sklop9[[#This Row],[cena/enota brez DDV v EUR]]*Sklop9[[#This Row],[Stopnja DDV (%)]]</f>
        <v>0</v>
      </c>
      <c r="R50" s="95">
        <f>+Sklop9[[#This Row],[cena/enota brez DDV v EUR]]+Sklop9[[#This Row],[Davek (EUR)]]</f>
        <v>0</v>
      </c>
      <c r="S50" s="95">
        <f>+Sklop9[[#This Row],[cena/enota brez DDV v EUR]]*Sklop9[[#This Row],[Okvirna količina]]</f>
        <v>0</v>
      </c>
      <c r="T50" s="95">
        <f>+Sklop9[[#This Row],[Končna cena/enoto mere (EUR) z DDV]]*Sklop9[[#This Row],[Okvirna količina]]</f>
        <v>0</v>
      </c>
      <c r="U50" s="106"/>
    </row>
    <row r="51" spans="1:21" s="58" customFormat="1" ht="12">
      <c r="A51" s="92" t="s">
        <v>37</v>
      </c>
      <c r="B51" s="83" t="s">
        <v>387</v>
      </c>
      <c r="C51" s="78">
        <v>500</v>
      </c>
      <c r="D51" s="85" t="s">
        <v>158</v>
      </c>
      <c r="E51" s="116"/>
      <c r="F51" s="93">
        <v>5</v>
      </c>
      <c r="G51" s="131" t="s">
        <v>93</v>
      </c>
      <c r="H51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I51" s="93" t="str">
        <f>IF(Sklop9[[#This Row],[ZAHTEVANA SHEMA KAKOVOSTI]]&lt;&gt;"",Sklop9[[#This Row],[Preračunana masa/volumen/kos na enoto kg]],"")</f>
        <v/>
      </c>
      <c r="J51" s="101"/>
      <c r="K51" s="96"/>
      <c r="L51" s="96"/>
      <c r="M51" s="2"/>
      <c r="N51" s="95"/>
      <c r="O51" s="95"/>
      <c r="P51" s="104"/>
      <c r="Q51" s="95">
        <f>+Sklop9[[#This Row],[cena/enota brez DDV v EUR]]*Sklop9[[#This Row],[Stopnja DDV (%)]]</f>
        <v>0</v>
      </c>
      <c r="R51" s="95">
        <f>+Sklop9[[#This Row],[cena/enota brez DDV v EUR]]+Sklop9[[#This Row],[Davek (EUR)]]</f>
        <v>0</v>
      </c>
      <c r="S51" s="95">
        <f>+Sklop9[[#This Row],[cena/enota brez DDV v EUR]]*Sklop9[[#This Row],[Okvirna količina]]</f>
        <v>0</v>
      </c>
      <c r="T51" s="95">
        <f>+Sklop9[[#This Row],[Končna cena/enoto mere (EUR) z DDV]]*Sklop9[[#This Row],[Okvirna količina]]</f>
        <v>0</v>
      </c>
      <c r="U51" s="106"/>
    </row>
    <row r="52" spans="1:21" s="58" customFormat="1" ht="12">
      <c r="A52" s="87" t="s">
        <v>38</v>
      </c>
      <c r="B52" s="83" t="s">
        <v>388</v>
      </c>
      <c r="C52" s="78">
        <v>1</v>
      </c>
      <c r="D52" s="85" t="s">
        <v>0</v>
      </c>
      <c r="E52" s="116"/>
      <c r="F52" s="93">
        <v>100</v>
      </c>
      <c r="G52" s="131" t="s">
        <v>0</v>
      </c>
      <c r="H52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2" s="93" t="str">
        <f>IF(Sklop9[[#This Row],[ZAHTEVANA SHEMA KAKOVOSTI]]&lt;&gt;"",Sklop9[[#This Row],[Preračunana masa/volumen/kos na enoto kg]],"")</f>
        <v/>
      </c>
      <c r="J52" s="101"/>
      <c r="K52" s="96"/>
      <c r="L52" s="97"/>
      <c r="M52" s="98"/>
      <c r="N52" s="95"/>
      <c r="O52" s="99"/>
      <c r="P52" s="104"/>
      <c r="Q52" s="99">
        <f>+Sklop9[[#This Row],[cena/enota brez DDV v EUR]]*Sklop9[[#This Row],[Stopnja DDV (%)]]</f>
        <v>0</v>
      </c>
      <c r="R52" s="99">
        <f>+Sklop9[[#This Row],[cena/enota brez DDV v EUR]]+Sklop9[[#This Row],[Davek (EUR)]]</f>
        <v>0</v>
      </c>
      <c r="S52" s="99">
        <f>+Sklop9[[#This Row],[cena/enota brez DDV v EUR]]*Sklop9[[#This Row],[Okvirna količina]]</f>
        <v>0</v>
      </c>
      <c r="T52" s="99">
        <f>+Sklop9[[#This Row],[Končna cena/enoto mere (EUR) z DDV]]*Sklop9[[#This Row],[Okvirna količina]]</f>
        <v>0</v>
      </c>
      <c r="U52" s="107"/>
    </row>
    <row r="53" spans="1:21" s="58" customFormat="1" ht="24">
      <c r="A53" s="92" t="s">
        <v>39</v>
      </c>
      <c r="B53" s="83" t="s">
        <v>389</v>
      </c>
      <c r="C53" s="78">
        <v>200</v>
      </c>
      <c r="D53" s="85" t="s">
        <v>158</v>
      </c>
      <c r="E53" s="116"/>
      <c r="F53" s="93">
        <v>100</v>
      </c>
      <c r="G53" s="131" t="s">
        <v>93</v>
      </c>
      <c r="H53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3" s="93" t="str">
        <f>IF(Sklop9[[#This Row],[ZAHTEVANA SHEMA KAKOVOSTI]]&lt;&gt;"",Sklop9[[#This Row],[Preračunana masa/volumen/kos na enoto kg]],"")</f>
        <v/>
      </c>
      <c r="J53" s="101"/>
      <c r="K53" s="96"/>
      <c r="L53" s="96"/>
      <c r="M53" s="2"/>
      <c r="N53" s="95"/>
      <c r="O53" s="95"/>
      <c r="P53" s="104"/>
      <c r="Q53" s="99">
        <f>+Sklop9[[#This Row],[cena/enota brez DDV v EUR]]*Sklop9[[#This Row],[Stopnja DDV (%)]]</f>
        <v>0</v>
      </c>
      <c r="R53" s="99">
        <f>+Sklop9[[#This Row],[cena/enota brez DDV v EUR]]+Sklop9[[#This Row],[Davek (EUR)]]</f>
        <v>0</v>
      </c>
      <c r="S53" s="99">
        <f>+Sklop9[[#This Row],[cena/enota brez DDV v EUR]]*Sklop9[[#This Row],[Okvirna količina]]</f>
        <v>0</v>
      </c>
      <c r="T53" s="99">
        <f>+Sklop9[[#This Row],[Končna cena/enoto mere (EUR) z DDV]]*Sklop9[[#This Row],[Okvirna količina]]</f>
        <v>0</v>
      </c>
      <c r="U53" s="106"/>
    </row>
    <row r="54" spans="1:21" s="58" customFormat="1" ht="24">
      <c r="A54" s="87" t="s">
        <v>40</v>
      </c>
      <c r="B54" s="83" t="s">
        <v>390</v>
      </c>
      <c r="C54" s="78">
        <v>250</v>
      </c>
      <c r="D54" s="85" t="s">
        <v>158</v>
      </c>
      <c r="E54" s="116"/>
      <c r="F54" s="93">
        <v>100</v>
      </c>
      <c r="G54" s="131" t="s">
        <v>93</v>
      </c>
      <c r="H54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54" s="93" t="str">
        <f>IF(Sklop9[[#This Row],[ZAHTEVANA SHEMA KAKOVOSTI]]&lt;&gt;"",Sklop9[[#This Row],[Preračunana masa/volumen/kos na enoto kg]],"")</f>
        <v/>
      </c>
      <c r="J54" s="101"/>
      <c r="K54" s="96"/>
      <c r="L54" s="96"/>
      <c r="M54" s="2"/>
      <c r="N54" s="95"/>
      <c r="O54" s="95"/>
      <c r="P54" s="104"/>
      <c r="Q54" s="99">
        <f>+Sklop9[[#This Row],[cena/enota brez DDV v EUR]]*Sklop9[[#This Row],[Stopnja DDV (%)]]</f>
        <v>0</v>
      </c>
      <c r="R54" s="99">
        <f>+Sklop9[[#This Row],[cena/enota brez DDV v EUR]]+Sklop9[[#This Row],[Davek (EUR)]]</f>
        <v>0</v>
      </c>
      <c r="S54" s="99">
        <f>+Sklop9[[#This Row],[cena/enota brez DDV v EUR]]*Sklop9[[#This Row],[Okvirna količina]]</f>
        <v>0</v>
      </c>
      <c r="T54" s="99">
        <f>+Sklop9[[#This Row],[Končna cena/enoto mere (EUR) z DDV]]*Sklop9[[#This Row],[Okvirna količina]]</f>
        <v>0</v>
      </c>
      <c r="U54" s="106"/>
    </row>
    <row r="55" spans="1:21" s="58" customFormat="1" ht="12">
      <c r="A55" s="92" t="s">
        <v>41</v>
      </c>
      <c r="B55" s="83" t="s">
        <v>358</v>
      </c>
      <c r="C55" s="78" t="s">
        <v>161</v>
      </c>
      <c r="D55" s="85" t="s">
        <v>0</v>
      </c>
      <c r="E55" s="116"/>
      <c r="F55" s="93">
        <v>400</v>
      </c>
      <c r="G55" s="131" t="s">
        <v>0</v>
      </c>
      <c r="H55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55" s="93" t="str">
        <f>IF(Sklop9[[#This Row],[ZAHTEVANA SHEMA KAKOVOSTI]]&lt;&gt;"",Sklop9[[#This Row],[Preračunana masa/volumen/kos na enoto kg]],"")</f>
        <v/>
      </c>
      <c r="J55" s="101"/>
      <c r="K55" s="96"/>
      <c r="L55" s="96"/>
      <c r="M55" s="2"/>
      <c r="N55" s="95"/>
      <c r="O55" s="95"/>
      <c r="P55" s="104"/>
      <c r="Q55" s="99">
        <f>+Sklop9[[#This Row],[cena/enota brez DDV v EUR]]*Sklop9[[#This Row],[Stopnja DDV (%)]]</f>
        <v>0</v>
      </c>
      <c r="R55" s="99">
        <f>+Sklop9[[#This Row],[cena/enota brez DDV v EUR]]+Sklop9[[#This Row],[Davek (EUR)]]</f>
        <v>0</v>
      </c>
      <c r="S55" s="99">
        <f>+Sklop9[[#This Row],[cena/enota brez DDV v EUR]]*Sklop9[[#This Row],[Okvirna količina]]</f>
        <v>0</v>
      </c>
      <c r="T55" s="99">
        <f>+Sklop9[[#This Row],[Končna cena/enoto mere (EUR) z DDV]]*Sklop9[[#This Row],[Okvirna količina]]</f>
        <v>0</v>
      </c>
      <c r="U55" s="106"/>
    </row>
    <row r="56" spans="1:21" s="58" customFormat="1" ht="12">
      <c r="A56" s="87" t="s">
        <v>42</v>
      </c>
      <c r="B56" s="83" t="s">
        <v>391</v>
      </c>
      <c r="C56" s="78">
        <v>1</v>
      </c>
      <c r="D56" s="85" t="s">
        <v>0</v>
      </c>
      <c r="E56" s="116"/>
      <c r="F56" s="93">
        <v>60</v>
      </c>
      <c r="G56" s="131" t="s">
        <v>0</v>
      </c>
      <c r="H56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6" s="93" t="str">
        <f>IF(Sklop9[[#This Row],[ZAHTEVANA SHEMA KAKOVOSTI]]&lt;&gt;"",Sklop9[[#This Row],[Preračunana masa/volumen/kos na enoto kg]],"")</f>
        <v/>
      </c>
      <c r="J56" s="101"/>
      <c r="K56" s="96"/>
      <c r="L56" s="96"/>
      <c r="M56" s="2"/>
      <c r="N56" s="95"/>
      <c r="O56" s="95"/>
      <c r="P56" s="104"/>
      <c r="Q56" s="99">
        <f>+Sklop9[[#This Row],[cena/enota brez DDV v EUR]]*Sklop9[[#This Row],[Stopnja DDV (%)]]</f>
        <v>0</v>
      </c>
      <c r="R56" s="99">
        <f>+Sklop9[[#This Row],[cena/enota brez DDV v EUR]]+Sklop9[[#This Row],[Davek (EUR)]]</f>
        <v>0</v>
      </c>
      <c r="S56" s="99">
        <f>+Sklop9[[#This Row],[cena/enota brez DDV v EUR]]*Sklop9[[#This Row],[Okvirna količina]]</f>
        <v>0</v>
      </c>
      <c r="T56" s="99">
        <f>+Sklop9[[#This Row],[Končna cena/enoto mere (EUR) z DDV]]*Sklop9[[#This Row],[Okvirna količina]]</f>
        <v>0</v>
      </c>
      <c r="U56" s="106"/>
    </row>
    <row r="57" spans="1:21" s="58" customFormat="1" ht="24">
      <c r="A57" s="92" t="s">
        <v>43</v>
      </c>
      <c r="B57" s="83" t="s">
        <v>392</v>
      </c>
      <c r="C57" s="78">
        <v>140</v>
      </c>
      <c r="D57" s="85" t="s">
        <v>158</v>
      </c>
      <c r="E57" s="116"/>
      <c r="F57" s="93">
        <v>800</v>
      </c>
      <c r="G57" s="127" t="s">
        <v>93</v>
      </c>
      <c r="H57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112.00000000000001</v>
      </c>
      <c r="I57" s="93" t="str">
        <f>IF(Sklop9[[#This Row],[ZAHTEVANA SHEMA KAKOVOSTI]]&lt;&gt;"",Sklop9[[#This Row],[Preračunana masa/volumen/kos na enoto kg]],"")</f>
        <v/>
      </c>
      <c r="J57" s="101"/>
      <c r="K57" s="96"/>
      <c r="L57" s="96"/>
      <c r="M57" s="2"/>
      <c r="N57" s="95"/>
      <c r="O57" s="95"/>
      <c r="P57" s="104"/>
      <c r="Q57" s="95">
        <f>+Sklop9[[#This Row],[cena/enota brez DDV v EUR]]*Sklop9[[#This Row],[Stopnja DDV (%)]]</f>
        <v>0</v>
      </c>
      <c r="R57" s="95">
        <f>+Sklop9[[#This Row],[cena/enota brez DDV v EUR]]+Sklop9[[#This Row],[Davek (EUR)]]</f>
        <v>0</v>
      </c>
      <c r="S57" s="95">
        <f>+Sklop9[[#This Row],[cena/enota brez DDV v EUR]]*Sklop9[[#This Row],[Okvirna količina]]</f>
        <v>0</v>
      </c>
      <c r="T57" s="126">
        <f>+Sklop9[[#This Row],[Končna cena/enoto mere (EUR) z DDV]]*Sklop9[[#This Row],[Okvirna količina]]</f>
        <v>0</v>
      </c>
      <c r="U57" s="106"/>
    </row>
    <row r="58" spans="1:21" s="58" customFormat="1" ht="24">
      <c r="A58" s="92" t="s">
        <v>48</v>
      </c>
      <c r="B58" s="83" t="s">
        <v>1079</v>
      </c>
      <c r="C58" s="78">
        <v>3</v>
      </c>
      <c r="D58" s="85" t="s">
        <v>0</v>
      </c>
      <c r="E58" s="116" t="s">
        <v>184</v>
      </c>
      <c r="F58" s="93">
        <v>100</v>
      </c>
      <c r="G58" s="127" t="s">
        <v>0</v>
      </c>
      <c r="H58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58" s="93">
        <f>IF(Sklop9[[#This Row],[ZAHTEVANA SHEMA KAKOVOSTI]]&lt;&gt;"",Sklop9[[#This Row],[Preračunana masa/volumen/kos na enoto kg]],"")</f>
        <v>300</v>
      </c>
      <c r="J58" s="101"/>
      <c r="K58" s="96"/>
      <c r="L58" s="96"/>
      <c r="M58" s="2"/>
      <c r="N58" s="95"/>
      <c r="O58" s="95"/>
      <c r="P58" s="104"/>
      <c r="Q58" s="95">
        <f>+Sklop9[[#This Row],[cena/enota brez DDV v EUR]]*Sklop9[[#This Row],[Stopnja DDV (%)]]</f>
        <v>0</v>
      </c>
      <c r="R58" s="95">
        <f>+Sklop9[[#This Row],[cena/enota brez DDV v EUR]]+Sklop9[[#This Row],[Davek (EUR)]]</f>
        <v>0</v>
      </c>
      <c r="S58" s="95">
        <f>+Sklop9[[#This Row],[cena/enota brez DDV v EUR]]*Sklop9[[#This Row],[Okvirna količina]]</f>
        <v>0</v>
      </c>
      <c r="T58" s="126">
        <f>+Sklop9[[#This Row],[Končna cena/enoto mere (EUR) z DDV]]*Sklop9[[#This Row],[Okvirna količina]]</f>
        <v>0</v>
      </c>
      <c r="U58" s="106"/>
    </row>
    <row r="59" spans="1:21" s="58" customFormat="1" ht="24">
      <c r="A59" s="92" t="s">
        <v>44</v>
      </c>
      <c r="B59" s="83" t="s">
        <v>1080</v>
      </c>
      <c r="C59" s="78">
        <v>140</v>
      </c>
      <c r="D59" s="85" t="s">
        <v>158</v>
      </c>
      <c r="E59" s="116" t="s">
        <v>184</v>
      </c>
      <c r="F59" s="93">
        <v>800</v>
      </c>
      <c r="G59" s="127" t="s">
        <v>93</v>
      </c>
      <c r="H59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112.00000000000001</v>
      </c>
      <c r="I59" s="93">
        <f>IF(Sklop9[[#This Row],[ZAHTEVANA SHEMA KAKOVOSTI]]&lt;&gt;"",Sklop9[[#This Row],[Preračunana masa/volumen/kos na enoto kg]],"")</f>
        <v>112.00000000000001</v>
      </c>
      <c r="J59" s="101"/>
      <c r="K59" s="96"/>
      <c r="L59" s="96"/>
      <c r="M59" s="2"/>
      <c r="N59" s="95"/>
      <c r="O59" s="95"/>
      <c r="P59" s="104"/>
      <c r="Q59" s="95">
        <f>+Sklop9[[#This Row],[cena/enota brez DDV v EUR]]*Sklop9[[#This Row],[Stopnja DDV (%)]]</f>
        <v>0</v>
      </c>
      <c r="R59" s="95">
        <f>+Sklop9[[#This Row],[cena/enota brez DDV v EUR]]+Sklop9[[#This Row],[Davek (EUR)]]</f>
        <v>0</v>
      </c>
      <c r="S59" s="95">
        <f>+Sklop9[[#This Row],[cena/enota brez DDV v EUR]]*Sklop9[[#This Row],[Okvirna količina]]</f>
        <v>0</v>
      </c>
      <c r="T59" s="126">
        <f>+Sklop9[[#This Row],[Končna cena/enoto mere (EUR) z DDV]]*Sklop9[[#This Row],[Okvirna količina]]</f>
        <v>0</v>
      </c>
      <c r="U59" s="106"/>
    </row>
    <row r="60" spans="1:21" s="58" customFormat="1" ht="24">
      <c r="A60" s="87" t="s">
        <v>45</v>
      </c>
      <c r="B60" s="83" t="s">
        <v>1081</v>
      </c>
      <c r="C60" s="78">
        <v>140</v>
      </c>
      <c r="D60" s="85" t="s">
        <v>158</v>
      </c>
      <c r="E60" s="116" t="s">
        <v>184</v>
      </c>
      <c r="F60" s="93">
        <v>200</v>
      </c>
      <c r="G60" s="127" t="s">
        <v>93</v>
      </c>
      <c r="H60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28.000000000000004</v>
      </c>
      <c r="I60" s="93">
        <f>IF(Sklop9[[#This Row],[ZAHTEVANA SHEMA KAKOVOSTI]]&lt;&gt;"",Sklop9[[#This Row],[Preračunana masa/volumen/kos na enoto kg]],"")</f>
        <v>28.000000000000004</v>
      </c>
      <c r="J60" s="101"/>
      <c r="K60" s="96"/>
      <c r="L60" s="96"/>
      <c r="M60" s="2"/>
      <c r="N60" s="95"/>
      <c r="O60" s="95"/>
      <c r="P60" s="104"/>
      <c r="Q60" s="95">
        <f>+Sklop9[[#This Row],[cena/enota brez DDV v EUR]]*Sklop9[[#This Row],[Stopnja DDV (%)]]</f>
        <v>0</v>
      </c>
      <c r="R60" s="95">
        <f>+Sklop9[[#This Row],[cena/enota brez DDV v EUR]]+Sklop9[[#This Row],[Davek (EUR)]]</f>
        <v>0</v>
      </c>
      <c r="S60" s="95">
        <f>+Sklop9[[#This Row],[cena/enota brez DDV v EUR]]*Sklop9[[#This Row],[Okvirna količina]]</f>
        <v>0</v>
      </c>
      <c r="T60" s="126">
        <f>+Sklop9[[#This Row],[Končna cena/enoto mere (EUR) z DDV]]*Sklop9[[#This Row],[Okvirna količina]]</f>
        <v>0</v>
      </c>
      <c r="U60" s="106"/>
    </row>
    <row r="61" spans="1:21" s="58" customFormat="1" ht="24">
      <c r="A61" s="92" t="s">
        <v>49</v>
      </c>
      <c r="B61" s="83" t="s">
        <v>1082</v>
      </c>
      <c r="C61" s="78">
        <v>140</v>
      </c>
      <c r="D61" s="85" t="s">
        <v>158</v>
      </c>
      <c r="E61" s="116" t="s">
        <v>184</v>
      </c>
      <c r="F61" s="93">
        <v>700</v>
      </c>
      <c r="G61" s="127" t="s">
        <v>93</v>
      </c>
      <c r="H61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98.000000000000014</v>
      </c>
      <c r="I61" s="93">
        <f>IF(Sklop9[[#This Row],[ZAHTEVANA SHEMA KAKOVOSTI]]&lt;&gt;"",Sklop9[[#This Row],[Preračunana masa/volumen/kos na enoto kg]],"")</f>
        <v>98.000000000000014</v>
      </c>
      <c r="J61" s="101"/>
      <c r="K61" s="96"/>
      <c r="L61" s="96"/>
      <c r="M61" s="2"/>
      <c r="N61" s="95"/>
      <c r="O61" s="95"/>
      <c r="P61" s="104"/>
      <c r="Q61" s="95">
        <f>+Sklop9[[#This Row],[cena/enota brez DDV v EUR]]*Sklop9[[#This Row],[Stopnja DDV (%)]]</f>
        <v>0</v>
      </c>
      <c r="R61" s="95">
        <f>+Sklop9[[#This Row],[cena/enota brez DDV v EUR]]+Sklop9[[#This Row],[Davek (EUR)]]</f>
        <v>0</v>
      </c>
      <c r="S61" s="95">
        <f>+Sklop9[[#This Row],[cena/enota brez DDV v EUR]]*Sklop9[[#This Row],[Okvirna količina]]</f>
        <v>0</v>
      </c>
      <c r="T61" s="126">
        <f>+Sklop9[[#This Row],[Končna cena/enoto mere (EUR) z DDV]]*Sklop9[[#This Row],[Okvirna količina]]</f>
        <v>0</v>
      </c>
      <c r="U61" s="106"/>
    </row>
    <row r="62" spans="1:21" s="58" customFormat="1" ht="24">
      <c r="A62" s="87" t="s">
        <v>50</v>
      </c>
      <c r="B62" s="83" t="s">
        <v>1083</v>
      </c>
      <c r="C62" s="78">
        <v>140</v>
      </c>
      <c r="D62" s="85" t="s">
        <v>158</v>
      </c>
      <c r="E62" s="116" t="s">
        <v>184</v>
      </c>
      <c r="F62" s="93">
        <v>700</v>
      </c>
      <c r="G62" s="127" t="s">
        <v>93</v>
      </c>
      <c r="H62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98.000000000000014</v>
      </c>
      <c r="I62" s="93">
        <f>IF(Sklop9[[#This Row],[ZAHTEVANA SHEMA KAKOVOSTI]]&lt;&gt;"",Sklop9[[#This Row],[Preračunana masa/volumen/kos na enoto kg]],"")</f>
        <v>98.000000000000014</v>
      </c>
      <c r="J62" s="101"/>
      <c r="K62" s="96"/>
      <c r="L62" s="96"/>
      <c r="M62" s="2"/>
      <c r="N62" s="95"/>
      <c r="O62" s="95"/>
      <c r="P62" s="104"/>
      <c r="Q62" s="95">
        <f>+Sklop9[[#This Row],[cena/enota brez DDV v EUR]]*Sklop9[[#This Row],[Stopnja DDV (%)]]</f>
        <v>0</v>
      </c>
      <c r="R62" s="95">
        <f>+Sklop9[[#This Row],[cena/enota brez DDV v EUR]]+Sklop9[[#This Row],[Davek (EUR)]]</f>
        <v>0</v>
      </c>
      <c r="S62" s="95">
        <f>+Sklop9[[#This Row],[cena/enota brez DDV v EUR]]*Sklop9[[#This Row],[Okvirna količina]]</f>
        <v>0</v>
      </c>
      <c r="T62" s="126">
        <f>+Sklop9[[#This Row],[Končna cena/enoto mere (EUR) z DDV]]*Sklop9[[#This Row],[Okvirna količina]]</f>
        <v>0</v>
      </c>
      <c r="U62" s="106"/>
    </row>
    <row r="63" spans="1:21" ht="27" customHeight="1">
      <c r="A63" s="158" t="s">
        <v>182</v>
      </c>
      <c r="B63" s="159"/>
      <c r="C63" s="160"/>
      <c r="D63" s="160"/>
      <c r="E63" s="161"/>
      <c r="F63" s="162"/>
      <c r="G63" s="163"/>
      <c r="H63" s="164">
        <f>SUBTOTAL(109,Sklop9[Preračunana masa/volumen/kos na enoto kg])</f>
        <v>7297.5</v>
      </c>
      <c r="I63" s="164">
        <f>SUBTOTAL(109,Sklop9[Živila iz shem kakovosti (kg)])</f>
        <v>1536</v>
      </c>
      <c r="J63" s="162"/>
      <c r="K63" s="165"/>
      <c r="L63" s="165"/>
      <c r="M63" s="166"/>
      <c r="N63" s="167"/>
      <c r="O63" s="167"/>
      <c r="P63" s="167"/>
      <c r="Q63" s="168"/>
      <c r="R63" s="169"/>
      <c r="S63" s="168">
        <f>SUBTOTAL(109,Sklop9[Vrednost za okvirno količino (EUR) brez DDV])</f>
        <v>0</v>
      </c>
      <c r="T63" s="168">
        <f>SUBTOTAL(109,Sklop9[Vrednost za okvirno količino (EUR) z DDV])</f>
        <v>0</v>
      </c>
      <c r="U63" s="170">
        <f>SUBTOTAL(103,Sklop9[Shema kakovosti
(nacionalne, evropske)
])</f>
        <v>0</v>
      </c>
    </row>
    <row r="64" spans="1:21" ht="15">
      <c r="A64" s="8"/>
      <c r="B64" s="6"/>
      <c r="C64" s="30"/>
      <c r="D64" s="30"/>
      <c r="E64" s="29"/>
      <c r="F64" s="9"/>
      <c r="H64" s="10"/>
      <c r="I64" s="10"/>
      <c r="J64" s="10"/>
      <c r="K64" s="10"/>
      <c r="L64" s="56"/>
      <c r="M64" s="56"/>
      <c r="N64" s="10"/>
      <c r="O64" s="10"/>
      <c r="P64" s="10"/>
      <c r="Q64" s="10"/>
      <c r="R64" s="10"/>
      <c r="S64" s="4"/>
      <c r="T64" s="4"/>
      <c r="U64" s="9"/>
    </row>
    <row r="65" spans="1:22">
      <c r="A65" s="48" t="s">
        <v>178</v>
      </c>
      <c r="B65" s="20"/>
      <c r="C65" s="32"/>
      <c r="D65" s="32"/>
      <c r="E65" s="117"/>
      <c r="Q65" s="48"/>
      <c r="R65" s="48"/>
      <c r="S65" s="48"/>
      <c r="T65" s="48"/>
    </row>
    <row r="66" spans="1:22">
      <c r="A66" s="15" t="s">
        <v>180</v>
      </c>
      <c r="B66" s="20"/>
      <c r="C66" s="32"/>
      <c r="D66" s="32"/>
      <c r="E66" s="117"/>
    </row>
    <row r="67" spans="1:22">
      <c r="A67" s="110" t="s">
        <v>331</v>
      </c>
      <c r="F67" s="71"/>
      <c r="G67" s="71"/>
      <c r="H67" s="33"/>
      <c r="I67" s="33"/>
      <c r="J67" s="33"/>
      <c r="K67" s="33"/>
      <c r="L67" s="57"/>
      <c r="M67" s="57"/>
      <c r="N67" s="33"/>
      <c r="O67" s="33"/>
      <c r="P67" s="33"/>
      <c r="Q67" s="33"/>
      <c r="R67" s="33"/>
    </row>
    <row r="68" spans="1:22">
      <c r="A68" s="130" t="s">
        <v>237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8"/>
    </row>
    <row r="69" spans="1:22">
      <c r="A69" s="333" t="s">
        <v>280</v>
      </c>
      <c r="B69" s="333"/>
      <c r="C69" s="333"/>
      <c r="D69" s="333"/>
      <c r="E69" s="333"/>
      <c r="F69" s="333"/>
      <c r="G69" s="333"/>
      <c r="H69" s="333"/>
      <c r="I69" s="333"/>
      <c r="J69" s="333"/>
      <c r="K69" s="333"/>
      <c r="L69" s="333"/>
      <c r="M69" s="57"/>
      <c r="N69" s="33"/>
      <c r="O69" s="33"/>
      <c r="P69" s="33"/>
      <c r="Q69" s="33"/>
      <c r="R69" s="33"/>
    </row>
    <row r="70" spans="1:22">
      <c r="N70" s="33"/>
      <c r="O70" s="33"/>
      <c r="P70" s="33"/>
      <c r="Q70" s="33"/>
      <c r="R70" s="33"/>
    </row>
    <row r="71" spans="1:22">
      <c r="A71" s="110" t="s">
        <v>65</v>
      </c>
      <c r="F71" s="71"/>
      <c r="G71" s="71" t="s">
        <v>66</v>
      </c>
      <c r="H71" s="33"/>
      <c r="I71" s="33"/>
      <c r="J71" s="33"/>
      <c r="K71" s="33"/>
      <c r="L71" s="57"/>
      <c r="M71" s="57"/>
      <c r="N71" s="111"/>
      <c r="O71" s="33"/>
      <c r="P71" s="33"/>
      <c r="Q71" s="33" t="s">
        <v>67</v>
      </c>
      <c r="R71" s="33"/>
    </row>
    <row r="72" spans="1:22" ht="15">
      <c r="A72" s="8"/>
      <c r="B72" s="6"/>
      <c r="C72" s="30"/>
      <c r="D72" s="30"/>
      <c r="E72" s="29"/>
      <c r="F72" s="9"/>
      <c r="H72" s="10"/>
      <c r="I72" s="10"/>
      <c r="J72" s="10"/>
      <c r="K72" s="10"/>
      <c r="L72" s="56"/>
      <c r="M72" s="56"/>
      <c r="N72" s="10"/>
      <c r="O72" s="10"/>
      <c r="P72" s="10"/>
      <c r="Q72" s="10"/>
      <c r="R72" s="10"/>
      <c r="S72" s="4"/>
      <c r="T72" s="4"/>
      <c r="U72" s="9"/>
    </row>
    <row r="73" spans="1:22">
      <c r="B73" s="20"/>
      <c r="C73" s="32"/>
      <c r="D73" s="32"/>
      <c r="E73" s="117"/>
    </row>
    <row r="74" spans="1:22">
      <c r="B74" s="20"/>
      <c r="C74" s="32"/>
      <c r="D74" s="32"/>
      <c r="E74" s="117"/>
    </row>
    <row r="75" spans="1:22">
      <c r="B75" s="20"/>
      <c r="C75" s="32"/>
      <c r="D75" s="32"/>
      <c r="E75" s="117"/>
    </row>
    <row r="76" spans="1:22">
      <c r="B76" s="20"/>
      <c r="C76" s="32"/>
      <c r="D76" s="32"/>
      <c r="E76" s="117"/>
    </row>
    <row r="77" spans="1:22">
      <c r="B77" s="20"/>
      <c r="C77" s="32"/>
      <c r="D77" s="32"/>
      <c r="E77" s="117"/>
    </row>
    <row r="78" spans="1:22">
      <c r="B78" s="20"/>
      <c r="C78" s="32"/>
      <c r="D78" s="32"/>
      <c r="E78" s="117"/>
    </row>
    <row r="79" spans="1:22">
      <c r="B79" s="20"/>
      <c r="C79" s="32"/>
      <c r="D79" s="32"/>
      <c r="E79" s="117"/>
    </row>
    <row r="80" spans="1:22">
      <c r="B80" s="20"/>
      <c r="C80" s="32"/>
      <c r="D80" s="32"/>
      <c r="E80" s="117"/>
    </row>
    <row r="81" spans="1:22">
      <c r="B81" s="20"/>
      <c r="C81" s="32"/>
      <c r="D81" s="32"/>
      <c r="E81" s="117"/>
    </row>
    <row r="82" spans="1:22">
      <c r="B82" s="20"/>
      <c r="C82" s="32"/>
      <c r="D82" s="32"/>
      <c r="E82" s="117"/>
    </row>
    <row r="83" spans="1:22">
      <c r="B83" s="20"/>
      <c r="C83" s="32"/>
      <c r="D83" s="32"/>
      <c r="E83" s="117"/>
    </row>
    <row r="84" spans="1:22">
      <c r="B84" s="20"/>
      <c r="C84" s="32"/>
      <c r="D84" s="32"/>
      <c r="E84" s="117"/>
    </row>
    <row r="85" spans="1:22">
      <c r="B85" s="20"/>
      <c r="C85" s="32"/>
      <c r="D85" s="32"/>
      <c r="E85" s="117"/>
    </row>
    <row r="86" spans="1:22">
      <c r="B86" s="20"/>
      <c r="C86" s="32"/>
      <c r="D86" s="32"/>
      <c r="E86" s="117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71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71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71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71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71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71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71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71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71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71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71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71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71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71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71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71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71"/>
      <c r="V295" s="15"/>
    </row>
  </sheetData>
  <sheetProtection insertRows="0" deleteRows="0"/>
  <protectedRanges>
    <protectedRange sqref="J70:P1048576 M69:P69 J1:P68 U1:U1048576" name="Obseg1"/>
    <protectedRange sqref="J69:L69" name="Obseg1_2_1"/>
  </protectedRanges>
  <mergeCells count="8">
    <mergeCell ref="A69:L6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8">
      <colorScale>
        <cfvo type="min"/>
        <cfvo type="max"/>
        <color rgb="FFFCFCFF"/>
        <color rgb="FFF8696B"/>
      </colorScale>
    </cfRule>
  </conditionalFormatting>
  <conditionalFormatting sqref="B49">
    <cfRule type="colorScale" priority="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5">
      <colorScale>
        <cfvo type="min"/>
        <cfvo type="max"/>
        <color rgb="FFFCFCFF"/>
        <color rgb="FFF8696B"/>
      </colorScale>
    </cfRule>
  </conditionalFormatting>
  <conditionalFormatting sqref="B51">
    <cfRule type="colorScale" priority="4">
      <colorScale>
        <cfvo type="min"/>
        <cfvo type="max"/>
        <color rgb="FFFCFCFF"/>
        <color rgb="FFF8696B"/>
      </colorScale>
    </cfRule>
  </conditionalFormatting>
  <conditionalFormatting sqref="B58:B59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7 B60:B62">
    <cfRule type="colorScale" priority="6511">
      <colorScale>
        <cfvo type="min"/>
        <cfvo type="max"/>
        <color rgb="FFFCFCFF"/>
        <color rgb="FFF8696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73" fitToHeight="0" orientation="landscape" horizontalDpi="300" verticalDpi="300" r:id="rId1"/>
  <rowBreaks count="1" manualBreakCount="1">
    <brk id="15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6"/>
  <sheetViews>
    <sheetView zoomScale="90" zoomScaleNormal="90" zoomScaleSheetLayoutView="100" workbookViewId="0">
      <selection activeCell="X48" sqref="X4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pred_rekapitulacija'!A23</f>
        <v>10.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pred_rekapitulacija'!B23</f>
        <v>SLADOLEDI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1090</v>
      </c>
      <c r="C16" s="85">
        <v>120</v>
      </c>
      <c r="D16" s="120" t="s">
        <v>158</v>
      </c>
      <c r="E16" s="115" t="s">
        <v>184</v>
      </c>
      <c r="F16" s="88">
        <v>11000</v>
      </c>
      <c r="G16" s="120" t="s">
        <v>93</v>
      </c>
      <c r="H1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1320</v>
      </c>
      <c r="I16" s="88">
        <f>IF(Sklop10[[#This Row],[ZAHTEVANA SHEMA KAKOVOSTI]]&lt;&gt;"",Sklop10[[#This Row],[Preračunana masa/volumen/kos na enoto kg]],"")</f>
        <v>1320</v>
      </c>
      <c r="J16" s="100"/>
      <c r="K16" s="89"/>
      <c r="L16" s="89"/>
      <c r="M16" s="90"/>
      <c r="N16" s="91"/>
      <c r="O16" s="91"/>
      <c r="P16" s="102"/>
      <c r="Q16" s="91">
        <f>+Sklop10[[#This Row],[cena/enota brez DDV v EUR]]*Sklop10[[#This Row],[Stopnja DDV (%)]]</f>
        <v>0</v>
      </c>
      <c r="R16" s="91">
        <f>+Sklop10[[#This Row],[cena/enota brez DDV v EUR]]+Sklop10[[#This Row],[Davek (EUR)]]</f>
        <v>0</v>
      </c>
      <c r="S16" s="91">
        <f>+Sklop10[[#This Row],[cena/enota brez DDV v EUR]]*Sklop10[[#This Row],[Okvirna količina]]</f>
        <v>0</v>
      </c>
      <c r="T16" s="91">
        <f>+Sklop10[[#This Row],[Končna cena/enoto mere (EUR) z DDV]]*Sklop10[[#This Row],[Okvirna količina]]</f>
        <v>0</v>
      </c>
      <c r="U16" s="105"/>
    </row>
    <row r="17" spans="1:22" s="58" customFormat="1" ht="24">
      <c r="A17" s="92" t="s">
        <v>3</v>
      </c>
      <c r="B17" s="11" t="s">
        <v>1091</v>
      </c>
      <c r="C17" s="85">
        <v>70</v>
      </c>
      <c r="D17" s="120" t="s">
        <v>159</v>
      </c>
      <c r="E17" s="115" t="s">
        <v>184</v>
      </c>
      <c r="F17" s="93">
        <v>50</v>
      </c>
      <c r="G17" s="120" t="s">
        <v>93</v>
      </c>
      <c r="H1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3.5000000000000004</v>
      </c>
      <c r="I17" s="88">
        <f>IF(Sklop10[[#This Row],[ZAHTEVANA SHEMA KAKOVOSTI]]&lt;&gt;"",Sklop10[[#This Row],[Preračunana masa/volumen/kos na enoto kg]],"")</f>
        <v>3.5000000000000004</v>
      </c>
      <c r="J17" s="101"/>
      <c r="K17" s="94"/>
      <c r="L17" s="94"/>
      <c r="M17" s="103"/>
      <c r="N17" s="95"/>
      <c r="O17" s="95"/>
      <c r="P17" s="104"/>
      <c r="Q17" s="95">
        <f>+Sklop10[[#This Row],[cena/enota brez DDV v EUR]]*Sklop10[[#This Row],[Stopnja DDV (%)]]</f>
        <v>0</v>
      </c>
      <c r="R17" s="95">
        <f>+Sklop10[[#This Row],[cena/enota brez DDV v EUR]]+Sklop10[[#This Row],[Davek (EUR)]]</f>
        <v>0</v>
      </c>
      <c r="S17" s="95">
        <f>+Sklop10[[#This Row],[cena/enota brez DDV v EUR]]*Sklop10[[#This Row],[Okvirna količina]]</f>
        <v>0</v>
      </c>
      <c r="T17" s="95">
        <f>+Sklop10[[#This Row],[Končna cena/enoto mere (EUR) z DDV]]*Sklop10[[#This Row],[Okvirna količina]]</f>
        <v>0</v>
      </c>
      <c r="U17" s="106"/>
    </row>
    <row r="18" spans="1:22" s="58" customFormat="1" ht="12">
      <c r="A18" s="87" t="s">
        <v>4</v>
      </c>
      <c r="B18" s="79" t="s">
        <v>393</v>
      </c>
      <c r="C18" s="85">
        <v>115</v>
      </c>
      <c r="D18" s="120" t="s">
        <v>159</v>
      </c>
      <c r="E18" s="115"/>
      <c r="F18" s="93">
        <v>30</v>
      </c>
      <c r="G18" s="120" t="s">
        <v>93</v>
      </c>
      <c r="H1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3.45</v>
      </c>
      <c r="I18" s="88" t="str">
        <f>IF(Sklop10[[#This Row],[ZAHTEVANA SHEMA KAKOVOSTI]]&lt;&gt;"",Sklop10[[#This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+Sklop10[[#This Row],[cena/enota brez DDV v EUR]]*Sklop10[[#This Row],[Stopnja DDV (%)]]</f>
        <v>0</v>
      </c>
      <c r="R18" s="95">
        <f>+Sklop10[[#This Row],[cena/enota brez DDV v EUR]]+Sklop10[[#This Row],[Davek (EUR)]]</f>
        <v>0</v>
      </c>
      <c r="S18" s="95">
        <f>+Sklop10[[#This Row],[cena/enota brez DDV v EUR]]*Sklop10[[#This Row],[Okvirna količina]]</f>
        <v>0</v>
      </c>
      <c r="T18" s="95">
        <f>+Sklop10[[#This Row],[Končna cena/enoto mere (EUR) z DDV]]*Sklop10[[#This Row],[Okvirna količina]]</f>
        <v>0</v>
      </c>
      <c r="U18" s="106"/>
    </row>
    <row r="19" spans="1:22" s="58" customFormat="1" ht="12">
      <c r="A19" s="92" t="s">
        <v>5</v>
      </c>
      <c r="B19" s="79" t="s">
        <v>394</v>
      </c>
      <c r="C19" s="85">
        <v>85</v>
      </c>
      <c r="D19" s="120" t="s">
        <v>159</v>
      </c>
      <c r="E19" s="115"/>
      <c r="F19" s="93">
        <v>100</v>
      </c>
      <c r="G19" s="120" t="s">
        <v>93</v>
      </c>
      <c r="H1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8.5</v>
      </c>
      <c r="I19" s="88" t="str">
        <f>IF(Sklop10[[#This Row],[ZAHTEVANA SHEMA KAKOVOSTI]]&lt;&gt;"",Sklop10[[#This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+Sklop10[[#This Row],[cena/enota brez DDV v EUR]]*Sklop10[[#This Row],[Stopnja DDV (%)]]</f>
        <v>0</v>
      </c>
      <c r="R19" s="95">
        <f>+Sklop10[[#This Row],[cena/enota brez DDV v EUR]]+Sklop10[[#This Row],[Davek (EUR)]]</f>
        <v>0</v>
      </c>
      <c r="S19" s="95">
        <f>+Sklop10[[#This Row],[cena/enota brez DDV v EUR]]*Sklop10[[#This Row],[Okvirna količina]]</f>
        <v>0</v>
      </c>
      <c r="T19" s="95">
        <f>+Sklop10[[#This Row],[Končna cena/enoto mere (EUR) z DDV]]*Sklop10[[#This Row],[Okvirna količina]]</f>
        <v>0</v>
      </c>
      <c r="U19" s="106"/>
    </row>
    <row r="20" spans="1:22" s="58" customFormat="1" ht="24">
      <c r="A20" s="87" t="s">
        <v>6</v>
      </c>
      <c r="B20" s="11" t="s">
        <v>1092</v>
      </c>
      <c r="C20" s="85">
        <v>140</v>
      </c>
      <c r="D20" s="120" t="s">
        <v>158</v>
      </c>
      <c r="E20" s="115" t="s">
        <v>184</v>
      </c>
      <c r="F20" s="93">
        <v>100</v>
      </c>
      <c r="G20" s="120" t="s">
        <v>93</v>
      </c>
      <c r="H2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14.000000000000002</v>
      </c>
      <c r="I20" s="88">
        <f>IF(Sklop10[[#This Row],[ZAHTEVANA SHEMA KAKOVOSTI]]&lt;&gt;"",Sklop10[[#This Row],[Preračunana masa/volumen/kos na enoto kg]],"")</f>
        <v>14.000000000000002</v>
      </c>
      <c r="J20" s="101"/>
      <c r="K20" s="94"/>
      <c r="L20" s="94"/>
      <c r="M20" s="103"/>
      <c r="N20" s="95"/>
      <c r="O20" s="95"/>
      <c r="P20" s="104"/>
      <c r="Q20" s="95">
        <f>+Sklop10[[#This Row],[cena/enota brez DDV v EUR]]*Sklop10[[#This Row],[Stopnja DDV (%)]]</f>
        <v>0</v>
      </c>
      <c r="R20" s="95">
        <f>+Sklop10[[#This Row],[cena/enota brez DDV v EUR]]+Sklop10[[#This Row],[Davek (EUR)]]</f>
        <v>0</v>
      </c>
      <c r="S20" s="95">
        <f>+Sklop10[[#This Row],[cena/enota brez DDV v EUR]]*Sklop10[[#This Row],[Okvirna količina]]</f>
        <v>0</v>
      </c>
      <c r="T20" s="95">
        <f>+Sklop10[[#This Row],[Končna cena/enoto mere (EUR) z DDV]]*Sklop10[[#This Row],[Okvirna količina]]</f>
        <v>0</v>
      </c>
      <c r="U20" s="106"/>
    </row>
    <row r="21" spans="1:22" s="58" customFormat="1" ht="24">
      <c r="A21" s="92" t="s">
        <v>7</v>
      </c>
      <c r="B21" s="11" t="s">
        <v>1093</v>
      </c>
      <c r="C21" s="85">
        <v>1000</v>
      </c>
      <c r="D21" s="120" t="s">
        <v>159</v>
      </c>
      <c r="E21" s="115" t="s">
        <v>184</v>
      </c>
      <c r="F21" s="93">
        <v>10</v>
      </c>
      <c r="G21" s="120" t="s">
        <v>93</v>
      </c>
      <c r="H2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1" s="88">
        <f>IF(Sklop10[[#This Row],[ZAHTEVANA SHEMA KAKOVOSTI]]&lt;&gt;"",Sklop10[[#This Row],[Preračunana masa/volumen/kos na enoto kg]],"")</f>
        <v>10</v>
      </c>
      <c r="J21" s="101"/>
      <c r="K21" s="94"/>
      <c r="L21" s="94"/>
      <c r="M21" s="103"/>
      <c r="N21" s="95"/>
      <c r="O21" s="95"/>
      <c r="P21" s="104"/>
      <c r="Q21" s="95">
        <f>+Sklop10[[#This Row],[cena/enota brez DDV v EUR]]*Sklop10[[#This Row],[Stopnja DDV (%)]]</f>
        <v>0</v>
      </c>
      <c r="R21" s="95">
        <f>+Sklop10[[#This Row],[cena/enota brez DDV v EUR]]+Sklop10[[#This Row],[Davek (EUR)]]</f>
        <v>0</v>
      </c>
      <c r="S21" s="95">
        <f>+Sklop10[[#This Row],[cena/enota brez DDV v EUR]]*Sklop10[[#This Row],[Okvirna količina]]</f>
        <v>0</v>
      </c>
      <c r="T21" s="95">
        <f>+Sklop10[[#This Row],[Končna cena/enoto mere (EUR) z DDV]]*Sklop10[[#This Row],[Okvirna količina]]</f>
        <v>0</v>
      </c>
      <c r="U21" s="106"/>
    </row>
    <row r="22" spans="1:22" s="58" customFormat="1" ht="24">
      <c r="A22" s="87" t="s">
        <v>8</v>
      </c>
      <c r="B22" s="79" t="s">
        <v>395</v>
      </c>
      <c r="C22" s="85">
        <v>140</v>
      </c>
      <c r="D22" s="120" t="s">
        <v>158</v>
      </c>
      <c r="E22" s="115"/>
      <c r="F22" s="93">
        <v>20</v>
      </c>
      <c r="G22" s="120" t="s">
        <v>93</v>
      </c>
      <c r="H2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2.8000000000000003</v>
      </c>
      <c r="I22" s="88" t="str">
        <f>IF(Sklop10[[#This Row],[ZAHTEVANA SHEMA KAKOVOSTI]]&lt;&gt;"",Sklop10[[#This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+Sklop10[[#This Row],[cena/enota brez DDV v EUR]]*Sklop10[[#This Row],[Stopnja DDV (%)]]</f>
        <v>0</v>
      </c>
      <c r="R22" s="95">
        <f>+Sklop10[[#This Row],[cena/enota brez DDV v EUR]]+Sklop10[[#This Row],[Davek (EUR)]]</f>
        <v>0</v>
      </c>
      <c r="S22" s="95">
        <f>+Sklop10[[#This Row],[cena/enota brez DDV v EUR]]*Sklop10[[#This Row],[Okvirna količina]]</f>
        <v>0</v>
      </c>
      <c r="T22" s="95">
        <f>+Sklop10[[#This Row],[Končna cena/enoto mere (EUR) z DDV]]*Sklop10[[#This Row],[Okvirna količina]]</f>
        <v>0</v>
      </c>
      <c r="U22" s="106"/>
    </row>
    <row r="23" spans="1:22" s="58" customFormat="1" ht="24">
      <c r="A23" s="92" t="s">
        <v>9</v>
      </c>
      <c r="B23" s="79" t="s">
        <v>1094</v>
      </c>
      <c r="C23" s="85">
        <v>1</v>
      </c>
      <c r="D23" s="120" t="s">
        <v>95</v>
      </c>
      <c r="E23" s="115" t="s">
        <v>184</v>
      </c>
      <c r="F23" s="93">
        <v>5</v>
      </c>
      <c r="G23" s="120" t="s">
        <v>95</v>
      </c>
      <c r="H2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3" s="88">
        <f>IF(Sklop10[[#This Row],[ZAHTEVANA SHEMA KAKOVOSTI]]&lt;&gt;"",Sklop10[[#This Row],[Preračunana masa/volumen/kos na enoto kg]],"")</f>
        <v>5</v>
      </c>
      <c r="J23" s="101"/>
      <c r="K23" s="94"/>
      <c r="L23" s="94"/>
      <c r="M23" s="103"/>
      <c r="N23" s="95"/>
      <c r="O23" s="95"/>
      <c r="P23" s="104"/>
      <c r="Q23" s="95">
        <f>+Sklop10[[#This Row],[cena/enota brez DDV v EUR]]*Sklop10[[#This Row],[Stopnja DDV (%)]]</f>
        <v>0</v>
      </c>
      <c r="R23" s="95">
        <f>+Sklop10[[#This Row],[cena/enota brez DDV v EUR]]+Sklop10[[#This Row],[Davek (EUR)]]</f>
        <v>0</v>
      </c>
      <c r="S23" s="95">
        <f>+Sklop10[[#This Row],[cena/enota brez DDV v EUR]]*Sklop10[[#This Row],[Okvirna količina]]</f>
        <v>0</v>
      </c>
      <c r="T23" s="95">
        <f>+Sklop10[[#This Row],[Končna cena/enoto mere (EUR) z DDV]]*Sklop10[[#This Row],[Okvirna količina]]</f>
        <v>0</v>
      </c>
      <c r="U23" s="106"/>
    </row>
    <row r="24" spans="1:22" ht="27" customHeight="1">
      <c r="A24" s="158" t="s">
        <v>182</v>
      </c>
      <c r="B24" s="159"/>
      <c r="C24" s="160"/>
      <c r="D24" s="160"/>
      <c r="E24" s="161"/>
      <c r="F24" s="162"/>
      <c r="G24" s="163"/>
      <c r="H24" s="164">
        <f>SUBTOTAL(109,Sklop10[Preračunana masa/volumen/kos na enoto kg])</f>
        <v>1367.25</v>
      </c>
      <c r="I24" s="164">
        <f>SUBTOTAL(109,Sklop10[Živila iz shem kakovosti (kg)])</f>
        <v>1352.5</v>
      </c>
      <c r="J24" s="162"/>
      <c r="K24" s="165"/>
      <c r="L24" s="165"/>
      <c r="M24" s="166"/>
      <c r="N24" s="167"/>
      <c r="O24" s="167"/>
      <c r="P24" s="167"/>
      <c r="Q24" s="168"/>
      <c r="R24" s="169"/>
      <c r="S24" s="168">
        <f>SUBTOTAL(109,Sklop10[Vrednost za okvirno količino (EUR) brez DDV])</f>
        <v>0</v>
      </c>
      <c r="T24" s="168">
        <f>SUBTOTAL(109,Sklop10[Vrednost za okvirno količino (EUR) z DDV])</f>
        <v>0</v>
      </c>
      <c r="U24" s="170">
        <f>SUBTOTAL(103,Sklop10[Shema kakovosti
(nacionalne, evropske)
])</f>
        <v>0</v>
      </c>
    </row>
    <row r="25" spans="1:22" ht="15">
      <c r="A25" s="8"/>
      <c r="B25" s="6"/>
      <c r="C25" s="30"/>
      <c r="D25" s="30"/>
      <c r="E25" s="29"/>
      <c r="F25" s="9"/>
      <c r="H25" s="10"/>
      <c r="I25" s="10"/>
      <c r="J25" s="10"/>
      <c r="K25" s="10"/>
      <c r="L25" s="56"/>
      <c r="M25" s="56"/>
      <c r="N25" s="10"/>
      <c r="O25" s="10"/>
      <c r="P25" s="10"/>
      <c r="Q25" s="10"/>
      <c r="R25" s="10"/>
      <c r="S25" s="4"/>
      <c r="T25" s="4"/>
      <c r="U25" s="9"/>
    </row>
    <row r="26" spans="1:22">
      <c r="A26" s="48" t="s">
        <v>178</v>
      </c>
      <c r="B26" s="20"/>
      <c r="C26" s="32"/>
      <c r="D26" s="32"/>
      <c r="E26" s="117"/>
      <c r="Q26" s="48"/>
      <c r="R26" s="48"/>
      <c r="S26" s="48"/>
      <c r="T26" s="48"/>
    </row>
    <row r="27" spans="1:22">
      <c r="A27" s="15" t="s">
        <v>180</v>
      </c>
      <c r="B27" s="20"/>
      <c r="C27" s="32"/>
      <c r="D27" s="32"/>
      <c r="E27" s="117"/>
    </row>
    <row r="28" spans="1:22">
      <c r="A28" s="110" t="s">
        <v>331</v>
      </c>
      <c r="F28" s="71"/>
      <c r="G28" s="71"/>
      <c r="H28" s="33"/>
      <c r="I28" s="33"/>
      <c r="J28" s="33"/>
      <c r="K28" s="33"/>
      <c r="L28" s="57"/>
      <c r="M28" s="57"/>
      <c r="N28" s="33"/>
      <c r="O28" s="33"/>
      <c r="P28" s="33"/>
      <c r="Q28" s="33"/>
      <c r="R28" s="33"/>
    </row>
    <row r="29" spans="1:22">
      <c r="A29" s="130" t="s">
        <v>237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8"/>
    </row>
    <row r="30" spans="1:22">
      <c r="A30" s="332"/>
      <c r="B30" s="332"/>
      <c r="C30" s="332"/>
      <c r="D30" s="332"/>
      <c r="E30" s="332"/>
      <c r="F30" s="332"/>
      <c r="G30" s="332"/>
      <c r="H30" s="332"/>
      <c r="I30" s="332"/>
      <c r="J30" s="332"/>
      <c r="K30" s="332"/>
      <c r="L30" s="332"/>
      <c r="M30" s="57"/>
      <c r="N30" s="33"/>
      <c r="O30" s="33"/>
      <c r="P30" s="33"/>
      <c r="Q30" s="33"/>
      <c r="R30" s="33"/>
    </row>
    <row r="31" spans="1:22">
      <c r="N31" s="33"/>
      <c r="O31" s="33"/>
      <c r="P31" s="33"/>
      <c r="Q31" s="33"/>
      <c r="R31" s="33"/>
    </row>
    <row r="32" spans="1:22">
      <c r="A32" s="110" t="s">
        <v>65</v>
      </c>
      <c r="F32" s="71"/>
      <c r="G32" s="71" t="s">
        <v>66</v>
      </c>
      <c r="H32" s="33"/>
      <c r="I32" s="33"/>
      <c r="J32" s="33"/>
      <c r="K32" s="33"/>
      <c r="L32" s="57"/>
      <c r="M32" s="57"/>
      <c r="N32" s="111"/>
      <c r="O32" s="33"/>
      <c r="P32" s="33"/>
      <c r="Q32" s="33" t="s">
        <v>67</v>
      </c>
      <c r="R32" s="33"/>
    </row>
    <row r="33" spans="1:22" ht="15">
      <c r="A33" s="8"/>
      <c r="B33" s="6"/>
      <c r="C33" s="30"/>
      <c r="D33" s="30"/>
      <c r="E33" s="29"/>
      <c r="F33" s="9"/>
      <c r="H33" s="10"/>
      <c r="I33" s="10"/>
      <c r="J33" s="10"/>
      <c r="K33" s="10"/>
      <c r="L33" s="56"/>
      <c r="M33" s="56"/>
      <c r="N33" s="10"/>
      <c r="O33" s="10"/>
      <c r="P33" s="10"/>
      <c r="Q33" s="10"/>
      <c r="R33" s="10"/>
      <c r="S33" s="4"/>
      <c r="T33" s="4"/>
      <c r="U33" s="9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71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</sheetData>
  <sheetProtection insertRows="0" deleteRows="0"/>
  <protectedRanges>
    <protectedRange sqref="J24:P29 U24:U1048576 J31:P1048576 M30:P30 U1:U23 J1:P23" name="Obseg1"/>
    <protectedRange sqref="J30:L30" name="Obseg1_2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1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14"/>
  <sheetViews>
    <sheetView zoomScaleNormal="100" zoomScaleSheetLayoutView="100" workbookViewId="0">
      <selection activeCell="E78" sqref="E7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pred_rekapitulacija'!A24</f>
        <v>11.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pred_rekapitulacija'!B24</f>
        <v>KRUH IN PEKOVSKO PECIVO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397</v>
      </c>
      <c r="C16" s="85" t="s">
        <v>245</v>
      </c>
      <c r="D16" s="85" t="s">
        <v>0</v>
      </c>
      <c r="E16" s="115"/>
      <c r="F16" s="88">
        <v>50</v>
      </c>
      <c r="G16" s="120" t="s">
        <v>0</v>
      </c>
      <c r="H1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6" s="88" t="str">
        <f>IF(Sklop11[[#This Row],[ZAHTEVANA SHEMA KAKOVOSTI]]&lt;&gt;"",Sklop11[[#This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+Sklop11[[#This Row],[cena/enota brez DDV v EUR]]*Sklop11[[#This Row],[Stopnja DDV (%)]]</f>
        <v>0</v>
      </c>
      <c r="R16" s="91">
        <f>+Sklop11[[#This Row],[cena/enota brez DDV v EUR]]+Sklop11[[#This Row],[Davek (EUR)]]</f>
        <v>0</v>
      </c>
      <c r="S16" s="91">
        <f>+Sklop11[[#This Row],[cena/enota brez DDV v EUR]]*Sklop11[[#This Row],[Okvirna količina]]</f>
        <v>0</v>
      </c>
      <c r="T16" s="91">
        <f>+Sklop11[[#This Row],[Končna cena/enoto mere (EUR) z DDV]]*Sklop11[[#This Row],[Okvirna količina]]</f>
        <v>0</v>
      </c>
      <c r="U16" s="230"/>
    </row>
    <row r="17" spans="1:21" s="58" customFormat="1" ht="24">
      <c r="A17" s="92" t="s">
        <v>3</v>
      </c>
      <c r="B17" s="11" t="s">
        <v>398</v>
      </c>
      <c r="C17" s="85" t="s">
        <v>245</v>
      </c>
      <c r="D17" s="85" t="s">
        <v>0</v>
      </c>
      <c r="E17" s="115"/>
      <c r="F17" s="93">
        <v>250</v>
      </c>
      <c r="G17" s="120" t="s">
        <v>0</v>
      </c>
      <c r="H1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17" s="88" t="str">
        <f>IF(Sklop11[[#This Row],[ZAHTEVANA SHEMA KAKOVOSTI]]&lt;&gt;"",Sklop11[[#This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+Sklop11[[#This Row],[cena/enota brez DDV v EUR]]*Sklop11[[#This Row],[Stopnja DDV (%)]]</f>
        <v>0</v>
      </c>
      <c r="R17" s="95">
        <f>+Sklop11[[#This Row],[cena/enota brez DDV v EUR]]+Sklop11[[#This Row],[Davek (EUR)]]</f>
        <v>0</v>
      </c>
      <c r="S17" s="95">
        <f>+Sklop11[[#This Row],[cena/enota brez DDV v EUR]]*Sklop11[[#This Row],[Okvirna količina]]</f>
        <v>0</v>
      </c>
      <c r="T17" s="95">
        <f>+Sklop11[[#This Row],[Končna cena/enoto mere (EUR) z DDV]]*Sklop11[[#This Row],[Okvirna količina]]</f>
        <v>0</v>
      </c>
      <c r="U17" s="230"/>
    </row>
    <row r="18" spans="1:21" s="58" customFormat="1" ht="24">
      <c r="A18" s="87" t="s">
        <v>4</v>
      </c>
      <c r="B18" s="79" t="s">
        <v>399</v>
      </c>
      <c r="C18" s="85" t="s">
        <v>245</v>
      </c>
      <c r="D18" s="85" t="s">
        <v>0</v>
      </c>
      <c r="E18" s="115"/>
      <c r="F18" s="93">
        <v>20</v>
      </c>
      <c r="G18" s="120" t="s">
        <v>0</v>
      </c>
      <c r="H1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8" s="88" t="str">
        <f>IF(Sklop11[[#This Row],[ZAHTEVANA SHEMA KAKOVOSTI]]&lt;&gt;"",Sklop11[[#This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+Sklop11[[#This Row],[cena/enota brez DDV v EUR]]*Sklop11[[#This Row],[Stopnja DDV (%)]]</f>
        <v>0</v>
      </c>
      <c r="R18" s="95">
        <f>+Sklop11[[#This Row],[cena/enota brez DDV v EUR]]+Sklop11[[#This Row],[Davek (EUR)]]</f>
        <v>0</v>
      </c>
      <c r="S18" s="95">
        <f>+Sklop11[[#This Row],[cena/enota brez DDV v EUR]]*Sklop11[[#This Row],[Okvirna količina]]</f>
        <v>0</v>
      </c>
      <c r="T18" s="95">
        <f>+Sklop11[[#This Row],[Končna cena/enoto mere (EUR) z DDV]]*Sklop11[[#This Row],[Okvirna količina]]</f>
        <v>0</v>
      </c>
      <c r="U18" s="230"/>
    </row>
    <row r="19" spans="1:21" s="58" customFormat="1" ht="12">
      <c r="A19" s="92" t="s">
        <v>5</v>
      </c>
      <c r="B19" s="79" t="s">
        <v>400</v>
      </c>
      <c r="C19" s="306">
        <v>120</v>
      </c>
      <c r="D19" s="85" t="s">
        <v>158</v>
      </c>
      <c r="E19" s="115"/>
      <c r="F19" s="93">
        <v>20</v>
      </c>
      <c r="G19" s="120" t="s">
        <v>93</v>
      </c>
      <c r="H1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2.4</v>
      </c>
      <c r="I19" s="88" t="str">
        <f>IF(Sklop11[[#This Row],[ZAHTEVANA SHEMA KAKOVOSTI]]&lt;&gt;"",Sklop11[[#This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+Sklop11[[#This Row],[cena/enota brez DDV v EUR]]*Sklop11[[#This Row],[Stopnja DDV (%)]]</f>
        <v>0</v>
      </c>
      <c r="R19" s="95">
        <f>+Sklop11[[#This Row],[cena/enota brez DDV v EUR]]+Sklop11[[#This Row],[Davek (EUR)]]</f>
        <v>0</v>
      </c>
      <c r="S19" s="95">
        <f>+Sklop11[[#This Row],[cena/enota brez DDV v EUR]]*Sklop11[[#This Row],[Okvirna količina]]</f>
        <v>0</v>
      </c>
      <c r="T19" s="95">
        <f>+Sklop11[[#This Row],[Končna cena/enoto mere (EUR) z DDV]]*Sklop11[[#This Row],[Okvirna količina]]</f>
        <v>0</v>
      </c>
      <c r="U19" s="230"/>
    </row>
    <row r="20" spans="1:21" s="58" customFormat="1" ht="24">
      <c r="A20" s="87" t="s">
        <v>6</v>
      </c>
      <c r="B20" s="11" t="s">
        <v>401</v>
      </c>
      <c r="C20" s="85" t="s">
        <v>245</v>
      </c>
      <c r="D20" s="85" t="s">
        <v>0</v>
      </c>
      <c r="E20" s="115"/>
      <c r="F20" s="93">
        <v>300</v>
      </c>
      <c r="G20" s="120" t="s">
        <v>0</v>
      </c>
      <c r="H2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0" s="88" t="str">
        <f>IF(Sklop11[[#This Row],[ZAHTEVANA SHEMA KAKOVOSTI]]&lt;&gt;"",Sklop11[[#This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+Sklop11[[#This Row],[cena/enota brez DDV v EUR]]*Sklop11[[#This Row],[Stopnja DDV (%)]]</f>
        <v>0</v>
      </c>
      <c r="R20" s="95">
        <f>+Sklop11[[#This Row],[cena/enota brez DDV v EUR]]+Sklop11[[#This Row],[Davek (EUR)]]</f>
        <v>0</v>
      </c>
      <c r="S20" s="95">
        <f>+Sklop11[[#This Row],[cena/enota brez DDV v EUR]]*Sklop11[[#This Row],[Okvirna količina]]</f>
        <v>0</v>
      </c>
      <c r="T20" s="95">
        <f>+Sklop11[[#This Row],[Končna cena/enoto mere (EUR) z DDV]]*Sklop11[[#This Row],[Okvirna količina]]</f>
        <v>0</v>
      </c>
      <c r="U20" s="230"/>
    </row>
    <row r="21" spans="1:21" s="58" customFormat="1" ht="24">
      <c r="A21" s="92" t="s">
        <v>7</v>
      </c>
      <c r="B21" s="11" t="s">
        <v>402</v>
      </c>
      <c r="C21" s="85" t="s">
        <v>245</v>
      </c>
      <c r="D21" s="85" t="s">
        <v>0</v>
      </c>
      <c r="E21" s="115"/>
      <c r="F21" s="93">
        <v>50</v>
      </c>
      <c r="G21" s="120" t="s">
        <v>0</v>
      </c>
      <c r="H2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1" s="88" t="str">
        <f>IF(Sklop11[[#This Row],[ZAHTEVANA SHEMA KAKOVOSTI]]&lt;&gt;"",Sklop11[[#This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+Sklop11[[#This Row],[cena/enota brez DDV v EUR]]*Sklop11[[#This Row],[Stopnja DDV (%)]]</f>
        <v>0</v>
      </c>
      <c r="R21" s="95">
        <f>+Sklop11[[#This Row],[cena/enota brez DDV v EUR]]+Sklop11[[#This Row],[Davek (EUR)]]</f>
        <v>0</v>
      </c>
      <c r="S21" s="95">
        <f>+Sklop11[[#This Row],[cena/enota brez DDV v EUR]]*Sklop11[[#This Row],[Okvirna količina]]</f>
        <v>0</v>
      </c>
      <c r="T21" s="95">
        <f>+Sklop11[[#This Row],[Končna cena/enoto mere (EUR) z DDV]]*Sklop11[[#This Row],[Okvirna količina]]</f>
        <v>0</v>
      </c>
      <c r="U21" s="230"/>
    </row>
    <row r="22" spans="1:21" s="58" customFormat="1" ht="24">
      <c r="A22" s="87" t="s">
        <v>8</v>
      </c>
      <c r="B22" s="79" t="s">
        <v>403</v>
      </c>
      <c r="C22" s="85" t="s">
        <v>245</v>
      </c>
      <c r="D22" s="85" t="s">
        <v>0</v>
      </c>
      <c r="E22" s="115"/>
      <c r="F22" s="93">
        <v>100</v>
      </c>
      <c r="G22" s="120" t="s">
        <v>0</v>
      </c>
      <c r="H2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88" t="str">
        <f>IF(Sklop11[[#This Row],[ZAHTEVANA SHEMA KAKOVOSTI]]&lt;&gt;"",Sklop11[[#This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+Sklop11[[#This Row],[cena/enota brez DDV v EUR]]*Sklop11[[#This Row],[Stopnja DDV (%)]]</f>
        <v>0</v>
      </c>
      <c r="R22" s="95">
        <f>+Sklop11[[#This Row],[cena/enota brez DDV v EUR]]+Sklop11[[#This Row],[Davek (EUR)]]</f>
        <v>0</v>
      </c>
      <c r="S22" s="95">
        <f>+Sklop11[[#This Row],[cena/enota brez DDV v EUR]]*Sklop11[[#This Row],[Okvirna količina]]</f>
        <v>0</v>
      </c>
      <c r="T22" s="95">
        <f>+Sklop11[[#This Row],[Končna cena/enoto mere (EUR) z DDV]]*Sklop11[[#This Row],[Okvirna količina]]</f>
        <v>0</v>
      </c>
      <c r="U22" s="230"/>
    </row>
    <row r="23" spans="1:21" s="58" customFormat="1" ht="12">
      <c r="A23" s="92" t="s">
        <v>9</v>
      </c>
      <c r="B23" s="79" t="s">
        <v>404</v>
      </c>
      <c r="C23" s="85" t="s">
        <v>245</v>
      </c>
      <c r="D23" s="85" t="s">
        <v>0</v>
      </c>
      <c r="E23" s="115"/>
      <c r="F23" s="93">
        <v>100</v>
      </c>
      <c r="G23" s="120" t="s">
        <v>0</v>
      </c>
      <c r="H2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88" t="str">
        <f>IF(Sklop11[[#This Row],[ZAHTEVANA SHEMA KAKOVOSTI]]&lt;&gt;"",Sklop11[[#This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+Sklop11[[#This Row],[cena/enota brez DDV v EUR]]*Sklop11[[#This Row],[Stopnja DDV (%)]]</f>
        <v>0</v>
      </c>
      <c r="R23" s="95">
        <f>+Sklop11[[#This Row],[cena/enota brez DDV v EUR]]+Sklop11[[#This Row],[Davek (EUR)]]</f>
        <v>0</v>
      </c>
      <c r="S23" s="95">
        <f>+Sklop11[[#This Row],[cena/enota brez DDV v EUR]]*Sklop11[[#This Row],[Okvirna količina]]</f>
        <v>0</v>
      </c>
      <c r="T23" s="95">
        <f>+Sklop11[[#This Row],[Končna cena/enoto mere (EUR) z DDV]]*Sklop11[[#This Row],[Okvirna količina]]</f>
        <v>0</v>
      </c>
      <c r="U23" s="230"/>
    </row>
    <row r="24" spans="1:21" s="58" customFormat="1" ht="24">
      <c r="A24" s="87" t="s">
        <v>10</v>
      </c>
      <c r="B24" s="79" t="s">
        <v>405</v>
      </c>
      <c r="C24" s="85" t="s">
        <v>245</v>
      </c>
      <c r="D24" s="85" t="s">
        <v>0</v>
      </c>
      <c r="E24" s="115"/>
      <c r="F24" s="93">
        <v>800</v>
      </c>
      <c r="G24" s="120" t="s">
        <v>0</v>
      </c>
      <c r="H2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24" s="88" t="str">
        <f>IF(Sklop11[[#This Row],[ZAHTEVANA SHEMA KAKOVOSTI]]&lt;&gt;"",Sklop11[[#This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+Sklop11[[#This Row],[cena/enota brez DDV v EUR]]*Sklop11[[#This Row],[Stopnja DDV (%)]]</f>
        <v>0</v>
      </c>
      <c r="R24" s="95">
        <f>+Sklop11[[#This Row],[cena/enota brez DDV v EUR]]+Sklop11[[#This Row],[Davek (EUR)]]</f>
        <v>0</v>
      </c>
      <c r="S24" s="95">
        <f>+Sklop11[[#This Row],[cena/enota brez DDV v EUR]]*Sklop11[[#This Row],[Okvirna količina]]</f>
        <v>0</v>
      </c>
      <c r="T24" s="95">
        <f>+Sklop11[[#This Row],[Končna cena/enoto mere (EUR) z DDV]]*Sklop11[[#This Row],[Okvirna količina]]</f>
        <v>0</v>
      </c>
      <c r="U24" s="230"/>
    </row>
    <row r="25" spans="1:21" s="58" customFormat="1" ht="24">
      <c r="A25" s="92" t="s">
        <v>11</v>
      </c>
      <c r="B25" s="79" t="s">
        <v>406</v>
      </c>
      <c r="C25" s="85" t="s">
        <v>245</v>
      </c>
      <c r="D25" s="85" t="s">
        <v>0</v>
      </c>
      <c r="E25" s="115"/>
      <c r="F25" s="93">
        <v>250</v>
      </c>
      <c r="G25" s="120" t="s">
        <v>0</v>
      </c>
      <c r="H2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5" s="88" t="str">
        <f>IF(Sklop11[[#This Row],[ZAHTEVANA SHEMA KAKOVOSTI]]&lt;&gt;"",Sklop11[[#This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+Sklop11[[#This Row],[cena/enota brez DDV v EUR]]*Sklop11[[#This Row],[Stopnja DDV (%)]]</f>
        <v>0</v>
      </c>
      <c r="R25" s="95">
        <f>+Sklop11[[#This Row],[cena/enota brez DDV v EUR]]+Sklop11[[#This Row],[Davek (EUR)]]</f>
        <v>0</v>
      </c>
      <c r="S25" s="95">
        <f>+Sklop11[[#This Row],[cena/enota brez DDV v EUR]]*Sklop11[[#This Row],[Okvirna količina]]</f>
        <v>0</v>
      </c>
      <c r="T25" s="95">
        <f>+Sklop11[[#This Row],[Končna cena/enoto mere (EUR) z DDV]]*Sklop11[[#This Row],[Okvirna količina]]</f>
        <v>0</v>
      </c>
      <c r="U25" s="230"/>
    </row>
    <row r="26" spans="1:21" s="58" customFormat="1" ht="24">
      <c r="A26" s="87" t="s">
        <v>12</v>
      </c>
      <c r="B26" s="79" t="s">
        <v>407</v>
      </c>
      <c r="C26" s="85" t="s">
        <v>245</v>
      </c>
      <c r="D26" s="85" t="s">
        <v>0</v>
      </c>
      <c r="E26" s="115"/>
      <c r="F26" s="93">
        <v>2000</v>
      </c>
      <c r="G26" s="120" t="s">
        <v>0</v>
      </c>
      <c r="H2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6" s="88" t="str">
        <f>IF(Sklop11[[#This Row],[ZAHTEVANA SHEMA KAKOVOSTI]]&lt;&gt;"",Sklop11[[#This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+Sklop11[[#This Row],[cena/enota brez DDV v EUR]]*Sklop11[[#This Row],[Stopnja DDV (%)]]</f>
        <v>0</v>
      </c>
      <c r="R26" s="95">
        <f>+Sklop11[[#This Row],[cena/enota brez DDV v EUR]]+Sklop11[[#This Row],[Davek (EUR)]]</f>
        <v>0</v>
      </c>
      <c r="S26" s="95">
        <f>+Sklop11[[#This Row],[cena/enota brez DDV v EUR]]*Sklop11[[#This Row],[Okvirna količina]]</f>
        <v>0</v>
      </c>
      <c r="T26" s="95">
        <f>+Sklop11[[#This Row],[Končna cena/enoto mere (EUR) z DDV]]*Sklop11[[#This Row],[Okvirna količina]]</f>
        <v>0</v>
      </c>
      <c r="U26" s="230"/>
    </row>
    <row r="27" spans="1:21" s="58" customFormat="1" ht="24">
      <c r="A27" s="92" t="s">
        <v>13</v>
      </c>
      <c r="B27" s="80" t="s">
        <v>408</v>
      </c>
      <c r="C27" s="85" t="s">
        <v>245</v>
      </c>
      <c r="D27" s="85" t="s">
        <v>0</v>
      </c>
      <c r="E27" s="115"/>
      <c r="F27" s="93">
        <v>500</v>
      </c>
      <c r="G27" s="120" t="s">
        <v>0</v>
      </c>
      <c r="H2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7" s="88" t="str">
        <f>IF(Sklop11[[#This Row],[ZAHTEVANA SHEMA KAKOVOSTI]]&lt;&gt;"",Sklop11[[#This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+Sklop11[[#This Row],[cena/enota brez DDV v EUR]]*Sklop11[[#This Row],[Stopnja DDV (%)]]</f>
        <v>0</v>
      </c>
      <c r="R27" s="95">
        <f>+Sklop11[[#This Row],[cena/enota brez DDV v EUR]]+Sklop11[[#This Row],[Davek (EUR)]]</f>
        <v>0</v>
      </c>
      <c r="S27" s="95">
        <f>+Sklop11[[#This Row],[cena/enota brez DDV v EUR]]*Sklop11[[#This Row],[Okvirna količina]]</f>
        <v>0</v>
      </c>
      <c r="T27" s="95">
        <f>+Sklop11[[#This Row],[Končna cena/enoto mere (EUR) z DDV]]*Sklop11[[#This Row],[Okvirna količina]]</f>
        <v>0</v>
      </c>
      <c r="U27" s="230"/>
    </row>
    <row r="28" spans="1:21" s="58" customFormat="1" ht="24">
      <c r="A28" s="87" t="s">
        <v>14</v>
      </c>
      <c r="B28" s="79" t="s">
        <v>409</v>
      </c>
      <c r="C28" s="85" t="s">
        <v>245</v>
      </c>
      <c r="D28" s="85" t="s">
        <v>0</v>
      </c>
      <c r="E28" s="115"/>
      <c r="F28" s="93">
        <v>400</v>
      </c>
      <c r="G28" s="120" t="s">
        <v>0</v>
      </c>
      <c r="H2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8" s="88" t="str">
        <f>IF(Sklop11[[#This Row],[ZAHTEVANA SHEMA KAKOVOSTI]]&lt;&gt;"",Sklop11[[#This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+Sklop11[[#This Row],[cena/enota brez DDV v EUR]]*Sklop11[[#This Row],[Stopnja DDV (%)]]</f>
        <v>0</v>
      </c>
      <c r="R28" s="95">
        <f>+Sklop11[[#This Row],[cena/enota brez DDV v EUR]]+Sklop11[[#This Row],[Davek (EUR)]]</f>
        <v>0</v>
      </c>
      <c r="S28" s="95">
        <f>+Sklop11[[#This Row],[cena/enota brez DDV v EUR]]*Sklop11[[#This Row],[Okvirna količina]]</f>
        <v>0</v>
      </c>
      <c r="T28" s="95">
        <f>+Sklop11[[#This Row],[Končna cena/enoto mere (EUR) z DDV]]*Sklop11[[#This Row],[Okvirna količina]]</f>
        <v>0</v>
      </c>
      <c r="U28" s="230"/>
    </row>
    <row r="29" spans="1:21" s="58" customFormat="1" ht="12">
      <c r="A29" s="92" t="s">
        <v>15</v>
      </c>
      <c r="B29" s="11" t="s">
        <v>410</v>
      </c>
      <c r="C29" s="85" t="s">
        <v>245</v>
      </c>
      <c r="D29" s="85" t="s">
        <v>0</v>
      </c>
      <c r="E29" s="115"/>
      <c r="F29" s="93">
        <v>50</v>
      </c>
      <c r="G29" s="120" t="s">
        <v>0</v>
      </c>
      <c r="H2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9" s="88" t="str">
        <f>IF(Sklop11[[#This Row],[ZAHTEVANA SHEMA KAKOVOSTI]]&lt;&gt;"",Sklop11[[#This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+Sklop11[[#This Row],[cena/enota brez DDV v EUR]]*Sklop11[[#This Row],[Stopnja DDV (%)]]</f>
        <v>0</v>
      </c>
      <c r="R29" s="95">
        <f>+Sklop11[[#This Row],[cena/enota brez DDV v EUR]]+Sklop11[[#This Row],[Davek (EUR)]]</f>
        <v>0</v>
      </c>
      <c r="S29" s="95">
        <f>+Sklop11[[#This Row],[cena/enota brez DDV v EUR]]*Sklop11[[#This Row],[Okvirna količina]]</f>
        <v>0</v>
      </c>
      <c r="T29" s="95">
        <f>+Sklop11[[#This Row],[Končna cena/enoto mere (EUR) z DDV]]*Sklop11[[#This Row],[Okvirna količina]]</f>
        <v>0</v>
      </c>
      <c r="U29" s="230"/>
    </row>
    <row r="30" spans="1:21" s="58" customFormat="1" ht="24">
      <c r="A30" s="87" t="s">
        <v>16</v>
      </c>
      <c r="B30" s="11" t="s">
        <v>411</v>
      </c>
      <c r="C30" s="85">
        <v>1</v>
      </c>
      <c r="D30" s="85" t="s">
        <v>0</v>
      </c>
      <c r="E30" s="115"/>
      <c r="F30" s="93">
        <v>50</v>
      </c>
      <c r="G30" s="120" t="s">
        <v>0</v>
      </c>
      <c r="H3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0" s="88" t="str">
        <f>IF(Sklop11[[#This Row],[ZAHTEVANA SHEMA KAKOVOSTI]]&lt;&gt;"",Sklop11[[#This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+Sklop11[[#This Row],[cena/enota brez DDV v EUR]]*Sklop11[[#This Row],[Stopnja DDV (%)]]</f>
        <v>0</v>
      </c>
      <c r="R30" s="95">
        <f>+Sklop11[[#This Row],[cena/enota brez DDV v EUR]]+Sklop11[[#This Row],[Davek (EUR)]]</f>
        <v>0</v>
      </c>
      <c r="S30" s="95">
        <f>+Sklop11[[#This Row],[cena/enota brez DDV v EUR]]*Sklop11[[#This Row],[Okvirna količina]]</f>
        <v>0</v>
      </c>
      <c r="T30" s="95">
        <f>+Sklop11[[#This Row],[Končna cena/enoto mere (EUR) z DDV]]*Sklop11[[#This Row],[Okvirna količina]]</f>
        <v>0</v>
      </c>
      <c r="U30" s="230"/>
    </row>
    <row r="31" spans="1:21" s="58" customFormat="1" ht="12">
      <c r="A31" s="92" t="s">
        <v>17</v>
      </c>
      <c r="B31" s="81" t="s">
        <v>412</v>
      </c>
      <c r="C31" s="85">
        <v>60</v>
      </c>
      <c r="D31" s="85" t="s">
        <v>158</v>
      </c>
      <c r="E31" s="115"/>
      <c r="F31" s="93">
        <v>500</v>
      </c>
      <c r="G31" s="120" t="s">
        <v>93</v>
      </c>
      <c r="H3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1" s="88" t="str">
        <f>IF(Sklop11[[#This Row],[ZAHTEVANA SHEMA KAKOVOSTI]]&lt;&gt;"",Sklop11[[#This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+Sklop11[[#This Row],[cena/enota brez DDV v EUR]]*Sklop11[[#This Row],[Stopnja DDV (%)]]</f>
        <v>0</v>
      </c>
      <c r="R31" s="95">
        <f>+Sklop11[[#This Row],[cena/enota brez DDV v EUR]]+Sklop11[[#This Row],[Davek (EUR)]]</f>
        <v>0</v>
      </c>
      <c r="S31" s="95">
        <f>+Sklop11[[#This Row],[cena/enota brez DDV v EUR]]*Sklop11[[#This Row],[Okvirna količina]]</f>
        <v>0</v>
      </c>
      <c r="T31" s="95">
        <f>+Sklop11[[#This Row],[Končna cena/enoto mere (EUR) z DDV]]*Sklop11[[#This Row],[Okvirna količina]]</f>
        <v>0</v>
      </c>
      <c r="U31" s="230"/>
    </row>
    <row r="32" spans="1:21" s="58" customFormat="1" ht="12">
      <c r="A32" s="87" t="s">
        <v>18</v>
      </c>
      <c r="B32" s="12" t="s">
        <v>413</v>
      </c>
      <c r="C32" s="78">
        <v>120</v>
      </c>
      <c r="D32" s="85" t="s">
        <v>158</v>
      </c>
      <c r="E32" s="115"/>
      <c r="F32" s="93">
        <v>100</v>
      </c>
      <c r="G32" s="120" t="s">
        <v>93</v>
      </c>
      <c r="H3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32" s="88" t="str">
        <f>IF(Sklop11[[#This Row],[ZAHTEVANA SHEMA KAKOVOSTI]]&lt;&gt;"",Sklop11[[#This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+Sklop11[[#This Row],[cena/enota brez DDV v EUR]]*Sklop11[[#This Row],[Stopnja DDV (%)]]</f>
        <v>0</v>
      </c>
      <c r="R32" s="95">
        <f>+Sklop11[[#This Row],[cena/enota brez DDV v EUR]]+Sklop11[[#This Row],[Davek (EUR)]]</f>
        <v>0</v>
      </c>
      <c r="S32" s="95">
        <f>+Sklop11[[#This Row],[cena/enota brez DDV v EUR]]*Sklop11[[#This Row],[Okvirna količina]]</f>
        <v>0</v>
      </c>
      <c r="T32" s="95">
        <f>+Sklop11[[#This Row],[Končna cena/enoto mere (EUR) z DDV]]*Sklop11[[#This Row],[Okvirna količina]]</f>
        <v>0</v>
      </c>
      <c r="U32" s="230"/>
    </row>
    <row r="33" spans="1:21" s="58" customFormat="1" ht="12">
      <c r="A33" s="92" t="s">
        <v>19</v>
      </c>
      <c r="B33" s="12" t="s">
        <v>414</v>
      </c>
      <c r="C33" s="78">
        <v>40</v>
      </c>
      <c r="D33" s="85" t="s">
        <v>158</v>
      </c>
      <c r="E33" s="115"/>
      <c r="F33" s="93">
        <v>500</v>
      </c>
      <c r="G33" s="120" t="s">
        <v>93</v>
      </c>
      <c r="H3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3" s="88" t="str">
        <f>IF(Sklop11[[#This Row],[ZAHTEVANA SHEMA KAKOVOSTI]]&lt;&gt;"",Sklop11[[#This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+Sklop11[[#This Row],[cena/enota brez DDV v EUR]]*Sklop11[[#This Row],[Stopnja DDV (%)]]</f>
        <v>0</v>
      </c>
      <c r="R33" s="95">
        <f>+Sklop11[[#This Row],[cena/enota brez DDV v EUR]]+Sklop11[[#This Row],[Davek (EUR)]]</f>
        <v>0</v>
      </c>
      <c r="S33" s="95">
        <f>+Sklop11[[#This Row],[cena/enota brez DDV v EUR]]*Sklop11[[#This Row],[Okvirna količina]]</f>
        <v>0</v>
      </c>
      <c r="T33" s="95">
        <f>+Sklop11[[#This Row],[Končna cena/enoto mere (EUR) z DDV]]*Sklop11[[#This Row],[Okvirna količina]]</f>
        <v>0</v>
      </c>
      <c r="U33" s="230"/>
    </row>
    <row r="34" spans="1:21" s="58" customFormat="1" ht="12">
      <c r="A34" s="87" t="s">
        <v>20</v>
      </c>
      <c r="B34" s="12" t="s">
        <v>415</v>
      </c>
      <c r="C34" s="191">
        <v>60</v>
      </c>
      <c r="D34" s="191" t="s">
        <v>158</v>
      </c>
      <c r="E34" s="146"/>
      <c r="F34" s="147">
        <v>500</v>
      </c>
      <c r="G34" s="187" t="s">
        <v>93</v>
      </c>
      <c r="H34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4" s="147" t="str">
        <f>IF(Sklop11[[#This Row],[ZAHTEVANA SHEMA KAKOVOSTI]]&lt;&gt;"",Sklop11[[#This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+Sklop11[[#This Row],[cena/enota brez DDV v EUR]]*Sklop11[[#This Row],[Stopnja DDV (%)]]</f>
        <v>0</v>
      </c>
      <c r="R34" s="95">
        <f>+Sklop11[[#This Row],[cena/enota brez DDV v EUR]]+Sklop11[[#This Row],[Davek (EUR)]]</f>
        <v>0</v>
      </c>
      <c r="S34" s="95">
        <f>+Sklop11[[#This Row],[cena/enota brez DDV v EUR]]*Sklop11[[#This Row],[Okvirna količina]]</f>
        <v>0</v>
      </c>
      <c r="T34" s="95">
        <f>+Sklop11[[#This Row],[Končna cena/enoto mere (EUR) z DDV]]*Sklop11[[#This Row],[Okvirna količina]]</f>
        <v>0</v>
      </c>
      <c r="U34" s="230"/>
    </row>
    <row r="35" spans="1:21" s="58" customFormat="1" ht="12">
      <c r="A35" s="92" t="s">
        <v>21</v>
      </c>
      <c r="B35" s="12" t="s">
        <v>416</v>
      </c>
      <c r="C35" s="191">
        <v>40</v>
      </c>
      <c r="D35" s="191" t="s">
        <v>158</v>
      </c>
      <c r="E35" s="146"/>
      <c r="F35" s="147">
        <v>150</v>
      </c>
      <c r="G35" s="187" t="s">
        <v>93</v>
      </c>
      <c r="H35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35" s="147" t="str">
        <f>IF(Sklop11[[#This Row],[ZAHTEVANA SHEMA KAKOVOSTI]]&lt;&gt;"",Sklop11[[#This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+Sklop11[[#This Row],[cena/enota brez DDV v EUR]]*Sklop11[[#This Row],[Stopnja DDV (%)]]</f>
        <v>0</v>
      </c>
      <c r="R35" s="95">
        <f>+Sklop11[[#This Row],[cena/enota brez DDV v EUR]]+Sklop11[[#This Row],[Davek (EUR)]]</f>
        <v>0</v>
      </c>
      <c r="S35" s="95">
        <f>+Sklop11[[#This Row],[cena/enota brez DDV v EUR]]*Sklop11[[#This Row],[Okvirna količina]]</f>
        <v>0</v>
      </c>
      <c r="T35" s="95">
        <f>+Sklop11[[#This Row],[Končna cena/enoto mere (EUR) z DDV]]*Sklop11[[#This Row],[Okvirna količina]]</f>
        <v>0</v>
      </c>
      <c r="U35" s="230"/>
    </row>
    <row r="36" spans="1:21" s="58" customFormat="1" ht="12">
      <c r="A36" s="87" t="s">
        <v>22</v>
      </c>
      <c r="B36" s="12" t="s">
        <v>417</v>
      </c>
      <c r="C36" s="191">
        <v>120</v>
      </c>
      <c r="D36" s="191" t="s">
        <v>158</v>
      </c>
      <c r="E36" s="146"/>
      <c r="F36" s="147">
        <v>200</v>
      </c>
      <c r="G36" s="187" t="s">
        <v>93</v>
      </c>
      <c r="H36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36" s="147" t="str">
        <f>IF(Sklop11[[#This Row],[ZAHTEVANA SHEMA KAKOVOSTI]]&lt;&gt;"",Sklop11[[#This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+Sklop11[[#This Row],[cena/enota brez DDV v EUR]]*Sklop11[[#This Row],[Stopnja DDV (%)]]</f>
        <v>0</v>
      </c>
      <c r="R36" s="95">
        <f>+Sklop11[[#This Row],[cena/enota brez DDV v EUR]]+Sklop11[[#This Row],[Davek (EUR)]]</f>
        <v>0</v>
      </c>
      <c r="S36" s="95">
        <f>+Sklop11[[#This Row],[cena/enota brez DDV v EUR]]*Sklop11[[#This Row],[Okvirna količina]]</f>
        <v>0</v>
      </c>
      <c r="T36" s="95">
        <f>+Sklop11[[#This Row],[Končna cena/enoto mere (EUR) z DDV]]*Sklop11[[#This Row],[Okvirna količina]]</f>
        <v>0</v>
      </c>
      <c r="U36" s="230"/>
    </row>
    <row r="37" spans="1:21" s="58" customFormat="1" ht="12">
      <c r="A37" s="92" t="s">
        <v>23</v>
      </c>
      <c r="B37" s="79" t="s">
        <v>418</v>
      </c>
      <c r="C37" s="191">
        <v>40</v>
      </c>
      <c r="D37" s="191" t="s">
        <v>158</v>
      </c>
      <c r="E37" s="146"/>
      <c r="F37" s="147">
        <v>500</v>
      </c>
      <c r="G37" s="187" t="s">
        <v>93</v>
      </c>
      <c r="H37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7" s="147" t="str">
        <f>IF(Sklop11[[#This Row],[ZAHTEVANA SHEMA KAKOVOSTI]]&lt;&gt;"",Sklop11[[#This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+Sklop11[[#This Row],[cena/enota brez DDV v EUR]]*Sklop11[[#This Row],[Stopnja DDV (%)]]</f>
        <v>0</v>
      </c>
      <c r="R37" s="95">
        <f>+Sklop11[[#This Row],[cena/enota brez DDV v EUR]]+Sklop11[[#This Row],[Davek (EUR)]]</f>
        <v>0</v>
      </c>
      <c r="S37" s="95">
        <f>+Sklop11[[#This Row],[cena/enota brez DDV v EUR]]*Sklop11[[#This Row],[Okvirna količina]]</f>
        <v>0</v>
      </c>
      <c r="T37" s="95">
        <f>+Sklop11[[#This Row],[Končna cena/enoto mere (EUR) z DDV]]*Sklop11[[#This Row],[Okvirna količina]]</f>
        <v>0</v>
      </c>
      <c r="U37" s="230"/>
    </row>
    <row r="38" spans="1:21" s="58" customFormat="1" ht="27.75" customHeight="1">
      <c r="A38" s="87" t="s">
        <v>24</v>
      </c>
      <c r="B38" s="12" t="s">
        <v>419</v>
      </c>
      <c r="C38" s="191">
        <v>60</v>
      </c>
      <c r="D38" s="191" t="s">
        <v>158</v>
      </c>
      <c r="E38" s="146"/>
      <c r="F38" s="147">
        <v>500</v>
      </c>
      <c r="G38" s="187" t="s">
        <v>93</v>
      </c>
      <c r="H38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8" s="147" t="str">
        <f>IF(Sklop11[[#This Row],[ZAHTEVANA SHEMA KAKOVOSTI]]&lt;&gt;"",Sklop11[[#This Row],[Preračunana masa/volumen/kos na enoto kg]],"")</f>
        <v/>
      </c>
      <c r="J38" s="101"/>
      <c r="K38" s="94"/>
      <c r="L38" s="94"/>
      <c r="M38" s="103"/>
      <c r="N38" s="95"/>
      <c r="O38" s="95"/>
      <c r="P38" s="104"/>
      <c r="Q38" s="95">
        <f>+Sklop11[[#This Row],[cena/enota brez DDV v EUR]]*Sklop11[[#This Row],[Stopnja DDV (%)]]</f>
        <v>0</v>
      </c>
      <c r="R38" s="95">
        <f>+Sklop11[[#This Row],[cena/enota brez DDV v EUR]]+Sklop11[[#This Row],[Davek (EUR)]]</f>
        <v>0</v>
      </c>
      <c r="S38" s="95">
        <f>+Sklop11[[#This Row],[cena/enota brez DDV v EUR]]*Sklop11[[#This Row],[Okvirna količina]]</f>
        <v>0</v>
      </c>
      <c r="T38" s="95">
        <f>+Sklop11[[#This Row],[Končna cena/enoto mere (EUR) z DDV]]*Sklop11[[#This Row],[Okvirna količina]]</f>
        <v>0</v>
      </c>
      <c r="U38" s="230"/>
    </row>
    <row r="39" spans="1:21" s="58" customFormat="1" ht="12">
      <c r="A39" s="92" t="s">
        <v>25</v>
      </c>
      <c r="B39" s="12" t="s">
        <v>420</v>
      </c>
      <c r="C39" s="191">
        <v>40</v>
      </c>
      <c r="D39" s="191" t="s">
        <v>158</v>
      </c>
      <c r="E39" s="146"/>
      <c r="F39" s="147">
        <v>500</v>
      </c>
      <c r="G39" s="187" t="s">
        <v>93</v>
      </c>
      <c r="H39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9" s="147" t="str">
        <f>IF(Sklop11[[#This Row],[ZAHTEVANA SHEMA KAKOVOSTI]]&lt;&gt;"",Sklop11[[#This Row],[Preračunana masa/volumen/kos na enoto kg]],"")</f>
        <v/>
      </c>
      <c r="J39" s="101"/>
      <c r="K39" s="94"/>
      <c r="L39" s="94"/>
      <c r="M39" s="103"/>
      <c r="N39" s="95"/>
      <c r="O39" s="95"/>
      <c r="P39" s="104"/>
      <c r="Q39" s="95">
        <f>+Sklop11[[#This Row],[cena/enota brez DDV v EUR]]*Sklop11[[#This Row],[Stopnja DDV (%)]]</f>
        <v>0</v>
      </c>
      <c r="R39" s="95">
        <f>+Sklop11[[#This Row],[cena/enota brez DDV v EUR]]+Sklop11[[#This Row],[Davek (EUR)]]</f>
        <v>0</v>
      </c>
      <c r="S39" s="95">
        <f>+Sklop11[[#This Row],[cena/enota brez DDV v EUR]]*Sklop11[[#This Row],[Okvirna količina]]</f>
        <v>0</v>
      </c>
      <c r="T39" s="95">
        <f>+Sklop11[[#This Row],[Končna cena/enoto mere (EUR) z DDV]]*Sklop11[[#This Row],[Okvirna količina]]</f>
        <v>0</v>
      </c>
      <c r="U39" s="230"/>
    </row>
    <row r="40" spans="1:21" s="58" customFormat="1" ht="12">
      <c r="A40" s="87" t="s">
        <v>26</v>
      </c>
      <c r="B40" s="12" t="s">
        <v>421</v>
      </c>
      <c r="C40" s="191">
        <v>60</v>
      </c>
      <c r="D40" s="191" t="s">
        <v>158</v>
      </c>
      <c r="E40" s="146"/>
      <c r="F40" s="147">
        <v>500</v>
      </c>
      <c r="G40" s="187" t="s">
        <v>93</v>
      </c>
      <c r="H40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0" s="147" t="str">
        <f>IF(Sklop11[[#This Row],[ZAHTEVANA SHEMA KAKOVOSTI]]&lt;&gt;"",Sklop11[[#This Row],[Preračunana masa/volumen/kos na enoto kg]],"")</f>
        <v/>
      </c>
      <c r="J40" s="101"/>
      <c r="K40" s="94"/>
      <c r="L40" s="94"/>
      <c r="M40" s="103"/>
      <c r="N40" s="95"/>
      <c r="O40" s="95"/>
      <c r="P40" s="104"/>
      <c r="Q40" s="95">
        <f>+Sklop11[[#This Row],[cena/enota brez DDV v EUR]]*Sklop11[[#This Row],[Stopnja DDV (%)]]</f>
        <v>0</v>
      </c>
      <c r="R40" s="95">
        <f>+Sklop11[[#This Row],[cena/enota brez DDV v EUR]]+Sklop11[[#This Row],[Davek (EUR)]]</f>
        <v>0</v>
      </c>
      <c r="S40" s="95">
        <f>+Sklop11[[#This Row],[cena/enota brez DDV v EUR]]*Sklop11[[#This Row],[Okvirna količina]]</f>
        <v>0</v>
      </c>
      <c r="T40" s="95">
        <f>+Sklop11[[#This Row],[Končna cena/enoto mere (EUR) z DDV]]*Sklop11[[#This Row],[Okvirna količina]]</f>
        <v>0</v>
      </c>
      <c r="U40" s="230"/>
    </row>
    <row r="41" spans="1:21" s="58" customFormat="1" ht="12">
      <c r="A41" s="92" t="s">
        <v>27</v>
      </c>
      <c r="B41" s="12" t="s">
        <v>422</v>
      </c>
      <c r="C41" s="191">
        <v>60</v>
      </c>
      <c r="D41" s="191" t="s">
        <v>158</v>
      </c>
      <c r="E41" s="146"/>
      <c r="F41" s="147">
        <v>500</v>
      </c>
      <c r="G41" s="187" t="s">
        <v>93</v>
      </c>
      <c r="H41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1" s="147" t="str">
        <f>IF(Sklop11[[#This Row],[ZAHTEVANA SHEMA KAKOVOSTI]]&lt;&gt;"",Sklop11[[#This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+Sklop11[[#This Row],[cena/enota brez DDV v EUR]]*Sklop11[[#This Row],[Stopnja DDV (%)]]</f>
        <v>0</v>
      </c>
      <c r="R41" s="95">
        <f>+Sklop11[[#This Row],[cena/enota brez DDV v EUR]]+Sklop11[[#This Row],[Davek (EUR)]]</f>
        <v>0</v>
      </c>
      <c r="S41" s="95">
        <f>+Sklop11[[#This Row],[cena/enota brez DDV v EUR]]*Sklop11[[#This Row],[Okvirna količina]]</f>
        <v>0</v>
      </c>
      <c r="T41" s="95">
        <f>+Sklop11[[#This Row],[Končna cena/enoto mere (EUR) z DDV]]*Sklop11[[#This Row],[Okvirna količina]]</f>
        <v>0</v>
      </c>
      <c r="U41" s="230"/>
    </row>
    <row r="42" spans="1:21" s="58" customFormat="1" ht="12">
      <c r="A42" s="87" t="s">
        <v>28</v>
      </c>
      <c r="B42" s="12" t="s">
        <v>423</v>
      </c>
      <c r="C42" s="191">
        <v>40</v>
      </c>
      <c r="D42" s="191" t="s">
        <v>158</v>
      </c>
      <c r="E42" s="146"/>
      <c r="F42" s="147">
        <v>500</v>
      </c>
      <c r="G42" s="187" t="s">
        <v>93</v>
      </c>
      <c r="H42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2" s="147" t="str">
        <f>IF(Sklop11[[#This Row],[ZAHTEVANA SHEMA KAKOVOSTI]]&lt;&gt;"",Sklop11[[#This Row],[Preračunana masa/volumen/kos na enoto kg]],"")</f>
        <v/>
      </c>
      <c r="J42" s="101"/>
      <c r="K42" s="94"/>
      <c r="L42" s="94"/>
      <c r="M42" s="103"/>
      <c r="N42" s="95"/>
      <c r="O42" s="95"/>
      <c r="P42" s="104"/>
      <c r="Q42" s="95">
        <f>+Sklop11[[#This Row],[cena/enota brez DDV v EUR]]*Sklop11[[#This Row],[Stopnja DDV (%)]]</f>
        <v>0</v>
      </c>
      <c r="R42" s="95">
        <f>+Sklop11[[#This Row],[cena/enota brez DDV v EUR]]+Sklop11[[#This Row],[Davek (EUR)]]</f>
        <v>0</v>
      </c>
      <c r="S42" s="95">
        <f>+Sklop11[[#This Row],[cena/enota brez DDV v EUR]]*Sklop11[[#This Row],[Okvirna količina]]</f>
        <v>0</v>
      </c>
      <c r="T42" s="95">
        <f>+Sklop11[[#This Row],[Končna cena/enoto mere (EUR) z DDV]]*Sklop11[[#This Row],[Okvirna količina]]</f>
        <v>0</v>
      </c>
      <c r="U42" s="230"/>
    </row>
    <row r="43" spans="1:21" s="58" customFormat="1" ht="12">
      <c r="A43" s="92" t="s">
        <v>29</v>
      </c>
      <c r="B43" s="79" t="s">
        <v>424</v>
      </c>
      <c r="C43" s="191">
        <v>40</v>
      </c>
      <c r="D43" s="191" t="s">
        <v>158</v>
      </c>
      <c r="E43" s="146"/>
      <c r="F43" s="147">
        <v>7000</v>
      </c>
      <c r="G43" s="187" t="s">
        <v>93</v>
      </c>
      <c r="H43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</v>
      </c>
      <c r="I43" s="147" t="str">
        <f>IF(Sklop11[[#This Row],[ZAHTEVANA SHEMA KAKOVOSTI]]&lt;&gt;"",Sklop11[[#This Row],[Preračunana masa/volumen/kos na enoto kg]],"")</f>
        <v/>
      </c>
      <c r="J43" s="101"/>
      <c r="K43" s="94"/>
      <c r="L43" s="94"/>
      <c r="M43" s="103"/>
      <c r="N43" s="95"/>
      <c r="O43" s="95"/>
      <c r="P43" s="104"/>
      <c r="Q43" s="95">
        <f>+Sklop11[[#This Row],[cena/enota brez DDV v EUR]]*Sklop11[[#This Row],[Stopnja DDV (%)]]</f>
        <v>0</v>
      </c>
      <c r="R43" s="95">
        <f>+Sklop11[[#This Row],[cena/enota brez DDV v EUR]]+Sklop11[[#This Row],[Davek (EUR)]]</f>
        <v>0</v>
      </c>
      <c r="S43" s="95">
        <f>+Sklop11[[#This Row],[cena/enota brez DDV v EUR]]*Sklop11[[#This Row],[Okvirna količina]]</f>
        <v>0</v>
      </c>
      <c r="T43" s="95">
        <f>+Sklop11[[#This Row],[Končna cena/enoto mere (EUR) z DDV]]*Sklop11[[#This Row],[Okvirna količina]]</f>
        <v>0</v>
      </c>
      <c r="U43" s="230"/>
    </row>
    <row r="44" spans="1:21" s="58" customFormat="1" ht="12">
      <c r="A44" s="87" t="s">
        <v>30</v>
      </c>
      <c r="B44" s="82" t="s">
        <v>425</v>
      </c>
      <c r="C44" s="191">
        <v>60</v>
      </c>
      <c r="D44" s="191" t="s">
        <v>158</v>
      </c>
      <c r="E44" s="146"/>
      <c r="F44" s="147">
        <v>500</v>
      </c>
      <c r="G44" s="187" t="s">
        <v>93</v>
      </c>
      <c r="H44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4" s="147" t="str">
        <f>IF(Sklop11[[#This Row],[ZAHTEVANA SHEMA KAKOVOSTI]]&lt;&gt;"",Sklop11[[#This Row],[Preračunana masa/volumen/kos na enoto kg]],"")</f>
        <v/>
      </c>
      <c r="J44" s="101"/>
      <c r="K44" s="94"/>
      <c r="L44" s="94"/>
      <c r="M44" s="103"/>
      <c r="N44" s="95"/>
      <c r="O44" s="95"/>
      <c r="P44" s="104"/>
      <c r="Q44" s="95">
        <f>+Sklop11[[#This Row],[cena/enota brez DDV v EUR]]*Sklop11[[#This Row],[Stopnja DDV (%)]]</f>
        <v>0</v>
      </c>
      <c r="R44" s="95">
        <f>+Sklop11[[#This Row],[cena/enota brez DDV v EUR]]+Sklop11[[#This Row],[Davek (EUR)]]</f>
        <v>0</v>
      </c>
      <c r="S44" s="95">
        <f>+Sklop11[[#This Row],[cena/enota brez DDV v EUR]]*Sklop11[[#This Row],[Okvirna količina]]</f>
        <v>0</v>
      </c>
      <c r="T44" s="95">
        <f>+Sklop11[[#This Row],[Končna cena/enoto mere (EUR) z DDV]]*Sklop11[[#This Row],[Okvirna količina]]</f>
        <v>0</v>
      </c>
      <c r="U44" s="230"/>
    </row>
    <row r="45" spans="1:21" s="58" customFormat="1" ht="12">
      <c r="A45" s="92" t="s">
        <v>31</v>
      </c>
      <c r="B45" s="79" t="s">
        <v>426</v>
      </c>
      <c r="C45" s="191">
        <v>40</v>
      </c>
      <c r="D45" s="191" t="s">
        <v>158</v>
      </c>
      <c r="E45" s="146"/>
      <c r="F45" s="147">
        <v>500</v>
      </c>
      <c r="G45" s="187" t="s">
        <v>93</v>
      </c>
      <c r="H45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5" s="147" t="str">
        <f>IF(Sklop11[[#This Row],[ZAHTEVANA SHEMA KAKOVOSTI]]&lt;&gt;"",Sklop11[[#This Row],[Preračunana masa/volumen/kos na enoto kg]],"")</f>
        <v/>
      </c>
      <c r="J45" s="101"/>
      <c r="K45" s="94"/>
      <c r="L45" s="94"/>
      <c r="M45" s="103"/>
      <c r="N45" s="95"/>
      <c r="O45" s="95"/>
      <c r="P45" s="104"/>
      <c r="Q45" s="95">
        <f>+Sklop11[[#This Row],[cena/enota brez DDV v EUR]]*Sklop11[[#This Row],[Stopnja DDV (%)]]</f>
        <v>0</v>
      </c>
      <c r="R45" s="95">
        <f>+Sklop11[[#This Row],[cena/enota brez DDV v EUR]]+Sklop11[[#This Row],[Davek (EUR)]]</f>
        <v>0</v>
      </c>
      <c r="S45" s="95">
        <f>+Sklop11[[#This Row],[cena/enota brez DDV v EUR]]*Sklop11[[#This Row],[Okvirna količina]]</f>
        <v>0</v>
      </c>
      <c r="T45" s="95">
        <f>+Sklop11[[#This Row],[Končna cena/enoto mere (EUR) z DDV]]*Sklop11[[#This Row],[Okvirna količina]]</f>
        <v>0</v>
      </c>
      <c r="U45" s="230"/>
    </row>
    <row r="46" spans="1:21" s="58" customFormat="1" ht="12">
      <c r="A46" s="87" t="s">
        <v>32</v>
      </c>
      <c r="B46" s="79" t="s">
        <v>427</v>
      </c>
      <c r="C46" s="191">
        <v>60</v>
      </c>
      <c r="D46" s="191" t="s">
        <v>158</v>
      </c>
      <c r="E46" s="146"/>
      <c r="F46" s="147">
        <v>500</v>
      </c>
      <c r="G46" s="187" t="s">
        <v>93</v>
      </c>
      <c r="H46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6" s="147" t="str">
        <f>IF(Sklop11[[#This Row],[ZAHTEVANA SHEMA KAKOVOSTI]]&lt;&gt;"",Sklop11[[#This Row],[Preračunana masa/volumen/kos na enoto kg]],"")</f>
        <v/>
      </c>
      <c r="J46" s="101"/>
      <c r="K46" s="94"/>
      <c r="L46" s="94"/>
      <c r="M46" s="103"/>
      <c r="N46" s="95"/>
      <c r="O46" s="95"/>
      <c r="P46" s="104"/>
      <c r="Q46" s="95">
        <f>+Sklop11[[#This Row],[cena/enota brez DDV v EUR]]*Sklop11[[#This Row],[Stopnja DDV (%)]]</f>
        <v>0</v>
      </c>
      <c r="R46" s="95">
        <f>+Sklop11[[#This Row],[cena/enota brez DDV v EUR]]+Sklop11[[#This Row],[Davek (EUR)]]</f>
        <v>0</v>
      </c>
      <c r="S46" s="95">
        <f>+Sklop11[[#This Row],[cena/enota brez DDV v EUR]]*Sklop11[[#This Row],[Okvirna količina]]</f>
        <v>0</v>
      </c>
      <c r="T46" s="95">
        <f>+Sklop11[[#This Row],[Končna cena/enoto mere (EUR) z DDV]]*Sklop11[[#This Row],[Okvirna količina]]</f>
        <v>0</v>
      </c>
      <c r="U46" s="230"/>
    </row>
    <row r="47" spans="1:21" s="58" customFormat="1" ht="12">
      <c r="A47" s="92" t="s">
        <v>33</v>
      </c>
      <c r="B47" s="12" t="s">
        <v>428</v>
      </c>
      <c r="C47" s="191">
        <v>40</v>
      </c>
      <c r="D47" s="191" t="s">
        <v>158</v>
      </c>
      <c r="E47" s="146"/>
      <c r="F47" s="147">
        <v>400</v>
      </c>
      <c r="G47" s="187" t="s">
        <v>93</v>
      </c>
      <c r="H47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47" s="147" t="str">
        <f>IF(Sklop11[[#This Row],[ZAHTEVANA SHEMA KAKOVOSTI]]&lt;&gt;"",Sklop11[[#This Row],[Preračunana masa/volumen/kos na enoto kg]],"")</f>
        <v/>
      </c>
      <c r="J47" s="101"/>
      <c r="K47" s="49"/>
      <c r="L47" s="49"/>
      <c r="M47" s="2"/>
      <c r="N47" s="95"/>
      <c r="O47" s="95"/>
      <c r="P47" s="104"/>
      <c r="Q47" s="95">
        <f>+Sklop11[[#This Row],[cena/enota brez DDV v EUR]]*Sklop11[[#This Row],[Stopnja DDV (%)]]</f>
        <v>0</v>
      </c>
      <c r="R47" s="95">
        <f>+Sklop11[[#This Row],[cena/enota brez DDV v EUR]]+Sklop11[[#This Row],[Davek (EUR)]]</f>
        <v>0</v>
      </c>
      <c r="S47" s="95">
        <f>+Sklop11[[#This Row],[cena/enota brez DDV v EUR]]*Sklop11[[#This Row],[Okvirna količina]]</f>
        <v>0</v>
      </c>
      <c r="T47" s="95">
        <f>+Sklop11[[#This Row],[Končna cena/enoto mere (EUR) z DDV]]*Sklop11[[#This Row],[Okvirna količina]]</f>
        <v>0</v>
      </c>
      <c r="U47" s="230"/>
    </row>
    <row r="48" spans="1:21" s="58" customFormat="1" ht="12">
      <c r="A48" s="87" t="s">
        <v>34</v>
      </c>
      <c r="B48" s="12" t="s">
        <v>429</v>
      </c>
      <c r="C48" s="191">
        <v>60</v>
      </c>
      <c r="D48" s="191" t="s">
        <v>158</v>
      </c>
      <c r="E48" s="146"/>
      <c r="F48" s="147">
        <v>800</v>
      </c>
      <c r="G48" s="187" t="s">
        <v>93</v>
      </c>
      <c r="H48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48" s="147" t="str">
        <f>IF(Sklop11[[#This Row],[ZAHTEVANA SHEMA KAKOVOSTI]]&lt;&gt;"",Sklop11[[#This Row],[Preračunana masa/volumen/kos na enoto kg]],"")</f>
        <v/>
      </c>
      <c r="J48" s="101"/>
      <c r="K48" s="49"/>
      <c r="L48" s="49"/>
      <c r="M48" s="2"/>
      <c r="N48" s="95"/>
      <c r="O48" s="95"/>
      <c r="P48" s="104"/>
      <c r="Q48" s="95">
        <f>+Sklop11[[#This Row],[cena/enota brez DDV v EUR]]*Sklop11[[#This Row],[Stopnja DDV (%)]]</f>
        <v>0</v>
      </c>
      <c r="R48" s="95">
        <f>+Sklop11[[#This Row],[cena/enota brez DDV v EUR]]+Sklop11[[#This Row],[Davek (EUR)]]</f>
        <v>0</v>
      </c>
      <c r="S48" s="95">
        <f>+Sklop11[[#This Row],[cena/enota brez DDV v EUR]]*Sklop11[[#This Row],[Okvirna količina]]</f>
        <v>0</v>
      </c>
      <c r="T48" s="95">
        <f>+Sklop11[[#This Row],[Končna cena/enoto mere (EUR) z DDV]]*Sklop11[[#This Row],[Okvirna količina]]</f>
        <v>0</v>
      </c>
      <c r="U48" s="230"/>
    </row>
    <row r="49" spans="1:21" s="58" customFormat="1" ht="12">
      <c r="A49" s="92" t="s">
        <v>35</v>
      </c>
      <c r="B49" s="5" t="s">
        <v>430</v>
      </c>
      <c r="C49" s="191">
        <v>40</v>
      </c>
      <c r="D49" s="191" t="s">
        <v>158</v>
      </c>
      <c r="E49" s="146"/>
      <c r="F49" s="147">
        <v>500</v>
      </c>
      <c r="G49" s="187" t="s">
        <v>93</v>
      </c>
      <c r="H49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9" s="147" t="str">
        <f>IF(Sklop11[[#This Row],[ZAHTEVANA SHEMA KAKOVOSTI]]&lt;&gt;"",Sklop11[[#This Row],[Preračunana masa/volumen/kos na enoto kg]],"")</f>
        <v/>
      </c>
      <c r="J49" s="101"/>
      <c r="K49" s="49"/>
      <c r="L49" s="49"/>
      <c r="M49" s="2"/>
      <c r="N49" s="95"/>
      <c r="O49" s="95"/>
      <c r="P49" s="104"/>
      <c r="Q49" s="95">
        <f>+Sklop11[[#This Row],[cena/enota brez DDV v EUR]]*Sklop11[[#This Row],[Stopnja DDV (%)]]</f>
        <v>0</v>
      </c>
      <c r="R49" s="95">
        <f>+Sklop11[[#This Row],[cena/enota brez DDV v EUR]]+Sklop11[[#This Row],[Davek (EUR)]]</f>
        <v>0</v>
      </c>
      <c r="S49" s="95">
        <f>+Sklop11[[#This Row],[cena/enota brez DDV v EUR]]*Sklop11[[#This Row],[Okvirna količina]]</f>
        <v>0</v>
      </c>
      <c r="T49" s="95">
        <f>+Sklop11[[#This Row],[Končna cena/enoto mere (EUR) z DDV]]*Sklop11[[#This Row],[Okvirna količina]]</f>
        <v>0</v>
      </c>
      <c r="U49" s="230"/>
    </row>
    <row r="50" spans="1:21" s="58" customFormat="1" ht="12">
      <c r="A50" s="87" t="s">
        <v>36</v>
      </c>
      <c r="B50" s="83" t="s">
        <v>431</v>
      </c>
      <c r="C50" s="191">
        <v>60</v>
      </c>
      <c r="D50" s="191" t="s">
        <v>158</v>
      </c>
      <c r="E50" s="146"/>
      <c r="F50" s="147">
        <v>500</v>
      </c>
      <c r="G50" s="187" t="s">
        <v>93</v>
      </c>
      <c r="H50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0" s="147" t="str">
        <f>IF(Sklop11[[#This Row],[ZAHTEVANA SHEMA KAKOVOSTI]]&lt;&gt;"",Sklop11[[#This Row],[Preračunana masa/volumen/kos na enoto kg]],"")</f>
        <v/>
      </c>
      <c r="J50" s="101"/>
      <c r="K50" s="96"/>
      <c r="L50" s="96"/>
      <c r="M50" s="2"/>
      <c r="N50" s="95"/>
      <c r="O50" s="95"/>
      <c r="P50" s="104"/>
      <c r="Q50" s="95">
        <f>+Sklop11[[#This Row],[cena/enota brez DDV v EUR]]*Sklop11[[#This Row],[Stopnja DDV (%)]]</f>
        <v>0</v>
      </c>
      <c r="R50" s="95">
        <f>+Sklop11[[#This Row],[cena/enota brez DDV v EUR]]+Sklop11[[#This Row],[Davek (EUR)]]</f>
        <v>0</v>
      </c>
      <c r="S50" s="95">
        <f>+Sklop11[[#This Row],[cena/enota brez DDV v EUR]]*Sklop11[[#This Row],[Okvirna količina]]</f>
        <v>0</v>
      </c>
      <c r="T50" s="95">
        <f>+Sklop11[[#This Row],[Končna cena/enoto mere (EUR) z DDV]]*Sklop11[[#This Row],[Okvirna količina]]</f>
        <v>0</v>
      </c>
      <c r="U50" s="230"/>
    </row>
    <row r="51" spans="1:21" s="58" customFormat="1" ht="12">
      <c r="A51" s="92" t="s">
        <v>37</v>
      </c>
      <c r="B51" s="83" t="s">
        <v>432</v>
      </c>
      <c r="C51" s="191">
        <v>40</v>
      </c>
      <c r="D51" s="191" t="s">
        <v>158</v>
      </c>
      <c r="E51" s="146"/>
      <c r="F51" s="147">
        <v>600</v>
      </c>
      <c r="G51" s="187" t="s">
        <v>93</v>
      </c>
      <c r="H51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51" s="147" t="str">
        <f>IF(Sklop11[[#This Row],[ZAHTEVANA SHEMA KAKOVOSTI]]&lt;&gt;"",Sklop11[[#This Row],[Preračunana masa/volumen/kos na enoto kg]],"")</f>
        <v/>
      </c>
      <c r="J51" s="101"/>
      <c r="K51" s="96"/>
      <c r="L51" s="96"/>
      <c r="M51" s="2"/>
      <c r="N51" s="95"/>
      <c r="O51" s="95"/>
      <c r="P51" s="104"/>
      <c r="Q51" s="95">
        <f>+Sklop11[[#This Row],[cena/enota brez DDV v EUR]]*Sklop11[[#This Row],[Stopnja DDV (%)]]</f>
        <v>0</v>
      </c>
      <c r="R51" s="95">
        <f>+Sklop11[[#This Row],[cena/enota brez DDV v EUR]]+Sklop11[[#This Row],[Davek (EUR)]]</f>
        <v>0</v>
      </c>
      <c r="S51" s="95">
        <f>+Sklop11[[#This Row],[cena/enota brez DDV v EUR]]*Sklop11[[#This Row],[Okvirna količina]]</f>
        <v>0</v>
      </c>
      <c r="T51" s="95">
        <f>+Sklop11[[#This Row],[Končna cena/enoto mere (EUR) z DDV]]*Sklop11[[#This Row],[Okvirna količina]]</f>
        <v>0</v>
      </c>
      <c r="U51" s="230"/>
    </row>
    <row r="52" spans="1:21" s="58" customFormat="1" ht="12">
      <c r="A52" s="87" t="s">
        <v>38</v>
      </c>
      <c r="B52" s="83" t="s">
        <v>433</v>
      </c>
      <c r="C52" s="191">
        <v>40</v>
      </c>
      <c r="D52" s="191" t="s">
        <v>158</v>
      </c>
      <c r="E52" s="146"/>
      <c r="F52" s="147">
        <v>500</v>
      </c>
      <c r="G52" s="187" t="s">
        <v>93</v>
      </c>
      <c r="H52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2" s="147" t="str">
        <f>IF(Sklop11[[#This Row],[ZAHTEVANA SHEMA KAKOVOSTI]]&lt;&gt;"",Sklop11[[#This Row],[Preračunana masa/volumen/kos na enoto kg]],"")</f>
        <v/>
      </c>
      <c r="J52" s="101"/>
      <c r="K52" s="96"/>
      <c r="L52" s="97"/>
      <c r="M52" s="98"/>
      <c r="N52" s="95"/>
      <c r="O52" s="99"/>
      <c r="P52" s="104"/>
      <c r="Q52" s="99">
        <f>+Sklop11[[#This Row],[cena/enota brez DDV v EUR]]*Sklop11[[#This Row],[Stopnja DDV (%)]]</f>
        <v>0</v>
      </c>
      <c r="R52" s="99">
        <f>+Sklop11[[#This Row],[cena/enota brez DDV v EUR]]+Sklop11[[#This Row],[Davek (EUR)]]</f>
        <v>0</v>
      </c>
      <c r="S52" s="99">
        <f>+Sklop11[[#This Row],[cena/enota brez DDV v EUR]]*Sklop11[[#This Row],[Okvirna količina]]</f>
        <v>0</v>
      </c>
      <c r="T52" s="99">
        <f>+Sklop11[[#This Row],[Končna cena/enoto mere (EUR) z DDV]]*Sklop11[[#This Row],[Okvirna količina]]</f>
        <v>0</v>
      </c>
      <c r="U52" s="230"/>
    </row>
    <row r="53" spans="1:21" s="58" customFormat="1" ht="12">
      <c r="A53" s="92" t="s">
        <v>39</v>
      </c>
      <c r="B53" s="83" t="s">
        <v>434</v>
      </c>
      <c r="C53" s="191">
        <v>60</v>
      </c>
      <c r="D53" s="191" t="s">
        <v>158</v>
      </c>
      <c r="E53" s="146"/>
      <c r="F53" s="147">
        <v>500</v>
      </c>
      <c r="G53" s="187" t="s">
        <v>93</v>
      </c>
      <c r="H53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3" s="147" t="str">
        <f>IF(Sklop11[[#This Row],[ZAHTEVANA SHEMA KAKOVOSTI]]&lt;&gt;"",Sklop11[[#This Row],[Preračunana masa/volumen/kos na enoto kg]],"")</f>
        <v/>
      </c>
      <c r="J53" s="101"/>
      <c r="K53" s="96"/>
      <c r="L53" s="96"/>
      <c r="M53" s="2"/>
      <c r="N53" s="95"/>
      <c r="O53" s="95"/>
      <c r="P53" s="104"/>
      <c r="Q53" s="99">
        <f>+Sklop11[[#This Row],[cena/enota brez DDV v EUR]]*Sklop11[[#This Row],[Stopnja DDV (%)]]</f>
        <v>0</v>
      </c>
      <c r="R53" s="99">
        <f>+Sklop11[[#This Row],[cena/enota brez DDV v EUR]]+Sklop11[[#This Row],[Davek (EUR)]]</f>
        <v>0</v>
      </c>
      <c r="S53" s="99">
        <f>+Sklop11[[#This Row],[cena/enota brez DDV v EUR]]*Sklop11[[#This Row],[Okvirna količina]]</f>
        <v>0</v>
      </c>
      <c r="T53" s="99">
        <f>+Sklop11[[#This Row],[Končna cena/enoto mere (EUR) z DDV]]*Sklop11[[#This Row],[Okvirna količina]]</f>
        <v>0</v>
      </c>
      <c r="U53" s="230"/>
    </row>
    <row r="54" spans="1:21" s="58" customFormat="1" ht="12">
      <c r="A54" s="87" t="s">
        <v>40</v>
      </c>
      <c r="B54" s="83" t="s">
        <v>435</v>
      </c>
      <c r="C54" s="191">
        <v>60</v>
      </c>
      <c r="D54" s="191" t="s">
        <v>158</v>
      </c>
      <c r="E54" s="146"/>
      <c r="F54" s="147">
        <v>200</v>
      </c>
      <c r="G54" s="187" t="s">
        <v>93</v>
      </c>
      <c r="H54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54" s="147" t="str">
        <f>IF(Sklop11[[#This Row],[ZAHTEVANA SHEMA KAKOVOSTI]]&lt;&gt;"",Sklop11[[#This Row],[Preračunana masa/volumen/kos na enoto kg]],"")</f>
        <v/>
      </c>
      <c r="J54" s="101"/>
      <c r="K54" s="96"/>
      <c r="L54" s="96"/>
      <c r="M54" s="2"/>
      <c r="N54" s="95"/>
      <c r="O54" s="95"/>
      <c r="P54" s="104"/>
      <c r="Q54" s="99">
        <f>+Sklop11[[#This Row],[cena/enota brez DDV v EUR]]*Sklop11[[#This Row],[Stopnja DDV (%)]]</f>
        <v>0</v>
      </c>
      <c r="R54" s="99">
        <f>+Sklop11[[#This Row],[cena/enota brez DDV v EUR]]+Sklop11[[#This Row],[Davek (EUR)]]</f>
        <v>0</v>
      </c>
      <c r="S54" s="99">
        <f>+Sklop11[[#This Row],[cena/enota brez DDV v EUR]]*Sklop11[[#This Row],[Okvirna količina]]</f>
        <v>0</v>
      </c>
      <c r="T54" s="99">
        <f>+Sklop11[[#This Row],[Končna cena/enoto mere (EUR) z DDV]]*Sklop11[[#This Row],[Okvirna količina]]</f>
        <v>0</v>
      </c>
      <c r="U54" s="230"/>
    </row>
    <row r="55" spans="1:21" s="58" customFormat="1" ht="12">
      <c r="A55" s="92" t="s">
        <v>41</v>
      </c>
      <c r="B55" s="199" t="s">
        <v>436</v>
      </c>
      <c r="C55" s="191">
        <v>60</v>
      </c>
      <c r="D55" s="191" t="s">
        <v>158</v>
      </c>
      <c r="E55" s="146"/>
      <c r="F55" s="147">
        <v>1000</v>
      </c>
      <c r="G55" s="203" t="s">
        <v>93</v>
      </c>
      <c r="H55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5" s="147" t="str">
        <f>IF(Sklop11[[#This Row],[ZAHTEVANA SHEMA KAKOVOSTI]]&lt;&gt;"",Sklop11[[#This Row],[Preračunana masa/volumen/kos na enoto kg]],"")</f>
        <v/>
      </c>
      <c r="J55" s="192"/>
      <c r="K55" s="196"/>
      <c r="L55" s="196"/>
      <c r="M55" s="197"/>
      <c r="N55" s="193"/>
      <c r="O55" s="193"/>
      <c r="P55" s="194"/>
      <c r="Q55" s="193">
        <f>+Sklop11[[#This Row],[cena/enota brez DDV v EUR]]*Sklop11[[#This Row],[Stopnja DDV (%)]]</f>
        <v>0</v>
      </c>
      <c r="R55" s="193">
        <f>+Sklop11[[#This Row],[cena/enota brez DDV v EUR]]+Sklop11[[#This Row],[Davek (EUR)]]</f>
        <v>0</v>
      </c>
      <c r="S55" s="193">
        <f>+Sklop11[[#This Row],[cena/enota brez DDV v EUR]]*Sklop11[[#This Row],[Okvirna količina]]</f>
        <v>0</v>
      </c>
      <c r="T55" s="193">
        <f>+Sklop11[[#This Row],[Končna cena/enoto mere (EUR) z DDV]]*Sklop11[[#This Row],[Okvirna količina]]</f>
        <v>0</v>
      </c>
      <c r="U55" s="231"/>
    </row>
    <row r="56" spans="1:21" s="58" customFormat="1" ht="12">
      <c r="A56" s="87" t="s">
        <v>42</v>
      </c>
      <c r="B56" s="199" t="s">
        <v>437</v>
      </c>
      <c r="C56" s="191">
        <v>40</v>
      </c>
      <c r="D56" s="191" t="s">
        <v>158</v>
      </c>
      <c r="E56" s="146"/>
      <c r="F56" s="147">
        <v>1500</v>
      </c>
      <c r="G56" s="203" t="s">
        <v>93</v>
      </c>
      <c r="H56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6" s="147" t="str">
        <f>IF(Sklop11[[#This Row],[ZAHTEVANA SHEMA KAKOVOSTI]]&lt;&gt;"",Sklop11[[#This Row],[Preračunana masa/volumen/kos na enoto kg]],"")</f>
        <v/>
      </c>
      <c r="J56" s="192"/>
      <c r="K56" s="196"/>
      <c r="L56" s="196"/>
      <c r="M56" s="197"/>
      <c r="N56" s="193"/>
      <c r="O56" s="193"/>
      <c r="P56" s="194"/>
      <c r="Q56" s="193">
        <f>+Sklop11[[#This Row],[cena/enota brez DDV v EUR]]*Sklop11[[#This Row],[Stopnja DDV (%)]]</f>
        <v>0</v>
      </c>
      <c r="R56" s="193">
        <f>+Sklop11[[#This Row],[cena/enota brez DDV v EUR]]+Sklop11[[#This Row],[Davek (EUR)]]</f>
        <v>0</v>
      </c>
      <c r="S56" s="193">
        <f>+Sklop11[[#This Row],[cena/enota brez DDV v EUR]]*Sklop11[[#This Row],[Okvirna količina]]</f>
        <v>0</v>
      </c>
      <c r="T56" s="193">
        <f>+Sklop11[[#This Row],[Končna cena/enoto mere (EUR) z DDV]]*Sklop11[[#This Row],[Okvirna količina]]</f>
        <v>0</v>
      </c>
      <c r="U56" s="231"/>
    </row>
    <row r="57" spans="1:21" s="58" customFormat="1" ht="12">
      <c r="A57" s="92" t="s">
        <v>43</v>
      </c>
      <c r="B57" s="199" t="s">
        <v>438</v>
      </c>
      <c r="C57" s="191">
        <v>60</v>
      </c>
      <c r="D57" s="191" t="s">
        <v>158</v>
      </c>
      <c r="E57" s="146"/>
      <c r="F57" s="147">
        <v>500</v>
      </c>
      <c r="G57" s="203" t="s">
        <v>93</v>
      </c>
      <c r="H57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7" s="147" t="str">
        <f>IF(Sklop11[[#This Row],[ZAHTEVANA SHEMA KAKOVOSTI]]&lt;&gt;"",Sklop11[[#This Row],[Preračunana masa/volumen/kos na enoto kg]],"")</f>
        <v/>
      </c>
      <c r="J57" s="192"/>
      <c r="K57" s="196"/>
      <c r="L57" s="196"/>
      <c r="M57" s="197"/>
      <c r="N57" s="193"/>
      <c r="O57" s="193"/>
      <c r="P57" s="194"/>
      <c r="Q57" s="193">
        <f>+Sklop11[[#This Row],[cena/enota brez DDV v EUR]]*Sklop11[[#This Row],[Stopnja DDV (%)]]</f>
        <v>0</v>
      </c>
      <c r="R57" s="193">
        <f>+Sklop11[[#This Row],[cena/enota brez DDV v EUR]]+Sklop11[[#This Row],[Davek (EUR)]]</f>
        <v>0</v>
      </c>
      <c r="S57" s="193">
        <f>+Sklop11[[#This Row],[cena/enota brez DDV v EUR]]*Sklop11[[#This Row],[Okvirna količina]]</f>
        <v>0</v>
      </c>
      <c r="T57" s="193">
        <f>+Sklop11[[#This Row],[Končna cena/enoto mere (EUR) z DDV]]*Sklop11[[#This Row],[Okvirna količina]]</f>
        <v>0</v>
      </c>
      <c r="U57" s="231"/>
    </row>
    <row r="58" spans="1:21" s="58" customFormat="1" ht="12">
      <c r="A58" s="87" t="s">
        <v>48</v>
      </c>
      <c r="B58" s="199" t="s">
        <v>439</v>
      </c>
      <c r="C58" s="191">
        <v>60</v>
      </c>
      <c r="D58" s="191" t="s">
        <v>158</v>
      </c>
      <c r="E58" s="146"/>
      <c r="F58" s="147">
        <v>8000</v>
      </c>
      <c r="G58" s="203" t="s">
        <v>93</v>
      </c>
      <c r="H58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480</v>
      </c>
      <c r="I58" s="147" t="str">
        <f>IF(Sklop11[[#This Row],[ZAHTEVANA SHEMA KAKOVOSTI]]&lt;&gt;"",Sklop11[[#This Row],[Preračunana masa/volumen/kos na enoto kg]],"")</f>
        <v/>
      </c>
      <c r="J58" s="192"/>
      <c r="K58" s="196"/>
      <c r="L58" s="196"/>
      <c r="M58" s="197"/>
      <c r="N58" s="193"/>
      <c r="O58" s="193"/>
      <c r="P58" s="194"/>
      <c r="Q58" s="193">
        <f>+Sklop11[[#This Row],[cena/enota brez DDV v EUR]]*Sklop11[[#This Row],[Stopnja DDV (%)]]</f>
        <v>0</v>
      </c>
      <c r="R58" s="193">
        <f>+Sklop11[[#This Row],[cena/enota brez DDV v EUR]]+Sklop11[[#This Row],[Davek (EUR)]]</f>
        <v>0</v>
      </c>
      <c r="S58" s="193">
        <f>+Sklop11[[#This Row],[cena/enota brez DDV v EUR]]*Sklop11[[#This Row],[Okvirna količina]]</f>
        <v>0</v>
      </c>
      <c r="T58" s="193">
        <f>+Sklop11[[#This Row],[Končna cena/enoto mere (EUR) z DDV]]*Sklop11[[#This Row],[Okvirna količina]]</f>
        <v>0</v>
      </c>
      <c r="U58" s="231"/>
    </row>
    <row r="59" spans="1:21" s="58" customFormat="1" ht="12">
      <c r="A59" s="92" t="s">
        <v>44</v>
      </c>
      <c r="B59" s="199" t="s">
        <v>442</v>
      </c>
      <c r="C59" s="191">
        <v>120</v>
      </c>
      <c r="D59" s="191" t="s">
        <v>158</v>
      </c>
      <c r="E59" s="146"/>
      <c r="F59" s="147">
        <v>1000</v>
      </c>
      <c r="G59" s="203" t="s">
        <v>93</v>
      </c>
      <c r="H59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59" s="147" t="str">
        <f>IF(Sklop11[[#This Row],[ZAHTEVANA SHEMA KAKOVOSTI]]&lt;&gt;"",Sklop11[[#This Row],[Preračunana masa/volumen/kos na enoto kg]],"")</f>
        <v/>
      </c>
      <c r="J59" s="192"/>
      <c r="K59" s="196"/>
      <c r="L59" s="196"/>
      <c r="M59" s="197"/>
      <c r="N59" s="193"/>
      <c r="O59" s="193"/>
      <c r="P59" s="194"/>
      <c r="Q59" s="193">
        <f>+Sklop11[[#This Row],[cena/enota brez DDV v EUR]]*Sklop11[[#This Row],[Stopnja DDV (%)]]</f>
        <v>0</v>
      </c>
      <c r="R59" s="193">
        <f>+Sklop11[[#This Row],[cena/enota brez DDV v EUR]]+Sklop11[[#This Row],[Davek (EUR)]]</f>
        <v>0</v>
      </c>
      <c r="S59" s="193">
        <f>+Sklop11[[#This Row],[cena/enota brez DDV v EUR]]*Sklop11[[#This Row],[Okvirna količina]]</f>
        <v>0</v>
      </c>
      <c r="T59" s="193">
        <f>+Sklop11[[#This Row],[Končna cena/enoto mere (EUR) z DDV]]*Sklop11[[#This Row],[Okvirna količina]]</f>
        <v>0</v>
      </c>
      <c r="U59" s="231"/>
    </row>
    <row r="60" spans="1:21" s="58" customFormat="1" ht="12">
      <c r="A60" s="87" t="s">
        <v>45</v>
      </c>
      <c r="B60" s="199" t="s">
        <v>440</v>
      </c>
      <c r="C60" s="191">
        <v>40</v>
      </c>
      <c r="D60" s="191" t="s">
        <v>158</v>
      </c>
      <c r="E60" s="146"/>
      <c r="F60" s="147">
        <v>8000</v>
      </c>
      <c r="G60" s="203" t="s">
        <v>93</v>
      </c>
      <c r="H60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60" s="147" t="str">
        <f>IF(Sklop11[[#This Row],[ZAHTEVANA SHEMA KAKOVOSTI]]&lt;&gt;"",Sklop11[[#This Row],[Preračunana masa/volumen/kos na enoto kg]],"")</f>
        <v/>
      </c>
      <c r="J60" s="192"/>
      <c r="K60" s="196"/>
      <c r="L60" s="196"/>
      <c r="M60" s="197"/>
      <c r="N60" s="193"/>
      <c r="O60" s="193"/>
      <c r="P60" s="194"/>
      <c r="Q60" s="193">
        <f>+Sklop11[[#This Row],[cena/enota brez DDV v EUR]]*Sklop11[[#This Row],[Stopnja DDV (%)]]</f>
        <v>0</v>
      </c>
      <c r="R60" s="193">
        <f>+Sklop11[[#This Row],[cena/enota brez DDV v EUR]]+Sklop11[[#This Row],[Davek (EUR)]]</f>
        <v>0</v>
      </c>
      <c r="S60" s="193">
        <f>+Sklop11[[#This Row],[cena/enota brez DDV v EUR]]*Sklop11[[#This Row],[Okvirna količina]]</f>
        <v>0</v>
      </c>
      <c r="T60" s="193">
        <f>+Sklop11[[#This Row],[Končna cena/enoto mere (EUR) z DDV]]*Sklop11[[#This Row],[Okvirna količina]]</f>
        <v>0</v>
      </c>
      <c r="U60" s="231"/>
    </row>
    <row r="61" spans="1:21" s="58" customFormat="1" ht="12">
      <c r="A61" s="92" t="s">
        <v>49</v>
      </c>
      <c r="B61" s="199" t="s">
        <v>441</v>
      </c>
      <c r="C61" s="191">
        <v>60</v>
      </c>
      <c r="D61" s="191" t="s">
        <v>158</v>
      </c>
      <c r="E61" s="146"/>
      <c r="F61" s="147">
        <v>4000</v>
      </c>
      <c r="G61" s="203" t="s">
        <v>93</v>
      </c>
      <c r="H61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61" s="147" t="str">
        <f>IF(Sklop11[[#This Row],[ZAHTEVANA SHEMA KAKOVOSTI]]&lt;&gt;"",Sklop11[[#This Row],[Preračunana masa/volumen/kos na enoto kg]],"")</f>
        <v/>
      </c>
      <c r="J61" s="192"/>
      <c r="K61" s="196"/>
      <c r="L61" s="196"/>
      <c r="M61" s="197"/>
      <c r="N61" s="193"/>
      <c r="O61" s="193"/>
      <c r="P61" s="194"/>
      <c r="Q61" s="193">
        <f>+Sklop11[[#This Row],[cena/enota brez DDV v EUR]]*Sklop11[[#This Row],[Stopnja DDV (%)]]</f>
        <v>0</v>
      </c>
      <c r="R61" s="193">
        <f>+Sklop11[[#This Row],[cena/enota brez DDV v EUR]]+Sklop11[[#This Row],[Davek (EUR)]]</f>
        <v>0</v>
      </c>
      <c r="S61" s="193">
        <f>+Sklop11[[#This Row],[cena/enota brez DDV v EUR]]*Sklop11[[#This Row],[Okvirna količina]]</f>
        <v>0</v>
      </c>
      <c r="T61" s="193">
        <f>+Sklop11[[#This Row],[Končna cena/enoto mere (EUR) z DDV]]*Sklop11[[#This Row],[Okvirna količina]]</f>
        <v>0</v>
      </c>
      <c r="U61" s="231"/>
    </row>
    <row r="62" spans="1:21" s="58" customFormat="1" ht="12">
      <c r="A62" s="87" t="s">
        <v>50</v>
      </c>
      <c r="B62" s="199" t="s">
        <v>443</v>
      </c>
      <c r="C62" s="191">
        <v>40</v>
      </c>
      <c r="D62" s="191" t="s">
        <v>158</v>
      </c>
      <c r="E62" s="146"/>
      <c r="F62" s="147">
        <v>3000</v>
      </c>
      <c r="G62" s="203" t="s">
        <v>93</v>
      </c>
      <c r="H62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62" s="147" t="str">
        <f>IF(Sklop11[[#This Row],[ZAHTEVANA SHEMA KAKOVOSTI]]&lt;&gt;"",Sklop11[[#This Row],[Preračunana masa/volumen/kos na enoto kg]],"")</f>
        <v/>
      </c>
      <c r="J62" s="192"/>
      <c r="K62" s="196"/>
      <c r="L62" s="196"/>
      <c r="M62" s="197"/>
      <c r="N62" s="193"/>
      <c r="O62" s="193"/>
      <c r="P62" s="194"/>
      <c r="Q62" s="193">
        <f>+Sklop11[[#This Row],[cena/enota brez DDV v EUR]]*Sklop11[[#This Row],[Stopnja DDV (%)]]</f>
        <v>0</v>
      </c>
      <c r="R62" s="193">
        <f>+Sklop11[[#This Row],[cena/enota brez DDV v EUR]]+Sklop11[[#This Row],[Davek (EUR)]]</f>
        <v>0</v>
      </c>
      <c r="S62" s="193">
        <f>+Sklop11[[#This Row],[cena/enota brez DDV v EUR]]*Sklop11[[#This Row],[Okvirna količina]]</f>
        <v>0</v>
      </c>
      <c r="T62" s="193">
        <f>+Sklop11[[#This Row],[Končna cena/enoto mere (EUR) z DDV]]*Sklop11[[#This Row],[Okvirna količina]]</f>
        <v>0</v>
      </c>
      <c r="U62" s="231"/>
    </row>
    <row r="63" spans="1:21" s="58" customFormat="1" ht="12">
      <c r="A63" s="92" t="s">
        <v>46</v>
      </c>
      <c r="B63" s="199" t="s">
        <v>443</v>
      </c>
      <c r="C63" s="191">
        <v>60</v>
      </c>
      <c r="D63" s="191" t="s">
        <v>158</v>
      </c>
      <c r="E63" s="146"/>
      <c r="F63" s="147">
        <v>1000</v>
      </c>
      <c r="G63" s="203" t="s">
        <v>93</v>
      </c>
      <c r="H63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3" s="147" t="str">
        <f>IF(Sklop11[[#This Row],[ZAHTEVANA SHEMA KAKOVOSTI]]&lt;&gt;"",Sklop11[[#This Row],[Preračunana masa/volumen/kos na enoto kg]],"")</f>
        <v/>
      </c>
      <c r="J63" s="192"/>
      <c r="K63" s="196"/>
      <c r="L63" s="196"/>
      <c r="M63" s="197"/>
      <c r="N63" s="193"/>
      <c r="O63" s="193"/>
      <c r="P63" s="194"/>
      <c r="Q63" s="193">
        <f>+Sklop11[[#This Row],[cena/enota brez DDV v EUR]]*Sklop11[[#This Row],[Stopnja DDV (%)]]</f>
        <v>0</v>
      </c>
      <c r="R63" s="193">
        <f>+Sklop11[[#This Row],[cena/enota brez DDV v EUR]]+Sklop11[[#This Row],[Davek (EUR)]]</f>
        <v>0</v>
      </c>
      <c r="S63" s="193">
        <f>+Sklop11[[#This Row],[cena/enota brez DDV v EUR]]*Sklop11[[#This Row],[Okvirna količina]]</f>
        <v>0</v>
      </c>
      <c r="T63" s="193">
        <f>+Sklop11[[#This Row],[Končna cena/enoto mere (EUR) z DDV]]*Sklop11[[#This Row],[Okvirna količina]]</f>
        <v>0</v>
      </c>
      <c r="U63" s="231"/>
    </row>
    <row r="64" spans="1:21" s="58" customFormat="1" ht="12">
      <c r="A64" s="87" t="s">
        <v>51</v>
      </c>
      <c r="B64" s="199" t="s">
        <v>444</v>
      </c>
      <c r="C64" s="191">
        <v>40</v>
      </c>
      <c r="D64" s="191" t="s">
        <v>158</v>
      </c>
      <c r="E64" s="146"/>
      <c r="F64" s="147">
        <v>500</v>
      </c>
      <c r="G64" s="203" t="s">
        <v>93</v>
      </c>
      <c r="H64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4" s="147" t="str">
        <f>IF(Sklop11[[#This Row],[ZAHTEVANA SHEMA KAKOVOSTI]]&lt;&gt;"",Sklop11[[#This Row],[Preračunana masa/volumen/kos na enoto kg]],"")</f>
        <v/>
      </c>
      <c r="J64" s="192"/>
      <c r="K64" s="196"/>
      <c r="L64" s="196"/>
      <c r="M64" s="197"/>
      <c r="N64" s="193"/>
      <c r="O64" s="193"/>
      <c r="P64" s="194"/>
      <c r="Q64" s="193">
        <f>+Sklop11[[#This Row],[cena/enota brez DDV v EUR]]*Sklop11[[#This Row],[Stopnja DDV (%)]]</f>
        <v>0</v>
      </c>
      <c r="R64" s="193">
        <f>+Sklop11[[#This Row],[cena/enota brez DDV v EUR]]+Sklop11[[#This Row],[Davek (EUR)]]</f>
        <v>0</v>
      </c>
      <c r="S64" s="193">
        <f>+Sklop11[[#This Row],[cena/enota brez DDV v EUR]]*Sklop11[[#This Row],[Okvirna količina]]</f>
        <v>0</v>
      </c>
      <c r="T64" s="193">
        <f>+Sklop11[[#This Row],[Končna cena/enoto mere (EUR) z DDV]]*Sklop11[[#This Row],[Okvirna količina]]</f>
        <v>0</v>
      </c>
      <c r="U64" s="231"/>
    </row>
    <row r="65" spans="1:21" s="58" customFormat="1" ht="12">
      <c r="A65" s="92" t="s">
        <v>47</v>
      </c>
      <c r="B65" s="199" t="s">
        <v>445</v>
      </c>
      <c r="C65" s="191">
        <v>240</v>
      </c>
      <c r="D65" s="191" t="s">
        <v>158</v>
      </c>
      <c r="E65" s="146"/>
      <c r="F65" s="147">
        <v>30</v>
      </c>
      <c r="G65" s="203" t="s">
        <v>93</v>
      </c>
      <c r="H65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7.1999999999999993</v>
      </c>
      <c r="I65" s="147" t="str">
        <f>IF(Sklop11[[#This Row],[ZAHTEVANA SHEMA KAKOVOSTI]]&lt;&gt;"",Sklop11[[#This Row],[Preračunana masa/volumen/kos na enoto kg]],"")</f>
        <v/>
      </c>
      <c r="J65" s="192"/>
      <c r="K65" s="196"/>
      <c r="L65" s="196"/>
      <c r="M65" s="197"/>
      <c r="N65" s="193"/>
      <c r="O65" s="193"/>
      <c r="P65" s="194"/>
      <c r="Q65" s="193">
        <f>+Sklop11[[#This Row],[cena/enota brez DDV v EUR]]*Sklop11[[#This Row],[Stopnja DDV (%)]]</f>
        <v>0</v>
      </c>
      <c r="R65" s="193">
        <f>+Sklop11[[#This Row],[cena/enota brez DDV v EUR]]+Sklop11[[#This Row],[Davek (EUR)]]</f>
        <v>0</v>
      </c>
      <c r="S65" s="193">
        <f>+Sklop11[[#This Row],[cena/enota brez DDV v EUR]]*Sklop11[[#This Row],[Okvirna količina]]</f>
        <v>0</v>
      </c>
      <c r="T65" s="193">
        <f>+Sklop11[[#This Row],[Končna cena/enoto mere (EUR) z DDV]]*Sklop11[[#This Row],[Okvirna količina]]</f>
        <v>0</v>
      </c>
      <c r="U65" s="231"/>
    </row>
    <row r="66" spans="1:21" s="58" customFormat="1" ht="12">
      <c r="A66" s="87" t="s">
        <v>52</v>
      </c>
      <c r="B66" s="199" t="s">
        <v>446</v>
      </c>
      <c r="C66" s="191">
        <v>40</v>
      </c>
      <c r="D66" s="191" t="s">
        <v>158</v>
      </c>
      <c r="E66" s="146"/>
      <c r="F66" s="147">
        <v>9000</v>
      </c>
      <c r="G66" s="203" t="s">
        <v>93</v>
      </c>
      <c r="H66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360</v>
      </c>
      <c r="I66" s="147" t="str">
        <f>IF(Sklop11[[#This Row],[ZAHTEVANA SHEMA KAKOVOSTI]]&lt;&gt;"",Sklop11[[#This Row],[Preračunana masa/volumen/kos na enoto kg]],"")</f>
        <v/>
      </c>
      <c r="J66" s="192"/>
      <c r="K66" s="196"/>
      <c r="L66" s="196"/>
      <c r="M66" s="197"/>
      <c r="N66" s="193"/>
      <c r="O66" s="193"/>
      <c r="P66" s="194"/>
      <c r="Q66" s="193">
        <f>+Sklop11[[#This Row],[cena/enota brez DDV v EUR]]*Sklop11[[#This Row],[Stopnja DDV (%)]]</f>
        <v>0</v>
      </c>
      <c r="R66" s="193">
        <f>+Sklop11[[#This Row],[cena/enota brez DDV v EUR]]+Sklop11[[#This Row],[Davek (EUR)]]</f>
        <v>0</v>
      </c>
      <c r="S66" s="193">
        <f>+Sklop11[[#This Row],[cena/enota brez DDV v EUR]]*Sklop11[[#This Row],[Okvirna količina]]</f>
        <v>0</v>
      </c>
      <c r="T66" s="193">
        <f>+Sklop11[[#This Row],[Končna cena/enoto mere (EUR) z DDV]]*Sklop11[[#This Row],[Okvirna količina]]</f>
        <v>0</v>
      </c>
      <c r="U66" s="231"/>
    </row>
    <row r="67" spans="1:21" s="58" customFormat="1" ht="12">
      <c r="A67" s="92" t="s">
        <v>53</v>
      </c>
      <c r="B67" s="199" t="s">
        <v>447</v>
      </c>
      <c r="C67" s="191">
        <v>40</v>
      </c>
      <c r="D67" s="191" t="s">
        <v>158</v>
      </c>
      <c r="E67" s="146"/>
      <c r="F67" s="147">
        <v>1000</v>
      </c>
      <c r="G67" s="203" t="s">
        <v>93</v>
      </c>
      <c r="H67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67" s="147" t="str">
        <f>IF(Sklop11[[#This Row],[ZAHTEVANA SHEMA KAKOVOSTI]]&lt;&gt;"",Sklop11[[#This Row],[Preračunana masa/volumen/kos na enoto kg]],"")</f>
        <v/>
      </c>
      <c r="J67" s="192"/>
      <c r="K67" s="196"/>
      <c r="L67" s="196"/>
      <c r="M67" s="197"/>
      <c r="N67" s="193"/>
      <c r="O67" s="193"/>
      <c r="P67" s="194"/>
      <c r="Q67" s="193">
        <f>+Sklop11[[#This Row],[cena/enota brez DDV v EUR]]*Sklop11[[#This Row],[Stopnja DDV (%)]]</f>
        <v>0</v>
      </c>
      <c r="R67" s="193">
        <f>+Sklop11[[#This Row],[cena/enota brez DDV v EUR]]+Sklop11[[#This Row],[Davek (EUR)]]</f>
        <v>0</v>
      </c>
      <c r="S67" s="193">
        <f>+Sklop11[[#This Row],[cena/enota brez DDV v EUR]]*Sklop11[[#This Row],[Okvirna količina]]</f>
        <v>0</v>
      </c>
      <c r="T67" s="193">
        <f>+Sklop11[[#This Row],[Končna cena/enoto mere (EUR) z DDV]]*Sklop11[[#This Row],[Okvirna količina]]</f>
        <v>0</v>
      </c>
      <c r="U67" s="231"/>
    </row>
    <row r="68" spans="1:21" s="58" customFormat="1" ht="12">
      <c r="A68" s="87" t="s">
        <v>54</v>
      </c>
      <c r="B68" s="199" t="s">
        <v>448</v>
      </c>
      <c r="C68" s="191">
        <v>60</v>
      </c>
      <c r="D68" s="191" t="s">
        <v>158</v>
      </c>
      <c r="E68" s="146"/>
      <c r="F68" s="147">
        <v>500</v>
      </c>
      <c r="G68" s="203" t="s">
        <v>93</v>
      </c>
      <c r="H68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68" s="147" t="str">
        <f>IF(Sklop11[[#This Row],[ZAHTEVANA SHEMA KAKOVOSTI]]&lt;&gt;"",Sklop11[[#This Row],[Preračunana masa/volumen/kos na enoto kg]],"")</f>
        <v/>
      </c>
      <c r="J68" s="192"/>
      <c r="K68" s="196"/>
      <c r="L68" s="196"/>
      <c r="M68" s="197"/>
      <c r="N68" s="193"/>
      <c r="O68" s="193"/>
      <c r="P68" s="194"/>
      <c r="Q68" s="193">
        <f>+Sklop11[[#This Row],[cena/enota brez DDV v EUR]]*Sklop11[[#This Row],[Stopnja DDV (%)]]</f>
        <v>0</v>
      </c>
      <c r="R68" s="193">
        <f>+Sklop11[[#This Row],[cena/enota brez DDV v EUR]]+Sklop11[[#This Row],[Davek (EUR)]]</f>
        <v>0</v>
      </c>
      <c r="S68" s="193">
        <f>+Sklop11[[#This Row],[cena/enota brez DDV v EUR]]*Sklop11[[#This Row],[Okvirna količina]]</f>
        <v>0</v>
      </c>
      <c r="T68" s="193">
        <f>+Sklop11[[#This Row],[Končna cena/enoto mere (EUR) z DDV]]*Sklop11[[#This Row],[Okvirna količina]]</f>
        <v>0</v>
      </c>
      <c r="U68" s="231"/>
    </row>
    <row r="69" spans="1:21" s="58" customFormat="1" ht="12">
      <c r="A69" s="92" t="s">
        <v>55</v>
      </c>
      <c r="B69" s="199" t="s">
        <v>449</v>
      </c>
      <c r="C69" s="191">
        <v>40</v>
      </c>
      <c r="D69" s="191" t="s">
        <v>158</v>
      </c>
      <c r="E69" s="146"/>
      <c r="F69" s="147">
        <v>500</v>
      </c>
      <c r="G69" s="203" t="s">
        <v>93</v>
      </c>
      <c r="H69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9" s="147" t="str">
        <f>IF(Sklop11[[#This Row],[ZAHTEVANA SHEMA KAKOVOSTI]]&lt;&gt;"",Sklop11[[#This Row],[Preračunana masa/volumen/kos na enoto kg]],"")</f>
        <v/>
      </c>
      <c r="J69" s="192"/>
      <c r="K69" s="196"/>
      <c r="L69" s="196"/>
      <c r="M69" s="197"/>
      <c r="N69" s="193"/>
      <c r="O69" s="193"/>
      <c r="P69" s="194"/>
      <c r="Q69" s="193">
        <f>+Sklop11[[#This Row],[cena/enota brez DDV v EUR]]*Sklop11[[#This Row],[Stopnja DDV (%)]]</f>
        <v>0</v>
      </c>
      <c r="R69" s="193">
        <f>+Sklop11[[#This Row],[cena/enota brez DDV v EUR]]+Sklop11[[#This Row],[Davek (EUR)]]</f>
        <v>0</v>
      </c>
      <c r="S69" s="193">
        <f>+Sklop11[[#This Row],[cena/enota brez DDV v EUR]]*Sklop11[[#This Row],[Okvirna količina]]</f>
        <v>0</v>
      </c>
      <c r="T69" s="193">
        <f>+Sklop11[[#This Row],[Končna cena/enoto mere (EUR) z DDV]]*Sklop11[[#This Row],[Okvirna količina]]</f>
        <v>0</v>
      </c>
      <c r="U69" s="231"/>
    </row>
    <row r="70" spans="1:21" s="58" customFormat="1" ht="12">
      <c r="A70" s="87" t="s">
        <v>56</v>
      </c>
      <c r="B70" s="199" t="s">
        <v>450</v>
      </c>
      <c r="C70" s="191">
        <v>60</v>
      </c>
      <c r="D70" s="191" t="s">
        <v>158</v>
      </c>
      <c r="E70" s="146"/>
      <c r="F70" s="147">
        <v>1500</v>
      </c>
      <c r="G70" s="203" t="s">
        <v>93</v>
      </c>
      <c r="H70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70" s="147" t="str">
        <f>IF(Sklop11[[#This Row],[ZAHTEVANA SHEMA KAKOVOSTI]]&lt;&gt;"",Sklop11[[#This Row],[Preračunana masa/volumen/kos na enoto kg]],"")</f>
        <v/>
      </c>
      <c r="J70" s="192"/>
      <c r="K70" s="196"/>
      <c r="L70" s="196"/>
      <c r="M70" s="197"/>
      <c r="N70" s="193"/>
      <c r="O70" s="193"/>
      <c r="P70" s="194"/>
      <c r="Q70" s="193">
        <f>+Sklop11[[#This Row],[cena/enota brez DDV v EUR]]*Sklop11[[#This Row],[Stopnja DDV (%)]]</f>
        <v>0</v>
      </c>
      <c r="R70" s="193">
        <f>+Sklop11[[#This Row],[cena/enota brez DDV v EUR]]+Sklop11[[#This Row],[Davek (EUR)]]</f>
        <v>0</v>
      </c>
      <c r="S70" s="193">
        <f>+Sklop11[[#This Row],[cena/enota brez DDV v EUR]]*Sklop11[[#This Row],[Okvirna količina]]</f>
        <v>0</v>
      </c>
      <c r="T70" s="193">
        <f>+Sklop11[[#This Row],[Končna cena/enoto mere (EUR) z DDV]]*Sklop11[[#This Row],[Okvirna količina]]</f>
        <v>0</v>
      </c>
      <c r="U70" s="231"/>
    </row>
    <row r="71" spans="1:21" s="58" customFormat="1" ht="12">
      <c r="A71" s="92" t="s">
        <v>57</v>
      </c>
      <c r="B71" s="199" t="s">
        <v>451</v>
      </c>
      <c r="C71" s="191">
        <v>60</v>
      </c>
      <c r="D71" s="191" t="s">
        <v>158</v>
      </c>
      <c r="E71" s="146"/>
      <c r="F71" s="147">
        <v>500</v>
      </c>
      <c r="G71" s="203" t="s">
        <v>93</v>
      </c>
      <c r="H71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71" s="147" t="str">
        <f>IF(Sklop11[[#This Row],[ZAHTEVANA SHEMA KAKOVOSTI]]&lt;&gt;"",Sklop11[[#This Row],[Preračunana masa/volumen/kos na enoto kg]],"")</f>
        <v/>
      </c>
      <c r="J71" s="192"/>
      <c r="K71" s="196"/>
      <c r="L71" s="196"/>
      <c r="M71" s="197"/>
      <c r="N71" s="193"/>
      <c r="O71" s="193"/>
      <c r="P71" s="194"/>
      <c r="Q71" s="193">
        <f>+Sklop11[[#This Row],[cena/enota brez DDV v EUR]]*Sklop11[[#This Row],[Stopnja DDV (%)]]</f>
        <v>0</v>
      </c>
      <c r="R71" s="193">
        <f>+Sklop11[[#This Row],[cena/enota brez DDV v EUR]]+Sklop11[[#This Row],[Davek (EUR)]]</f>
        <v>0</v>
      </c>
      <c r="S71" s="193">
        <f>+Sklop11[[#This Row],[cena/enota brez DDV v EUR]]*Sklop11[[#This Row],[Okvirna količina]]</f>
        <v>0</v>
      </c>
      <c r="T71" s="193">
        <f>+Sklop11[[#This Row],[Končna cena/enoto mere (EUR) z DDV]]*Sklop11[[#This Row],[Okvirna količina]]</f>
        <v>0</v>
      </c>
      <c r="U71" s="231"/>
    </row>
    <row r="72" spans="1:21" s="58" customFormat="1" ht="12">
      <c r="A72" s="87" t="s">
        <v>58</v>
      </c>
      <c r="B72" s="199" t="s">
        <v>452</v>
      </c>
      <c r="C72" s="191">
        <v>330</v>
      </c>
      <c r="D72" s="191" t="s">
        <v>158</v>
      </c>
      <c r="E72" s="146"/>
      <c r="F72" s="147">
        <v>400</v>
      </c>
      <c r="G72" s="203" t="s">
        <v>93</v>
      </c>
      <c r="H72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132</v>
      </c>
      <c r="I72" s="147" t="str">
        <f>IF(Sklop11[[#This Row],[ZAHTEVANA SHEMA KAKOVOSTI]]&lt;&gt;"",Sklop11[[#This Row],[Preračunana masa/volumen/kos na enoto kg]],"")</f>
        <v/>
      </c>
      <c r="J72" s="192"/>
      <c r="K72" s="196"/>
      <c r="L72" s="196"/>
      <c r="M72" s="197"/>
      <c r="N72" s="193"/>
      <c r="O72" s="193"/>
      <c r="P72" s="194"/>
      <c r="Q72" s="193">
        <f>+Sklop11[[#This Row],[cena/enota brez DDV v EUR]]*Sklop11[[#This Row],[Stopnja DDV (%)]]</f>
        <v>0</v>
      </c>
      <c r="R72" s="193">
        <f>+Sklop11[[#This Row],[cena/enota brez DDV v EUR]]+Sklop11[[#This Row],[Davek (EUR)]]</f>
        <v>0</v>
      </c>
      <c r="S72" s="193">
        <f>+Sklop11[[#This Row],[cena/enota brez DDV v EUR]]*Sklop11[[#This Row],[Okvirna količina]]</f>
        <v>0</v>
      </c>
      <c r="T72" s="193">
        <f>+Sklop11[[#This Row],[Končna cena/enoto mere (EUR) z DDV]]*Sklop11[[#This Row],[Okvirna količina]]</f>
        <v>0</v>
      </c>
      <c r="U72" s="231"/>
    </row>
    <row r="73" spans="1:21" s="58" customFormat="1" ht="12">
      <c r="A73" s="92" t="s">
        <v>59</v>
      </c>
      <c r="B73" s="199" t="s">
        <v>453</v>
      </c>
      <c r="C73" s="200" t="s">
        <v>396</v>
      </c>
      <c r="D73" s="191" t="s">
        <v>0</v>
      </c>
      <c r="E73" s="146"/>
      <c r="F73" s="147">
        <v>300</v>
      </c>
      <c r="G73" s="203" t="s">
        <v>0</v>
      </c>
      <c r="H73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73" s="147" t="str">
        <f>IF(Sklop11[[#This Row],[ZAHTEVANA SHEMA KAKOVOSTI]]&lt;&gt;"",Sklop11[[#This Row],[Preračunana masa/volumen/kos na enoto kg]],"")</f>
        <v/>
      </c>
      <c r="J73" s="192"/>
      <c r="K73" s="196"/>
      <c r="L73" s="196"/>
      <c r="M73" s="197"/>
      <c r="N73" s="193"/>
      <c r="O73" s="193"/>
      <c r="P73" s="194"/>
      <c r="Q73" s="193">
        <f>+Sklop11[[#This Row],[cena/enota brez DDV v EUR]]*Sklop11[[#This Row],[Stopnja DDV (%)]]</f>
        <v>0</v>
      </c>
      <c r="R73" s="193">
        <f>+Sklop11[[#This Row],[cena/enota brez DDV v EUR]]+Sklop11[[#This Row],[Davek (EUR)]]</f>
        <v>0</v>
      </c>
      <c r="S73" s="193">
        <f>+Sklop11[[#This Row],[cena/enota brez DDV v EUR]]*Sklop11[[#This Row],[Okvirna količina]]</f>
        <v>0</v>
      </c>
      <c r="T73" s="193">
        <f>+Sklop11[[#This Row],[Končna cena/enoto mere (EUR) z DDV]]*Sklop11[[#This Row],[Okvirna količina]]</f>
        <v>0</v>
      </c>
      <c r="U73" s="231"/>
    </row>
    <row r="74" spans="1:21" s="58" customFormat="1" ht="36">
      <c r="A74" s="298" t="s">
        <v>60</v>
      </c>
      <c r="B74" s="299" t="s">
        <v>454</v>
      </c>
      <c r="C74" s="292" t="s">
        <v>1396</v>
      </c>
      <c r="D74" s="300"/>
      <c r="E74" s="292"/>
      <c r="F74" s="301"/>
      <c r="G74" s="302"/>
      <c r="H74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74" s="147" t="str">
        <f>IF(Sklop11[[#This Row],[ZAHTEVANA SHEMA KAKOVOSTI]]&lt;&gt;"",Sklop11[[#This Row],[Preračunana masa/volumen/kos na enoto kg]],"")</f>
        <v/>
      </c>
      <c r="J74" s="192"/>
      <c r="K74" s="196"/>
      <c r="L74" s="196"/>
      <c r="M74" s="197"/>
      <c r="N74" s="193"/>
      <c r="O74" s="193"/>
      <c r="P74" s="194"/>
      <c r="Q74" s="193">
        <f>+Sklop11[[#This Row],[cena/enota brez DDV v EUR]]*Sklop11[[#This Row],[Stopnja DDV (%)]]</f>
        <v>0</v>
      </c>
      <c r="R74" s="193">
        <f>+Sklop11[[#This Row],[cena/enota brez DDV v EUR]]+Sklop11[[#This Row],[Davek (EUR)]]</f>
        <v>0</v>
      </c>
      <c r="S74" s="193">
        <f>+Sklop11[[#This Row],[cena/enota brez DDV v EUR]]*Sklop11[[#This Row],[Okvirna količina]]</f>
        <v>0</v>
      </c>
      <c r="T74" s="193">
        <f>+Sklop11[[#This Row],[Končna cena/enoto mere (EUR) z DDV]]*Sklop11[[#This Row],[Okvirna količina]]</f>
        <v>0</v>
      </c>
      <c r="U74" s="231"/>
    </row>
    <row r="75" spans="1:21" s="58" customFormat="1" ht="36">
      <c r="A75" s="303" t="s">
        <v>61</v>
      </c>
      <c r="B75" s="299" t="s">
        <v>455</v>
      </c>
      <c r="C75" s="292" t="s">
        <v>1396</v>
      </c>
      <c r="D75" s="300"/>
      <c r="E75" s="292"/>
      <c r="F75" s="301"/>
      <c r="G75" s="302"/>
      <c r="H75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75" s="147" t="str">
        <f>IF(Sklop11[[#This Row],[ZAHTEVANA SHEMA KAKOVOSTI]]&lt;&gt;"",Sklop11[[#This Row],[Preračunana masa/volumen/kos na enoto kg]],"")</f>
        <v/>
      </c>
      <c r="J75" s="192"/>
      <c r="K75" s="196"/>
      <c r="L75" s="196"/>
      <c r="M75" s="197"/>
      <c r="N75" s="193"/>
      <c r="O75" s="193"/>
      <c r="P75" s="194"/>
      <c r="Q75" s="193">
        <f>+Sklop11[[#This Row],[cena/enota brez DDV v EUR]]*Sklop11[[#This Row],[Stopnja DDV (%)]]</f>
        <v>0</v>
      </c>
      <c r="R75" s="193">
        <f>+Sklop11[[#This Row],[cena/enota brez DDV v EUR]]+Sklop11[[#This Row],[Davek (EUR)]]</f>
        <v>0</v>
      </c>
      <c r="S75" s="193">
        <f>+Sklop11[[#This Row],[cena/enota brez DDV v EUR]]*Sklop11[[#This Row],[Okvirna količina]]</f>
        <v>0</v>
      </c>
      <c r="T75" s="193">
        <f>+Sklop11[[#This Row],[Končna cena/enoto mere (EUR) z DDV]]*Sklop11[[#This Row],[Okvirna količina]]</f>
        <v>0</v>
      </c>
      <c r="U75" s="231"/>
    </row>
    <row r="76" spans="1:21" s="58" customFormat="1" ht="24">
      <c r="A76" s="298" t="s">
        <v>62</v>
      </c>
      <c r="B76" s="299" t="s">
        <v>456</v>
      </c>
      <c r="C76" s="292" t="s">
        <v>1396</v>
      </c>
      <c r="D76" s="300"/>
      <c r="E76" s="292"/>
      <c r="F76" s="301"/>
      <c r="G76" s="302"/>
      <c r="H76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76" s="147" t="str">
        <f>IF(Sklop11[[#This Row],[ZAHTEVANA SHEMA KAKOVOSTI]]&lt;&gt;"",Sklop11[[#This Row],[Preračunana masa/volumen/kos na enoto kg]],"")</f>
        <v/>
      </c>
      <c r="J76" s="192"/>
      <c r="K76" s="196"/>
      <c r="L76" s="196"/>
      <c r="M76" s="197"/>
      <c r="N76" s="193"/>
      <c r="O76" s="193"/>
      <c r="P76" s="194"/>
      <c r="Q76" s="193">
        <f>+Sklop11[[#This Row],[cena/enota brez DDV v EUR]]*Sklop11[[#This Row],[Stopnja DDV (%)]]</f>
        <v>0</v>
      </c>
      <c r="R76" s="193">
        <f>+Sklop11[[#This Row],[cena/enota brez DDV v EUR]]+Sklop11[[#This Row],[Davek (EUR)]]</f>
        <v>0</v>
      </c>
      <c r="S76" s="193">
        <f>+Sklop11[[#This Row],[cena/enota brez DDV v EUR]]*Sklop11[[#This Row],[Okvirna količina]]</f>
        <v>0</v>
      </c>
      <c r="T76" s="193">
        <f>+Sklop11[[#This Row],[Končna cena/enoto mere (EUR) z DDV]]*Sklop11[[#This Row],[Okvirna količina]]</f>
        <v>0</v>
      </c>
      <c r="U76" s="231"/>
    </row>
    <row r="77" spans="1:21" s="58" customFormat="1" ht="24">
      <c r="A77" s="303" t="s">
        <v>68</v>
      </c>
      <c r="B77" s="299" t="s">
        <v>457</v>
      </c>
      <c r="C77" s="292" t="s">
        <v>1396</v>
      </c>
      <c r="D77" s="300"/>
      <c r="E77" s="292"/>
      <c r="F77" s="301"/>
      <c r="G77" s="302"/>
      <c r="H77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77" s="147" t="str">
        <f>IF(Sklop11[[#This Row],[ZAHTEVANA SHEMA KAKOVOSTI]]&lt;&gt;"",Sklop11[[#This Row],[Preračunana masa/volumen/kos na enoto kg]],"")</f>
        <v/>
      </c>
      <c r="J77" s="192"/>
      <c r="K77" s="196"/>
      <c r="L77" s="196"/>
      <c r="M77" s="197"/>
      <c r="N77" s="193"/>
      <c r="O77" s="193"/>
      <c r="P77" s="194"/>
      <c r="Q77" s="193">
        <f>+Sklop11[[#This Row],[cena/enota brez DDV v EUR]]*Sklop11[[#This Row],[Stopnja DDV (%)]]</f>
        <v>0</v>
      </c>
      <c r="R77" s="193">
        <f>+Sklop11[[#This Row],[cena/enota brez DDV v EUR]]+Sklop11[[#This Row],[Davek (EUR)]]</f>
        <v>0</v>
      </c>
      <c r="S77" s="193">
        <f>+Sklop11[[#This Row],[cena/enota brez DDV v EUR]]*Sklop11[[#This Row],[Okvirna količina]]</f>
        <v>0</v>
      </c>
      <c r="T77" s="193">
        <f>+Sklop11[[#This Row],[Končna cena/enoto mere (EUR) z DDV]]*Sklop11[[#This Row],[Okvirna količina]]</f>
        <v>0</v>
      </c>
      <c r="U77" s="231"/>
    </row>
    <row r="78" spans="1:21" s="58" customFormat="1" ht="24">
      <c r="A78" s="298" t="s">
        <v>69</v>
      </c>
      <c r="B78" s="299" t="s">
        <v>458</v>
      </c>
      <c r="C78" s="292" t="s">
        <v>1396</v>
      </c>
      <c r="D78" s="300"/>
      <c r="E78" s="292"/>
      <c r="F78" s="301"/>
      <c r="G78" s="302"/>
      <c r="H78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78" s="147" t="str">
        <f>IF(Sklop11[[#This Row],[ZAHTEVANA SHEMA KAKOVOSTI]]&lt;&gt;"",Sklop11[[#This Row],[Preračunana masa/volumen/kos na enoto kg]],"")</f>
        <v/>
      </c>
      <c r="J78" s="192"/>
      <c r="K78" s="196"/>
      <c r="L78" s="196"/>
      <c r="M78" s="197"/>
      <c r="N78" s="193"/>
      <c r="O78" s="193"/>
      <c r="P78" s="194"/>
      <c r="Q78" s="193">
        <f>+Sklop11[[#This Row],[cena/enota brez DDV v EUR]]*Sklop11[[#This Row],[Stopnja DDV (%)]]</f>
        <v>0</v>
      </c>
      <c r="R78" s="193">
        <f>+Sklop11[[#This Row],[cena/enota brez DDV v EUR]]+Sklop11[[#This Row],[Davek (EUR)]]</f>
        <v>0</v>
      </c>
      <c r="S78" s="193">
        <f>+Sklop11[[#This Row],[cena/enota brez DDV v EUR]]*Sklop11[[#This Row],[Okvirna količina]]</f>
        <v>0</v>
      </c>
      <c r="T78" s="193">
        <f>+Sklop11[[#This Row],[Končna cena/enoto mere (EUR) z DDV]]*Sklop11[[#This Row],[Okvirna količina]]</f>
        <v>0</v>
      </c>
      <c r="U78" s="231"/>
    </row>
    <row r="79" spans="1:21" s="58" customFormat="1" ht="24">
      <c r="A79" s="303" t="s">
        <v>70</v>
      </c>
      <c r="B79" s="299" t="s">
        <v>459</v>
      </c>
      <c r="C79" s="292" t="s">
        <v>1396</v>
      </c>
      <c r="D79" s="300"/>
      <c r="E79" s="292"/>
      <c r="F79" s="301"/>
      <c r="G79" s="302"/>
      <c r="H79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79" s="147" t="str">
        <f>IF(Sklop11[[#This Row],[ZAHTEVANA SHEMA KAKOVOSTI]]&lt;&gt;"",Sklop11[[#This Row],[Preračunana masa/volumen/kos na enoto kg]],"")</f>
        <v/>
      </c>
      <c r="J79" s="192"/>
      <c r="K79" s="196"/>
      <c r="L79" s="196"/>
      <c r="M79" s="197"/>
      <c r="N79" s="193"/>
      <c r="O79" s="193"/>
      <c r="P79" s="194"/>
      <c r="Q79" s="193">
        <f>+Sklop11[[#This Row],[cena/enota brez DDV v EUR]]*Sklop11[[#This Row],[Stopnja DDV (%)]]</f>
        <v>0</v>
      </c>
      <c r="R79" s="193">
        <f>+Sklop11[[#This Row],[cena/enota brez DDV v EUR]]+Sklop11[[#This Row],[Davek (EUR)]]</f>
        <v>0</v>
      </c>
      <c r="S79" s="193">
        <f>+Sklop11[[#This Row],[cena/enota brez DDV v EUR]]*Sklop11[[#This Row],[Okvirna količina]]</f>
        <v>0</v>
      </c>
      <c r="T79" s="193">
        <f>+Sklop11[[#This Row],[Končna cena/enoto mere (EUR) z DDV]]*Sklop11[[#This Row],[Okvirna količina]]</f>
        <v>0</v>
      </c>
      <c r="U79" s="231"/>
    </row>
    <row r="80" spans="1:21" s="58" customFormat="1" ht="24">
      <c r="A80" s="298" t="s">
        <v>71</v>
      </c>
      <c r="B80" s="299" t="s">
        <v>460</v>
      </c>
      <c r="C80" s="292" t="s">
        <v>1396</v>
      </c>
      <c r="D80" s="300"/>
      <c r="E80" s="292"/>
      <c r="F80" s="301"/>
      <c r="G80" s="302"/>
      <c r="H80" s="14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80" s="147" t="str">
        <f>IF(Sklop11[[#This Row],[ZAHTEVANA SHEMA KAKOVOSTI]]&lt;&gt;"",Sklop11[[#This Row],[Preračunana masa/volumen/kos na enoto kg]],"")</f>
        <v/>
      </c>
      <c r="J80" s="192"/>
      <c r="K80" s="196"/>
      <c r="L80" s="196"/>
      <c r="M80" s="197"/>
      <c r="N80" s="193"/>
      <c r="O80" s="193"/>
      <c r="P80" s="194"/>
      <c r="Q80" s="193">
        <f>+Sklop11[[#This Row],[cena/enota brez DDV v EUR]]*Sklop11[[#This Row],[Stopnja DDV (%)]]</f>
        <v>0</v>
      </c>
      <c r="R80" s="193">
        <f>+Sklop11[[#This Row],[cena/enota brez DDV v EUR]]+Sklop11[[#This Row],[Davek (EUR)]]</f>
        <v>0</v>
      </c>
      <c r="S80" s="193">
        <f>+Sklop11[[#This Row],[cena/enota brez DDV v EUR]]*Sklop11[[#This Row],[Okvirna količina]]</f>
        <v>0</v>
      </c>
      <c r="T80" s="193">
        <f>+Sklop11[[#This Row],[Končna cena/enoto mere (EUR) z DDV]]*Sklop11[[#This Row],[Okvirna količina]]</f>
        <v>0</v>
      </c>
      <c r="U80" s="231"/>
    </row>
    <row r="81" spans="1:22" s="58" customFormat="1" ht="24">
      <c r="A81" s="303" t="s">
        <v>72</v>
      </c>
      <c r="B81" s="299" t="s">
        <v>461</v>
      </c>
      <c r="C81" s="292" t="s">
        <v>1396</v>
      </c>
      <c r="D81" s="304"/>
      <c r="E81" s="292"/>
      <c r="F81" s="301"/>
      <c r="G81" s="305"/>
      <c r="H81" s="1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81" s="147" t="str">
        <f>IF(Sklop11[[#This Row],[ZAHTEVANA SHEMA KAKOVOSTI]]&lt;&gt;"",Sklop11[[#This Row],[Preračunana masa/volumen/kos na enoto kg]],"")</f>
        <v/>
      </c>
      <c r="J81" s="192"/>
      <c r="K81" s="196"/>
      <c r="L81" s="196"/>
      <c r="M81" s="197"/>
      <c r="N81" s="193"/>
      <c r="O81" s="193"/>
      <c r="P81" s="194"/>
      <c r="Q81" s="193">
        <f>+Sklop11[[#This Row],[cena/enota brez DDV v EUR]]*Sklop11[[#This Row],[Stopnja DDV (%)]]</f>
        <v>0</v>
      </c>
      <c r="R81" s="193">
        <f>+Sklop11[[#This Row],[cena/enota brez DDV v EUR]]+Sklop11[[#This Row],[Davek (EUR)]]</f>
        <v>0</v>
      </c>
      <c r="S81" s="193">
        <f>+Sklop11[[#This Row],[cena/enota brez DDV v EUR]]*Sklop11[[#This Row],[Okvirna količina]]</f>
        <v>0</v>
      </c>
      <c r="T81" s="193">
        <f>+Sklop11[[#This Row],[Končna cena/enoto mere (EUR) z DDV]]*Sklop11[[#This Row],[Okvirna količina]]</f>
        <v>0</v>
      </c>
      <c r="U81" s="231"/>
    </row>
    <row r="82" spans="1:22" ht="27" customHeight="1">
      <c r="A82" s="270" t="s">
        <v>182</v>
      </c>
      <c r="B82" s="259"/>
      <c r="C82" s="260"/>
      <c r="D82" s="260"/>
      <c r="E82" s="273"/>
      <c r="F82" s="261"/>
      <c r="G82" s="274"/>
      <c r="H82" s="262">
        <f>SUBTOTAL(109,Sklop11[Preračunana masa/volumen/kos na enoto kg])</f>
        <v>8273.5999999999985</v>
      </c>
      <c r="I82" s="262">
        <f>SUBTOTAL(109,Sklop11[Živila iz shem kakovosti (kg)])</f>
        <v>0</v>
      </c>
      <c r="J82" s="261"/>
      <c r="K82" s="263"/>
      <c r="L82" s="263"/>
      <c r="M82" s="264"/>
      <c r="N82" s="265"/>
      <c r="O82" s="265"/>
      <c r="P82" s="265"/>
      <c r="Q82" s="266"/>
      <c r="R82" s="267"/>
      <c r="S82" s="266">
        <f>SUBTOTAL(109,Sklop11[Vrednost za okvirno količino (EUR) brez DDV])</f>
        <v>0</v>
      </c>
      <c r="T82" s="266">
        <f>SUBTOTAL(109,Sklop11[Vrednost za okvirno količino (EUR) z DDV])</f>
        <v>0</v>
      </c>
      <c r="U82" s="268">
        <f>SUBTOTAL(103,Sklop11[Shema kakovosti
(nacionalne, evropske)
])</f>
        <v>0</v>
      </c>
    </row>
    <row r="83" spans="1:22" ht="15">
      <c r="A83" s="8"/>
      <c r="B83" s="6"/>
      <c r="C83" s="30"/>
      <c r="D83" s="30"/>
      <c r="E83" s="29"/>
      <c r="F83" s="9"/>
      <c r="H83" s="10"/>
      <c r="I83" s="10"/>
      <c r="J83" s="10"/>
      <c r="K83" s="10"/>
      <c r="L83" s="56"/>
      <c r="M83" s="56"/>
      <c r="N83" s="10"/>
      <c r="O83" s="10"/>
      <c r="P83" s="10"/>
      <c r="Q83" s="10"/>
      <c r="R83" s="10"/>
      <c r="S83" s="4"/>
      <c r="T83" s="4"/>
      <c r="U83" s="9"/>
    </row>
    <row r="84" spans="1:22">
      <c r="A84" s="48" t="s">
        <v>178</v>
      </c>
      <c r="B84" s="20"/>
      <c r="C84" s="32"/>
      <c r="D84" s="32"/>
      <c r="E84" s="117"/>
      <c r="Q84" s="48"/>
      <c r="R84" s="48"/>
      <c r="S84" s="48"/>
      <c r="T84" s="48"/>
    </row>
    <row r="85" spans="1:22">
      <c r="A85" s="15" t="s">
        <v>180</v>
      </c>
      <c r="B85" s="20"/>
      <c r="C85" s="32"/>
      <c r="D85" s="32"/>
      <c r="E85" s="117"/>
    </row>
    <row r="86" spans="1:22">
      <c r="A86" s="110" t="s">
        <v>331</v>
      </c>
      <c r="F86" s="71"/>
      <c r="G86" s="71"/>
      <c r="H86" s="33"/>
      <c r="I86" s="33"/>
      <c r="J86" s="33"/>
      <c r="K86" s="33"/>
      <c r="L86" s="57"/>
      <c r="M86" s="57"/>
      <c r="N86" s="33"/>
      <c r="O86" s="33"/>
      <c r="P86" s="33"/>
      <c r="Q86" s="33"/>
      <c r="R86" s="33"/>
    </row>
    <row r="87" spans="1:22">
      <c r="A87" s="130" t="s">
        <v>237</v>
      </c>
      <c r="B87" s="129"/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  <c r="O87" s="129"/>
      <c r="P87" s="129"/>
      <c r="Q87" s="129"/>
      <c r="R87" s="129"/>
      <c r="S87" s="129"/>
      <c r="T87" s="129"/>
      <c r="U87" s="129"/>
      <c r="V87" s="128"/>
    </row>
    <row r="88" spans="1:22" ht="12.75" customHeight="1">
      <c r="A88" s="332"/>
      <c r="B88" s="332"/>
      <c r="C88" s="332"/>
      <c r="D88" s="332"/>
      <c r="E88" s="332"/>
      <c r="F88" s="332"/>
      <c r="G88" s="332"/>
      <c r="H88" s="332"/>
      <c r="I88" s="332"/>
      <c r="J88" s="332"/>
      <c r="K88" s="332"/>
      <c r="L88" s="332"/>
      <c r="M88" s="128"/>
      <c r="N88" s="128"/>
      <c r="O88" s="128"/>
      <c r="P88" s="128"/>
      <c r="Q88" s="128"/>
      <c r="R88" s="128"/>
      <c r="S88" s="128"/>
      <c r="T88" s="128"/>
      <c r="U88" s="128"/>
      <c r="V88" s="128"/>
    </row>
    <row r="89" spans="1:22">
      <c r="N89" s="33"/>
      <c r="O89" s="33"/>
      <c r="P89" s="33"/>
      <c r="Q89" s="33"/>
      <c r="R89" s="33"/>
    </row>
    <row r="90" spans="1:22">
      <c r="A90" s="110" t="s">
        <v>65</v>
      </c>
      <c r="F90" s="71"/>
      <c r="G90" s="71" t="s">
        <v>66</v>
      </c>
      <c r="H90" s="33"/>
      <c r="I90" s="33"/>
      <c r="J90" s="33"/>
      <c r="K90" s="33"/>
      <c r="L90" s="57"/>
      <c r="M90" s="57"/>
      <c r="N90" s="111"/>
      <c r="O90" s="33"/>
      <c r="P90" s="33"/>
      <c r="Q90" s="33" t="s">
        <v>67</v>
      </c>
      <c r="R90" s="33"/>
    </row>
    <row r="91" spans="1:22" ht="15">
      <c r="A91" s="8"/>
      <c r="B91" s="6"/>
      <c r="C91" s="30"/>
      <c r="D91" s="30"/>
      <c r="E91" s="29"/>
      <c r="F91" s="9"/>
      <c r="H91" s="10"/>
      <c r="I91" s="10"/>
      <c r="J91" s="10"/>
      <c r="K91" s="10"/>
      <c r="L91" s="56"/>
      <c r="M91" s="56"/>
      <c r="N91" s="10"/>
      <c r="O91" s="10"/>
      <c r="P91" s="10"/>
      <c r="Q91" s="10"/>
      <c r="R91" s="10"/>
      <c r="S91" s="4"/>
      <c r="T91" s="4"/>
      <c r="U91" s="9"/>
    </row>
    <row r="92" spans="1:22">
      <c r="B92" s="20"/>
      <c r="C92" s="32"/>
      <c r="D92" s="32"/>
      <c r="E92" s="117"/>
    </row>
    <row r="93" spans="1:22">
      <c r="B93" s="20"/>
      <c r="C93" s="32"/>
      <c r="D93" s="32"/>
      <c r="E93" s="117"/>
    </row>
    <row r="94" spans="1:22">
      <c r="B94" s="20"/>
      <c r="C94" s="32"/>
      <c r="D94" s="32"/>
      <c r="E94" s="117"/>
    </row>
    <row r="95" spans="1:22">
      <c r="B95" s="20"/>
      <c r="C95" s="32"/>
      <c r="D95" s="32"/>
      <c r="E95" s="117"/>
    </row>
    <row r="96" spans="1:22">
      <c r="B96" s="20"/>
      <c r="C96" s="32"/>
      <c r="D96" s="32"/>
      <c r="E96" s="117"/>
    </row>
    <row r="97" spans="1:22">
      <c r="B97" s="20"/>
      <c r="C97" s="32"/>
      <c r="D97" s="32"/>
      <c r="E97" s="117"/>
    </row>
    <row r="98" spans="1:22">
      <c r="B98" s="20"/>
      <c r="C98" s="32"/>
      <c r="D98" s="32"/>
      <c r="E98" s="117"/>
    </row>
    <row r="99" spans="1:22">
      <c r="B99" s="20"/>
      <c r="C99" s="32"/>
      <c r="D99" s="32"/>
      <c r="E99" s="117"/>
    </row>
    <row r="100" spans="1:22">
      <c r="B100" s="20"/>
      <c r="C100" s="32"/>
      <c r="D100" s="32"/>
      <c r="E100" s="117"/>
    </row>
    <row r="101" spans="1:22">
      <c r="B101" s="20"/>
      <c r="C101" s="32"/>
      <c r="D101" s="32"/>
      <c r="E101" s="117"/>
    </row>
    <row r="102" spans="1:22">
      <c r="B102" s="20"/>
      <c r="C102" s="32"/>
      <c r="D102" s="32"/>
      <c r="E102" s="117"/>
    </row>
    <row r="103" spans="1:22">
      <c r="B103" s="20"/>
      <c r="C103" s="32"/>
      <c r="D103" s="32"/>
      <c r="E103" s="117"/>
    </row>
    <row r="104" spans="1:22">
      <c r="B104" s="20"/>
      <c r="C104" s="32"/>
      <c r="D104" s="32"/>
      <c r="E104" s="117"/>
    </row>
    <row r="105" spans="1:22">
      <c r="B105" s="20"/>
      <c r="C105" s="32"/>
      <c r="D105" s="32"/>
      <c r="E105" s="117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71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71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71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71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71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71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71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71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71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71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71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71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71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71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71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71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71"/>
      <c r="V295" s="15"/>
    </row>
    <row r="296" spans="1:22" s="22" customFormat="1">
      <c r="A296" s="15"/>
      <c r="B296" s="20"/>
      <c r="C296" s="32"/>
      <c r="D296" s="32"/>
      <c r="E296" s="117"/>
      <c r="F296" s="118"/>
      <c r="G296" s="118"/>
      <c r="L296" s="15"/>
      <c r="M296" s="15"/>
      <c r="N296" s="15"/>
      <c r="O296" s="15"/>
      <c r="P296" s="15"/>
      <c r="Q296" s="15"/>
      <c r="R296" s="15"/>
      <c r="S296" s="15"/>
      <c r="T296" s="15"/>
      <c r="U296" s="71"/>
      <c r="V296" s="15"/>
    </row>
    <row r="297" spans="1:22" s="22" customFormat="1">
      <c r="A297" s="15"/>
      <c r="B297" s="20"/>
      <c r="C297" s="32"/>
      <c r="D297" s="32"/>
      <c r="E297" s="117"/>
      <c r="F297" s="118"/>
      <c r="G297" s="118"/>
      <c r="L297" s="15"/>
      <c r="M297" s="15"/>
      <c r="N297" s="15"/>
      <c r="O297" s="15"/>
      <c r="P297" s="15"/>
      <c r="Q297" s="15"/>
      <c r="R297" s="15"/>
      <c r="S297" s="15"/>
      <c r="T297" s="15"/>
      <c r="U297" s="71"/>
      <c r="V297" s="15"/>
    </row>
    <row r="298" spans="1:22" s="22" customFormat="1">
      <c r="A298" s="15"/>
      <c r="B298" s="20"/>
      <c r="C298" s="32"/>
      <c r="D298" s="32"/>
      <c r="E298" s="117"/>
      <c r="F298" s="118"/>
      <c r="G298" s="118"/>
      <c r="L298" s="15"/>
      <c r="M298" s="15"/>
      <c r="N298" s="15"/>
      <c r="O298" s="15"/>
      <c r="P298" s="15"/>
      <c r="Q298" s="15"/>
      <c r="R298" s="15"/>
      <c r="S298" s="15"/>
      <c r="T298" s="15"/>
      <c r="U298" s="71"/>
      <c r="V298" s="15"/>
    </row>
    <row r="299" spans="1:22" s="22" customFormat="1">
      <c r="A299" s="15"/>
      <c r="B299" s="20"/>
      <c r="C299" s="32"/>
      <c r="D299" s="32"/>
      <c r="E299" s="117"/>
      <c r="F299" s="118"/>
      <c r="G299" s="118"/>
      <c r="L299" s="15"/>
      <c r="M299" s="15"/>
      <c r="N299" s="15"/>
      <c r="O299" s="15"/>
      <c r="P299" s="15"/>
      <c r="Q299" s="15"/>
      <c r="R299" s="15"/>
      <c r="S299" s="15"/>
      <c r="T299" s="15"/>
      <c r="U299" s="71"/>
      <c r="V299" s="15"/>
    </row>
    <row r="300" spans="1:22" s="22" customFormat="1">
      <c r="A300" s="15"/>
      <c r="B300" s="20"/>
      <c r="C300" s="32"/>
      <c r="D300" s="32"/>
      <c r="E300" s="117"/>
      <c r="F300" s="118"/>
      <c r="G300" s="118"/>
      <c r="L300" s="15"/>
      <c r="M300" s="15"/>
      <c r="N300" s="15"/>
      <c r="O300" s="15"/>
      <c r="P300" s="15"/>
      <c r="Q300" s="15"/>
      <c r="R300" s="15"/>
      <c r="S300" s="15"/>
      <c r="T300" s="15"/>
      <c r="U300" s="71"/>
      <c r="V300" s="15"/>
    </row>
    <row r="301" spans="1:22" s="22" customFormat="1">
      <c r="A301" s="15"/>
      <c r="B301" s="20"/>
      <c r="C301" s="32"/>
      <c r="D301" s="32"/>
      <c r="E301" s="117"/>
      <c r="F301" s="118"/>
      <c r="G301" s="118"/>
      <c r="L301" s="15"/>
      <c r="M301" s="15"/>
      <c r="N301" s="15"/>
      <c r="O301" s="15"/>
      <c r="P301" s="15"/>
      <c r="Q301" s="15"/>
      <c r="R301" s="15"/>
      <c r="S301" s="15"/>
      <c r="T301" s="15"/>
      <c r="U301" s="71"/>
      <c r="V301" s="15"/>
    </row>
    <row r="302" spans="1:22" s="22" customFormat="1">
      <c r="A302" s="15"/>
      <c r="B302" s="20"/>
      <c r="C302" s="32"/>
      <c r="D302" s="32"/>
      <c r="E302" s="117"/>
      <c r="F302" s="118"/>
      <c r="G302" s="118"/>
      <c r="L302" s="15"/>
      <c r="M302" s="15"/>
      <c r="N302" s="15"/>
      <c r="O302" s="15"/>
      <c r="P302" s="15"/>
      <c r="Q302" s="15"/>
      <c r="R302" s="15"/>
      <c r="S302" s="15"/>
      <c r="T302" s="15"/>
      <c r="U302" s="71"/>
      <c r="V302" s="15"/>
    </row>
    <row r="303" spans="1:22" s="22" customFormat="1">
      <c r="A303" s="15"/>
      <c r="B303" s="20"/>
      <c r="C303" s="32"/>
      <c r="D303" s="32"/>
      <c r="E303" s="117"/>
      <c r="F303" s="118"/>
      <c r="G303" s="118"/>
      <c r="L303" s="15"/>
      <c r="M303" s="15"/>
      <c r="N303" s="15"/>
      <c r="O303" s="15"/>
      <c r="P303" s="15"/>
      <c r="Q303" s="15"/>
      <c r="R303" s="15"/>
      <c r="S303" s="15"/>
      <c r="T303" s="15"/>
      <c r="U303" s="71"/>
      <c r="V303" s="15"/>
    </row>
    <row r="304" spans="1:22" s="22" customFormat="1">
      <c r="A304" s="15"/>
      <c r="B304" s="20"/>
      <c r="C304" s="32"/>
      <c r="D304" s="32"/>
      <c r="E304" s="117"/>
      <c r="F304" s="118"/>
      <c r="G304" s="118"/>
      <c r="L304" s="15"/>
      <c r="M304" s="15"/>
      <c r="N304" s="15"/>
      <c r="O304" s="15"/>
      <c r="P304" s="15"/>
      <c r="Q304" s="15"/>
      <c r="R304" s="15"/>
      <c r="S304" s="15"/>
      <c r="T304" s="15"/>
      <c r="U304" s="71"/>
      <c r="V304" s="15"/>
    </row>
    <row r="305" spans="1:22" s="22" customFormat="1">
      <c r="A305" s="15"/>
      <c r="B305" s="20"/>
      <c r="C305" s="32"/>
      <c r="D305" s="32"/>
      <c r="E305" s="117"/>
      <c r="F305" s="118"/>
      <c r="G305" s="118"/>
      <c r="L305" s="15"/>
      <c r="M305" s="15"/>
      <c r="N305" s="15"/>
      <c r="O305" s="15"/>
      <c r="P305" s="15"/>
      <c r="Q305" s="15"/>
      <c r="R305" s="15"/>
      <c r="S305" s="15"/>
      <c r="T305" s="15"/>
      <c r="U305" s="71"/>
      <c r="V305" s="15"/>
    </row>
    <row r="306" spans="1:22" s="22" customFormat="1">
      <c r="A306" s="15"/>
      <c r="B306" s="20"/>
      <c r="C306" s="32"/>
      <c r="D306" s="32"/>
      <c r="E306" s="117"/>
      <c r="F306" s="118"/>
      <c r="G306" s="118"/>
      <c r="L306" s="15"/>
      <c r="M306" s="15"/>
      <c r="N306" s="15"/>
      <c r="O306" s="15"/>
      <c r="P306" s="15"/>
      <c r="Q306" s="15"/>
      <c r="R306" s="15"/>
      <c r="S306" s="15"/>
      <c r="T306" s="15"/>
      <c r="U306" s="71"/>
      <c r="V306" s="15"/>
    </row>
    <row r="307" spans="1:22" s="22" customFormat="1">
      <c r="A307" s="15"/>
      <c r="B307" s="20"/>
      <c r="C307" s="32"/>
      <c r="D307" s="32"/>
      <c r="E307" s="117"/>
      <c r="F307" s="118"/>
      <c r="G307" s="118"/>
      <c r="L307" s="15"/>
      <c r="M307" s="15"/>
      <c r="N307" s="15"/>
      <c r="O307" s="15"/>
      <c r="P307" s="15"/>
      <c r="Q307" s="15"/>
      <c r="R307" s="15"/>
      <c r="S307" s="15"/>
      <c r="T307" s="15"/>
      <c r="U307" s="71"/>
      <c r="V307" s="15"/>
    </row>
    <row r="308" spans="1:22" s="22" customFormat="1">
      <c r="A308" s="15"/>
      <c r="B308" s="20"/>
      <c r="C308" s="32"/>
      <c r="D308" s="32"/>
      <c r="E308" s="117"/>
      <c r="F308" s="118"/>
      <c r="G308" s="118"/>
      <c r="L308" s="15"/>
      <c r="M308" s="15"/>
      <c r="N308" s="15"/>
      <c r="O308" s="15"/>
      <c r="P308" s="15"/>
      <c r="Q308" s="15"/>
      <c r="R308" s="15"/>
      <c r="S308" s="15"/>
      <c r="T308" s="15"/>
      <c r="U308" s="71"/>
      <c r="V308" s="15"/>
    </row>
    <row r="309" spans="1:22" s="22" customFormat="1">
      <c r="A309" s="15"/>
      <c r="B309" s="20"/>
      <c r="C309" s="32"/>
      <c r="D309" s="32"/>
      <c r="E309" s="117"/>
      <c r="F309" s="118"/>
      <c r="G309" s="118"/>
      <c r="L309" s="15"/>
      <c r="M309" s="15"/>
      <c r="N309" s="15"/>
      <c r="O309" s="15"/>
      <c r="P309" s="15"/>
      <c r="Q309" s="15"/>
      <c r="R309" s="15"/>
      <c r="S309" s="15"/>
      <c r="T309" s="15"/>
      <c r="U309" s="71"/>
      <c r="V309" s="15"/>
    </row>
    <row r="310" spans="1:22" s="22" customFormat="1">
      <c r="A310" s="15"/>
      <c r="B310" s="20"/>
      <c r="C310" s="32"/>
      <c r="D310" s="32"/>
      <c r="E310" s="117"/>
      <c r="F310" s="118"/>
      <c r="G310" s="118"/>
      <c r="L310" s="15"/>
      <c r="M310" s="15"/>
      <c r="N310" s="15"/>
      <c r="O310" s="15"/>
      <c r="P310" s="15"/>
      <c r="Q310" s="15"/>
      <c r="R310" s="15"/>
      <c r="S310" s="15"/>
      <c r="T310" s="15"/>
      <c r="U310" s="71"/>
      <c r="V310" s="15"/>
    </row>
    <row r="311" spans="1:22" s="22" customFormat="1">
      <c r="A311" s="15"/>
      <c r="B311" s="20"/>
      <c r="C311" s="32"/>
      <c r="D311" s="32"/>
      <c r="E311" s="117"/>
      <c r="F311" s="118"/>
      <c r="G311" s="118"/>
      <c r="L311" s="15"/>
      <c r="M311" s="15"/>
      <c r="N311" s="15"/>
      <c r="O311" s="15"/>
      <c r="P311" s="15"/>
      <c r="Q311" s="15"/>
      <c r="R311" s="15"/>
      <c r="S311" s="15"/>
      <c r="T311" s="15"/>
      <c r="U311" s="71"/>
      <c r="V311" s="15"/>
    </row>
    <row r="312" spans="1:22" s="22" customFormat="1">
      <c r="A312" s="15"/>
      <c r="B312" s="20"/>
      <c r="C312" s="32"/>
      <c r="D312" s="32"/>
      <c r="E312" s="117"/>
      <c r="F312" s="118"/>
      <c r="G312" s="118"/>
      <c r="L312" s="15"/>
      <c r="M312" s="15"/>
      <c r="N312" s="15"/>
      <c r="O312" s="15"/>
      <c r="P312" s="15"/>
      <c r="Q312" s="15"/>
      <c r="R312" s="15"/>
      <c r="S312" s="15"/>
      <c r="T312" s="15"/>
      <c r="U312" s="71"/>
      <c r="V312" s="15"/>
    </row>
    <row r="313" spans="1:22" s="22" customFormat="1">
      <c r="A313" s="15"/>
      <c r="B313" s="20"/>
      <c r="C313" s="32"/>
      <c r="D313" s="32"/>
      <c r="E313" s="117"/>
      <c r="F313" s="118"/>
      <c r="G313" s="118"/>
      <c r="L313" s="15"/>
      <c r="M313" s="15"/>
      <c r="N313" s="15"/>
      <c r="O313" s="15"/>
      <c r="P313" s="15"/>
      <c r="Q313" s="15"/>
      <c r="R313" s="15"/>
      <c r="S313" s="15"/>
      <c r="T313" s="15"/>
      <c r="U313" s="71"/>
      <c r="V313" s="15"/>
    </row>
    <row r="314" spans="1:22" s="22" customFormat="1">
      <c r="A314" s="15"/>
      <c r="B314" s="20"/>
      <c r="C314" s="32"/>
      <c r="D314" s="32"/>
      <c r="E314" s="117"/>
      <c r="F314" s="118"/>
      <c r="G314" s="118"/>
      <c r="L314" s="15"/>
      <c r="M314" s="15"/>
      <c r="N314" s="15"/>
      <c r="O314" s="15"/>
      <c r="P314" s="15"/>
      <c r="Q314" s="15"/>
      <c r="R314" s="15"/>
      <c r="S314" s="15"/>
      <c r="T314" s="15"/>
      <c r="U314" s="71"/>
      <c r="V314" s="15"/>
    </row>
  </sheetData>
  <sheetProtection insertRows="0" deleteRows="0"/>
  <protectedRanges>
    <protectedRange sqref="J89:P1048576 U89:U1048576 U1:U87 J1:P87" name="Obseg1"/>
    <protectedRange sqref="U88 J88:P88" name="Obseg1_1"/>
  </protectedRanges>
  <mergeCells count="8">
    <mergeCell ref="A88:L8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81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7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9"/>
  <sheetViews>
    <sheetView topLeftCell="A26" zoomScaleNormal="100" zoomScaleSheetLayoutView="100" workbookViewId="0">
      <selection activeCell="J64" sqref="J6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pred_rekapitulacija'!A25</f>
        <v>12.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pred_rekapitulacija'!B25</f>
        <v>KRUH IN PEKOVSKO PECIVO BREZ ADITIVOV IN Z ZMANJŠANO KOLIČINO SOLI (25% -30% MANJ SOLI)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463</v>
      </c>
      <c r="C16" s="85" t="s">
        <v>245</v>
      </c>
      <c r="D16" s="85" t="s">
        <v>0</v>
      </c>
      <c r="E16" s="115"/>
      <c r="F16" s="88">
        <v>200</v>
      </c>
      <c r="G16" s="120" t="s">
        <v>0</v>
      </c>
      <c r="H1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88" t="str">
        <f>IF(Sklop12[[#This Row],[ZAHTEVANA SHEMA KAKOVOSTI]]&lt;&gt;"",Sklop12[[#This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+Sklop12[[#This Row],[cena/enota brez DDV v EUR]]*Sklop12[[#This Row],[Stopnja DDV (%)]]</f>
        <v>0</v>
      </c>
      <c r="R16" s="91">
        <f>+Sklop12[[#This Row],[cena/enota brez DDV v EUR]]+Sklop12[[#This Row],[Davek (EUR)]]</f>
        <v>0</v>
      </c>
      <c r="S16" s="91">
        <f>+Sklop12[[#This Row],[cena/enota brez DDV v EUR]]*Sklop12[[#This Row],[Okvirna količina]]</f>
        <v>0</v>
      </c>
      <c r="T16" s="91">
        <f>+Sklop12[[#This Row],[Končna cena/enoto mere (EUR) z DDV]]*Sklop12[[#This Row],[Okvirna količina]]</f>
        <v>0</v>
      </c>
      <c r="U16" s="105"/>
    </row>
    <row r="17" spans="1:21" s="58" customFormat="1" ht="24">
      <c r="A17" s="92" t="s">
        <v>3</v>
      </c>
      <c r="B17" s="11" t="s">
        <v>465</v>
      </c>
      <c r="C17" s="85" t="s">
        <v>245</v>
      </c>
      <c r="D17" s="85" t="s">
        <v>0</v>
      </c>
      <c r="E17" s="115"/>
      <c r="F17" s="93">
        <v>200</v>
      </c>
      <c r="G17" s="120" t="s">
        <v>0</v>
      </c>
      <c r="H1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7" s="88" t="str">
        <f>IF(Sklop12[[#This Row],[ZAHTEVANA SHEMA KAKOVOSTI]]&lt;&gt;"",Sklop12[[#This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+Sklop12[[#This Row],[cena/enota brez DDV v EUR]]*Sklop12[[#This Row],[Stopnja DDV (%)]]</f>
        <v>0</v>
      </c>
      <c r="R17" s="95">
        <f>+Sklop12[[#This Row],[cena/enota brez DDV v EUR]]+Sklop12[[#This Row],[Davek (EUR)]]</f>
        <v>0</v>
      </c>
      <c r="S17" s="95">
        <f>+Sklop12[[#This Row],[cena/enota brez DDV v EUR]]*Sklop12[[#This Row],[Okvirna količina]]</f>
        <v>0</v>
      </c>
      <c r="T17" s="95">
        <f>+Sklop12[[#This Row],[Končna cena/enoto mere (EUR) z DDV]]*Sklop12[[#This Row],[Okvirna količina]]</f>
        <v>0</v>
      </c>
      <c r="U17" s="106"/>
    </row>
    <row r="18" spans="1:21" s="58" customFormat="1" ht="24">
      <c r="A18" s="87" t="s">
        <v>4</v>
      </c>
      <c r="B18" s="79" t="s">
        <v>464</v>
      </c>
      <c r="C18" s="85" t="s">
        <v>245</v>
      </c>
      <c r="D18" s="85" t="s">
        <v>0</v>
      </c>
      <c r="E18" s="115"/>
      <c r="F18" s="93">
        <v>500</v>
      </c>
      <c r="G18" s="120" t="s">
        <v>0</v>
      </c>
      <c r="H1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8" s="88" t="str">
        <f>IF(Sklop12[[#This Row],[ZAHTEVANA SHEMA KAKOVOSTI]]&lt;&gt;"",Sklop12[[#This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+Sklop12[[#This Row],[cena/enota brez DDV v EUR]]*Sklop12[[#This Row],[Stopnja DDV (%)]]</f>
        <v>0</v>
      </c>
      <c r="R18" s="95">
        <f>+Sklop12[[#This Row],[cena/enota brez DDV v EUR]]+Sklop12[[#This Row],[Davek (EUR)]]</f>
        <v>0</v>
      </c>
      <c r="S18" s="95">
        <f>+Sklop12[[#This Row],[cena/enota brez DDV v EUR]]*Sklop12[[#This Row],[Okvirna količina]]</f>
        <v>0</v>
      </c>
      <c r="T18" s="95">
        <f>+Sklop12[[#This Row],[Končna cena/enoto mere (EUR) z DDV]]*Sklop12[[#This Row],[Okvirna količina]]</f>
        <v>0</v>
      </c>
      <c r="U18" s="106"/>
    </row>
    <row r="19" spans="1:21" s="58" customFormat="1" ht="12">
      <c r="A19" s="92" t="s">
        <v>5</v>
      </c>
      <c r="B19" s="79" t="s">
        <v>466</v>
      </c>
      <c r="C19" s="85" t="s">
        <v>245</v>
      </c>
      <c r="D19" s="85" t="s">
        <v>0</v>
      </c>
      <c r="E19" s="115"/>
      <c r="F19" s="93">
        <v>100</v>
      </c>
      <c r="G19" s="120" t="s">
        <v>0</v>
      </c>
      <c r="H1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88" t="str">
        <f>IF(Sklop12[[#This Row],[ZAHTEVANA SHEMA KAKOVOSTI]]&lt;&gt;"",Sklop12[[#This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+Sklop12[[#This Row],[cena/enota brez DDV v EUR]]*Sklop12[[#This Row],[Stopnja DDV (%)]]</f>
        <v>0</v>
      </c>
      <c r="R19" s="95">
        <f>+Sklop12[[#This Row],[cena/enota brez DDV v EUR]]+Sklop12[[#This Row],[Davek (EUR)]]</f>
        <v>0</v>
      </c>
      <c r="S19" s="95">
        <f>+Sklop12[[#This Row],[cena/enota brez DDV v EUR]]*Sklop12[[#This Row],[Okvirna količina]]</f>
        <v>0</v>
      </c>
      <c r="T19" s="95">
        <f>+Sklop12[[#This Row],[Končna cena/enoto mere (EUR) z DDV]]*Sklop12[[#This Row],[Okvirna količina]]</f>
        <v>0</v>
      </c>
      <c r="U19" s="106"/>
    </row>
    <row r="20" spans="1:21" s="58" customFormat="1" ht="24">
      <c r="A20" s="87" t="s">
        <v>6</v>
      </c>
      <c r="B20" s="11" t="s">
        <v>467</v>
      </c>
      <c r="C20" s="85" t="s">
        <v>245</v>
      </c>
      <c r="D20" s="85" t="s">
        <v>0</v>
      </c>
      <c r="E20" s="115"/>
      <c r="F20" s="93">
        <v>2500</v>
      </c>
      <c r="G20" s="120" t="s">
        <v>0</v>
      </c>
      <c r="H2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2500</v>
      </c>
      <c r="I20" s="88" t="str">
        <f>IF(Sklop12[[#This Row],[ZAHTEVANA SHEMA KAKOVOSTI]]&lt;&gt;"",Sklop12[[#This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+Sklop12[[#This Row],[cena/enota brez DDV v EUR]]*Sklop12[[#This Row],[Stopnja DDV (%)]]</f>
        <v>0</v>
      </c>
      <c r="R20" s="95">
        <f>+Sklop12[[#This Row],[cena/enota brez DDV v EUR]]+Sklop12[[#This Row],[Davek (EUR)]]</f>
        <v>0</v>
      </c>
      <c r="S20" s="95">
        <f>+Sklop12[[#This Row],[cena/enota brez DDV v EUR]]*Sklop12[[#This Row],[Okvirna količina]]</f>
        <v>0</v>
      </c>
      <c r="T20" s="95">
        <f>+Sklop12[[#This Row],[Končna cena/enoto mere (EUR) z DDV]]*Sklop12[[#This Row],[Okvirna količina]]</f>
        <v>0</v>
      </c>
      <c r="U20" s="106"/>
    </row>
    <row r="21" spans="1:21" s="58" customFormat="1" ht="24">
      <c r="A21" s="92" t="s">
        <v>7</v>
      </c>
      <c r="B21" s="11" t="s">
        <v>468</v>
      </c>
      <c r="C21" s="78" t="s">
        <v>245</v>
      </c>
      <c r="D21" s="85" t="s">
        <v>0</v>
      </c>
      <c r="E21" s="115"/>
      <c r="F21" s="93">
        <v>50</v>
      </c>
      <c r="G21" s="120" t="s">
        <v>0</v>
      </c>
      <c r="H2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1" s="88" t="str">
        <f>IF(Sklop12[[#This Row],[ZAHTEVANA SHEMA KAKOVOSTI]]&lt;&gt;"",Sklop12[[#This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+Sklop12[[#This Row],[cena/enota brez DDV v EUR]]*Sklop12[[#This Row],[Stopnja DDV (%)]]</f>
        <v>0</v>
      </c>
      <c r="R21" s="95">
        <f>+Sklop12[[#This Row],[cena/enota brez DDV v EUR]]+Sklop12[[#This Row],[Davek (EUR)]]</f>
        <v>0</v>
      </c>
      <c r="S21" s="95">
        <f>+Sklop12[[#This Row],[cena/enota brez DDV v EUR]]*Sklop12[[#This Row],[Okvirna količina]]</f>
        <v>0</v>
      </c>
      <c r="T21" s="95">
        <f>+Sklop12[[#This Row],[Končna cena/enoto mere (EUR) z DDV]]*Sklop12[[#This Row],[Okvirna količina]]</f>
        <v>0</v>
      </c>
      <c r="U21" s="106"/>
    </row>
    <row r="22" spans="1:21" s="58" customFormat="1" ht="24">
      <c r="A22" s="87" t="s">
        <v>8</v>
      </c>
      <c r="B22" s="79" t="s">
        <v>469</v>
      </c>
      <c r="C22" s="78" t="s">
        <v>245</v>
      </c>
      <c r="D22" s="85" t="s">
        <v>0</v>
      </c>
      <c r="E22" s="115"/>
      <c r="F22" s="93">
        <v>400</v>
      </c>
      <c r="G22" s="120" t="s">
        <v>0</v>
      </c>
      <c r="H2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2" s="88" t="str">
        <f>IF(Sklop12[[#This Row],[ZAHTEVANA SHEMA KAKOVOSTI]]&lt;&gt;"",Sklop12[[#This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+Sklop12[[#This Row],[cena/enota brez DDV v EUR]]*Sklop12[[#This Row],[Stopnja DDV (%)]]</f>
        <v>0</v>
      </c>
      <c r="R22" s="95">
        <f>+Sklop12[[#This Row],[cena/enota brez DDV v EUR]]+Sklop12[[#This Row],[Davek (EUR)]]</f>
        <v>0</v>
      </c>
      <c r="S22" s="95">
        <f>+Sklop12[[#This Row],[cena/enota brez DDV v EUR]]*Sklop12[[#This Row],[Okvirna količina]]</f>
        <v>0</v>
      </c>
      <c r="T22" s="95">
        <f>+Sklop12[[#This Row],[Končna cena/enoto mere (EUR) z DDV]]*Sklop12[[#This Row],[Okvirna količina]]</f>
        <v>0</v>
      </c>
      <c r="U22" s="106"/>
    </row>
    <row r="23" spans="1:21" s="58" customFormat="1" ht="24">
      <c r="A23" s="92" t="s">
        <v>9</v>
      </c>
      <c r="B23" s="79" t="s">
        <v>470</v>
      </c>
      <c r="C23" s="78" t="s">
        <v>245</v>
      </c>
      <c r="D23" s="85" t="s">
        <v>0</v>
      </c>
      <c r="E23" s="115"/>
      <c r="F23" s="93">
        <v>3000</v>
      </c>
      <c r="G23" s="120" t="s">
        <v>0</v>
      </c>
      <c r="H2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3000</v>
      </c>
      <c r="I23" s="88" t="str">
        <f>IF(Sklop12[[#This Row],[ZAHTEVANA SHEMA KAKOVOSTI]]&lt;&gt;"",Sklop12[[#This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+Sklop12[[#This Row],[cena/enota brez DDV v EUR]]*Sklop12[[#This Row],[Stopnja DDV (%)]]</f>
        <v>0</v>
      </c>
      <c r="R23" s="95">
        <f>+Sklop12[[#This Row],[cena/enota brez DDV v EUR]]+Sklop12[[#This Row],[Davek (EUR)]]</f>
        <v>0</v>
      </c>
      <c r="S23" s="95">
        <f>+Sklop12[[#This Row],[cena/enota brez DDV v EUR]]*Sklop12[[#This Row],[Okvirna količina]]</f>
        <v>0</v>
      </c>
      <c r="T23" s="95">
        <f>+Sklop12[[#This Row],[Končna cena/enoto mere (EUR) z DDV]]*Sklop12[[#This Row],[Okvirna količina]]</f>
        <v>0</v>
      </c>
      <c r="U23" s="106"/>
    </row>
    <row r="24" spans="1:21" s="58" customFormat="1" ht="24">
      <c r="A24" s="87" t="s">
        <v>10</v>
      </c>
      <c r="B24" s="79" t="s">
        <v>471</v>
      </c>
      <c r="C24" s="78" t="s">
        <v>245</v>
      </c>
      <c r="D24" s="85" t="s">
        <v>0</v>
      </c>
      <c r="E24" s="115"/>
      <c r="F24" s="93">
        <v>200</v>
      </c>
      <c r="G24" s="120" t="s">
        <v>0</v>
      </c>
      <c r="H2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4" s="88" t="str">
        <f>IF(Sklop12[[#This Row],[ZAHTEVANA SHEMA KAKOVOSTI]]&lt;&gt;"",Sklop12[[#This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+Sklop12[[#This Row],[cena/enota brez DDV v EUR]]*Sklop12[[#This Row],[Stopnja DDV (%)]]</f>
        <v>0</v>
      </c>
      <c r="R24" s="95">
        <f>+Sklop12[[#This Row],[cena/enota brez DDV v EUR]]+Sklop12[[#This Row],[Davek (EUR)]]</f>
        <v>0</v>
      </c>
      <c r="S24" s="95">
        <f>+Sklop12[[#This Row],[cena/enota brez DDV v EUR]]*Sklop12[[#This Row],[Okvirna količina]]</f>
        <v>0</v>
      </c>
      <c r="T24" s="95">
        <f>+Sklop12[[#This Row],[Končna cena/enoto mere (EUR) z DDV]]*Sklop12[[#This Row],[Okvirna količina]]</f>
        <v>0</v>
      </c>
      <c r="U24" s="106"/>
    </row>
    <row r="25" spans="1:21" s="58" customFormat="1" ht="24">
      <c r="A25" s="92" t="s">
        <v>11</v>
      </c>
      <c r="B25" s="79" t="s">
        <v>472</v>
      </c>
      <c r="C25" s="78">
        <v>40</v>
      </c>
      <c r="D25" s="85" t="s">
        <v>158</v>
      </c>
      <c r="E25" s="115"/>
      <c r="F25" s="93">
        <v>300</v>
      </c>
      <c r="G25" s="120" t="s">
        <v>93</v>
      </c>
      <c r="H2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25" s="88" t="str">
        <f>IF(Sklop12[[#This Row],[ZAHTEVANA SHEMA KAKOVOSTI]]&lt;&gt;"",Sklop12[[#This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+Sklop12[[#This Row],[cena/enota brez DDV v EUR]]*Sklop12[[#This Row],[Stopnja DDV (%)]]</f>
        <v>0</v>
      </c>
      <c r="R25" s="95">
        <f>+Sklop12[[#This Row],[cena/enota brez DDV v EUR]]+Sklop12[[#This Row],[Davek (EUR)]]</f>
        <v>0</v>
      </c>
      <c r="S25" s="95">
        <f>+Sklop12[[#This Row],[cena/enota brez DDV v EUR]]*Sklop12[[#This Row],[Okvirna količina]]</f>
        <v>0</v>
      </c>
      <c r="T25" s="95">
        <f>+Sklop12[[#This Row],[Končna cena/enoto mere (EUR) z DDV]]*Sklop12[[#This Row],[Okvirna količina]]</f>
        <v>0</v>
      </c>
      <c r="U25" s="106"/>
    </row>
    <row r="26" spans="1:21" s="58" customFormat="1" ht="24">
      <c r="A26" s="87" t="s">
        <v>12</v>
      </c>
      <c r="B26" s="79" t="s">
        <v>473</v>
      </c>
      <c r="C26" s="78">
        <v>60</v>
      </c>
      <c r="D26" s="85" t="s">
        <v>158</v>
      </c>
      <c r="E26" s="115"/>
      <c r="F26" s="93">
        <v>300</v>
      </c>
      <c r="G26" s="120" t="s">
        <v>93</v>
      </c>
      <c r="H2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26" s="88" t="str">
        <f>IF(Sklop12[[#This Row],[ZAHTEVANA SHEMA KAKOVOSTI]]&lt;&gt;"",Sklop12[[#This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+Sklop12[[#This Row],[cena/enota brez DDV v EUR]]*Sklop12[[#This Row],[Stopnja DDV (%)]]</f>
        <v>0</v>
      </c>
      <c r="R26" s="95">
        <f>+Sklop12[[#This Row],[cena/enota brez DDV v EUR]]+Sklop12[[#This Row],[Davek (EUR)]]</f>
        <v>0</v>
      </c>
      <c r="S26" s="95">
        <f>+Sklop12[[#This Row],[cena/enota brez DDV v EUR]]*Sklop12[[#This Row],[Okvirna količina]]</f>
        <v>0</v>
      </c>
      <c r="T26" s="95">
        <f>+Sklop12[[#This Row],[Končna cena/enoto mere (EUR) z DDV]]*Sklop12[[#This Row],[Okvirna količina]]</f>
        <v>0</v>
      </c>
      <c r="U26" s="106"/>
    </row>
    <row r="27" spans="1:21" s="58" customFormat="1" ht="24">
      <c r="A27" s="92" t="s">
        <v>13</v>
      </c>
      <c r="B27" s="80" t="s">
        <v>474</v>
      </c>
      <c r="C27" s="78">
        <v>40</v>
      </c>
      <c r="D27" s="85" t="s">
        <v>158</v>
      </c>
      <c r="E27" s="115"/>
      <c r="F27" s="93">
        <v>300</v>
      </c>
      <c r="G27" s="120" t="s">
        <v>93</v>
      </c>
      <c r="H2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27" s="88" t="str">
        <f>IF(Sklop12[[#This Row],[ZAHTEVANA SHEMA KAKOVOSTI]]&lt;&gt;"",Sklop12[[#This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+Sklop12[[#This Row],[cena/enota brez DDV v EUR]]*Sklop12[[#This Row],[Stopnja DDV (%)]]</f>
        <v>0</v>
      </c>
      <c r="R27" s="95">
        <f>+Sklop12[[#This Row],[cena/enota brez DDV v EUR]]+Sklop12[[#This Row],[Davek (EUR)]]</f>
        <v>0</v>
      </c>
      <c r="S27" s="95">
        <f>+Sklop12[[#This Row],[cena/enota brez DDV v EUR]]*Sklop12[[#This Row],[Okvirna količina]]</f>
        <v>0</v>
      </c>
      <c r="T27" s="95">
        <f>+Sklop12[[#This Row],[Končna cena/enoto mere (EUR) z DDV]]*Sklop12[[#This Row],[Okvirna količina]]</f>
        <v>0</v>
      </c>
      <c r="U27" s="106"/>
    </row>
    <row r="28" spans="1:21" s="58" customFormat="1" ht="24">
      <c r="A28" s="87" t="s">
        <v>14</v>
      </c>
      <c r="B28" s="79" t="s">
        <v>475</v>
      </c>
      <c r="C28" s="78">
        <v>60</v>
      </c>
      <c r="D28" s="85" t="s">
        <v>158</v>
      </c>
      <c r="E28" s="115"/>
      <c r="F28" s="93">
        <v>300</v>
      </c>
      <c r="G28" s="120" t="s">
        <v>93</v>
      </c>
      <c r="H2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28" s="88" t="str">
        <f>IF(Sklop12[[#This Row],[ZAHTEVANA SHEMA KAKOVOSTI]]&lt;&gt;"",Sklop12[[#This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+Sklop12[[#This Row],[cena/enota brez DDV v EUR]]*Sklop12[[#This Row],[Stopnja DDV (%)]]</f>
        <v>0</v>
      </c>
      <c r="R28" s="95">
        <f>+Sklop12[[#This Row],[cena/enota brez DDV v EUR]]+Sklop12[[#This Row],[Davek (EUR)]]</f>
        <v>0</v>
      </c>
      <c r="S28" s="95">
        <f>+Sklop12[[#This Row],[cena/enota brez DDV v EUR]]*Sklop12[[#This Row],[Okvirna količina]]</f>
        <v>0</v>
      </c>
      <c r="T28" s="95">
        <f>+Sklop12[[#This Row],[Končna cena/enoto mere (EUR) z DDV]]*Sklop12[[#This Row],[Okvirna količina]]</f>
        <v>0</v>
      </c>
      <c r="U28" s="106"/>
    </row>
    <row r="29" spans="1:21" s="58" customFormat="1" ht="24">
      <c r="A29" s="92" t="s">
        <v>15</v>
      </c>
      <c r="B29" s="11" t="s">
        <v>476</v>
      </c>
      <c r="C29" s="78">
        <v>60</v>
      </c>
      <c r="D29" s="85" t="s">
        <v>158</v>
      </c>
      <c r="E29" s="115"/>
      <c r="F29" s="93">
        <v>6000</v>
      </c>
      <c r="G29" s="120" t="s">
        <v>93</v>
      </c>
      <c r="H2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I29" s="88" t="str">
        <f>IF(Sklop12[[#This Row],[ZAHTEVANA SHEMA KAKOVOSTI]]&lt;&gt;"",Sklop12[[#This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+Sklop12[[#This Row],[cena/enota brez DDV v EUR]]*Sklop12[[#This Row],[Stopnja DDV (%)]]</f>
        <v>0</v>
      </c>
      <c r="R29" s="95">
        <f>+Sklop12[[#This Row],[cena/enota brez DDV v EUR]]+Sklop12[[#This Row],[Davek (EUR)]]</f>
        <v>0</v>
      </c>
      <c r="S29" s="95">
        <f>+Sklop12[[#This Row],[cena/enota brez DDV v EUR]]*Sklop12[[#This Row],[Okvirna količina]]</f>
        <v>0</v>
      </c>
      <c r="T29" s="95">
        <f>+Sklop12[[#This Row],[Končna cena/enoto mere (EUR) z DDV]]*Sklop12[[#This Row],[Okvirna količina]]</f>
        <v>0</v>
      </c>
      <c r="U29" s="106"/>
    </row>
    <row r="30" spans="1:21" s="58" customFormat="1" ht="24">
      <c r="A30" s="87" t="s">
        <v>16</v>
      </c>
      <c r="B30" s="11" t="s">
        <v>477</v>
      </c>
      <c r="C30" s="78">
        <v>40</v>
      </c>
      <c r="D30" s="85" t="s">
        <v>158</v>
      </c>
      <c r="E30" s="115"/>
      <c r="F30" s="93">
        <v>1500</v>
      </c>
      <c r="G30" s="120" t="s">
        <v>93</v>
      </c>
      <c r="H3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0" s="88" t="str">
        <f>IF(Sklop12[[#This Row],[ZAHTEVANA SHEMA KAKOVOSTI]]&lt;&gt;"",Sklop12[[#This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+Sklop12[[#This Row],[cena/enota brez DDV v EUR]]*Sklop12[[#This Row],[Stopnja DDV (%)]]</f>
        <v>0</v>
      </c>
      <c r="R30" s="95">
        <f>+Sklop12[[#This Row],[cena/enota brez DDV v EUR]]+Sklop12[[#This Row],[Davek (EUR)]]</f>
        <v>0</v>
      </c>
      <c r="S30" s="95">
        <f>+Sklop12[[#This Row],[cena/enota brez DDV v EUR]]*Sklop12[[#This Row],[Okvirna količina]]</f>
        <v>0</v>
      </c>
      <c r="T30" s="95">
        <f>+Sklop12[[#This Row],[Končna cena/enoto mere (EUR) z DDV]]*Sklop12[[#This Row],[Okvirna količina]]</f>
        <v>0</v>
      </c>
      <c r="U30" s="106"/>
    </row>
    <row r="31" spans="1:21" s="58" customFormat="1" ht="24">
      <c r="A31" s="92" t="s">
        <v>17</v>
      </c>
      <c r="B31" s="81" t="s">
        <v>478</v>
      </c>
      <c r="C31" s="78">
        <v>40</v>
      </c>
      <c r="D31" s="85" t="s">
        <v>158</v>
      </c>
      <c r="E31" s="115"/>
      <c r="F31" s="93">
        <v>200</v>
      </c>
      <c r="G31" s="120" t="s">
        <v>93</v>
      </c>
      <c r="H3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31" s="88" t="str">
        <f>IF(Sklop12[[#This Row],[ZAHTEVANA SHEMA KAKOVOSTI]]&lt;&gt;"",Sklop12[[#This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+Sklop12[[#This Row],[cena/enota brez DDV v EUR]]*Sklop12[[#This Row],[Stopnja DDV (%)]]</f>
        <v>0</v>
      </c>
      <c r="R31" s="95">
        <f>+Sklop12[[#This Row],[cena/enota brez DDV v EUR]]+Sklop12[[#This Row],[Davek (EUR)]]</f>
        <v>0</v>
      </c>
      <c r="S31" s="95">
        <f>+Sklop12[[#This Row],[cena/enota brez DDV v EUR]]*Sklop12[[#This Row],[Okvirna količina]]</f>
        <v>0</v>
      </c>
      <c r="T31" s="95">
        <f>+Sklop12[[#This Row],[Končna cena/enoto mere (EUR) z DDV]]*Sklop12[[#This Row],[Okvirna količina]]</f>
        <v>0</v>
      </c>
      <c r="U31" s="106"/>
    </row>
    <row r="32" spans="1:21" s="58" customFormat="1" ht="24">
      <c r="A32" s="87" t="s">
        <v>18</v>
      </c>
      <c r="B32" s="12" t="s">
        <v>478</v>
      </c>
      <c r="C32" s="78">
        <v>60</v>
      </c>
      <c r="D32" s="85" t="s">
        <v>158</v>
      </c>
      <c r="E32" s="115"/>
      <c r="F32" s="93">
        <v>50</v>
      </c>
      <c r="G32" s="120" t="s">
        <v>93</v>
      </c>
      <c r="H3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32" s="88" t="str">
        <f>IF(Sklop12[[#This Row],[ZAHTEVANA SHEMA KAKOVOSTI]]&lt;&gt;"",Sklop12[[#This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+Sklop12[[#This Row],[cena/enota brez DDV v EUR]]*Sklop12[[#This Row],[Stopnja DDV (%)]]</f>
        <v>0</v>
      </c>
      <c r="R32" s="95">
        <f>+Sklop12[[#This Row],[cena/enota brez DDV v EUR]]+Sklop12[[#This Row],[Davek (EUR)]]</f>
        <v>0</v>
      </c>
      <c r="S32" s="95">
        <f>+Sklop12[[#This Row],[cena/enota brez DDV v EUR]]*Sklop12[[#This Row],[Okvirna količina]]</f>
        <v>0</v>
      </c>
      <c r="T32" s="95">
        <f>+Sklop12[[#This Row],[Končna cena/enoto mere (EUR) z DDV]]*Sklop12[[#This Row],[Okvirna količina]]</f>
        <v>0</v>
      </c>
      <c r="U32" s="106"/>
    </row>
    <row r="33" spans="1:21" s="58" customFormat="1" ht="24">
      <c r="A33" s="92" t="s">
        <v>19</v>
      </c>
      <c r="B33" s="12" t="s">
        <v>479</v>
      </c>
      <c r="C33" s="78">
        <v>40</v>
      </c>
      <c r="D33" s="85" t="s">
        <v>158</v>
      </c>
      <c r="E33" s="115"/>
      <c r="F33" s="93">
        <v>1200</v>
      </c>
      <c r="G33" s="120" t="s">
        <v>93</v>
      </c>
      <c r="H3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33" s="88" t="str">
        <f>IF(Sklop12[[#This Row],[ZAHTEVANA SHEMA KAKOVOSTI]]&lt;&gt;"",Sklop12[[#This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+Sklop12[[#This Row],[cena/enota brez DDV v EUR]]*Sklop12[[#This Row],[Stopnja DDV (%)]]</f>
        <v>0</v>
      </c>
      <c r="R33" s="95">
        <f>+Sklop12[[#This Row],[cena/enota brez DDV v EUR]]+Sklop12[[#This Row],[Davek (EUR)]]</f>
        <v>0</v>
      </c>
      <c r="S33" s="95">
        <f>+Sklop12[[#This Row],[cena/enota brez DDV v EUR]]*Sklop12[[#This Row],[Okvirna količina]]</f>
        <v>0</v>
      </c>
      <c r="T33" s="95">
        <f>+Sklop12[[#This Row],[Končna cena/enoto mere (EUR) z DDV]]*Sklop12[[#This Row],[Okvirna količina]]</f>
        <v>0</v>
      </c>
      <c r="U33" s="106"/>
    </row>
    <row r="34" spans="1:21" s="58" customFormat="1" ht="24">
      <c r="A34" s="87" t="s">
        <v>20</v>
      </c>
      <c r="B34" s="12" t="s">
        <v>479</v>
      </c>
      <c r="C34" s="78">
        <v>60</v>
      </c>
      <c r="D34" s="85" t="s">
        <v>158</v>
      </c>
      <c r="E34" s="115"/>
      <c r="F34" s="93">
        <v>200</v>
      </c>
      <c r="G34" s="120" t="s">
        <v>93</v>
      </c>
      <c r="H3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4" s="88" t="str">
        <f>IF(Sklop12[[#This Row],[ZAHTEVANA SHEMA KAKOVOSTI]]&lt;&gt;"",Sklop12[[#This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+Sklop12[[#This Row],[cena/enota brez DDV v EUR]]*Sklop12[[#This Row],[Stopnja DDV (%)]]</f>
        <v>0</v>
      </c>
      <c r="R34" s="95">
        <f>+Sklop12[[#This Row],[cena/enota brez DDV v EUR]]+Sklop12[[#This Row],[Davek (EUR)]]</f>
        <v>0</v>
      </c>
      <c r="S34" s="95">
        <f>+Sklop12[[#This Row],[cena/enota brez DDV v EUR]]*Sklop12[[#This Row],[Okvirna količina]]</f>
        <v>0</v>
      </c>
      <c r="T34" s="95">
        <f>+Sklop12[[#This Row],[Končna cena/enoto mere (EUR) z DDV]]*Sklop12[[#This Row],[Okvirna količina]]</f>
        <v>0</v>
      </c>
      <c r="U34" s="106"/>
    </row>
    <row r="35" spans="1:21" s="58" customFormat="1" ht="24">
      <c r="A35" s="92" t="s">
        <v>21</v>
      </c>
      <c r="B35" s="12" t="s">
        <v>480</v>
      </c>
      <c r="C35" s="78">
        <v>60</v>
      </c>
      <c r="D35" s="85" t="s">
        <v>158</v>
      </c>
      <c r="E35" s="115"/>
      <c r="F35" s="93">
        <v>50</v>
      </c>
      <c r="G35" s="120" t="s">
        <v>93</v>
      </c>
      <c r="H3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35" s="88" t="str">
        <f>IF(Sklop12[[#This Row],[ZAHTEVANA SHEMA KAKOVOSTI]]&lt;&gt;"",Sklop12[[#This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+Sklop12[[#This Row],[cena/enota brez DDV v EUR]]*Sklop12[[#This Row],[Stopnja DDV (%)]]</f>
        <v>0</v>
      </c>
      <c r="R35" s="95">
        <f>+Sklop12[[#This Row],[cena/enota brez DDV v EUR]]+Sklop12[[#This Row],[Davek (EUR)]]</f>
        <v>0</v>
      </c>
      <c r="S35" s="95">
        <f>+Sklop12[[#This Row],[cena/enota brez DDV v EUR]]*Sklop12[[#This Row],[Okvirna količina]]</f>
        <v>0</v>
      </c>
      <c r="T35" s="95">
        <f>+Sklop12[[#This Row],[Končna cena/enoto mere (EUR) z DDV]]*Sklop12[[#This Row],[Okvirna količina]]</f>
        <v>0</v>
      </c>
      <c r="U35" s="106"/>
    </row>
    <row r="36" spans="1:21" s="58" customFormat="1" ht="24">
      <c r="A36" s="87" t="s">
        <v>22</v>
      </c>
      <c r="B36" s="12" t="s">
        <v>481</v>
      </c>
      <c r="C36" s="78">
        <v>40</v>
      </c>
      <c r="D36" s="85" t="s">
        <v>158</v>
      </c>
      <c r="E36" s="115"/>
      <c r="F36" s="93">
        <v>100</v>
      </c>
      <c r="G36" s="120" t="s">
        <v>93</v>
      </c>
      <c r="H3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6" s="88" t="str">
        <f>IF(Sklop12[[#This Row],[ZAHTEVANA SHEMA KAKOVOSTI]]&lt;&gt;"",Sklop12[[#This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+Sklop12[[#This Row],[cena/enota brez DDV v EUR]]*Sklop12[[#This Row],[Stopnja DDV (%)]]</f>
        <v>0</v>
      </c>
      <c r="R36" s="95">
        <f>+Sklop12[[#This Row],[cena/enota brez DDV v EUR]]+Sklop12[[#This Row],[Davek (EUR)]]</f>
        <v>0</v>
      </c>
      <c r="S36" s="95">
        <f>+Sklop12[[#This Row],[cena/enota brez DDV v EUR]]*Sklop12[[#This Row],[Okvirna količina]]</f>
        <v>0</v>
      </c>
      <c r="T36" s="95">
        <f>+Sklop12[[#This Row],[Končna cena/enoto mere (EUR) z DDV]]*Sklop12[[#This Row],[Okvirna količina]]</f>
        <v>0</v>
      </c>
      <c r="U36" s="106"/>
    </row>
    <row r="37" spans="1:21" s="58" customFormat="1" ht="24">
      <c r="A37" s="92" t="s">
        <v>23</v>
      </c>
      <c r="B37" s="79" t="s">
        <v>482</v>
      </c>
      <c r="C37" s="78">
        <v>40</v>
      </c>
      <c r="D37" s="85" t="s">
        <v>158</v>
      </c>
      <c r="E37" s="115"/>
      <c r="F37" s="93">
        <v>100</v>
      </c>
      <c r="G37" s="120" t="s">
        <v>93</v>
      </c>
      <c r="H3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7" s="88" t="str">
        <f>IF(Sklop12[[#This Row],[ZAHTEVANA SHEMA KAKOVOSTI]]&lt;&gt;"",Sklop12[[#This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+Sklop12[[#This Row],[cena/enota brez DDV v EUR]]*Sklop12[[#This Row],[Stopnja DDV (%)]]</f>
        <v>0</v>
      </c>
      <c r="R37" s="95">
        <f>+Sklop12[[#This Row],[cena/enota brez DDV v EUR]]+Sklop12[[#This Row],[Davek (EUR)]]</f>
        <v>0</v>
      </c>
      <c r="S37" s="95">
        <f>+Sklop12[[#This Row],[cena/enota brez DDV v EUR]]*Sklop12[[#This Row],[Okvirna količina]]</f>
        <v>0</v>
      </c>
      <c r="T37" s="95">
        <f>+Sklop12[[#This Row],[Končna cena/enoto mere (EUR) z DDV]]*Sklop12[[#This Row],[Okvirna količina]]</f>
        <v>0</v>
      </c>
      <c r="U37" s="106"/>
    </row>
    <row r="38" spans="1:21" s="58" customFormat="1" ht="24">
      <c r="A38" s="87" t="s">
        <v>24</v>
      </c>
      <c r="B38" s="12" t="s">
        <v>482</v>
      </c>
      <c r="C38" s="78">
        <v>60</v>
      </c>
      <c r="D38" s="85" t="s">
        <v>158</v>
      </c>
      <c r="E38" s="115"/>
      <c r="F38" s="93">
        <v>100</v>
      </c>
      <c r="G38" s="120" t="s">
        <v>93</v>
      </c>
      <c r="H3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38" s="88" t="str">
        <f>IF(Sklop12[[#This Row],[ZAHTEVANA SHEMA KAKOVOSTI]]&lt;&gt;"",Sklop12[[#This Row],[Preračunana masa/volumen/kos na enoto kg]],"")</f>
        <v/>
      </c>
      <c r="J38" s="101"/>
      <c r="K38" s="94"/>
      <c r="L38" s="94"/>
      <c r="M38" s="103"/>
      <c r="N38" s="95"/>
      <c r="O38" s="95"/>
      <c r="P38" s="104"/>
      <c r="Q38" s="95">
        <f>+Sklop12[[#This Row],[cena/enota brez DDV v EUR]]*Sklop12[[#This Row],[Stopnja DDV (%)]]</f>
        <v>0</v>
      </c>
      <c r="R38" s="95">
        <f>+Sklop12[[#This Row],[cena/enota brez DDV v EUR]]+Sklop12[[#This Row],[Davek (EUR)]]</f>
        <v>0</v>
      </c>
      <c r="S38" s="95">
        <f>+Sklop12[[#This Row],[cena/enota brez DDV v EUR]]*Sklop12[[#This Row],[Okvirna količina]]</f>
        <v>0</v>
      </c>
      <c r="T38" s="95">
        <f>+Sklop12[[#This Row],[Končna cena/enoto mere (EUR) z DDV]]*Sklop12[[#This Row],[Okvirna količina]]</f>
        <v>0</v>
      </c>
      <c r="U38" s="106"/>
    </row>
    <row r="39" spans="1:21" s="58" customFormat="1" ht="24">
      <c r="A39" s="92" t="s">
        <v>25</v>
      </c>
      <c r="B39" s="12" t="s">
        <v>483</v>
      </c>
      <c r="C39" s="78">
        <v>40</v>
      </c>
      <c r="D39" s="85" t="s">
        <v>158</v>
      </c>
      <c r="E39" s="115"/>
      <c r="F39" s="93">
        <v>100</v>
      </c>
      <c r="G39" s="120" t="s">
        <v>93</v>
      </c>
      <c r="H3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9" s="88" t="str">
        <f>IF(Sklop12[[#This Row],[ZAHTEVANA SHEMA KAKOVOSTI]]&lt;&gt;"",Sklop12[[#This Row],[Preračunana masa/volumen/kos na enoto kg]],"")</f>
        <v/>
      </c>
      <c r="J39" s="101"/>
      <c r="K39" s="94"/>
      <c r="L39" s="94"/>
      <c r="M39" s="103"/>
      <c r="N39" s="95"/>
      <c r="O39" s="95"/>
      <c r="P39" s="104"/>
      <c r="Q39" s="95">
        <f>+Sklop12[[#This Row],[cena/enota brez DDV v EUR]]*Sklop12[[#This Row],[Stopnja DDV (%)]]</f>
        <v>0</v>
      </c>
      <c r="R39" s="95">
        <f>+Sklop12[[#This Row],[cena/enota brez DDV v EUR]]+Sklop12[[#This Row],[Davek (EUR)]]</f>
        <v>0</v>
      </c>
      <c r="S39" s="95">
        <f>+Sklop12[[#This Row],[cena/enota brez DDV v EUR]]*Sklop12[[#This Row],[Okvirna količina]]</f>
        <v>0</v>
      </c>
      <c r="T39" s="95">
        <f>+Sklop12[[#This Row],[Končna cena/enoto mere (EUR) z DDV]]*Sklop12[[#This Row],[Okvirna količina]]</f>
        <v>0</v>
      </c>
      <c r="U39" s="106"/>
    </row>
    <row r="40" spans="1:21" s="58" customFormat="1" ht="24">
      <c r="A40" s="87" t="s">
        <v>26</v>
      </c>
      <c r="B40" s="12" t="s">
        <v>484</v>
      </c>
      <c r="C40" s="78">
        <v>60</v>
      </c>
      <c r="D40" s="85" t="s">
        <v>158</v>
      </c>
      <c r="E40" s="115"/>
      <c r="F40" s="93">
        <v>40</v>
      </c>
      <c r="G40" s="120" t="s">
        <v>93</v>
      </c>
      <c r="H4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2.4</v>
      </c>
      <c r="I40" s="88" t="str">
        <f>IF(Sklop12[[#This Row],[ZAHTEVANA SHEMA KAKOVOSTI]]&lt;&gt;"",Sklop12[[#This Row],[Preračunana masa/volumen/kos na enoto kg]],"")</f>
        <v/>
      </c>
      <c r="J40" s="101"/>
      <c r="K40" s="94"/>
      <c r="L40" s="94"/>
      <c r="M40" s="103"/>
      <c r="N40" s="95"/>
      <c r="O40" s="95"/>
      <c r="P40" s="104"/>
      <c r="Q40" s="95">
        <f>+Sklop12[[#This Row],[cena/enota brez DDV v EUR]]*Sklop12[[#This Row],[Stopnja DDV (%)]]</f>
        <v>0</v>
      </c>
      <c r="R40" s="95">
        <f>+Sklop12[[#This Row],[cena/enota brez DDV v EUR]]+Sklop12[[#This Row],[Davek (EUR)]]</f>
        <v>0</v>
      </c>
      <c r="S40" s="95">
        <f>+Sklop12[[#This Row],[cena/enota brez DDV v EUR]]*Sklop12[[#This Row],[Okvirna količina]]</f>
        <v>0</v>
      </c>
      <c r="T40" s="95">
        <f>+Sklop12[[#This Row],[Končna cena/enoto mere (EUR) z DDV]]*Sklop12[[#This Row],[Okvirna količina]]</f>
        <v>0</v>
      </c>
      <c r="U40" s="106"/>
    </row>
    <row r="41" spans="1:21" s="58" customFormat="1" ht="24">
      <c r="A41" s="92" t="s">
        <v>27</v>
      </c>
      <c r="B41" s="12" t="s">
        <v>462</v>
      </c>
      <c r="C41" s="78" t="s">
        <v>161</v>
      </c>
      <c r="D41" s="85" t="s">
        <v>0</v>
      </c>
      <c r="E41" s="115"/>
      <c r="F41" s="93">
        <v>200</v>
      </c>
      <c r="G41" s="120" t="s">
        <v>0</v>
      </c>
      <c r="H4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1" s="88" t="str">
        <f>IF(Sklop12[[#This Row],[ZAHTEVANA SHEMA KAKOVOSTI]]&lt;&gt;"",Sklop12[[#This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+Sklop12[[#This Row],[cena/enota brez DDV v EUR]]*Sklop12[[#This Row],[Stopnja DDV (%)]]</f>
        <v>0</v>
      </c>
      <c r="R41" s="95">
        <f>+Sklop12[[#This Row],[cena/enota brez DDV v EUR]]+Sklop12[[#This Row],[Davek (EUR)]]</f>
        <v>0</v>
      </c>
      <c r="S41" s="95">
        <f>+Sklop12[[#This Row],[cena/enota brez DDV v EUR]]*Sklop12[[#This Row],[Okvirna količina]]</f>
        <v>0</v>
      </c>
      <c r="T41" s="95">
        <f>+Sklop12[[#This Row],[Končna cena/enoto mere (EUR) z DDV]]*Sklop12[[#This Row],[Okvirna količina]]</f>
        <v>0</v>
      </c>
      <c r="U41" s="106"/>
    </row>
    <row r="42" spans="1:21" s="58" customFormat="1" ht="12">
      <c r="A42" s="289" t="s">
        <v>28</v>
      </c>
      <c r="B42" s="290" t="s">
        <v>458</v>
      </c>
      <c r="C42" s="291">
        <v>40</v>
      </c>
      <c r="D42" s="291" t="s">
        <v>158</v>
      </c>
      <c r="E42" s="292"/>
      <c r="F42" s="293">
        <v>500</v>
      </c>
      <c r="G42" s="294" t="s">
        <v>93</v>
      </c>
      <c r="H42" s="1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2" s="179" t="str">
        <f>IF(Sklop12[[#This Row],[ZAHTEVANA SHEMA KAKOVOSTI]]&lt;&gt;"",Sklop12[[#This Row],[Preračunana masa/volumen/kos na enoto kg]],"")</f>
        <v/>
      </c>
      <c r="J42" s="180"/>
      <c r="K42" s="181"/>
      <c r="L42" s="181"/>
      <c r="M42" s="182"/>
      <c r="N42" s="183"/>
      <c r="O42" s="183"/>
      <c r="P42" s="184"/>
      <c r="Q42" s="183">
        <f>+Sklop12[[#This Row],[cena/enota brez DDV v EUR]]*Sklop12[[#This Row],[Stopnja DDV (%)]]</f>
        <v>0</v>
      </c>
      <c r="R42" s="183">
        <f>+Sklop12[[#This Row],[cena/enota brez DDV v EUR]]+Sklop12[[#This Row],[Davek (EUR)]]</f>
        <v>0</v>
      </c>
      <c r="S42" s="183">
        <f>+Sklop12[[#This Row],[cena/enota brez DDV v EUR]]*Sklop12[[#This Row],[Okvirna količina]]</f>
        <v>0</v>
      </c>
      <c r="T42" s="185">
        <f>+Sklop12[[#This Row],[Končna cena/enoto mere (EUR) z DDV]]*Sklop12[[#This Row],[Okvirna količina]]</f>
        <v>0</v>
      </c>
      <c r="U42" s="186"/>
    </row>
    <row r="43" spans="1:21" s="58" customFormat="1" ht="24">
      <c r="A43" s="289" t="s">
        <v>29</v>
      </c>
      <c r="B43" s="290" t="s">
        <v>459</v>
      </c>
      <c r="C43" s="291">
        <v>40</v>
      </c>
      <c r="D43" s="291" t="s">
        <v>158</v>
      </c>
      <c r="E43" s="292"/>
      <c r="F43" s="293">
        <v>500</v>
      </c>
      <c r="G43" s="294" t="s">
        <v>93</v>
      </c>
      <c r="H43" s="1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3" s="179" t="str">
        <f>IF(Sklop12[[#This Row],[ZAHTEVANA SHEMA KAKOVOSTI]]&lt;&gt;"",Sklop12[[#This Row],[Preračunana masa/volumen/kos na enoto kg]],"")</f>
        <v/>
      </c>
      <c r="J43" s="180"/>
      <c r="K43" s="181"/>
      <c r="L43" s="181"/>
      <c r="M43" s="182"/>
      <c r="N43" s="183"/>
      <c r="O43" s="183"/>
      <c r="P43" s="184"/>
      <c r="Q43" s="183">
        <f>+Sklop12[[#This Row],[cena/enota brez DDV v EUR]]*Sklop12[[#This Row],[Stopnja DDV (%)]]</f>
        <v>0</v>
      </c>
      <c r="R43" s="183">
        <f>+Sklop12[[#This Row],[cena/enota brez DDV v EUR]]+Sklop12[[#This Row],[Davek (EUR)]]</f>
        <v>0</v>
      </c>
      <c r="S43" s="183">
        <f>+Sklop12[[#This Row],[cena/enota brez DDV v EUR]]*Sklop12[[#This Row],[Okvirna količina]]</f>
        <v>0</v>
      </c>
      <c r="T43" s="185">
        <f>+Sklop12[[#This Row],[Končna cena/enoto mere (EUR) z DDV]]*Sklop12[[#This Row],[Okvirna količina]]</f>
        <v>0</v>
      </c>
      <c r="U43" s="186"/>
    </row>
    <row r="44" spans="1:21" s="58" customFormat="1" ht="24">
      <c r="A44" s="289" t="s">
        <v>30</v>
      </c>
      <c r="B44" s="290" t="s">
        <v>460</v>
      </c>
      <c r="C44" s="291">
        <v>40</v>
      </c>
      <c r="D44" s="291" t="s">
        <v>158</v>
      </c>
      <c r="E44" s="292"/>
      <c r="F44" s="293">
        <v>500</v>
      </c>
      <c r="G44" s="294" t="s">
        <v>93</v>
      </c>
      <c r="H44" s="1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4" s="179" t="str">
        <f>IF(Sklop12[[#This Row],[ZAHTEVANA SHEMA KAKOVOSTI]]&lt;&gt;"",Sklop12[[#This Row],[Preračunana masa/volumen/kos na enoto kg]],"")</f>
        <v/>
      </c>
      <c r="J44" s="180"/>
      <c r="K44" s="181"/>
      <c r="L44" s="181"/>
      <c r="M44" s="182"/>
      <c r="N44" s="183"/>
      <c r="O44" s="183"/>
      <c r="P44" s="184"/>
      <c r="Q44" s="183">
        <f>+Sklop12[[#This Row],[cena/enota brez DDV v EUR]]*Sklop12[[#This Row],[Stopnja DDV (%)]]</f>
        <v>0</v>
      </c>
      <c r="R44" s="183">
        <f>+Sklop12[[#This Row],[cena/enota brez DDV v EUR]]+Sklop12[[#This Row],[Davek (EUR)]]</f>
        <v>0</v>
      </c>
      <c r="S44" s="183">
        <f>+Sklop12[[#This Row],[cena/enota brez DDV v EUR]]*Sklop12[[#This Row],[Okvirna količina]]</f>
        <v>0</v>
      </c>
      <c r="T44" s="185">
        <f>+Sklop12[[#This Row],[Končna cena/enoto mere (EUR) z DDV]]*Sklop12[[#This Row],[Okvirna količina]]</f>
        <v>0</v>
      </c>
      <c r="U44" s="186"/>
    </row>
    <row r="45" spans="1:21" s="58" customFormat="1" ht="12">
      <c r="A45" s="289" t="s">
        <v>31</v>
      </c>
      <c r="B45" s="290" t="s">
        <v>461</v>
      </c>
      <c r="C45" s="291">
        <v>40</v>
      </c>
      <c r="D45" s="295" t="s">
        <v>158</v>
      </c>
      <c r="E45" s="296"/>
      <c r="F45" s="293">
        <v>500</v>
      </c>
      <c r="G45" s="297" t="s">
        <v>93</v>
      </c>
      <c r="H45" s="1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5" s="179" t="str">
        <f>IF(Sklop12[[#This Row],[ZAHTEVANA SHEMA KAKOVOSTI]]&lt;&gt;"",Sklop12[[#This Row],[Preračunana masa/volumen/kos na enoto kg]],"")</f>
        <v/>
      </c>
      <c r="J45" s="180"/>
      <c r="K45" s="181"/>
      <c r="L45" s="181"/>
      <c r="M45" s="182"/>
      <c r="N45" s="183"/>
      <c r="O45" s="183"/>
      <c r="P45" s="184"/>
      <c r="Q45" s="183">
        <f>+Sklop12[[#This Row],[cena/enota brez DDV v EUR]]*Sklop12[[#This Row],[Stopnja DDV (%)]]</f>
        <v>0</v>
      </c>
      <c r="R45" s="183">
        <f>+Sklop12[[#This Row],[cena/enota brez DDV v EUR]]+Sklop12[[#This Row],[Davek (EUR)]]</f>
        <v>0</v>
      </c>
      <c r="S45" s="183">
        <f>+Sklop12[[#This Row],[cena/enota brez DDV v EUR]]*Sklop12[[#This Row],[Okvirna količina]]</f>
        <v>0</v>
      </c>
      <c r="T45" s="185">
        <f>+Sklop12[[#This Row],[Končna cena/enoto mere (EUR) z DDV]]*Sklop12[[#This Row],[Okvirna količina]]</f>
        <v>0</v>
      </c>
      <c r="U45" s="186"/>
    </row>
    <row r="46" spans="1:21" s="58" customFormat="1" ht="24">
      <c r="A46" s="289" t="s">
        <v>32</v>
      </c>
      <c r="B46" s="290" t="s">
        <v>456</v>
      </c>
      <c r="C46" s="291" t="s">
        <v>245</v>
      </c>
      <c r="D46" s="291" t="s">
        <v>0</v>
      </c>
      <c r="E46" s="292"/>
      <c r="F46" s="293">
        <v>2000</v>
      </c>
      <c r="G46" s="294" t="s">
        <v>0</v>
      </c>
      <c r="H46" s="1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46" s="179" t="str">
        <f>IF(Sklop12[[#This Row],[ZAHTEVANA SHEMA KAKOVOSTI]]&lt;&gt;"",Sklop12[[#This Row],[Preračunana masa/volumen/kos na enoto kg]],"")</f>
        <v/>
      </c>
      <c r="J46" s="180"/>
      <c r="K46" s="181"/>
      <c r="L46" s="181"/>
      <c r="M46" s="182"/>
      <c r="N46" s="183"/>
      <c r="O46" s="183"/>
      <c r="P46" s="184"/>
      <c r="Q46" s="183">
        <f>+Sklop12[[#This Row],[cena/enota brez DDV v EUR]]*Sklop12[[#This Row],[Stopnja DDV (%)]]</f>
        <v>0</v>
      </c>
      <c r="R46" s="183">
        <f>+Sklop12[[#This Row],[cena/enota brez DDV v EUR]]+Sklop12[[#This Row],[Davek (EUR)]]</f>
        <v>0</v>
      </c>
      <c r="S46" s="183">
        <f>+Sklop12[[#This Row],[cena/enota brez DDV v EUR]]*Sklop12[[#This Row],[Okvirna količina]]</f>
        <v>0</v>
      </c>
      <c r="T46" s="185">
        <f>+Sklop12[[#This Row],[Končna cena/enoto mere (EUR) z DDV]]*Sklop12[[#This Row],[Okvirna količina]]</f>
        <v>0</v>
      </c>
      <c r="U46" s="186"/>
    </row>
    <row r="47" spans="1:21" ht="27" customHeight="1">
      <c r="A47" s="270" t="s">
        <v>182</v>
      </c>
      <c r="B47" s="259"/>
      <c r="C47" s="260"/>
      <c r="D47" s="260"/>
      <c r="E47" s="273"/>
      <c r="F47" s="261"/>
      <c r="G47" s="274"/>
      <c r="H47" s="262">
        <f>SUBTOTAL(109,Sklop12[Preračunana masa/volumen/kos na enoto kg])</f>
        <v>10004.4</v>
      </c>
      <c r="I47" s="262">
        <f>SUBTOTAL(109,Sklop12[Živila iz shem kakovosti (kg)])</f>
        <v>0</v>
      </c>
      <c r="J47" s="261"/>
      <c r="K47" s="263"/>
      <c r="L47" s="263"/>
      <c r="M47" s="264"/>
      <c r="N47" s="265"/>
      <c r="O47" s="265"/>
      <c r="P47" s="265"/>
      <c r="Q47" s="266"/>
      <c r="R47" s="267"/>
      <c r="S47" s="266">
        <f>SUBTOTAL(109,Sklop12[Vrednost za okvirno količino (EUR) brez DDV])</f>
        <v>0</v>
      </c>
      <c r="T47" s="266">
        <f>SUBTOTAL(109,Sklop12[Vrednost za okvirno količino (EUR) z DDV])</f>
        <v>0</v>
      </c>
      <c r="U47" s="268">
        <f>SUBTOTAL(103,Sklop12[Shema kakovosti
(nacionalne, evropske)
])</f>
        <v>0</v>
      </c>
    </row>
    <row r="48" spans="1:21" ht="15">
      <c r="A48" s="8"/>
      <c r="B48" s="6"/>
      <c r="C48" s="30"/>
      <c r="D48" s="30"/>
      <c r="E48" s="29"/>
      <c r="F48" s="9"/>
      <c r="H48" s="10"/>
      <c r="I48" s="10"/>
      <c r="J48" s="10"/>
      <c r="K48" s="10"/>
      <c r="L48" s="56"/>
      <c r="M48" s="56"/>
      <c r="N48" s="10"/>
      <c r="O48" s="10"/>
      <c r="P48" s="10"/>
      <c r="Q48" s="10"/>
      <c r="R48" s="10"/>
      <c r="S48" s="4"/>
      <c r="T48" s="4"/>
      <c r="U48" s="9"/>
    </row>
    <row r="49" spans="1:22">
      <c r="A49" s="48" t="s">
        <v>178</v>
      </c>
      <c r="B49" s="20"/>
      <c r="C49" s="32"/>
      <c r="D49" s="32"/>
      <c r="E49" s="117"/>
      <c r="Q49" s="48"/>
      <c r="R49" s="48"/>
      <c r="S49" s="48"/>
      <c r="T49" s="48"/>
    </row>
    <row r="50" spans="1:22">
      <c r="A50" s="15" t="s">
        <v>180</v>
      </c>
      <c r="B50" s="20"/>
      <c r="C50" s="32"/>
      <c r="D50" s="32"/>
      <c r="E50" s="117"/>
    </row>
    <row r="51" spans="1:22">
      <c r="A51" s="110" t="s">
        <v>331</v>
      </c>
      <c r="F51" s="71"/>
      <c r="G51" s="71"/>
      <c r="H51" s="33"/>
      <c r="I51" s="33"/>
      <c r="J51" s="33"/>
      <c r="K51" s="33"/>
      <c r="L51" s="57"/>
      <c r="M51" s="57"/>
      <c r="N51" s="33"/>
      <c r="O51" s="33"/>
      <c r="P51" s="33"/>
      <c r="Q51" s="33"/>
      <c r="R51" s="33"/>
    </row>
    <row r="52" spans="1:22">
      <c r="A52" s="130" t="s">
        <v>237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8"/>
    </row>
    <row r="53" spans="1:22">
      <c r="A53" s="257" t="s">
        <v>1352</v>
      </c>
      <c r="N53" s="33"/>
      <c r="O53" s="33"/>
      <c r="P53" s="33"/>
      <c r="Q53" s="33"/>
      <c r="R53" s="33"/>
    </row>
    <row r="54" spans="1:22" s="251" customFormat="1">
      <c r="B54" s="253"/>
      <c r="C54" s="255"/>
      <c r="D54" s="255"/>
      <c r="E54" s="271"/>
      <c r="F54" s="118"/>
      <c r="G54" s="118"/>
      <c r="H54" s="22"/>
      <c r="I54" s="22"/>
      <c r="J54" s="22"/>
      <c r="K54" s="22"/>
      <c r="N54" s="256"/>
      <c r="O54" s="256"/>
      <c r="P54" s="256"/>
      <c r="Q54" s="256"/>
      <c r="R54" s="256"/>
      <c r="U54" s="269"/>
    </row>
    <row r="55" spans="1:22">
      <c r="A55" s="110" t="s">
        <v>65</v>
      </c>
      <c r="F55" s="71"/>
      <c r="G55" s="71" t="s">
        <v>66</v>
      </c>
      <c r="H55" s="33"/>
      <c r="I55" s="33"/>
      <c r="J55" s="33"/>
      <c r="K55" s="33"/>
      <c r="L55" s="57"/>
      <c r="M55" s="57"/>
      <c r="N55" s="111"/>
      <c r="O55" s="33"/>
      <c r="P55" s="33"/>
      <c r="Q55" s="33" t="s">
        <v>67</v>
      </c>
      <c r="R55" s="33"/>
    </row>
    <row r="56" spans="1:22" ht="15">
      <c r="A56" s="8"/>
      <c r="B56" s="6"/>
      <c r="C56" s="30"/>
      <c r="D56" s="30"/>
      <c r="E56" s="29"/>
      <c r="F56" s="9"/>
      <c r="H56" s="10"/>
      <c r="I56" s="10"/>
      <c r="J56" s="10"/>
      <c r="K56" s="10"/>
      <c r="L56" s="56"/>
      <c r="M56" s="56"/>
      <c r="N56" s="10"/>
      <c r="O56" s="10"/>
      <c r="P56" s="10"/>
      <c r="Q56" s="10"/>
      <c r="R56" s="10"/>
      <c r="S56" s="4"/>
      <c r="T56" s="4"/>
      <c r="U56" s="9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>
      <c r="B62" s="20"/>
      <c r="C62" s="32"/>
      <c r="D62" s="32"/>
      <c r="E62" s="117"/>
    </row>
    <row r="63" spans="1:22">
      <c r="B63" s="20"/>
      <c r="C63" s="32"/>
      <c r="D63" s="32"/>
      <c r="E63" s="117"/>
    </row>
    <row r="64" spans="1:22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>
      <c r="B68" s="20"/>
      <c r="C68" s="32"/>
      <c r="D68" s="32"/>
      <c r="E68" s="117"/>
    </row>
    <row r="69" spans="1:22">
      <c r="B69" s="20"/>
      <c r="C69" s="32"/>
      <c r="D69" s="32"/>
      <c r="E69" s="117"/>
    </row>
    <row r="70" spans="1:22">
      <c r="B70" s="20"/>
      <c r="C70" s="32"/>
      <c r="D70" s="32"/>
      <c r="E70" s="117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71"/>
      <c r="V279" s="15"/>
    </row>
  </sheetData>
  <sheetProtection insertRows="0" deleteRows="0"/>
  <protectedRanges>
    <protectedRange sqref="J47:P1048576 J1:P4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8">
      <colorScale>
        <cfvo type="min"/>
        <cfvo type="max"/>
        <color rgb="FFFCFCFF"/>
        <color rgb="FFF8696B"/>
      </colorScale>
    </cfRule>
  </conditionalFormatting>
  <conditionalFormatting sqref="B19 B31 B37 B22:B23 B25:B28">
    <cfRule type="colorScale" priority="6516">
      <colorScale>
        <cfvo type="min"/>
        <cfvo type="max"/>
        <color rgb="FFFCFCFF"/>
        <color rgb="FFF8696B"/>
      </colorScale>
    </cfRule>
  </conditionalFormatting>
  <conditionalFormatting sqref="B42:B45">
    <cfRule type="colorScale" priority="6524">
      <colorScale>
        <cfvo type="min"/>
        <cfvo type="max"/>
        <color rgb="FFFCFCFF"/>
        <color rgb="FFF8696B"/>
      </colorScale>
    </cfRule>
  </conditionalFormatting>
  <conditionalFormatting sqref="B4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4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98"/>
  <sheetViews>
    <sheetView topLeftCell="A34" zoomScaleNormal="100" zoomScaleSheetLayoutView="100" workbookViewId="0">
      <selection activeCell="AB16" sqref="AB1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pred_rekapitulacija'!A26</f>
        <v>13.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pred_rekapitulacija'!B26</f>
        <v>SLAŠČICE, KEKSI IN PECIVA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198" t="s">
        <v>490</v>
      </c>
      <c r="C16" s="191">
        <v>90</v>
      </c>
      <c r="D16" s="191" t="s">
        <v>158</v>
      </c>
      <c r="E16" s="146"/>
      <c r="F16" s="147">
        <v>700</v>
      </c>
      <c r="G16" s="187" t="s">
        <v>93</v>
      </c>
      <c r="H16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63</v>
      </c>
      <c r="I16" s="88" t="str">
        <f>IF(Sklop13[[#This Row],[ZAHTEVANA SHEMA KAKOVOSTI]]&lt;&gt;"",Sklop13[[#This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+Sklop13[[#This Row],[cena/enota brez DDV v EUR]]*Sklop13[[#This Row],[Stopnja DDV (%)]]</f>
        <v>0</v>
      </c>
      <c r="R16" s="91">
        <f>+Sklop13[[#This Row],[cena/enota brez DDV v EUR]]+Sklop13[[#This Row],[Davek (EUR)]]</f>
        <v>0</v>
      </c>
      <c r="S16" s="91">
        <f>+Sklop13[[#This Row],[cena/enota brez DDV v EUR]]*Sklop13[[#This Row],[Okvirna količina]]</f>
        <v>0</v>
      </c>
      <c r="T16" s="91">
        <f>+Sklop13[[#This Row],[Končna cena/enoto mere (EUR) z DDV]]*Sklop13[[#This Row],[Okvirna količina]]</f>
        <v>0</v>
      </c>
      <c r="U16" s="105"/>
    </row>
    <row r="17" spans="1:21" s="58" customFormat="1" ht="24">
      <c r="A17" s="92" t="s">
        <v>3</v>
      </c>
      <c r="B17" s="198" t="s">
        <v>491</v>
      </c>
      <c r="C17" s="191">
        <v>70</v>
      </c>
      <c r="D17" s="191" t="s">
        <v>158</v>
      </c>
      <c r="E17" s="146"/>
      <c r="F17" s="147">
        <v>1200</v>
      </c>
      <c r="G17" s="187" t="s">
        <v>93</v>
      </c>
      <c r="H17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84.000000000000014</v>
      </c>
      <c r="I17" s="88" t="str">
        <f>IF(Sklop13[[#This Row],[ZAHTEVANA SHEMA KAKOVOSTI]]&lt;&gt;"",Sklop13[[#This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+Sklop13[[#This Row],[cena/enota brez DDV v EUR]]*Sklop13[[#This Row],[Stopnja DDV (%)]]</f>
        <v>0</v>
      </c>
      <c r="R17" s="95">
        <f>+Sklop13[[#This Row],[cena/enota brez DDV v EUR]]+Sklop13[[#This Row],[Davek (EUR)]]</f>
        <v>0</v>
      </c>
      <c r="S17" s="95">
        <f>+Sklop13[[#This Row],[cena/enota brez DDV v EUR]]*Sklop13[[#This Row],[Okvirna količina]]</f>
        <v>0</v>
      </c>
      <c r="T17" s="95">
        <f>+Sklop13[[#This Row],[Končna cena/enoto mere (EUR) z DDV]]*Sklop13[[#This Row],[Okvirna količina]]</f>
        <v>0</v>
      </c>
      <c r="U17" s="106"/>
    </row>
    <row r="18" spans="1:21" s="58" customFormat="1" ht="12">
      <c r="A18" s="87" t="s">
        <v>4</v>
      </c>
      <c r="B18" s="204" t="s">
        <v>492</v>
      </c>
      <c r="C18" s="191">
        <v>50</v>
      </c>
      <c r="D18" s="191" t="s">
        <v>158</v>
      </c>
      <c r="E18" s="146"/>
      <c r="F18" s="147">
        <v>2000</v>
      </c>
      <c r="G18" s="187" t="s">
        <v>93</v>
      </c>
      <c r="H18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8" s="88" t="str">
        <f>IF(Sklop13[[#This Row],[ZAHTEVANA SHEMA KAKOVOSTI]]&lt;&gt;"",Sklop13[[#This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+Sklop13[[#This Row],[cena/enota brez DDV v EUR]]*Sklop13[[#This Row],[Stopnja DDV (%)]]</f>
        <v>0</v>
      </c>
      <c r="R18" s="95">
        <f>+Sklop13[[#This Row],[cena/enota brez DDV v EUR]]+Sklop13[[#This Row],[Davek (EUR)]]</f>
        <v>0</v>
      </c>
      <c r="S18" s="95">
        <f>+Sklop13[[#This Row],[cena/enota brez DDV v EUR]]*Sklop13[[#This Row],[Okvirna količina]]</f>
        <v>0</v>
      </c>
      <c r="T18" s="95">
        <f>+Sklop13[[#This Row],[Končna cena/enoto mere (EUR) z DDV]]*Sklop13[[#This Row],[Okvirna količina]]</f>
        <v>0</v>
      </c>
      <c r="U18" s="106"/>
    </row>
    <row r="19" spans="1:21" s="58" customFormat="1" ht="12">
      <c r="A19" s="92" t="s">
        <v>5</v>
      </c>
      <c r="B19" s="204" t="s">
        <v>493</v>
      </c>
      <c r="C19" s="191">
        <v>70</v>
      </c>
      <c r="D19" s="191" t="s">
        <v>158</v>
      </c>
      <c r="E19" s="146"/>
      <c r="F19" s="147">
        <v>500</v>
      </c>
      <c r="G19" s="187" t="s">
        <v>93</v>
      </c>
      <c r="H19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19" s="88" t="str">
        <f>IF(Sklop13[[#This Row],[ZAHTEVANA SHEMA KAKOVOSTI]]&lt;&gt;"",Sklop13[[#This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+Sklop13[[#This Row],[cena/enota brez DDV v EUR]]*Sklop13[[#This Row],[Stopnja DDV (%)]]</f>
        <v>0</v>
      </c>
      <c r="R19" s="95">
        <f>+Sklop13[[#This Row],[cena/enota brez DDV v EUR]]+Sklop13[[#This Row],[Davek (EUR)]]</f>
        <v>0</v>
      </c>
      <c r="S19" s="95">
        <f>+Sklop13[[#This Row],[cena/enota brez DDV v EUR]]*Sklop13[[#This Row],[Okvirna količina]]</f>
        <v>0</v>
      </c>
      <c r="T19" s="95">
        <f>+Sklop13[[#This Row],[Končna cena/enoto mere (EUR) z DDV]]*Sklop13[[#This Row],[Okvirna količina]]</f>
        <v>0</v>
      </c>
      <c r="U19" s="106"/>
    </row>
    <row r="20" spans="1:21" s="58" customFormat="1" ht="24">
      <c r="A20" s="87" t="s">
        <v>6</v>
      </c>
      <c r="B20" s="198" t="s">
        <v>494</v>
      </c>
      <c r="C20" s="191">
        <v>70</v>
      </c>
      <c r="D20" s="191" t="s">
        <v>158</v>
      </c>
      <c r="E20" s="146"/>
      <c r="F20" s="147">
        <v>500</v>
      </c>
      <c r="G20" s="187" t="s">
        <v>93</v>
      </c>
      <c r="H20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0" s="88" t="str">
        <f>IF(Sklop13[[#This Row],[ZAHTEVANA SHEMA KAKOVOSTI]]&lt;&gt;"",Sklop13[[#This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+Sklop13[[#This Row],[cena/enota brez DDV v EUR]]*Sklop13[[#This Row],[Stopnja DDV (%)]]</f>
        <v>0</v>
      </c>
      <c r="R20" s="95">
        <f>+Sklop13[[#This Row],[cena/enota brez DDV v EUR]]+Sklop13[[#This Row],[Davek (EUR)]]</f>
        <v>0</v>
      </c>
      <c r="S20" s="95">
        <f>+Sklop13[[#This Row],[cena/enota brez DDV v EUR]]*Sklop13[[#This Row],[Okvirna količina]]</f>
        <v>0</v>
      </c>
      <c r="T20" s="95">
        <f>+Sklop13[[#This Row],[Končna cena/enoto mere (EUR) z DDV]]*Sklop13[[#This Row],[Okvirna količina]]</f>
        <v>0</v>
      </c>
      <c r="U20" s="106"/>
    </row>
    <row r="21" spans="1:21" s="58" customFormat="1" ht="12">
      <c r="A21" s="92" t="s">
        <v>7</v>
      </c>
      <c r="B21" s="198" t="s">
        <v>495</v>
      </c>
      <c r="C21" s="191">
        <v>70</v>
      </c>
      <c r="D21" s="191" t="s">
        <v>158</v>
      </c>
      <c r="E21" s="146"/>
      <c r="F21" s="147">
        <v>500</v>
      </c>
      <c r="G21" s="187" t="s">
        <v>93</v>
      </c>
      <c r="H21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1" s="88" t="str">
        <f>IF(Sklop13[[#This Row],[ZAHTEVANA SHEMA KAKOVOSTI]]&lt;&gt;"",Sklop13[[#This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+Sklop13[[#This Row],[cena/enota brez DDV v EUR]]*Sklop13[[#This Row],[Stopnja DDV (%)]]</f>
        <v>0</v>
      </c>
      <c r="R21" s="95">
        <f>+Sklop13[[#This Row],[cena/enota brez DDV v EUR]]+Sklop13[[#This Row],[Davek (EUR)]]</f>
        <v>0</v>
      </c>
      <c r="S21" s="95">
        <f>+Sklop13[[#This Row],[cena/enota brez DDV v EUR]]*Sklop13[[#This Row],[Okvirna količina]]</f>
        <v>0</v>
      </c>
      <c r="T21" s="95">
        <f>+Sklop13[[#This Row],[Končna cena/enoto mere (EUR) z DDV]]*Sklop13[[#This Row],[Okvirna količina]]</f>
        <v>0</v>
      </c>
      <c r="U21" s="106"/>
    </row>
    <row r="22" spans="1:21" s="58" customFormat="1" ht="24">
      <c r="A22" s="87" t="s">
        <v>8</v>
      </c>
      <c r="B22" s="204" t="s">
        <v>496</v>
      </c>
      <c r="C22" s="191">
        <v>25</v>
      </c>
      <c r="D22" s="191" t="s">
        <v>158</v>
      </c>
      <c r="E22" s="146"/>
      <c r="F22" s="147">
        <v>2</v>
      </c>
      <c r="G22" s="187" t="s">
        <v>0</v>
      </c>
      <c r="H22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0.05</v>
      </c>
      <c r="I22" s="88" t="str">
        <f>IF(Sklop13[[#This Row],[ZAHTEVANA SHEMA KAKOVOSTI]]&lt;&gt;"",Sklop13[[#This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+Sklop13[[#This Row],[cena/enota brez DDV v EUR]]*Sklop13[[#This Row],[Stopnja DDV (%)]]</f>
        <v>0</v>
      </c>
      <c r="R22" s="95">
        <f>+Sklop13[[#This Row],[cena/enota brez DDV v EUR]]+Sklop13[[#This Row],[Davek (EUR)]]</f>
        <v>0</v>
      </c>
      <c r="S22" s="95">
        <f>+Sklop13[[#This Row],[cena/enota brez DDV v EUR]]*Sklop13[[#This Row],[Okvirna količina]]</f>
        <v>0</v>
      </c>
      <c r="T22" s="95">
        <f>+Sklop13[[#This Row],[Končna cena/enoto mere (EUR) z DDV]]*Sklop13[[#This Row],[Okvirna količina]]</f>
        <v>0</v>
      </c>
      <c r="U22" s="106"/>
    </row>
    <row r="23" spans="1:21" s="58" customFormat="1" ht="24">
      <c r="A23" s="92" t="s">
        <v>9</v>
      </c>
      <c r="B23" s="204" t="s">
        <v>497</v>
      </c>
      <c r="C23" s="191">
        <v>70</v>
      </c>
      <c r="D23" s="191" t="s">
        <v>158</v>
      </c>
      <c r="E23" s="146"/>
      <c r="F23" s="147">
        <v>50</v>
      </c>
      <c r="G23" s="187" t="s">
        <v>93</v>
      </c>
      <c r="H23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3.5000000000000004</v>
      </c>
      <c r="I23" s="88" t="str">
        <f>IF(Sklop13[[#This Row],[ZAHTEVANA SHEMA KAKOVOSTI]]&lt;&gt;"",Sklop13[[#This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+Sklop13[[#This Row],[cena/enota brez DDV v EUR]]*Sklop13[[#This Row],[Stopnja DDV (%)]]</f>
        <v>0</v>
      </c>
      <c r="R23" s="95">
        <f>+Sklop13[[#This Row],[cena/enota brez DDV v EUR]]+Sklop13[[#This Row],[Davek (EUR)]]</f>
        <v>0</v>
      </c>
      <c r="S23" s="95">
        <f>+Sklop13[[#This Row],[cena/enota brez DDV v EUR]]*Sklop13[[#This Row],[Okvirna količina]]</f>
        <v>0</v>
      </c>
      <c r="T23" s="95">
        <f>+Sklop13[[#This Row],[Končna cena/enoto mere (EUR) z DDV]]*Sklop13[[#This Row],[Okvirna količina]]</f>
        <v>0</v>
      </c>
      <c r="U23" s="106"/>
    </row>
    <row r="24" spans="1:21" s="58" customFormat="1" ht="24">
      <c r="A24" s="87" t="s">
        <v>10</v>
      </c>
      <c r="B24" s="204" t="s">
        <v>498</v>
      </c>
      <c r="C24" s="191">
        <v>70</v>
      </c>
      <c r="D24" s="191" t="s">
        <v>158</v>
      </c>
      <c r="E24" s="146"/>
      <c r="F24" s="147">
        <v>50</v>
      </c>
      <c r="G24" s="187" t="s">
        <v>93</v>
      </c>
      <c r="H24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3.5000000000000004</v>
      </c>
      <c r="I24" s="88" t="str">
        <f>IF(Sklop13[[#This Row],[ZAHTEVANA SHEMA KAKOVOSTI]]&lt;&gt;"",Sklop13[[#This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+Sklop13[[#This Row],[cena/enota brez DDV v EUR]]*Sklop13[[#This Row],[Stopnja DDV (%)]]</f>
        <v>0</v>
      </c>
      <c r="R24" s="95">
        <f>+Sklop13[[#This Row],[cena/enota brez DDV v EUR]]+Sklop13[[#This Row],[Davek (EUR)]]</f>
        <v>0</v>
      </c>
      <c r="S24" s="95">
        <f>+Sklop13[[#This Row],[cena/enota brez DDV v EUR]]*Sklop13[[#This Row],[Okvirna količina]]</f>
        <v>0</v>
      </c>
      <c r="T24" s="95">
        <f>+Sklop13[[#This Row],[Končna cena/enoto mere (EUR) z DDV]]*Sklop13[[#This Row],[Okvirna količina]]</f>
        <v>0</v>
      </c>
      <c r="U24" s="106"/>
    </row>
    <row r="25" spans="1:21" s="58" customFormat="1" ht="24">
      <c r="A25" s="92" t="s">
        <v>11</v>
      </c>
      <c r="B25" s="204" t="s">
        <v>499</v>
      </c>
      <c r="C25" s="191">
        <v>50</v>
      </c>
      <c r="D25" s="191" t="s">
        <v>158</v>
      </c>
      <c r="E25" s="146"/>
      <c r="F25" s="147">
        <v>500</v>
      </c>
      <c r="G25" s="187" t="s">
        <v>93</v>
      </c>
      <c r="H25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5" s="88" t="str">
        <f>IF(Sklop13[[#This Row],[ZAHTEVANA SHEMA KAKOVOSTI]]&lt;&gt;"",Sklop13[[#This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+Sklop13[[#This Row],[cena/enota brez DDV v EUR]]*Sklop13[[#This Row],[Stopnja DDV (%)]]</f>
        <v>0</v>
      </c>
      <c r="R25" s="95">
        <f>+Sklop13[[#This Row],[cena/enota brez DDV v EUR]]+Sklop13[[#This Row],[Davek (EUR)]]</f>
        <v>0</v>
      </c>
      <c r="S25" s="95">
        <f>+Sklop13[[#This Row],[cena/enota brez DDV v EUR]]*Sklop13[[#This Row],[Okvirna količina]]</f>
        <v>0</v>
      </c>
      <c r="T25" s="95">
        <f>+Sklop13[[#This Row],[Končna cena/enoto mere (EUR) z DDV]]*Sklop13[[#This Row],[Okvirna količina]]</f>
        <v>0</v>
      </c>
      <c r="U25" s="106"/>
    </row>
    <row r="26" spans="1:21" s="58" customFormat="1" ht="24">
      <c r="A26" s="87" t="s">
        <v>12</v>
      </c>
      <c r="B26" s="204" t="s">
        <v>500</v>
      </c>
      <c r="C26" s="191">
        <v>70</v>
      </c>
      <c r="D26" s="191" t="s">
        <v>158</v>
      </c>
      <c r="E26" s="146"/>
      <c r="F26" s="147">
        <v>1000</v>
      </c>
      <c r="G26" s="187" t="s">
        <v>93</v>
      </c>
      <c r="H26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6" s="88" t="str">
        <f>IF(Sklop13[[#This Row],[ZAHTEVANA SHEMA KAKOVOSTI]]&lt;&gt;"",Sklop13[[#This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+Sklop13[[#This Row],[cena/enota brez DDV v EUR]]*Sklop13[[#This Row],[Stopnja DDV (%)]]</f>
        <v>0</v>
      </c>
      <c r="R26" s="95">
        <f>+Sklop13[[#This Row],[cena/enota brez DDV v EUR]]+Sklop13[[#This Row],[Davek (EUR)]]</f>
        <v>0</v>
      </c>
      <c r="S26" s="95">
        <f>+Sklop13[[#This Row],[cena/enota brez DDV v EUR]]*Sklop13[[#This Row],[Okvirna količina]]</f>
        <v>0</v>
      </c>
      <c r="T26" s="95">
        <f>+Sklop13[[#This Row],[Končna cena/enoto mere (EUR) z DDV]]*Sklop13[[#This Row],[Okvirna količina]]</f>
        <v>0</v>
      </c>
      <c r="U26" s="106"/>
    </row>
    <row r="27" spans="1:21" s="58" customFormat="1" ht="24">
      <c r="A27" s="92" t="s">
        <v>13</v>
      </c>
      <c r="B27" s="205" t="s">
        <v>501</v>
      </c>
      <c r="C27" s="191">
        <v>60</v>
      </c>
      <c r="D27" s="191" t="s">
        <v>158</v>
      </c>
      <c r="E27" s="146"/>
      <c r="F27" s="147">
        <v>1000</v>
      </c>
      <c r="G27" s="187" t="s">
        <v>93</v>
      </c>
      <c r="H27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7" s="88" t="str">
        <f>IF(Sklop13[[#This Row],[ZAHTEVANA SHEMA KAKOVOSTI]]&lt;&gt;"",Sklop13[[#This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+Sklop13[[#This Row],[cena/enota brez DDV v EUR]]*Sklop13[[#This Row],[Stopnja DDV (%)]]</f>
        <v>0</v>
      </c>
      <c r="R27" s="95">
        <f>+Sklop13[[#This Row],[cena/enota brez DDV v EUR]]+Sklop13[[#This Row],[Davek (EUR)]]</f>
        <v>0</v>
      </c>
      <c r="S27" s="95">
        <f>+Sklop13[[#This Row],[cena/enota brez DDV v EUR]]*Sklop13[[#This Row],[Okvirna količina]]</f>
        <v>0</v>
      </c>
      <c r="T27" s="95">
        <f>+Sklop13[[#This Row],[Končna cena/enoto mere (EUR) z DDV]]*Sklop13[[#This Row],[Okvirna količina]]</f>
        <v>0</v>
      </c>
      <c r="U27" s="106"/>
    </row>
    <row r="28" spans="1:21" s="58" customFormat="1" ht="12">
      <c r="A28" s="87" t="s">
        <v>14</v>
      </c>
      <c r="B28" s="204" t="s">
        <v>502</v>
      </c>
      <c r="C28" s="191">
        <v>60</v>
      </c>
      <c r="D28" s="191" t="s">
        <v>158</v>
      </c>
      <c r="E28" s="146"/>
      <c r="F28" s="147">
        <v>2000</v>
      </c>
      <c r="G28" s="187" t="s">
        <v>93</v>
      </c>
      <c r="H28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8" s="88" t="str">
        <f>IF(Sklop13[[#This Row],[ZAHTEVANA SHEMA KAKOVOSTI]]&lt;&gt;"",Sklop13[[#This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+Sklop13[[#This Row],[cena/enota brez DDV v EUR]]*Sklop13[[#This Row],[Stopnja DDV (%)]]</f>
        <v>0</v>
      </c>
      <c r="R28" s="95">
        <f>+Sklop13[[#This Row],[cena/enota brez DDV v EUR]]+Sklop13[[#This Row],[Davek (EUR)]]</f>
        <v>0</v>
      </c>
      <c r="S28" s="95">
        <f>+Sklop13[[#This Row],[cena/enota brez DDV v EUR]]*Sklop13[[#This Row],[Okvirna količina]]</f>
        <v>0</v>
      </c>
      <c r="T28" s="95">
        <f>+Sklop13[[#This Row],[Končna cena/enoto mere (EUR) z DDV]]*Sklop13[[#This Row],[Okvirna količina]]</f>
        <v>0</v>
      </c>
      <c r="U28" s="106"/>
    </row>
    <row r="29" spans="1:21" s="58" customFormat="1" ht="24">
      <c r="A29" s="92" t="s">
        <v>15</v>
      </c>
      <c r="B29" s="198" t="s">
        <v>485</v>
      </c>
      <c r="C29" s="191" t="s">
        <v>161</v>
      </c>
      <c r="D29" s="191" t="s">
        <v>0</v>
      </c>
      <c r="E29" s="146"/>
      <c r="F29" s="147">
        <v>5</v>
      </c>
      <c r="G29" s="187" t="s">
        <v>0</v>
      </c>
      <c r="H29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9" s="88" t="str">
        <f>IF(Sklop13[[#This Row],[ZAHTEVANA SHEMA KAKOVOSTI]]&lt;&gt;"",Sklop13[[#This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+Sklop13[[#This Row],[cena/enota brez DDV v EUR]]*Sklop13[[#This Row],[Stopnja DDV (%)]]</f>
        <v>0</v>
      </c>
      <c r="R29" s="95">
        <f>+Sklop13[[#This Row],[cena/enota brez DDV v EUR]]+Sklop13[[#This Row],[Davek (EUR)]]</f>
        <v>0</v>
      </c>
      <c r="S29" s="95">
        <f>+Sklop13[[#This Row],[cena/enota brez DDV v EUR]]*Sklop13[[#This Row],[Okvirna količina]]</f>
        <v>0</v>
      </c>
      <c r="T29" s="95">
        <f>+Sklop13[[#This Row],[Končna cena/enoto mere (EUR) z DDV]]*Sklop13[[#This Row],[Okvirna količina]]</f>
        <v>0</v>
      </c>
      <c r="U29" s="106"/>
    </row>
    <row r="30" spans="1:21" s="58" customFormat="1" ht="12">
      <c r="A30" s="87" t="s">
        <v>16</v>
      </c>
      <c r="B30" s="198" t="s">
        <v>503</v>
      </c>
      <c r="C30" s="191">
        <v>100</v>
      </c>
      <c r="D30" s="191" t="s">
        <v>158</v>
      </c>
      <c r="E30" s="146"/>
      <c r="F30" s="147">
        <v>10</v>
      </c>
      <c r="G30" s="187" t="s">
        <v>0</v>
      </c>
      <c r="H30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0" s="88" t="str">
        <f>IF(Sklop13[[#This Row],[ZAHTEVANA SHEMA KAKOVOSTI]]&lt;&gt;"",Sklop13[[#This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+Sklop13[[#This Row],[cena/enota brez DDV v EUR]]*Sklop13[[#This Row],[Stopnja DDV (%)]]</f>
        <v>0</v>
      </c>
      <c r="R30" s="95">
        <f>+Sklop13[[#This Row],[cena/enota brez DDV v EUR]]+Sklop13[[#This Row],[Davek (EUR)]]</f>
        <v>0</v>
      </c>
      <c r="S30" s="95">
        <f>+Sklop13[[#This Row],[cena/enota brez DDV v EUR]]*Sklop13[[#This Row],[Okvirna količina]]</f>
        <v>0</v>
      </c>
      <c r="T30" s="95">
        <f>+Sklop13[[#This Row],[Končna cena/enoto mere (EUR) z DDV]]*Sklop13[[#This Row],[Okvirna količina]]</f>
        <v>0</v>
      </c>
      <c r="U30" s="106"/>
    </row>
    <row r="31" spans="1:21" s="58" customFormat="1" ht="12">
      <c r="A31" s="92" t="s">
        <v>17</v>
      </c>
      <c r="B31" s="190" t="s">
        <v>504</v>
      </c>
      <c r="C31" s="191">
        <v>100</v>
      </c>
      <c r="D31" s="191" t="s">
        <v>158</v>
      </c>
      <c r="E31" s="146"/>
      <c r="F31" s="147">
        <v>10</v>
      </c>
      <c r="G31" s="187" t="s">
        <v>0</v>
      </c>
      <c r="H31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1" s="88" t="str">
        <f>IF(Sklop13[[#This Row],[ZAHTEVANA SHEMA KAKOVOSTI]]&lt;&gt;"",Sklop13[[#This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+Sklop13[[#This Row],[cena/enota brez DDV v EUR]]*Sklop13[[#This Row],[Stopnja DDV (%)]]</f>
        <v>0</v>
      </c>
      <c r="R31" s="95">
        <f>+Sklop13[[#This Row],[cena/enota brez DDV v EUR]]+Sklop13[[#This Row],[Davek (EUR)]]</f>
        <v>0</v>
      </c>
      <c r="S31" s="95">
        <f>+Sklop13[[#This Row],[cena/enota brez DDV v EUR]]*Sklop13[[#This Row],[Okvirna količina]]</f>
        <v>0</v>
      </c>
      <c r="T31" s="95">
        <f>+Sklop13[[#This Row],[Končna cena/enoto mere (EUR) z DDV]]*Sklop13[[#This Row],[Okvirna količina]]</f>
        <v>0</v>
      </c>
      <c r="U31" s="106"/>
    </row>
    <row r="32" spans="1:21" s="58" customFormat="1" ht="12">
      <c r="A32" s="87" t="s">
        <v>18</v>
      </c>
      <c r="B32" s="206" t="s">
        <v>505</v>
      </c>
      <c r="C32" s="191">
        <v>60</v>
      </c>
      <c r="D32" s="191" t="s">
        <v>158</v>
      </c>
      <c r="E32" s="146"/>
      <c r="F32" s="147">
        <v>1800</v>
      </c>
      <c r="G32" s="187" t="s">
        <v>93</v>
      </c>
      <c r="H32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108</v>
      </c>
      <c r="I32" s="88" t="str">
        <f>IF(Sklop13[[#This Row],[ZAHTEVANA SHEMA KAKOVOSTI]]&lt;&gt;"",Sklop13[[#This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+Sklop13[[#This Row],[cena/enota brez DDV v EUR]]*Sklop13[[#This Row],[Stopnja DDV (%)]]</f>
        <v>0</v>
      </c>
      <c r="R32" s="95">
        <f>+Sklop13[[#This Row],[cena/enota brez DDV v EUR]]+Sklop13[[#This Row],[Davek (EUR)]]</f>
        <v>0</v>
      </c>
      <c r="S32" s="95">
        <f>+Sklop13[[#This Row],[cena/enota brez DDV v EUR]]*Sklop13[[#This Row],[Okvirna količina]]</f>
        <v>0</v>
      </c>
      <c r="T32" s="95">
        <f>+Sklop13[[#This Row],[Končna cena/enoto mere (EUR) z DDV]]*Sklop13[[#This Row],[Okvirna količina]]</f>
        <v>0</v>
      </c>
      <c r="U32" s="106"/>
    </row>
    <row r="33" spans="1:21" s="58" customFormat="1" ht="12">
      <c r="A33" s="92" t="s">
        <v>19</v>
      </c>
      <c r="B33" s="206" t="s">
        <v>505</v>
      </c>
      <c r="C33" s="191">
        <v>130</v>
      </c>
      <c r="D33" s="191" t="s">
        <v>158</v>
      </c>
      <c r="E33" s="146"/>
      <c r="F33" s="147">
        <v>100</v>
      </c>
      <c r="G33" s="187" t="s">
        <v>93</v>
      </c>
      <c r="H33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</v>
      </c>
      <c r="I33" s="88" t="str">
        <f>IF(Sklop13[[#This Row],[ZAHTEVANA SHEMA KAKOVOSTI]]&lt;&gt;"",Sklop13[[#This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+Sklop13[[#This Row],[cena/enota brez DDV v EUR]]*Sklop13[[#This Row],[Stopnja DDV (%)]]</f>
        <v>0</v>
      </c>
      <c r="R33" s="95">
        <f>+Sklop13[[#This Row],[cena/enota brez DDV v EUR]]+Sklop13[[#This Row],[Davek (EUR)]]</f>
        <v>0</v>
      </c>
      <c r="S33" s="95">
        <f>+Sklop13[[#This Row],[cena/enota brez DDV v EUR]]*Sklop13[[#This Row],[Okvirna količina]]</f>
        <v>0</v>
      </c>
      <c r="T33" s="95">
        <f>+Sklop13[[#This Row],[Končna cena/enoto mere (EUR) z DDV]]*Sklop13[[#This Row],[Okvirna količina]]</f>
        <v>0</v>
      </c>
      <c r="U33" s="106"/>
    </row>
    <row r="34" spans="1:21" s="58" customFormat="1" ht="12">
      <c r="A34" s="87" t="s">
        <v>20</v>
      </c>
      <c r="B34" s="206" t="s">
        <v>506</v>
      </c>
      <c r="C34" s="191">
        <v>50</v>
      </c>
      <c r="D34" s="191" t="s">
        <v>158</v>
      </c>
      <c r="E34" s="146"/>
      <c r="F34" s="147">
        <v>200</v>
      </c>
      <c r="G34" s="187" t="s">
        <v>93</v>
      </c>
      <c r="H34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4" s="88" t="str">
        <f>IF(Sklop13[[#This Row],[ZAHTEVANA SHEMA KAKOVOSTI]]&lt;&gt;"",Sklop13[[#This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+Sklop13[[#This Row],[cena/enota brez DDV v EUR]]*Sklop13[[#This Row],[Stopnja DDV (%)]]</f>
        <v>0</v>
      </c>
      <c r="R34" s="95">
        <f>+Sklop13[[#This Row],[cena/enota brez DDV v EUR]]+Sklop13[[#This Row],[Davek (EUR)]]</f>
        <v>0</v>
      </c>
      <c r="S34" s="95">
        <f>+Sklop13[[#This Row],[cena/enota brez DDV v EUR]]*Sklop13[[#This Row],[Okvirna količina]]</f>
        <v>0</v>
      </c>
      <c r="T34" s="95">
        <f>+Sklop13[[#This Row],[Končna cena/enoto mere (EUR) z DDV]]*Sklop13[[#This Row],[Okvirna količina]]</f>
        <v>0</v>
      </c>
      <c r="U34" s="106"/>
    </row>
    <row r="35" spans="1:21" s="58" customFormat="1" ht="12">
      <c r="A35" s="92" t="s">
        <v>21</v>
      </c>
      <c r="B35" s="206" t="s">
        <v>507</v>
      </c>
      <c r="C35" s="191">
        <v>80</v>
      </c>
      <c r="D35" s="191" t="s">
        <v>158</v>
      </c>
      <c r="E35" s="146"/>
      <c r="F35" s="147">
        <v>800</v>
      </c>
      <c r="G35" s="187" t="s">
        <v>93</v>
      </c>
      <c r="H35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64</v>
      </c>
      <c r="I35" s="88" t="str">
        <f>IF(Sklop13[[#This Row],[ZAHTEVANA SHEMA KAKOVOSTI]]&lt;&gt;"",Sklop13[[#This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+Sklop13[[#This Row],[cena/enota brez DDV v EUR]]*Sklop13[[#This Row],[Stopnja DDV (%)]]</f>
        <v>0</v>
      </c>
      <c r="R35" s="95">
        <f>+Sklop13[[#This Row],[cena/enota brez DDV v EUR]]+Sklop13[[#This Row],[Davek (EUR)]]</f>
        <v>0</v>
      </c>
      <c r="S35" s="95">
        <f>+Sklop13[[#This Row],[cena/enota brez DDV v EUR]]*Sklop13[[#This Row],[Okvirna količina]]</f>
        <v>0</v>
      </c>
      <c r="T35" s="95">
        <f>+Sklop13[[#This Row],[Končna cena/enoto mere (EUR) z DDV]]*Sklop13[[#This Row],[Okvirna količina]]</f>
        <v>0</v>
      </c>
      <c r="U35" s="106"/>
    </row>
    <row r="36" spans="1:21" s="58" customFormat="1" ht="12">
      <c r="A36" s="87" t="s">
        <v>22</v>
      </c>
      <c r="B36" s="199" t="s">
        <v>486</v>
      </c>
      <c r="C36" s="191" t="s">
        <v>161</v>
      </c>
      <c r="D36" s="191" t="s">
        <v>0</v>
      </c>
      <c r="E36" s="146"/>
      <c r="F36" s="147">
        <v>2</v>
      </c>
      <c r="G36" s="203" t="s">
        <v>0</v>
      </c>
      <c r="H36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6" s="147" t="str">
        <f>IF(Sklop13[[#This Row],[ZAHTEVANA SHEMA KAKOVOSTI]]&lt;&gt;"",Sklop13[[#This Row],[Preračunana masa/volumen/kos na enoto kg]],"")</f>
        <v/>
      </c>
      <c r="J36" s="192"/>
      <c r="K36" s="196"/>
      <c r="L36" s="196"/>
      <c r="M36" s="197"/>
      <c r="N36" s="193"/>
      <c r="O36" s="193"/>
      <c r="P36" s="194"/>
      <c r="Q36" s="193">
        <f>+Sklop13[[#This Row],[cena/enota brez DDV v EUR]]*Sklop13[[#This Row],[Stopnja DDV (%)]]</f>
        <v>0</v>
      </c>
      <c r="R36" s="193">
        <f>+Sklop13[[#This Row],[cena/enota brez DDV v EUR]]+Sklop13[[#This Row],[Davek (EUR)]]</f>
        <v>0</v>
      </c>
      <c r="S36" s="193">
        <f>+Sklop13[[#This Row],[cena/enota brez DDV v EUR]]*Sklop13[[#This Row],[Okvirna količina]]</f>
        <v>0</v>
      </c>
      <c r="T36" s="201">
        <f>+Sklop13[[#This Row],[Končna cena/enoto mere (EUR) z DDV]]*Sklop13[[#This Row],[Okvirna količina]]</f>
        <v>0</v>
      </c>
      <c r="U36" s="202"/>
    </row>
    <row r="37" spans="1:21" s="58" customFormat="1" ht="12">
      <c r="A37" s="92" t="s">
        <v>23</v>
      </c>
      <c r="B37" s="199" t="s">
        <v>508</v>
      </c>
      <c r="C37" s="191">
        <v>350</v>
      </c>
      <c r="D37" s="191" t="s">
        <v>158</v>
      </c>
      <c r="E37" s="146"/>
      <c r="F37" s="147">
        <v>10</v>
      </c>
      <c r="G37" s="203" t="s">
        <v>93</v>
      </c>
      <c r="H37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37" s="147" t="str">
        <f>IF(Sklop13[[#This Row],[ZAHTEVANA SHEMA KAKOVOSTI]]&lt;&gt;"",Sklop13[[#This Row],[Preračunana masa/volumen/kos na enoto kg]],"")</f>
        <v/>
      </c>
      <c r="J37" s="192"/>
      <c r="K37" s="196"/>
      <c r="L37" s="196"/>
      <c r="M37" s="197"/>
      <c r="N37" s="193"/>
      <c r="O37" s="193"/>
      <c r="P37" s="194"/>
      <c r="Q37" s="193">
        <f>+Sklop13[[#This Row],[cena/enota brez DDV v EUR]]*Sklop13[[#This Row],[Stopnja DDV (%)]]</f>
        <v>0</v>
      </c>
      <c r="R37" s="193">
        <f>+Sklop13[[#This Row],[cena/enota brez DDV v EUR]]+Sklop13[[#This Row],[Davek (EUR)]]</f>
        <v>0</v>
      </c>
      <c r="S37" s="193">
        <f>+Sklop13[[#This Row],[cena/enota brez DDV v EUR]]*Sklop13[[#This Row],[Okvirna količina]]</f>
        <v>0</v>
      </c>
      <c r="T37" s="201">
        <f>+Sklop13[[#This Row],[Končna cena/enoto mere (EUR) z DDV]]*Sklop13[[#This Row],[Okvirna količina]]</f>
        <v>0</v>
      </c>
      <c r="U37" s="202"/>
    </row>
    <row r="38" spans="1:21" s="58" customFormat="1" ht="12">
      <c r="A38" s="87" t="s">
        <v>24</v>
      </c>
      <c r="B38" s="199" t="s">
        <v>509</v>
      </c>
      <c r="C38" s="191">
        <v>350</v>
      </c>
      <c r="D38" s="191" t="s">
        <v>158</v>
      </c>
      <c r="E38" s="146"/>
      <c r="F38" s="147">
        <v>10</v>
      </c>
      <c r="G38" s="203" t="s">
        <v>93</v>
      </c>
      <c r="H38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38" s="147" t="str">
        <f>IF(Sklop13[[#This Row],[ZAHTEVANA SHEMA KAKOVOSTI]]&lt;&gt;"",Sklop13[[#This Row],[Preračunana masa/volumen/kos na enoto kg]],"")</f>
        <v/>
      </c>
      <c r="J38" s="192"/>
      <c r="K38" s="196"/>
      <c r="L38" s="196"/>
      <c r="M38" s="197"/>
      <c r="N38" s="193"/>
      <c r="O38" s="193"/>
      <c r="P38" s="194"/>
      <c r="Q38" s="193">
        <f>+Sklop13[[#This Row],[cena/enota brez DDV v EUR]]*Sklop13[[#This Row],[Stopnja DDV (%)]]</f>
        <v>0</v>
      </c>
      <c r="R38" s="193">
        <f>+Sklop13[[#This Row],[cena/enota brez DDV v EUR]]+Sklop13[[#This Row],[Davek (EUR)]]</f>
        <v>0</v>
      </c>
      <c r="S38" s="193">
        <f>+Sklop13[[#This Row],[cena/enota brez DDV v EUR]]*Sklop13[[#This Row],[Okvirna količina]]</f>
        <v>0</v>
      </c>
      <c r="T38" s="201">
        <f>+Sklop13[[#This Row],[Končna cena/enoto mere (EUR) z DDV]]*Sklop13[[#This Row],[Okvirna količina]]</f>
        <v>0</v>
      </c>
      <c r="U38" s="202"/>
    </row>
    <row r="39" spans="1:21" s="58" customFormat="1" ht="24">
      <c r="A39" s="92" t="s">
        <v>25</v>
      </c>
      <c r="B39" s="199" t="s">
        <v>510</v>
      </c>
      <c r="C39" s="191">
        <v>350</v>
      </c>
      <c r="D39" s="191" t="s">
        <v>158</v>
      </c>
      <c r="E39" s="146"/>
      <c r="F39" s="147">
        <v>60</v>
      </c>
      <c r="G39" s="203" t="s">
        <v>93</v>
      </c>
      <c r="H39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</v>
      </c>
      <c r="I39" s="147" t="str">
        <f>IF(Sklop13[[#This Row],[ZAHTEVANA SHEMA KAKOVOSTI]]&lt;&gt;"",Sklop13[[#This Row],[Preračunana masa/volumen/kos na enoto kg]],"")</f>
        <v/>
      </c>
      <c r="J39" s="192"/>
      <c r="K39" s="196"/>
      <c r="L39" s="196"/>
      <c r="M39" s="197"/>
      <c r="N39" s="193"/>
      <c r="O39" s="193"/>
      <c r="P39" s="194"/>
      <c r="Q39" s="193">
        <f>+Sklop13[[#This Row],[cena/enota brez DDV v EUR]]*Sklop13[[#This Row],[Stopnja DDV (%)]]</f>
        <v>0</v>
      </c>
      <c r="R39" s="193">
        <f>+Sklop13[[#This Row],[cena/enota brez DDV v EUR]]+Sklop13[[#This Row],[Davek (EUR)]]</f>
        <v>0</v>
      </c>
      <c r="S39" s="193">
        <f>+Sklop13[[#This Row],[cena/enota brez DDV v EUR]]*Sklop13[[#This Row],[Okvirna količina]]</f>
        <v>0</v>
      </c>
      <c r="T39" s="201">
        <f>+Sklop13[[#This Row],[Končna cena/enoto mere (EUR) z DDV]]*Sklop13[[#This Row],[Okvirna količina]]</f>
        <v>0</v>
      </c>
      <c r="U39" s="202"/>
    </row>
    <row r="40" spans="1:21" s="58" customFormat="1" ht="12">
      <c r="A40" s="87" t="s">
        <v>26</v>
      </c>
      <c r="B40" s="199" t="s">
        <v>511</v>
      </c>
      <c r="C40" s="191">
        <v>350</v>
      </c>
      <c r="D40" s="191" t="s">
        <v>158</v>
      </c>
      <c r="E40" s="146"/>
      <c r="F40" s="147">
        <v>10</v>
      </c>
      <c r="G40" s="203" t="s">
        <v>93</v>
      </c>
      <c r="H40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40" s="147" t="str">
        <f>IF(Sklop13[[#This Row],[ZAHTEVANA SHEMA KAKOVOSTI]]&lt;&gt;"",Sklop13[[#This Row],[Preračunana masa/volumen/kos na enoto kg]],"")</f>
        <v/>
      </c>
      <c r="J40" s="192"/>
      <c r="K40" s="196"/>
      <c r="L40" s="196"/>
      <c r="M40" s="197"/>
      <c r="N40" s="193"/>
      <c r="O40" s="193"/>
      <c r="P40" s="194"/>
      <c r="Q40" s="193">
        <f>+Sklop13[[#This Row],[cena/enota brez DDV v EUR]]*Sklop13[[#This Row],[Stopnja DDV (%)]]</f>
        <v>0</v>
      </c>
      <c r="R40" s="193">
        <f>+Sklop13[[#This Row],[cena/enota brez DDV v EUR]]+Sklop13[[#This Row],[Davek (EUR)]]</f>
        <v>0</v>
      </c>
      <c r="S40" s="193">
        <f>+Sklop13[[#This Row],[cena/enota brez DDV v EUR]]*Sklop13[[#This Row],[Okvirna količina]]</f>
        <v>0</v>
      </c>
      <c r="T40" s="201">
        <f>+Sklop13[[#This Row],[Končna cena/enoto mere (EUR) z DDV]]*Sklop13[[#This Row],[Okvirna količina]]</f>
        <v>0</v>
      </c>
      <c r="U40" s="202"/>
    </row>
    <row r="41" spans="1:21" s="58" customFormat="1" ht="12">
      <c r="A41" s="92" t="s">
        <v>27</v>
      </c>
      <c r="B41" s="199" t="s">
        <v>512</v>
      </c>
      <c r="C41" s="191">
        <v>350</v>
      </c>
      <c r="D41" s="191" t="s">
        <v>158</v>
      </c>
      <c r="E41" s="146"/>
      <c r="F41" s="147">
        <v>10</v>
      </c>
      <c r="G41" s="203" t="s">
        <v>93</v>
      </c>
      <c r="H41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41" s="147" t="str">
        <f>IF(Sklop13[[#This Row],[ZAHTEVANA SHEMA KAKOVOSTI]]&lt;&gt;"",Sklop13[[#This Row],[Preračunana masa/volumen/kos na enoto kg]],"")</f>
        <v/>
      </c>
      <c r="J41" s="192"/>
      <c r="K41" s="196"/>
      <c r="L41" s="196"/>
      <c r="M41" s="197"/>
      <c r="N41" s="193"/>
      <c r="O41" s="193"/>
      <c r="P41" s="194"/>
      <c r="Q41" s="193">
        <f>+Sklop13[[#This Row],[cena/enota brez DDV v EUR]]*Sklop13[[#This Row],[Stopnja DDV (%)]]</f>
        <v>0</v>
      </c>
      <c r="R41" s="193">
        <f>+Sklop13[[#This Row],[cena/enota brez DDV v EUR]]+Sklop13[[#This Row],[Davek (EUR)]]</f>
        <v>0</v>
      </c>
      <c r="S41" s="193">
        <f>+Sklop13[[#This Row],[cena/enota brez DDV v EUR]]*Sklop13[[#This Row],[Okvirna količina]]</f>
        <v>0</v>
      </c>
      <c r="T41" s="201">
        <f>+Sklop13[[#This Row],[Končna cena/enoto mere (EUR) z DDV]]*Sklop13[[#This Row],[Okvirna količina]]</f>
        <v>0</v>
      </c>
      <c r="U41" s="202"/>
    </row>
    <row r="42" spans="1:21" s="58" customFormat="1" ht="12">
      <c r="A42" s="87" t="s">
        <v>28</v>
      </c>
      <c r="B42" s="199" t="s">
        <v>513</v>
      </c>
      <c r="C42" s="191">
        <v>500</v>
      </c>
      <c r="D42" s="191" t="s">
        <v>158</v>
      </c>
      <c r="E42" s="146"/>
      <c r="F42" s="147">
        <v>10</v>
      </c>
      <c r="G42" s="203" t="s">
        <v>93</v>
      </c>
      <c r="H42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2" s="147" t="str">
        <f>IF(Sklop13[[#This Row],[ZAHTEVANA SHEMA KAKOVOSTI]]&lt;&gt;"",Sklop13[[#This Row],[Preračunana masa/volumen/kos na enoto kg]],"")</f>
        <v/>
      </c>
      <c r="J42" s="192"/>
      <c r="K42" s="196"/>
      <c r="L42" s="196"/>
      <c r="M42" s="197"/>
      <c r="N42" s="193"/>
      <c r="O42" s="193"/>
      <c r="P42" s="194"/>
      <c r="Q42" s="193">
        <f>+Sklop13[[#This Row],[cena/enota brez DDV v EUR]]*Sklop13[[#This Row],[Stopnja DDV (%)]]</f>
        <v>0</v>
      </c>
      <c r="R42" s="193">
        <f>+Sklop13[[#This Row],[cena/enota brez DDV v EUR]]+Sklop13[[#This Row],[Davek (EUR)]]</f>
        <v>0</v>
      </c>
      <c r="S42" s="193">
        <f>+Sklop13[[#This Row],[cena/enota brez DDV v EUR]]*Sklop13[[#This Row],[Okvirna količina]]</f>
        <v>0</v>
      </c>
      <c r="T42" s="201">
        <f>+Sklop13[[#This Row],[Končna cena/enoto mere (EUR) z DDV]]*Sklop13[[#This Row],[Okvirna količina]]</f>
        <v>0</v>
      </c>
      <c r="U42" s="202"/>
    </row>
    <row r="43" spans="1:21" s="58" customFormat="1" ht="12">
      <c r="A43" s="92" t="s">
        <v>29</v>
      </c>
      <c r="B43" s="199" t="s">
        <v>514</v>
      </c>
      <c r="C43" s="191">
        <v>1000</v>
      </c>
      <c r="D43" s="191" t="s">
        <v>158</v>
      </c>
      <c r="E43" s="146"/>
      <c r="F43" s="147">
        <v>50</v>
      </c>
      <c r="G43" s="203" t="s">
        <v>0</v>
      </c>
      <c r="H43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3" s="147" t="str">
        <f>IF(Sklop13[[#This Row],[ZAHTEVANA SHEMA KAKOVOSTI]]&lt;&gt;"",Sklop13[[#This Row],[Preračunana masa/volumen/kos na enoto kg]],"")</f>
        <v/>
      </c>
      <c r="J43" s="192"/>
      <c r="K43" s="196"/>
      <c r="L43" s="196"/>
      <c r="M43" s="197"/>
      <c r="N43" s="193"/>
      <c r="O43" s="193"/>
      <c r="P43" s="194"/>
      <c r="Q43" s="193">
        <f>+Sklop13[[#This Row],[cena/enota brez DDV v EUR]]*Sklop13[[#This Row],[Stopnja DDV (%)]]</f>
        <v>0</v>
      </c>
      <c r="R43" s="193">
        <f>+Sklop13[[#This Row],[cena/enota brez DDV v EUR]]+Sklop13[[#This Row],[Davek (EUR)]]</f>
        <v>0</v>
      </c>
      <c r="S43" s="193">
        <f>+Sklop13[[#This Row],[cena/enota brez DDV v EUR]]*Sklop13[[#This Row],[Okvirna količina]]</f>
        <v>0</v>
      </c>
      <c r="T43" s="201">
        <f>+Sklop13[[#This Row],[Končna cena/enoto mere (EUR) z DDV]]*Sklop13[[#This Row],[Okvirna količina]]</f>
        <v>0</v>
      </c>
      <c r="U43" s="202"/>
    </row>
    <row r="44" spans="1:21" s="58" customFormat="1" ht="12">
      <c r="A44" s="87" t="s">
        <v>30</v>
      </c>
      <c r="B44" s="199" t="s">
        <v>515</v>
      </c>
      <c r="C44" s="191">
        <v>1000</v>
      </c>
      <c r="D44" s="191" t="s">
        <v>158</v>
      </c>
      <c r="E44" s="146"/>
      <c r="F44" s="147">
        <v>50</v>
      </c>
      <c r="G44" s="203" t="s">
        <v>0</v>
      </c>
      <c r="H44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4" s="147" t="str">
        <f>IF(Sklop13[[#This Row],[ZAHTEVANA SHEMA KAKOVOSTI]]&lt;&gt;"",Sklop13[[#This Row],[Preračunana masa/volumen/kos na enoto kg]],"")</f>
        <v/>
      </c>
      <c r="J44" s="192"/>
      <c r="K44" s="196"/>
      <c r="L44" s="196"/>
      <c r="M44" s="197"/>
      <c r="N44" s="193"/>
      <c r="O44" s="193"/>
      <c r="P44" s="194"/>
      <c r="Q44" s="193">
        <f>+Sklop13[[#This Row],[cena/enota brez DDV v EUR]]*Sklop13[[#This Row],[Stopnja DDV (%)]]</f>
        <v>0</v>
      </c>
      <c r="R44" s="193">
        <f>+Sklop13[[#This Row],[cena/enota brez DDV v EUR]]+Sklop13[[#This Row],[Davek (EUR)]]</f>
        <v>0</v>
      </c>
      <c r="S44" s="193">
        <f>+Sklop13[[#This Row],[cena/enota brez DDV v EUR]]*Sklop13[[#This Row],[Okvirna količina]]</f>
        <v>0</v>
      </c>
      <c r="T44" s="201">
        <f>+Sklop13[[#This Row],[Končna cena/enoto mere (EUR) z DDV]]*Sklop13[[#This Row],[Okvirna količina]]</f>
        <v>0</v>
      </c>
      <c r="U44" s="202"/>
    </row>
    <row r="45" spans="1:21" s="58" customFormat="1" ht="12">
      <c r="A45" s="92" t="s">
        <v>31</v>
      </c>
      <c r="B45" s="199" t="s">
        <v>516</v>
      </c>
      <c r="C45" s="191">
        <v>350</v>
      </c>
      <c r="D45" s="191" t="s">
        <v>158</v>
      </c>
      <c r="E45" s="146"/>
      <c r="F45" s="147">
        <v>40</v>
      </c>
      <c r="G45" s="203" t="s">
        <v>93</v>
      </c>
      <c r="H45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</v>
      </c>
      <c r="I45" s="147" t="str">
        <f>IF(Sklop13[[#This Row],[ZAHTEVANA SHEMA KAKOVOSTI]]&lt;&gt;"",Sklop13[[#This Row],[Preračunana masa/volumen/kos na enoto kg]],"")</f>
        <v/>
      </c>
      <c r="J45" s="192"/>
      <c r="K45" s="196"/>
      <c r="L45" s="196"/>
      <c r="M45" s="197"/>
      <c r="N45" s="193"/>
      <c r="O45" s="193"/>
      <c r="P45" s="194"/>
      <c r="Q45" s="193">
        <f>+Sklop13[[#This Row],[cena/enota brez DDV v EUR]]*Sklop13[[#This Row],[Stopnja DDV (%)]]</f>
        <v>0</v>
      </c>
      <c r="R45" s="193">
        <f>+Sklop13[[#This Row],[cena/enota brez DDV v EUR]]+Sklop13[[#This Row],[Davek (EUR)]]</f>
        <v>0</v>
      </c>
      <c r="S45" s="193">
        <f>+Sklop13[[#This Row],[cena/enota brez DDV v EUR]]*Sklop13[[#This Row],[Okvirna količina]]</f>
        <v>0</v>
      </c>
      <c r="T45" s="201">
        <f>+Sklop13[[#This Row],[Končna cena/enoto mere (EUR) z DDV]]*Sklop13[[#This Row],[Okvirna količina]]</f>
        <v>0</v>
      </c>
      <c r="U45" s="202"/>
    </row>
    <row r="46" spans="1:21" s="58" customFormat="1" ht="12">
      <c r="A46" s="87" t="s">
        <v>32</v>
      </c>
      <c r="B46" s="199" t="s">
        <v>517</v>
      </c>
      <c r="C46" s="191">
        <v>1000</v>
      </c>
      <c r="D46" s="191" t="s">
        <v>158</v>
      </c>
      <c r="E46" s="146"/>
      <c r="F46" s="147">
        <v>20</v>
      </c>
      <c r="G46" s="203" t="s">
        <v>0</v>
      </c>
      <c r="H46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6" s="147" t="str">
        <f>IF(Sklop13[[#This Row],[ZAHTEVANA SHEMA KAKOVOSTI]]&lt;&gt;"",Sklop13[[#This Row],[Preračunana masa/volumen/kos na enoto kg]],"")</f>
        <v/>
      </c>
      <c r="J46" s="192"/>
      <c r="K46" s="196"/>
      <c r="L46" s="196"/>
      <c r="M46" s="197"/>
      <c r="N46" s="193"/>
      <c r="O46" s="193"/>
      <c r="P46" s="194"/>
      <c r="Q46" s="193">
        <f>+Sklop13[[#This Row],[cena/enota brez DDV v EUR]]*Sklop13[[#This Row],[Stopnja DDV (%)]]</f>
        <v>0</v>
      </c>
      <c r="R46" s="193">
        <f>+Sklop13[[#This Row],[cena/enota brez DDV v EUR]]+Sklop13[[#This Row],[Davek (EUR)]]</f>
        <v>0</v>
      </c>
      <c r="S46" s="193">
        <f>+Sklop13[[#This Row],[cena/enota brez DDV v EUR]]*Sklop13[[#This Row],[Okvirna količina]]</f>
        <v>0</v>
      </c>
      <c r="T46" s="201">
        <f>+Sklop13[[#This Row],[Končna cena/enoto mere (EUR) z DDV]]*Sklop13[[#This Row],[Okvirna količina]]</f>
        <v>0</v>
      </c>
      <c r="U46" s="202"/>
    </row>
    <row r="47" spans="1:21" s="58" customFormat="1" ht="12">
      <c r="A47" s="92" t="s">
        <v>33</v>
      </c>
      <c r="B47" s="199" t="s">
        <v>487</v>
      </c>
      <c r="C47" s="191" t="s">
        <v>161</v>
      </c>
      <c r="D47" s="191" t="s">
        <v>0</v>
      </c>
      <c r="E47" s="146"/>
      <c r="F47" s="147">
        <v>40</v>
      </c>
      <c r="G47" s="203" t="s">
        <v>0</v>
      </c>
      <c r="H47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47" s="147" t="str">
        <f>IF(Sklop13[[#This Row],[ZAHTEVANA SHEMA KAKOVOSTI]]&lt;&gt;"",Sklop13[[#This Row],[Preračunana masa/volumen/kos na enoto kg]],"")</f>
        <v/>
      </c>
      <c r="J47" s="192"/>
      <c r="K47" s="196"/>
      <c r="L47" s="196"/>
      <c r="M47" s="197"/>
      <c r="N47" s="193"/>
      <c r="O47" s="193"/>
      <c r="P47" s="194"/>
      <c r="Q47" s="193">
        <f>+Sklop13[[#This Row],[cena/enota brez DDV v EUR]]*Sklop13[[#This Row],[Stopnja DDV (%)]]</f>
        <v>0</v>
      </c>
      <c r="R47" s="193">
        <f>+Sklop13[[#This Row],[cena/enota brez DDV v EUR]]+Sklop13[[#This Row],[Davek (EUR)]]</f>
        <v>0</v>
      </c>
      <c r="S47" s="193">
        <f>+Sklop13[[#This Row],[cena/enota brez DDV v EUR]]*Sklop13[[#This Row],[Okvirna količina]]</f>
        <v>0</v>
      </c>
      <c r="T47" s="201">
        <f>+Sklop13[[#This Row],[Končna cena/enoto mere (EUR) z DDV]]*Sklop13[[#This Row],[Okvirna količina]]</f>
        <v>0</v>
      </c>
      <c r="U47" s="202"/>
    </row>
    <row r="48" spans="1:21" s="58" customFormat="1" ht="12">
      <c r="A48" s="87" t="s">
        <v>34</v>
      </c>
      <c r="B48" s="199" t="s">
        <v>518</v>
      </c>
      <c r="C48" s="191">
        <v>350</v>
      </c>
      <c r="D48" s="191" t="s">
        <v>158</v>
      </c>
      <c r="E48" s="146"/>
      <c r="F48" s="147">
        <v>10</v>
      </c>
      <c r="G48" s="203" t="s">
        <v>93</v>
      </c>
      <c r="H48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48" s="147" t="str">
        <f>IF(Sklop13[[#This Row],[ZAHTEVANA SHEMA KAKOVOSTI]]&lt;&gt;"",Sklop13[[#This Row],[Preračunana masa/volumen/kos na enoto kg]],"")</f>
        <v/>
      </c>
      <c r="J48" s="192"/>
      <c r="K48" s="196"/>
      <c r="L48" s="196"/>
      <c r="M48" s="197"/>
      <c r="N48" s="193"/>
      <c r="O48" s="193"/>
      <c r="P48" s="194"/>
      <c r="Q48" s="193">
        <f>+Sklop13[[#This Row],[cena/enota brez DDV v EUR]]*Sklop13[[#This Row],[Stopnja DDV (%)]]</f>
        <v>0</v>
      </c>
      <c r="R48" s="193">
        <f>+Sklop13[[#This Row],[cena/enota brez DDV v EUR]]+Sklop13[[#This Row],[Davek (EUR)]]</f>
        <v>0</v>
      </c>
      <c r="S48" s="193">
        <f>+Sklop13[[#This Row],[cena/enota brez DDV v EUR]]*Sklop13[[#This Row],[Okvirna količina]]</f>
        <v>0</v>
      </c>
      <c r="T48" s="201">
        <f>+Sklop13[[#This Row],[Končna cena/enoto mere (EUR) z DDV]]*Sklop13[[#This Row],[Okvirna količina]]</f>
        <v>0</v>
      </c>
      <c r="U48" s="202"/>
    </row>
    <row r="49" spans="1:21" s="58" customFormat="1" ht="12">
      <c r="A49" s="92" t="s">
        <v>35</v>
      </c>
      <c r="B49" s="199" t="s">
        <v>519</v>
      </c>
      <c r="C49" s="191">
        <v>500</v>
      </c>
      <c r="D49" s="191" t="s">
        <v>158</v>
      </c>
      <c r="E49" s="146"/>
      <c r="F49" s="147">
        <v>10</v>
      </c>
      <c r="G49" s="203" t="s">
        <v>93</v>
      </c>
      <c r="H49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9" s="147" t="str">
        <f>IF(Sklop13[[#This Row],[ZAHTEVANA SHEMA KAKOVOSTI]]&lt;&gt;"",Sklop13[[#This Row],[Preračunana masa/volumen/kos na enoto kg]],"")</f>
        <v/>
      </c>
      <c r="J49" s="192"/>
      <c r="K49" s="196"/>
      <c r="L49" s="196"/>
      <c r="M49" s="197"/>
      <c r="N49" s="193"/>
      <c r="O49" s="193"/>
      <c r="P49" s="194"/>
      <c r="Q49" s="193">
        <f>+Sklop13[[#This Row],[cena/enota brez DDV v EUR]]*Sklop13[[#This Row],[Stopnja DDV (%)]]</f>
        <v>0</v>
      </c>
      <c r="R49" s="193">
        <f>+Sklop13[[#This Row],[cena/enota brez DDV v EUR]]+Sklop13[[#This Row],[Davek (EUR)]]</f>
        <v>0</v>
      </c>
      <c r="S49" s="193">
        <f>+Sklop13[[#This Row],[cena/enota brez DDV v EUR]]*Sklop13[[#This Row],[Okvirna količina]]</f>
        <v>0</v>
      </c>
      <c r="T49" s="201">
        <f>+Sklop13[[#This Row],[Končna cena/enoto mere (EUR) z DDV]]*Sklop13[[#This Row],[Okvirna količina]]</f>
        <v>0</v>
      </c>
      <c r="U49" s="202"/>
    </row>
    <row r="50" spans="1:21" s="58" customFormat="1" ht="12">
      <c r="A50" s="87" t="s">
        <v>36</v>
      </c>
      <c r="B50" s="199" t="s">
        <v>520</v>
      </c>
      <c r="C50" s="191">
        <v>500</v>
      </c>
      <c r="D50" s="191" t="s">
        <v>158</v>
      </c>
      <c r="E50" s="146"/>
      <c r="F50" s="147">
        <v>10</v>
      </c>
      <c r="G50" s="203" t="s">
        <v>93</v>
      </c>
      <c r="H50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0" s="147" t="str">
        <f>IF(Sklop13[[#This Row],[ZAHTEVANA SHEMA KAKOVOSTI]]&lt;&gt;"",Sklop13[[#This Row],[Preračunana masa/volumen/kos na enoto kg]],"")</f>
        <v/>
      </c>
      <c r="J50" s="192"/>
      <c r="K50" s="196"/>
      <c r="L50" s="196"/>
      <c r="M50" s="197"/>
      <c r="N50" s="193"/>
      <c r="O50" s="193"/>
      <c r="P50" s="194"/>
      <c r="Q50" s="193">
        <f>+Sklop13[[#This Row],[cena/enota brez DDV v EUR]]*Sklop13[[#This Row],[Stopnja DDV (%)]]</f>
        <v>0</v>
      </c>
      <c r="R50" s="193">
        <f>+Sklop13[[#This Row],[cena/enota brez DDV v EUR]]+Sklop13[[#This Row],[Davek (EUR)]]</f>
        <v>0</v>
      </c>
      <c r="S50" s="193">
        <f>+Sklop13[[#This Row],[cena/enota brez DDV v EUR]]*Sklop13[[#This Row],[Okvirna količina]]</f>
        <v>0</v>
      </c>
      <c r="T50" s="201">
        <f>+Sklop13[[#This Row],[Končna cena/enoto mere (EUR) z DDV]]*Sklop13[[#This Row],[Okvirna količina]]</f>
        <v>0</v>
      </c>
      <c r="U50" s="202"/>
    </row>
    <row r="51" spans="1:21" s="58" customFormat="1" ht="12">
      <c r="A51" s="92" t="s">
        <v>37</v>
      </c>
      <c r="B51" s="199" t="s">
        <v>521</v>
      </c>
      <c r="C51" s="191">
        <v>350</v>
      </c>
      <c r="D51" s="191" t="s">
        <v>158</v>
      </c>
      <c r="E51" s="146"/>
      <c r="F51" s="147">
        <v>10</v>
      </c>
      <c r="G51" s="203" t="s">
        <v>93</v>
      </c>
      <c r="H51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51" s="147" t="str">
        <f>IF(Sklop13[[#This Row],[ZAHTEVANA SHEMA KAKOVOSTI]]&lt;&gt;"",Sklop13[[#This Row],[Preračunana masa/volumen/kos na enoto kg]],"")</f>
        <v/>
      </c>
      <c r="J51" s="192"/>
      <c r="K51" s="196"/>
      <c r="L51" s="196"/>
      <c r="M51" s="197"/>
      <c r="N51" s="193"/>
      <c r="O51" s="193"/>
      <c r="P51" s="194"/>
      <c r="Q51" s="193">
        <f>+Sklop13[[#This Row],[cena/enota brez DDV v EUR]]*Sklop13[[#This Row],[Stopnja DDV (%)]]</f>
        <v>0</v>
      </c>
      <c r="R51" s="193">
        <f>+Sklop13[[#This Row],[cena/enota brez DDV v EUR]]+Sklop13[[#This Row],[Davek (EUR)]]</f>
        <v>0</v>
      </c>
      <c r="S51" s="193">
        <f>+Sklop13[[#This Row],[cena/enota brez DDV v EUR]]*Sklop13[[#This Row],[Okvirna količina]]</f>
        <v>0</v>
      </c>
      <c r="T51" s="201">
        <f>+Sklop13[[#This Row],[Končna cena/enoto mere (EUR) z DDV]]*Sklop13[[#This Row],[Okvirna količina]]</f>
        <v>0</v>
      </c>
      <c r="U51" s="202"/>
    </row>
    <row r="52" spans="1:21" s="58" customFormat="1" ht="12">
      <c r="A52" s="87" t="s">
        <v>38</v>
      </c>
      <c r="B52" s="199" t="s">
        <v>522</v>
      </c>
      <c r="C52" s="191">
        <v>500</v>
      </c>
      <c r="D52" s="191" t="s">
        <v>158</v>
      </c>
      <c r="E52" s="146"/>
      <c r="F52" s="147">
        <v>10</v>
      </c>
      <c r="G52" s="203" t="s">
        <v>93</v>
      </c>
      <c r="H52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2" s="147" t="str">
        <f>IF(Sklop13[[#This Row],[ZAHTEVANA SHEMA KAKOVOSTI]]&lt;&gt;"",Sklop13[[#This Row],[Preračunana masa/volumen/kos na enoto kg]],"")</f>
        <v/>
      </c>
      <c r="J52" s="192"/>
      <c r="K52" s="196"/>
      <c r="L52" s="196"/>
      <c r="M52" s="197"/>
      <c r="N52" s="193"/>
      <c r="O52" s="193"/>
      <c r="P52" s="194"/>
      <c r="Q52" s="193">
        <f>+Sklop13[[#This Row],[cena/enota brez DDV v EUR]]*Sklop13[[#This Row],[Stopnja DDV (%)]]</f>
        <v>0</v>
      </c>
      <c r="R52" s="193">
        <f>+Sklop13[[#This Row],[cena/enota brez DDV v EUR]]+Sklop13[[#This Row],[Davek (EUR)]]</f>
        <v>0</v>
      </c>
      <c r="S52" s="193">
        <f>+Sklop13[[#This Row],[cena/enota brez DDV v EUR]]*Sklop13[[#This Row],[Okvirna količina]]</f>
        <v>0</v>
      </c>
      <c r="T52" s="201">
        <f>+Sklop13[[#This Row],[Končna cena/enoto mere (EUR) z DDV]]*Sklop13[[#This Row],[Okvirna količina]]</f>
        <v>0</v>
      </c>
      <c r="U52" s="202"/>
    </row>
    <row r="53" spans="1:21" s="58" customFormat="1" ht="24">
      <c r="A53" s="92" t="s">
        <v>39</v>
      </c>
      <c r="B53" s="199" t="s">
        <v>523</v>
      </c>
      <c r="C53" s="191">
        <v>1000</v>
      </c>
      <c r="D53" s="191" t="s">
        <v>158</v>
      </c>
      <c r="E53" s="146"/>
      <c r="F53" s="147">
        <v>100</v>
      </c>
      <c r="G53" s="203" t="s">
        <v>0</v>
      </c>
      <c r="H53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3" s="147" t="str">
        <f>IF(Sklop13[[#This Row],[ZAHTEVANA SHEMA KAKOVOSTI]]&lt;&gt;"",Sklop13[[#This Row],[Preračunana masa/volumen/kos na enoto kg]],"")</f>
        <v/>
      </c>
      <c r="J53" s="192"/>
      <c r="K53" s="196"/>
      <c r="L53" s="196"/>
      <c r="M53" s="197"/>
      <c r="N53" s="193"/>
      <c r="O53" s="193"/>
      <c r="P53" s="194"/>
      <c r="Q53" s="193">
        <f>+Sklop13[[#This Row],[cena/enota brez DDV v EUR]]*Sklop13[[#This Row],[Stopnja DDV (%)]]</f>
        <v>0</v>
      </c>
      <c r="R53" s="193">
        <f>+Sklop13[[#This Row],[cena/enota brez DDV v EUR]]+Sklop13[[#This Row],[Davek (EUR)]]</f>
        <v>0</v>
      </c>
      <c r="S53" s="193">
        <f>+Sklop13[[#This Row],[cena/enota brez DDV v EUR]]*Sklop13[[#This Row],[Okvirna količina]]</f>
        <v>0</v>
      </c>
      <c r="T53" s="201">
        <f>+Sklop13[[#This Row],[Končna cena/enoto mere (EUR) z DDV]]*Sklop13[[#This Row],[Okvirna količina]]</f>
        <v>0</v>
      </c>
      <c r="U53" s="202"/>
    </row>
    <row r="54" spans="1:21" s="58" customFormat="1" ht="12">
      <c r="A54" s="87" t="s">
        <v>40</v>
      </c>
      <c r="B54" s="199" t="s">
        <v>524</v>
      </c>
      <c r="C54" s="191">
        <v>70</v>
      </c>
      <c r="D54" s="191" t="s">
        <v>158</v>
      </c>
      <c r="E54" s="146"/>
      <c r="F54" s="147">
        <v>50</v>
      </c>
      <c r="G54" s="203" t="s">
        <v>93</v>
      </c>
      <c r="H54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3.5000000000000004</v>
      </c>
      <c r="I54" s="147" t="str">
        <f>IF(Sklop13[[#This Row],[ZAHTEVANA SHEMA KAKOVOSTI]]&lt;&gt;"",Sklop13[[#This Row],[Preračunana masa/volumen/kos na enoto kg]],"")</f>
        <v/>
      </c>
      <c r="J54" s="192"/>
      <c r="K54" s="196"/>
      <c r="L54" s="196"/>
      <c r="M54" s="197"/>
      <c r="N54" s="193"/>
      <c r="O54" s="193"/>
      <c r="P54" s="194"/>
      <c r="Q54" s="193">
        <f>+Sklop13[[#This Row],[cena/enota brez DDV v EUR]]*Sklop13[[#This Row],[Stopnja DDV (%)]]</f>
        <v>0</v>
      </c>
      <c r="R54" s="193">
        <f>+Sklop13[[#This Row],[cena/enota brez DDV v EUR]]+Sklop13[[#This Row],[Davek (EUR)]]</f>
        <v>0</v>
      </c>
      <c r="S54" s="193">
        <f>+Sklop13[[#This Row],[cena/enota brez DDV v EUR]]*Sklop13[[#This Row],[Okvirna količina]]</f>
        <v>0</v>
      </c>
      <c r="T54" s="201">
        <f>+Sklop13[[#This Row],[Končna cena/enoto mere (EUR) z DDV]]*Sklop13[[#This Row],[Okvirna količina]]</f>
        <v>0</v>
      </c>
      <c r="U54" s="202"/>
    </row>
    <row r="55" spans="1:21" s="58" customFormat="1" ht="12">
      <c r="A55" s="92" t="s">
        <v>41</v>
      </c>
      <c r="B55" s="199" t="s">
        <v>525</v>
      </c>
      <c r="C55" s="191">
        <v>50</v>
      </c>
      <c r="D55" s="191" t="s">
        <v>158</v>
      </c>
      <c r="E55" s="146"/>
      <c r="F55" s="147">
        <v>50</v>
      </c>
      <c r="G55" s="203" t="s">
        <v>93</v>
      </c>
      <c r="H55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55" s="147" t="str">
        <f>IF(Sklop13[[#This Row],[ZAHTEVANA SHEMA KAKOVOSTI]]&lt;&gt;"",Sklop13[[#This Row],[Preračunana masa/volumen/kos na enoto kg]],"")</f>
        <v/>
      </c>
      <c r="J55" s="192"/>
      <c r="K55" s="196"/>
      <c r="L55" s="196"/>
      <c r="M55" s="197"/>
      <c r="N55" s="193"/>
      <c r="O55" s="193"/>
      <c r="P55" s="194"/>
      <c r="Q55" s="193">
        <f>+Sklop13[[#This Row],[cena/enota brez DDV v EUR]]*Sklop13[[#This Row],[Stopnja DDV (%)]]</f>
        <v>0</v>
      </c>
      <c r="R55" s="193">
        <f>+Sklop13[[#This Row],[cena/enota brez DDV v EUR]]+Sklop13[[#This Row],[Davek (EUR)]]</f>
        <v>0</v>
      </c>
      <c r="S55" s="193">
        <f>+Sklop13[[#This Row],[cena/enota brez DDV v EUR]]*Sklop13[[#This Row],[Okvirna količina]]</f>
        <v>0</v>
      </c>
      <c r="T55" s="201">
        <f>+Sklop13[[#This Row],[Končna cena/enoto mere (EUR) z DDV]]*Sklop13[[#This Row],[Okvirna količina]]</f>
        <v>0</v>
      </c>
      <c r="U55" s="202"/>
    </row>
    <row r="56" spans="1:21" s="58" customFormat="1" ht="12">
      <c r="A56" s="87" t="s">
        <v>42</v>
      </c>
      <c r="B56" s="199" t="s">
        <v>526</v>
      </c>
      <c r="C56" s="191">
        <v>40</v>
      </c>
      <c r="D56" s="191" t="s">
        <v>158</v>
      </c>
      <c r="E56" s="146"/>
      <c r="F56" s="147">
        <v>800</v>
      </c>
      <c r="G56" s="203" t="s">
        <v>93</v>
      </c>
      <c r="H56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56" s="147" t="str">
        <f>IF(Sklop13[[#This Row],[ZAHTEVANA SHEMA KAKOVOSTI]]&lt;&gt;"",Sklop13[[#This Row],[Preračunana masa/volumen/kos na enoto kg]],"")</f>
        <v/>
      </c>
      <c r="J56" s="192"/>
      <c r="K56" s="196"/>
      <c r="L56" s="196"/>
      <c r="M56" s="197"/>
      <c r="N56" s="193"/>
      <c r="O56" s="193"/>
      <c r="P56" s="194"/>
      <c r="Q56" s="193">
        <f>+Sklop13[[#This Row],[cena/enota brez DDV v EUR]]*Sklop13[[#This Row],[Stopnja DDV (%)]]</f>
        <v>0</v>
      </c>
      <c r="R56" s="193">
        <f>+Sklop13[[#This Row],[cena/enota brez DDV v EUR]]+Sklop13[[#This Row],[Davek (EUR)]]</f>
        <v>0</v>
      </c>
      <c r="S56" s="193">
        <f>+Sklop13[[#This Row],[cena/enota brez DDV v EUR]]*Sklop13[[#This Row],[Okvirna količina]]</f>
        <v>0</v>
      </c>
      <c r="T56" s="201">
        <f>+Sklop13[[#This Row],[Končna cena/enoto mere (EUR) z DDV]]*Sklop13[[#This Row],[Okvirna količina]]</f>
        <v>0</v>
      </c>
      <c r="U56" s="202"/>
    </row>
    <row r="57" spans="1:21" s="58" customFormat="1" ht="12">
      <c r="A57" s="92" t="s">
        <v>43</v>
      </c>
      <c r="B57" s="199" t="s">
        <v>527</v>
      </c>
      <c r="C57" s="191">
        <v>70</v>
      </c>
      <c r="D57" s="191" t="s">
        <v>158</v>
      </c>
      <c r="E57" s="146"/>
      <c r="F57" s="147">
        <v>50</v>
      </c>
      <c r="G57" s="203" t="s">
        <v>93</v>
      </c>
      <c r="H57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3.5000000000000004</v>
      </c>
      <c r="I57" s="147" t="str">
        <f>IF(Sklop13[[#This Row],[ZAHTEVANA SHEMA KAKOVOSTI]]&lt;&gt;"",Sklop13[[#This Row],[Preračunana masa/volumen/kos na enoto kg]],"")</f>
        <v/>
      </c>
      <c r="J57" s="192"/>
      <c r="K57" s="196"/>
      <c r="L57" s="196"/>
      <c r="M57" s="197"/>
      <c r="N57" s="193"/>
      <c r="O57" s="193"/>
      <c r="P57" s="194"/>
      <c r="Q57" s="193">
        <f>+Sklop13[[#This Row],[cena/enota brez DDV v EUR]]*Sklop13[[#This Row],[Stopnja DDV (%)]]</f>
        <v>0</v>
      </c>
      <c r="R57" s="193">
        <f>+Sklop13[[#This Row],[cena/enota brez DDV v EUR]]+Sklop13[[#This Row],[Davek (EUR)]]</f>
        <v>0</v>
      </c>
      <c r="S57" s="193">
        <f>+Sklop13[[#This Row],[cena/enota brez DDV v EUR]]*Sklop13[[#This Row],[Okvirna količina]]</f>
        <v>0</v>
      </c>
      <c r="T57" s="201">
        <f>+Sklop13[[#This Row],[Končna cena/enoto mere (EUR) z DDV]]*Sklop13[[#This Row],[Okvirna količina]]</f>
        <v>0</v>
      </c>
      <c r="U57" s="202"/>
    </row>
    <row r="58" spans="1:21" s="58" customFormat="1" ht="12">
      <c r="A58" s="87" t="s">
        <v>48</v>
      </c>
      <c r="B58" s="199" t="s">
        <v>528</v>
      </c>
      <c r="C58" s="191">
        <v>70</v>
      </c>
      <c r="D58" s="191" t="s">
        <v>158</v>
      </c>
      <c r="E58" s="146"/>
      <c r="F58" s="147">
        <v>50</v>
      </c>
      <c r="G58" s="203" t="s">
        <v>93</v>
      </c>
      <c r="H58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3.5000000000000004</v>
      </c>
      <c r="I58" s="147" t="str">
        <f>IF(Sklop13[[#This Row],[ZAHTEVANA SHEMA KAKOVOSTI]]&lt;&gt;"",Sklop13[[#This Row],[Preračunana masa/volumen/kos na enoto kg]],"")</f>
        <v/>
      </c>
      <c r="J58" s="192"/>
      <c r="K58" s="196"/>
      <c r="L58" s="196"/>
      <c r="M58" s="197"/>
      <c r="N58" s="193"/>
      <c r="O58" s="193"/>
      <c r="P58" s="194"/>
      <c r="Q58" s="193">
        <f>+Sklop13[[#This Row],[cena/enota brez DDV v EUR]]*Sklop13[[#This Row],[Stopnja DDV (%)]]</f>
        <v>0</v>
      </c>
      <c r="R58" s="193">
        <f>+Sklop13[[#This Row],[cena/enota brez DDV v EUR]]+Sklop13[[#This Row],[Davek (EUR)]]</f>
        <v>0</v>
      </c>
      <c r="S58" s="193">
        <f>+Sklop13[[#This Row],[cena/enota brez DDV v EUR]]*Sklop13[[#This Row],[Okvirna količina]]</f>
        <v>0</v>
      </c>
      <c r="T58" s="201">
        <f>+Sklop13[[#This Row],[Končna cena/enoto mere (EUR) z DDV]]*Sklop13[[#This Row],[Okvirna količina]]</f>
        <v>0</v>
      </c>
      <c r="U58" s="202"/>
    </row>
    <row r="59" spans="1:21" s="58" customFormat="1" ht="12">
      <c r="A59" s="92" t="s">
        <v>44</v>
      </c>
      <c r="B59" s="199" t="s">
        <v>529</v>
      </c>
      <c r="C59" s="191">
        <v>1</v>
      </c>
      <c r="D59" s="191" t="s">
        <v>0</v>
      </c>
      <c r="E59" s="146"/>
      <c r="F59" s="147">
        <v>2</v>
      </c>
      <c r="G59" s="203" t="s">
        <v>0</v>
      </c>
      <c r="H59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9" s="147" t="str">
        <f>IF(Sklop13[[#This Row],[ZAHTEVANA SHEMA KAKOVOSTI]]&lt;&gt;"",Sklop13[[#This Row],[Preračunana masa/volumen/kos na enoto kg]],"")</f>
        <v/>
      </c>
      <c r="J59" s="192"/>
      <c r="K59" s="196"/>
      <c r="L59" s="196"/>
      <c r="M59" s="197"/>
      <c r="N59" s="193"/>
      <c r="O59" s="193"/>
      <c r="P59" s="194"/>
      <c r="Q59" s="193">
        <f>+Sklop13[[#This Row],[cena/enota brez DDV v EUR]]*Sklop13[[#This Row],[Stopnja DDV (%)]]</f>
        <v>0</v>
      </c>
      <c r="R59" s="193">
        <f>+Sklop13[[#This Row],[cena/enota brez DDV v EUR]]+Sklop13[[#This Row],[Davek (EUR)]]</f>
        <v>0</v>
      </c>
      <c r="S59" s="193">
        <f>+Sklop13[[#This Row],[cena/enota brez DDV v EUR]]*Sklop13[[#This Row],[Okvirna količina]]</f>
        <v>0</v>
      </c>
      <c r="T59" s="201">
        <f>+Sklop13[[#This Row],[Končna cena/enoto mere (EUR) z DDV]]*Sklop13[[#This Row],[Okvirna količina]]</f>
        <v>0</v>
      </c>
      <c r="U59" s="202"/>
    </row>
    <row r="60" spans="1:21" s="58" customFormat="1" ht="12">
      <c r="A60" s="87" t="s">
        <v>45</v>
      </c>
      <c r="B60" s="199" t="s">
        <v>530</v>
      </c>
      <c r="C60" s="191">
        <v>1</v>
      </c>
      <c r="D60" s="191" t="s">
        <v>0</v>
      </c>
      <c r="E60" s="146"/>
      <c r="F60" s="147">
        <v>2</v>
      </c>
      <c r="G60" s="203" t="s">
        <v>0</v>
      </c>
      <c r="H60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60" s="147" t="str">
        <f>IF(Sklop13[[#This Row],[ZAHTEVANA SHEMA KAKOVOSTI]]&lt;&gt;"",Sklop13[[#This Row],[Preračunana masa/volumen/kos na enoto kg]],"")</f>
        <v/>
      </c>
      <c r="J60" s="192"/>
      <c r="K60" s="196"/>
      <c r="L60" s="196"/>
      <c r="M60" s="197"/>
      <c r="N60" s="193"/>
      <c r="O60" s="193"/>
      <c r="P60" s="194"/>
      <c r="Q60" s="193">
        <f>+Sklop13[[#This Row],[cena/enota brez DDV v EUR]]*Sklop13[[#This Row],[Stopnja DDV (%)]]</f>
        <v>0</v>
      </c>
      <c r="R60" s="193">
        <f>+Sklop13[[#This Row],[cena/enota brez DDV v EUR]]+Sklop13[[#This Row],[Davek (EUR)]]</f>
        <v>0</v>
      </c>
      <c r="S60" s="193">
        <f>+Sklop13[[#This Row],[cena/enota brez DDV v EUR]]*Sklop13[[#This Row],[Okvirna količina]]</f>
        <v>0</v>
      </c>
      <c r="T60" s="201">
        <f>+Sklop13[[#This Row],[Končna cena/enoto mere (EUR) z DDV]]*Sklop13[[#This Row],[Okvirna količina]]</f>
        <v>0</v>
      </c>
      <c r="U60" s="202"/>
    </row>
    <row r="61" spans="1:21" s="58" customFormat="1" ht="12">
      <c r="A61" s="92" t="s">
        <v>49</v>
      </c>
      <c r="B61" s="199" t="s">
        <v>531</v>
      </c>
      <c r="C61" s="191">
        <v>1</v>
      </c>
      <c r="D61" s="191" t="s">
        <v>0</v>
      </c>
      <c r="E61" s="146"/>
      <c r="F61" s="147">
        <v>2</v>
      </c>
      <c r="G61" s="203" t="s">
        <v>0</v>
      </c>
      <c r="H61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61" s="147" t="str">
        <f>IF(Sklop13[[#This Row],[ZAHTEVANA SHEMA KAKOVOSTI]]&lt;&gt;"",Sklop13[[#This Row],[Preračunana masa/volumen/kos na enoto kg]],"")</f>
        <v/>
      </c>
      <c r="J61" s="192"/>
      <c r="K61" s="196"/>
      <c r="L61" s="196"/>
      <c r="M61" s="197"/>
      <c r="N61" s="193"/>
      <c r="O61" s="193"/>
      <c r="P61" s="194"/>
      <c r="Q61" s="193">
        <f>+Sklop13[[#This Row],[cena/enota brez DDV v EUR]]*Sklop13[[#This Row],[Stopnja DDV (%)]]</f>
        <v>0</v>
      </c>
      <c r="R61" s="193">
        <f>+Sklop13[[#This Row],[cena/enota brez DDV v EUR]]+Sklop13[[#This Row],[Davek (EUR)]]</f>
        <v>0</v>
      </c>
      <c r="S61" s="193">
        <f>+Sklop13[[#This Row],[cena/enota brez DDV v EUR]]*Sklop13[[#This Row],[Okvirna količina]]</f>
        <v>0</v>
      </c>
      <c r="T61" s="201">
        <f>+Sklop13[[#This Row],[Končna cena/enoto mere (EUR) z DDV]]*Sklop13[[#This Row],[Okvirna količina]]</f>
        <v>0</v>
      </c>
      <c r="U61" s="202"/>
    </row>
    <row r="62" spans="1:21" s="58" customFormat="1" ht="12">
      <c r="A62" s="87" t="s">
        <v>50</v>
      </c>
      <c r="B62" s="199" t="s">
        <v>488</v>
      </c>
      <c r="C62" s="191" t="s">
        <v>161</v>
      </c>
      <c r="D62" s="191" t="s">
        <v>0</v>
      </c>
      <c r="E62" s="146"/>
      <c r="F62" s="147">
        <v>200</v>
      </c>
      <c r="G62" s="203" t="s">
        <v>0</v>
      </c>
      <c r="H62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2" s="147" t="str">
        <f>IF(Sklop13[[#This Row],[ZAHTEVANA SHEMA KAKOVOSTI]]&lt;&gt;"",Sklop13[[#This Row],[Preračunana masa/volumen/kos na enoto kg]],"")</f>
        <v/>
      </c>
      <c r="J62" s="192"/>
      <c r="K62" s="196"/>
      <c r="L62" s="196"/>
      <c r="M62" s="197"/>
      <c r="N62" s="193"/>
      <c r="O62" s="193"/>
      <c r="P62" s="194"/>
      <c r="Q62" s="193">
        <f>+Sklop13[[#This Row],[cena/enota brez DDV v EUR]]*Sklop13[[#This Row],[Stopnja DDV (%)]]</f>
        <v>0</v>
      </c>
      <c r="R62" s="193">
        <f>+Sklop13[[#This Row],[cena/enota brez DDV v EUR]]+Sklop13[[#This Row],[Davek (EUR)]]</f>
        <v>0</v>
      </c>
      <c r="S62" s="193">
        <f>+Sklop13[[#This Row],[cena/enota brez DDV v EUR]]*Sklop13[[#This Row],[Okvirna količina]]</f>
        <v>0</v>
      </c>
      <c r="T62" s="201">
        <f>+Sklop13[[#This Row],[Končna cena/enoto mere (EUR) z DDV]]*Sklop13[[#This Row],[Okvirna količina]]</f>
        <v>0</v>
      </c>
      <c r="U62" s="202"/>
    </row>
    <row r="63" spans="1:21" s="58" customFormat="1" ht="12">
      <c r="A63" s="92" t="s">
        <v>46</v>
      </c>
      <c r="B63" s="199" t="s">
        <v>532</v>
      </c>
      <c r="C63" s="191">
        <v>350</v>
      </c>
      <c r="D63" s="191" t="s">
        <v>158</v>
      </c>
      <c r="E63" s="146"/>
      <c r="F63" s="147">
        <v>20</v>
      </c>
      <c r="G63" s="203" t="s">
        <v>93</v>
      </c>
      <c r="H63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63" s="147" t="str">
        <f>IF(Sklop13[[#This Row],[ZAHTEVANA SHEMA KAKOVOSTI]]&lt;&gt;"",Sklop13[[#This Row],[Preračunana masa/volumen/kos na enoto kg]],"")</f>
        <v/>
      </c>
      <c r="J63" s="192"/>
      <c r="K63" s="196"/>
      <c r="L63" s="196"/>
      <c r="M63" s="197"/>
      <c r="N63" s="193"/>
      <c r="O63" s="193"/>
      <c r="P63" s="194"/>
      <c r="Q63" s="193">
        <f>+Sklop13[[#This Row],[cena/enota brez DDV v EUR]]*Sklop13[[#This Row],[Stopnja DDV (%)]]</f>
        <v>0</v>
      </c>
      <c r="R63" s="193">
        <f>+Sklop13[[#This Row],[cena/enota brez DDV v EUR]]+Sklop13[[#This Row],[Davek (EUR)]]</f>
        <v>0</v>
      </c>
      <c r="S63" s="193">
        <f>+Sklop13[[#This Row],[cena/enota brez DDV v EUR]]*Sklop13[[#This Row],[Okvirna količina]]</f>
        <v>0</v>
      </c>
      <c r="T63" s="201">
        <f>+Sklop13[[#This Row],[Končna cena/enoto mere (EUR) z DDV]]*Sklop13[[#This Row],[Okvirna količina]]</f>
        <v>0</v>
      </c>
      <c r="U63" s="202"/>
    </row>
    <row r="64" spans="1:21" s="58" customFormat="1" ht="12">
      <c r="A64" s="87" t="s">
        <v>51</v>
      </c>
      <c r="B64" s="199" t="s">
        <v>533</v>
      </c>
      <c r="C64" s="191">
        <v>90</v>
      </c>
      <c r="D64" s="191" t="s">
        <v>158</v>
      </c>
      <c r="E64" s="146"/>
      <c r="F64" s="147">
        <v>20</v>
      </c>
      <c r="G64" s="203" t="s">
        <v>93</v>
      </c>
      <c r="H64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1.7999999999999998</v>
      </c>
      <c r="I64" s="147" t="str">
        <f>IF(Sklop13[[#This Row],[ZAHTEVANA SHEMA KAKOVOSTI]]&lt;&gt;"",Sklop13[[#This Row],[Preračunana masa/volumen/kos na enoto kg]],"")</f>
        <v/>
      </c>
      <c r="J64" s="192"/>
      <c r="K64" s="196"/>
      <c r="L64" s="196"/>
      <c r="M64" s="197"/>
      <c r="N64" s="193"/>
      <c r="O64" s="193"/>
      <c r="P64" s="194"/>
      <c r="Q64" s="193">
        <f>+Sklop13[[#This Row],[cena/enota brez DDV v EUR]]*Sklop13[[#This Row],[Stopnja DDV (%)]]</f>
        <v>0</v>
      </c>
      <c r="R64" s="193">
        <f>+Sklop13[[#This Row],[cena/enota brez DDV v EUR]]+Sklop13[[#This Row],[Davek (EUR)]]</f>
        <v>0</v>
      </c>
      <c r="S64" s="193">
        <f>+Sklop13[[#This Row],[cena/enota brez DDV v EUR]]*Sklop13[[#This Row],[Okvirna količina]]</f>
        <v>0</v>
      </c>
      <c r="T64" s="201">
        <f>+Sklop13[[#This Row],[Končna cena/enoto mere (EUR) z DDV]]*Sklop13[[#This Row],[Okvirna količina]]</f>
        <v>0</v>
      </c>
      <c r="U64" s="202"/>
    </row>
    <row r="65" spans="1:22" s="58" customFormat="1" ht="24">
      <c r="A65" s="92" t="s">
        <v>47</v>
      </c>
      <c r="B65" s="199" t="s">
        <v>534</v>
      </c>
      <c r="C65" s="191">
        <v>80</v>
      </c>
      <c r="D65" s="191" t="s">
        <v>158</v>
      </c>
      <c r="E65" s="146"/>
      <c r="F65" s="147">
        <v>20</v>
      </c>
      <c r="G65" s="203" t="s">
        <v>93</v>
      </c>
      <c r="H65" s="14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</v>
      </c>
      <c r="I65" s="147" t="str">
        <f>IF(Sklop13[[#This Row],[ZAHTEVANA SHEMA KAKOVOSTI]]&lt;&gt;"",Sklop13[[#This Row],[Preračunana masa/volumen/kos na enoto kg]],"")</f>
        <v/>
      </c>
      <c r="J65" s="192"/>
      <c r="K65" s="196"/>
      <c r="L65" s="196"/>
      <c r="M65" s="197"/>
      <c r="N65" s="193"/>
      <c r="O65" s="193"/>
      <c r="P65" s="194"/>
      <c r="Q65" s="193">
        <f>+Sklop13[[#This Row],[cena/enota brez DDV v EUR]]*Sklop13[[#This Row],[Stopnja DDV (%)]]</f>
        <v>0</v>
      </c>
      <c r="R65" s="193">
        <f>+Sklop13[[#This Row],[cena/enota brez DDV v EUR]]+Sklop13[[#This Row],[Davek (EUR)]]</f>
        <v>0</v>
      </c>
      <c r="S65" s="193">
        <f>+Sklop13[[#This Row],[cena/enota brez DDV v EUR]]*Sklop13[[#This Row],[Okvirna količina]]</f>
        <v>0</v>
      </c>
      <c r="T65" s="201">
        <f>+Sklop13[[#This Row],[Končna cena/enoto mere (EUR) z DDV]]*Sklop13[[#This Row],[Okvirna količina]]</f>
        <v>0</v>
      </c>
      <c r="U65" s="202"/>
    </row>
    <row r="66" spans="1:22" ht="27" customHeight="1">
      <c r="A66" s="158" t="s">
        <v>182</v>
      </c>
      <c r="B66" s="159"/>
      <c r="C66" s="160"/>
      <c r="D66" s="160"/>
      <c r="E66" s="161"/>
      <c r="F66" s="162"/>
      <c r="G66" s="163"/>
      <c r="H66" s="164">
        <f>SUBTOTAL(109,Sklop13[Preračunana masa/volumen/kos na enoto kg])</f>
        <v>1435.4499999999998</v>
      </c>
      <c r="I66" s="164">
        <f>SUBTOTAL(109,Sklop13[Živila iz shem kakovosti (kg)])</f>
        <v>0</v>
      </c>
      <c r="J66" s="162"/>
      <c r="K66" s="165"/>
      <c r="L66" s="165"/>
      <c r="M66" s="166"/>
      <c r="N66" s="167"/>
      <c r="O66" s="167"/>
      <c r="P66" s="167"/>
      <c r="Q66" s="168"/>
      <c r="R66" s="169"/>
      <c r="S66" s="168">
        <f>SUBTOTAL(109,Sklop13[Vrednost za okvirno količino (EUR) brez DDV])</f>
        <v>0</v>
      </c>
      <c r="T66" s="168">
        <f>SUBTOTAL(109,Sklop13[Vrednost za okvirno količino (EUR) z DDV])</f>
        <v>0</v>
      </c>
      <c r="U66" s="170">
        <f>SUBTOTAL(103,Sklop13[Shema kakovosti
(nacionalne, evropske)
])</f>
        <v>0</v>
      </c>
    </row>
    <row r="67" spans="1:22" ht="15">
      <c r="A67" s="8"/>
      <c r="B67" s="6"/>
      <c r="C67" s="30"/>
      <c r="D67" s="30"/>
      <c r="E67" s="29"/>
      <c r="F67" s="9"/>
      <c r="H67" s="10"/>
      <c r="I67" s="10"/>
      <c r="J67" s="10"/>
      <c r="K67" s="10"/>
      <c r="L67" s="56"/>
      <c r="M67" s="56"/>
      <c r="N67" s="10"/>
      <c r="O67" s="10"/>
      <c r="P67" s="10"/>
      <c r="Q67" s="10"/>
      <c r="R67" s="10"/>
      <c r="S67" s="4"/>
      <c r="T67" s="4"/>
      <c r="U67" s="9"/>
    </row>
    <row r="68" spans="1:22">
      <c r="A68" s="48" t="s">
        <v>178</v>
      </c>
      <c r="B68" s="20"/>
      <c r="C68" s="32"/>
      <c r="D68" s="32"/>
      <c r="E68" s="117"/>
      <c r="Q68" s="48"/>
      <c r="R68" s="48"/>
      <c r="S68" s="48"/>
      <c r="T68" s="48"/>
    </row>
    <row r="69" spans="1:22">
      <c r="A69" s="15" t="s">
        <v>180</v>
      </c>
      <c r="B69" s="20"/>
      <c r="C69" s="32"/>
      <c r="D69" s="32"/>
      <c r="E69" s="117"/>
    </row>
    <row r="70" spans="1:22">
      <c r="A70" s="110" t="s">
        <v>331</v>
      </c>
      <c r="F70" s="71"/>
      <c r="G70" s="71"/>
      <c r="H70" s="33"/>
      <c r="I70" s="33"/>
      <c r="J70" s="33"/>
      <c r="K70" s="33"/>
      <c r="L70" s="57"/>
      <c r="M70" s="57"/>
      <c r="N70" s="33"/>
      <c r="O70" s="33"/>
      <c r="P70" s="33"/>
      <c r="Q70" s="33"/>
      <c r="R70" s="33"/>
    </row>
    <row r="71" spans="1:22">
      <c r="A71" s="130" t="s">
        <v>237</v>
      </c>
      <c r="B71" s="129"/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8"/>
    </row>
    <row r="72" spans="1:22">
      <c r="A72" s="332"/>
      <c r="B72" s="332"/>
      <c r="C72" s="332"/>
      <c r="D72" s="332"/>
      <c r="E72" s="332"/>
      <c r="F72" s="332"/>
      <c r="G72" s="332"/>
      <c r="H72" s="332"/>
      <c r="I72" s="332"/>
      <c r="J72" s="332"/>
      <c r="K72" s="332"/>
      <c r="L72" s="332"/>
      <c r="M72" s="57"/>
      <c r="N72" s="33"/>
      <c r="O72" s="33"/>
      <c r="P72" s="33"/>
      <c r="Q72" s="33"/>
      <c r="R72" s="33"/>
    </row>
    <row r="73" spans="1:22">
      <c r="N73" s="33"/>
      <c r="O73" s="33"/>
      <c r="P73" s="33"/>
      <c r="Q73" s="33"/>
      <c r="R73" s="33"/>
    </row>
    <row r="74" spans="1:22">
      <c r="A74" s="110" t="s">
        <v>65</v>
      </c>
      <c r="F74" s="71"/>
      <c r="G74" s="71" t="s">
        <v>66</v>
      </c>
      <c r="H74" s="33"/>
      <c r="I74" s="33"/>
      <c r="J74" s="33"/>
      <c r="K74" s="33"/>
      <c r="L74" s="57"/>
      <c r="M74" s="57"/>
      <c r="N74" s="111"/>
      <c r="O74" s="33"/>
      <c r="P74" s="33"/>
      <c r="Q74" s="33" t="s">
        <v>67</v>
      </c>
      <c r="R74" s="33"/>
    </row>
    <row r="75" spans="1:22" ht="15">
      <c r="A75" s="8"/>
      <c r="B75" s="6"/>
      <c r="C75" s="30"/>
      <c r="D75" s="30"/>
      <c r="E75" s="29"/>
      <c r="F75" s="9"/>
      <c r="H75" s="10"/>
      <c r="I75" s="10"/>
      <c r="J75" s="10"/>
      <c r="K75" s="10"/>
      <c r="L75" s="56"/>
      <c r="M75" s="56"/>
      <c r="N75" s="10"/>
      <c r="O75" s="10"/>
      <c r="P75" s="10"/>
      <c r="Q75" s="10"/>
      <c r="R75" s="10"/>
      <c r="S75" s="4"/>
      <c r="T75" s="4"/>
      <c r="U75" s="9"/>
    </row>
    <row r="76" spans="1:22">
      <c r="B76" s="20"/>
      <c r="C76" s="32"/>
      <c r="D76" s="32"/>
      <c r="E76" s="117"/>
    </row>
    <row r="77" spans="1:22">
      <c r="B77" s="20"/>
      <c r="C77" s="32"/>
      <c r="D77" s="32"/>
      <c r="E77" s="117"/>
    </row>
    <row r="78" spans="1:22">
      <c r="B78" s="20"/>
      <c r="C78" s="32"/>
      <c r="D78" s="32"/>
      <c r="E78" s="117"/>
    </row>
    <row r="79" spans="1:22">
      <c r="B79" s="20"/>
      <c r="C79" s="32"/>
      <c r="D79" s="32"/>
      <c r="E79" s="117"/>
    </row>
    <row r="80" spans="1:22">
      <c r="B80" s="20"/>
      <c r="C80" s="32"/>
      <c r="D80" s="32"/>
      <c r="E80" s="117"/>
    </row>
    <row r="81" spans="1:22">
      <c r="B81" s="20"/>
      <c r="C81" s="32"/>
      <c r="D81" s="32"/>
      <c r="E81" s="117"/>
    </row>
    <row r="82" spans="1:22">
      <c r="B82" s="20"/>
      <c r="C82" s="32"/>
      <c r="D82" s="32"/>
      <c r="E82" s="117"/>
    </row>
    <row r="83" spans="1:22">
      <c r="B83" s="20"/>
      <c r="C83" s="32"/>
      <c r="D83" s="32"/>
      <c r="E83" s="117"/>
    </row>
    <row r="84" spans="1:22">
      <c r="B84" s="20"/>
      <c r="C84" s="32"/>
      <c r="D84" s="32"/>
      <c r="E84" s="117"/>
    </row>
    <row r="85" spans="1:22">
      <c r="B85" s="20"/>
      <c r="C85" s="32"/>
      <c r="D85" s="32"/>
      <c r="E85" s="117"/>
    </row>
    <row r="86" spans="1:22">
      <c r="B86" s="20"/>
      <c r="C86" s="32"/>
      <c r="D86" s="32"/>
      <c r="E86" s="117"/>
    </row>
    <row r="87" spans="1:22">
      <c r="B87" s="20"/>
      <c r="C87" s="32"/>
      <c r="D87" s="32"/>
      <c r="E87" s="117"/>
    </row>
    <row r="88" spans="1:22">
      <c r="B88" s="20"/>
      <c r="C88" s="32"/>
      <c r="D88" s="32"/>
      <c r="E88" s="117"/>
    </row>
    <row r="89" spans="1:22">
      <c r="B89" s="20"/>
      <c r="C89" s="32"/>
      <c r="D89" s="32"/>
      <c r="E89" s="117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71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71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71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71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71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71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71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71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71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71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71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71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71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71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71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71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71"/>
      <c r="V295" s="15"/>
    </row>
    <row r="296" spans="1:22" s="22" customFormat="1">
      <c r="A296" s="15"/>
      <c r="B296" s="20"/>
      <c r="C296" s="32"/>
      <c r="D296" s="32"/>
      <c r="E296" s="117"/>
      <c r="F296" s="118"/>
      <c r="G296" s="118"/>
      <c r="L296" s="15"/>
      <c r="M296" s="15"/>
      <c r="N296" s="15"/>
      <c r="O296" s="15"/>
      <c r="P296" s="15"/>
      <c r="Q296" s="15"/>
      <c r="R296" s="15"/>
      <c r="S296" s="15"/>
      <c r="T296" s="15"/>
      <c r="U296" s="71"/>
      <c r="V296" s="15"/>
    </row>
    <row r="297" spans="1:22" s="22" customFormat="1">
      <c r="A297" s="15"/>
      <c r="B297" s="20"/>
      <c r="C297" s="32"/>
      <c r="D297" s="32"/>
      <c r="E297" s="117"/>
      <c r="F297" s="118"/>
      <c r="G297" s="118"/>
      <c r="L297" s="15"/>
      <c r="M297" s="15"/>
      <c r="N297" s="15"/>
      <c r="O297" s="15"/>
      <c r="P297" s="15"/>
      <c r="Q297" s="15"/>
      <c r="R297" s="15"/>
      <c r="S297" s="15"/>
      <c r="T297" s="15"/>
      <c r="U297" s="71"/>
      <c r="V297" s="15"/>
    </row>
    <row r="298" spans="1:22" s="22" customFormat="1">
      <c r="A298" s="15"/>
      <c r="B298" s="20"/>
      <c r="C298" s="32"/>
      <c r="D298" s="32"/>
      <c r="E298" s="117"/>
      <c r="F298" s="118"/>
      <c r="G298" s="118"/>
      <c r="L298" s="15"/>
      <c r="M298" s="15"/>
      <c r="N298" s="15"/>
      <c r="O298" s="15"/>
      <c r="P298" s="15"/>
      <c r="Q298" s="15"/>
      <c r="R298" s="15"/>
      <c r="S298" s="15"/>
      <c r="T298" s="15"/>
      <c r="U298" s="71"/>
      <c r="V298" s="15"/>
    </row>
  </sheetData>
  <sheetProtection insertRows="0" deleteRows="0"/>
  <protectedRanges>
    <protectedRange sqref="M72:P72 J73:P1048576 J1:P71 U1:U1048576" name="Obseg1"/>
    <protectedRange sqref="J72:L72" name="Obseg1_2"/>
  </protectedRanges>
  <mergeCells count="8">
    <mergeCell ref="A72:L7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8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6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85"/>
  <sheetViews>
    <sheetView topLeftCell="A2" zoomScale="110" zoomScaleNormal="110" zoomScaleSheetLayoutView="100" workbookViewId="0">
      <selection activeCell="V54" sqref="V53:V5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pred_rekapitulacija'!A27</f>
        <v>14.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pred_rekapitulacija'!B27</f>
        <v>ZAMRZNJENI IZDELKI IZ VZHAJANEGA IN OSTALEGA TESTA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7" t="s">
        <v>1</v>
      </c>
      <c r="B16" s="84" t="s">
        <v>570</v>
      </c>
      <c r="C16" s="85">
        <v>2</v>
      </c>
      <c r="D16" s="85" t="s">
        <v>0</v>
      </c>
      <c r="E16" s="115"/>
      <c r="F16" s="88">
        <v>700</v>
      </c>
      <c r="G16" s="120" t="s">
        <v>0</v>
      </c>
      <c r="H1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1400</v>
      </c>
      <c r="I16" s="88" t="str">
        <f>IF(Sklop14[[#This Row],[ZAHTEVANA SHEMA KAKOVOSTI]]&lt;&gt;"",Sklop14[[#This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+Sklop14[[#This Row],[cena/enota brez DDV v EUR]]*Sklop14[[#This Row],[Stopnja DDV (%)]]</f>
        <v>0</v>
      </c>
      <c r="R16" s="91">
        <f>+Sklop14[[#This Row],[cena/enota brez DDV v EUR]]+Sklop14[[#This Row],[Davek (EUR)]]</f>
        <v>0</v>
      </c>
      <c r="S16" s="91">
        <f>+Sklop14[[#This Row],[cena/enota brez DDV v EUR]]*Sklop14[[#This Row],[Okvirna količina]]</f>
        <v>0</v>
      </c>
      <c r="T16" s="91">
        <f>+Sklop14[[#This Row],[Končna cena/enoto mere (EUR) z DDV]]*Sklop14[[#This Row],[Okvirna količina]]</f>
        <v>0</v>
      </c>
      <c r="U16" s="105"/>
    </row>
    <row r="17" spans="1:21" s="58" customFormat="1" ht="12">
      <c r="A17" s="87" t="s">
        <v>3</v>
      </c>
      <c r="B17" s="84" t="s">
        <v>571</v>
      </c>
      <c r="C17" s="85">
        <v>2</v>
      </c>
      <c r="D17" s="85" t="s">
        <v>0</v>
      </c>
      <c r="E17" s="115"/>
      <c r="F17" s="88">
        <v>800</v>
      </c>
      <c r="G17" s="120" t="s">
        <v>0</v>
      </c>
      <c r="H1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1600</v>
      </c>
      <c r="I17" s="88" t="str">
        <f>IF(Sklop14[[#This Row],[ZAHTEVANA SHEMA KAKOVOSTI]]&lt;&gt;"",Sklop14[[#This Row],[Preračunana masa/volumen/kos na enoto kg]],"")</f>
        <v/>
      </c>
      <c r="J17" s="100"/>
      <c r="K17" s="89"/>
      <c r="L17" s="89"/>
      <c r="M17" s="90"/>
      <c r="N17" s="91"/>
      <c r="O17" s="91"/>
      <c r="P17" s="102"/>
      <c r="Q17" s="91">
        <f>+Sklop14[[#This Row],[cena/enota brez DDV v EUR]]*Sklop14[[#This Row],[Stopnja DDV (%)]]</f>
        <v>0</v>
      </c>
      <c r="R17" s="91">
        <f>+Sklop14[[#This Row],[cena/enota brez DDV v EUR]]+Sklop14[[#This Row],[Davek (EUR)]]</f>
        <v>0</v>
      </c>
      <c r="S17" s="91">
        <f>+Sklop14[[#This Row],[cena/enota brez DDV v EUR]]*Sklop14[[#This Row],[Okvirna količina]]</f>
        <v>0</v>
      </c>
      <c r="T17" s="91">
        <f>+Sklop14[[#This Row],[Končna cena/enoto mere (EUR) z DDV]]*Sklop14[[#This Row],[Okvirna količina]]</f>
        <v>0</v>
      </c>
      <c r="U17" s="105"/>
    </row>
    <row r="18" spans="1:21" s="58" customFormat="1" ht="12">
      <c r="A18" s="87" t="s">
        <v>4</v>
      </c>
      <c r="B18" s="84" t="s">
        <v>535</v>
      </c>
      <c r="C18" s="85" t="s">
        <v>161</v>
      </c>
      <c r="D18" s="85" t="s">
        <v>0</v>
      </c>
      <c r="E18" s="115"/>
      <c r="F18" s="88">
        <v>200</v>
      </c>
      <c r="G18" s="120" t="s">
        <v>0</v>
      </c>
      <c r="H18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8" s="88" t="str">
        <f>IF(Sklop14[[#This Row],[ZAHTEVANA SHEMA KAKOVOSTI]]&lt;&gt;"",Sklop14[[#This Row],[Preračunana masa/volumen/kos na enoto kg]],"")</f>
        <v/>
      </c>
      <c r="J18" s="100"/>
      <c r="K18" s="89"/>
      <c r="L18" s="89"/>
      <c r="M18" s="90"/>
      <c r="N18" s="91"/>
      <c r="O18" s="91"/>
      <c r="P18" s="102"/>
      <c r="Q18" s="91">
        <f>+Sklop14[[#This Row],[cena/enota brez DDV v EUR]]*Sklop14[[#This Row],[Stopnja DDV (%)]]</f>
        <v>0</v>
      </c>
      <c r="R18" s="91">
        <f>+Sklop14[[#This Row],[cena/enota brez DDV v EUR]]+Sklop14[[#This Row],[Davek (EUR)]]</f>
        <v>0</v>
      </c>
      <c r="S18" s="91">
        <f>+Sklop14[[#This Row],[cena/enota brez DDV v EUR]]*Sklop14[[#This Row],[Okvirna količina]]</f>
        <v>0</v>
      </c>
      <c r="T18" s="91">
        <f>+Sklop14[[#This Row],[Končna cena/enoto mere (EUR) z DDV]]*Sklop14[[#This Row],[Okvirna količina]]</f>
        <v>0</v>
      </c>
      <c r="U18" s="105"/>
    </row>
    <row r="19" spans="1:21" s="58" customFormat="1" ht="12">
      <c r="A19" s="87" t="s">
        <v>5</v>
      </c>
      <c r="B19" s="84" t="s">
        <v>536</v>
      </c>
      <c r="C19" s="85" t="s">
        <v>161</v>
      </c>
      <c r="D19" s="85" t="s">
        <v>0</v>
      </c>
      <c r="E19" s="115"/>
      <c r="F19" s="88">
        <v>50</v>
      </c>
      <c r="G19" s="120" t="s">
        <v>0</v>
      </c>
      <c r="H1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" s="88" t="str">
        <f>IF(Sklop14[[#This Row],[ZAHTEVANA SHEMA KAKOVOSTI]]&lt;&gt;"",Sklop14[[#This Row],[Preračunana masa/volumen/kos na enoto kg]],"")</f>
        <v/>
      </c>
      <c r="J19" s="100"/>
      <c r="K19" s="89"/>
      <c r="L19" s="89"/>
      <c r="M19" s="90"/>
      <c r="N19" s="91"/>
      <c r="O19" s="91"/>
      <c r="P19" s="102"/>
      <c r="Q19" s="91">
        <f>+Sklop14[[#This Row],[cena/enota brez DDV v EUR]]*Sklop14[[#This Row],[Stopnja DDV (%)]]</f>
        <v>0</v>
      </c>
      <c r="R19" s="91">
        <f>+Sklop14[[#This Row],[cena/enota brez DDV v EUR]]+Sklop14[[#This Row],[Davek (EUR)]]</f>
        <v>0</v>
      </c>
      <c r="S19" s="91">
        <f>+Sklop14[[#This Row],[cena/enota brez DDV v EUR]]*Sklop14[[#This Row],[Okvirna količina]]</f>
        <v>0</v>
      </c>
      <c r="T19" s="91">
        <f>+Sklop14[[#This Row],[Končna cena/enoto mere (EUR) z DDV]]*Sklop14[[#This Row],[Okvirna količina]]</f>
        <v>0</v>
      </c>
      <c r="U19" s="105"/>
    </row>
    <row r="20" spans="1:21" s="58" customFormat="1" ht="12">
      <c r="A20" s="87" t="s">
        <v>6</v>
      </c>
      <c r="B20" s="84" t="s">
        <v>537</v>
      </c>
      <c r="C20" s="85" t="s">
        <v>161</v>
      </c>
      <c r="D20" s="85" t="s">
        <v>0</v>
      </c>
      <c r="E20" s="115"/>
      <c r="F20" s="88">
        <v>1000</v>
      </c>
      <c r="G20" s="120" t="s">
        <v>0</v>
      </c>
      <c r="H2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0" s="88" t="str">
        <f>IF(Sklop14[[#This Row],[ZAHTEVANA SHEMA KAKOVOSTI]]&lt;&gt;"",Sklop14[[#This Row],[Preračunana masa/volumen/kos na enoto kg]],"")</f>
        <v/>
      </c>
      <c r="J20" s="100"/>
      <c r="K20" s="89"/>
      <c r="L20" s="89"/>
      <c r="M20" s="90"/>
      <c r="N20" s="91"/>
      <c r="O20" s="91"/>
      <c r="P20" s="102"/>
      <c r="Q20" s="91">
        <f>+Sklop14[[#This Row],[cena/enota brez DDV v EUR]]*Sklop14[[#This Row],[Stopnja DDV (%)]]</f>
        <v>0</v>
      </c>
      <c r="R20" s="91">
        <f>+Sklop14[[#This Row],[cena/enota brez DDV v EUR]]+Sklop14[[#This Row],[Davek (EUR)]]</f>
        <v>0</v>
      </c>
      <c r="S20" s="91">
        <f>+Sklop14[[#This Row],[cena/enota brez DDV v EUR]]*Sklop14[[#This Row],[Okvirna količina]]</f>
        <v>0</v>
      </c>
      <c r="T20" s="91">
        <f>+Sklop14[[#This Row],[Končna cena/enoto mere (EUR) z DDV]]*Sklop14[[#This Row],[Okvirna količina]]</f>
        <v>0</v>
      </c>
      <c r="U20" s="105"/>
    </row>
    <row r="21" spans="1:21" s="58" customFormat="1" ht="12">
      <c r="A21" s="87" t="s">
        <v>7</v>
      </c>
      <c r="B21" s="84" t="s">
        <v>538</v>
      </c>
      <c r="C21" s="85" t="s">
        <v>161</v>
      </c>
      <c r="D21" s="85" t="s">
        <v>0</v>
      </c>
      <c r="E21" s="115"/>
      <c r="F21" s="88">
        <v>10</v>
      </c>
      <c r="G21" s="120" t="s">
        <v>0</v>
      </c>
      <c r="H2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1" s="88" t="str">
        <f>IF(Sklop14[[#This Row],[ZAHTEVANA SHEMA KAKOVOSTI]]&lt;&gt;"",Sklop14[[#This Row],[Preračunana masa/volumen/kos na enoto kg]],"")</f>
        <v/>
      </c>
      <c r="J21" s="100"/>
      <c r="K21" s="89"/>
      <c r="L21" s="89"/>
      <c r="M21" s="90"/>
      <c r="N21" s="91"/>
      <c r="O21" s="91"/>
      <c r="P21" s="102"/>
      <c r="Q21" s="91">
        <f>+Sklop14[[#This Row],[cena/enota brez DDV v EUR]]*Sklop14[[#This Row],[Stopnja DDV (%)]]</f>
        <v>0</v>
      </c>
      <c r="R21" s="91">
        <f>+Sklop14[[#This Row],[cena/enota brez DDV v EUR]]+Sklop14[[#This Row],[Davek (EUR)]]</f>
        <v>0</v>
      </c>
      <c r="S21" s="91">
        <f>+Sklop14[[#This Row],[cena/enota brez DDV v EUR]]*Sklop14[[#This Row],[Okvirna količina]]</f>
        <v>0</v>
      </c>
      <c r="T21" s="91">
        <f>+Sklop14[[#This Row],[Končna cena/enoto mere (EUR) z DDV]]*Sklop14[[#This Row],[Okvirna količina]]</f>
        <v>0</v>
      </c>
      <c r="U21" s="105"/>
    </row>
    <row r="22" spans="1:21" s="58" customFormat="1" ht="12">
      <c r="A22" s="87" t="s">
        <v>8</v>
      </c>
      <c r="B22" s="84" t="s">
        <v>539</v>
      </c>
      <c r="C22" s="85" t="s">
        <v>161</v>
      </c>
      <c r="D22" s="85" t="s">
        <v>0</v>
      </c>
      <c r="E22" s="115"/>
      <c r="F22" s="88">
        <v>100</v>
      </c>
      <c r="G22" s="120" t="s">
        <v>0</v>
      </c>
      <c r="H2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2" s="88" t="str">
        <f>IF(Sklop14[[#This Row],[ZAHTEVANA SHEMA KAKOVOSTI]]&lt;&gt;"",Sklop14[[#This Row],[Preračunana masa/volumen/kos na enoto kg]],"")</f>
        <v/>
      </c>
      <c r="J22" s="100"/>
      <c r="K22" s="89"/>
      <c r="L22" s="89"/>
      <c r="M22" s="90"/>
      <c r="N22" s="91"/>
      <c r="O22" s="91"/>
      <c r="P22" s="102"/>
      <c r="Q22" s="91">
        <f>+Sklop14[[#This Row],[cena/enota brez DDV v EUR]]*Sklop14[[#This Row],[Stopnja DDV (%)]]</f>
        <v>0</v>
      </c>
      <c r="R22" s="91">
        <f>+Sklop14[[#This Row],[cena/enota brez DDV v EUR]]+Sklop14[[#This Row],[Davek (EUR)]]</f>
        <v>0</v>
      </c>
      <c r="S22" s="91">
        <f>+Sklop14[[#This Row],[cena/enota brez DDV v EUR]]*Sklop14[[#This Row],[Okvirna količina]]</f>
        <v>0</v>
      </c>
      <c r="T22" s="91">
        <f>+Sklop14[[#This Row],[Končna cena/enoto mere (EUR) z DDV]]*Sklop14[[#This Row],[Okvirna količina]]</f>
        <v>0</v>
      </c>
      <c r="U22" s="105"/>
    </row>
    <row r="23" spans="1:21" s="58" customFormat="1" ht="12">
      <c r="A23" s="87" t="s">
        <v>9</v>
      </c>
      <c r="B23" s="84" t="s">
        <v>540</v>
      </c>
      <c r="C23" s="85" t="s">
        <v>161</v>
      </c>
      <c r="D23" s="85" t="s">
        <v>0</v>
      </c>
      <c r="E23" s="115"/>
      <c r="F23" s="88">
        <v>200</v>
      </c>
      <c r="G23" s="120" t="s">
        <v>0</v>
      </c>
      <c r="H2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3" s="88" t="str">
        <f>IF(Sklop14[[#This Row],[ZAHTEVANA SHEMA KAKOVOSTI]]&lt;&gt;"",Sklop14[[#This Row],[Preračunana masa/volumen/kos na enoto kg]],"")</f>
        <v/>
      </c>
      <c r="J23" s="100"/>
      <c r="K23" s="89"/>
      <c r="L23" s="89"/>
      <c r="M23" s="90"/>
      <c r="N23" s="91"/>
      <c r="O23" s="91"/>
      <c r="P23" s="102"/>
      <c r="Q23" s="91">
        <f>+Sklop14[[#This Row],[cena/enota brez DDV v EUR]]*Sklop14[[#This Row],[Stopnja DDV (%)]]</f>
        <v>0</v>
      </c>
      <c r="R23" s="91">
        <f>+Sklop14[[#This Row],[cena/enota brez DDV v EUR]]+Sklop14[[#This Row],[Davek (EUR)]]</f>
        <v>0</v>
      </c>
      <c r="S23" s="91">
        <f>+Sklop14[[#This Row],[cena/enota brez DDV v EUR]]*Sklop14[[#This Row],[Okvirna količina]]</f>
        <v>0</v>
      </c>
      <c r="T23" s="91">
        <f>+Sklop14[[#This Row],[Končna cena/enoto mere (EUR) z DDV]]*Sklop14[[#This Row],[Okvirna količina]]</f>
        <v>0</v>
      </c>
      <c r="U23" s="105"/>
    </row>
    <row r="24" spans="1:21" s="58" customFormat="1" ht="12">
      <c r="A24" s="87" t="s">
        <v>10</v>
      </c>
      <c r="B24" s="84" t="s">
        <v>541</v>
      </c>
      <c r="C24" s="85" t="s">
        <v>161</v>
      </c>
      <c r="D24" s="85" t="s">
        <v>0</v>
      </c>
      <c r="E24" s="115"/>
      <c r="F24" s="88">
        <v>200</v>
      </c>
      <c r="G24" s="120" t="s">
        <v>0</v>
      </c>
      <c r="H2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4" s="88" t="str">
        <f>IF(Sklop14[[#This Row],[ZAHTEVANA SHEMA KAKOVOSTI]]&lt;&gt;"",Sklop14[[#This Row],[Preračunana masa/volumen/kos na enoto kg]],"")</f>
        <v/>
      </c>
      <c r="J24" s="100"/>
      <c r="K24" s="89"/>
      <c r="L24" s="89"/>
      <c r="M24" s="90"/>
      <c r="N24" s="91"/>
      <c r="O24" s="91"/>
      <c r="P24" s="102"/>
      <c r="Q24" s="91">
        <f>+Sklop14[[#This Row],[cena/enota brez DDV v EUR]]*Sklop14[[#This Row],[Stopnja DDV (%)]]</f>
        <v>0</v>
      </c>
      <c r="R24" s="91">
        <f>+Sklop14[[#This Row],[cena/enota brez DDV v EUR]]+Sklop14[[#This Row],[Davek (EUR)]]</f>
        <v>0</v>
      </c>
      <c r="S24" s="91">
        <f>+Sklop14[[#This Row],[cena/enota brez DDV v EUR]]*Sklop14[[#This Row],[Okvirna količina]]</f>
        <v>0</v>
      </c>
      <c r="T24" s="91">
        <f>+Sklop14[[#This Row],[Končna cena/enoto mere (EUR) z DDV]]*Sklop14[[#This Row],[Okvirna količina]]</f>
        <v>0</v>
      </c>
      <c r="U24" s="105"/>
    </row>
    <row r="25" spans="1:21" s="58" customFormat="1" ht="12">
      <c r="A25" s="87" t="s">
        <v>11</v>
      </c>
      <c r="B25" s="84" t="s">
        <v>542</v>
      </c>
      <c r="C25" s="85" t="s">
        <v>161</v>
      </c>
      <c r="D25" s="85" t="s">
        <v>0</v>
      </c>
      <c r="E25" s="115"/>
      <c r="F25" s="88">
        <v>100</v>
      </c>
      <c r="G25" s="120" t="s">
        <v>0</v>
      </c>
      <c r="H25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5" s="88" t="str">
        <f>IF(Sklop14[[#This Row],[ZAHTEVANA SHEMA KAKOVOSTI]]&lt;&gt;"",Sklop14[[#This Row],[Preračunana masa/volumen/kos na enoto kg]],"")</f>
        <v/>
      </c>
      <c r="J25" s="100"/>
      <c r="K25" s="89"/>
      <c r="L25" s="89"/>
      <c r="M25" s="90"/>
      <c r="N25" s="91"/>
      <c r="O25" s="91"/>
      <c r="P25" s="102"/>
      <c r="Q25" s="91">
        <f>+Sklop14[[#This Row],[cena/enota brez DDV v EUR]]*Sklop14[[#This Row],[Stopnja DDV (%)]]</f>
        <v>0</v>
      </c>
      <c r="R25" s="91">
        <f>+Sklop14[[#This Row],[cena/enota brez DDV v EUR]]+Sklop14[[#This Row],[Davek (EUR)]]</f>
        <v>0</v>
      </c>
      <c r="S25" s="91">
        <f>+Sklop14[[#This Row],[cena/enota brez DDV v EUR]]*Sklop14[[#This Row],[Okvirna količina]]</f>
        <v>0</v>
      </c>
      <c r="T25" s="91">
        <f>+Sklop14[[#This Row],[Končna cena/enoto mere (EUR) z DDV]]*Sklop14[[#This Row],[Okvirna količina]]</f>
        <v>0</v>
      </c>
      <c r="U25" s="105"/>
    </row>
    <row r="26" spans="1:21" s="58" customFormat="1" ht="12">
      <c r="A26" s="87" t="s">
        <v>12</v>
      </c>
      <c r="B26" s="84" t="s">
        <v>543</v>
      </c>
      <c r="C26" s="85" t="s">
        <v>161</v>
      </c>
      <c r="D26" s="85" t="s">
        <v>0</v>
      </c>
      <c r="E26" s="115"/>
      <c r="F26" s="88">
        <v>200</v>
      </c>
      <c r="G26" s="120" t="s">
        <v>0</v>
      </c>
      <c r="H2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6" s="88" t="str">
        <f>IF(Sklop14[[#This Row],[ZAHTEVANA SHEMA KAKOVOSTI]]&lt;&gt;"",Sklop14[[#This Row],[Preračunana masa/volumen/kos na enoto kg]],"")</f>
        <v/>
      </c>
      <c r="J26" s="100"/>
      <c r="K26" s="89"/>
      <c r="L26" s="89"/>
      <c r="M26" s="90"/>
      <c r="N26" s="91"/>
      <c r="O26" s="91"/>
      <c r="P26" s="102"/>
      <c r="Q26" s="91">
        <f>+Sklop14[[#This Row],[cena/enota brez DDV v EUR]]*Sklop14[[#This Row],[Stopnja DDV (%)]]</f>
        <v>0</v>
      </c>
      <c r="R26" s="91">
        <f>+Sklop14[[#This Row],[cena/enota brez DDV v EUR]]+Sklop14[[#This Row],[Davek (EUR)]]</f>
        <v>0</v>
      </c>
      <c r="S26" s="91">
        <f>+Sklop14[[#This Row],[cena/enota brez DDV v EUR]]*Sklop14[[#This Row],[Okvirna količina]]</f>
        <v>0</v>
      </c>
      <c r="T26" s="91">
        <f>+Sklop14[[#This Row],[Končna cena/enoto mere (EUR) z DDV]]*Sklop14[[#This Row],[Okvirna količina]]</f>
        <v>0</v>
      </c>
      <c r="U26" s="105"/>
    </row>
    <row r="27" spans="1:21" s="58" customFormat="1" ht="12">
      <c r="A27" s="87" t="s">
        <v>13</v>
      </c>
      <c r="B27" s="84" t="s">
        <v>544</v>
      </c>
      <c r="C27" s="85" t="s">
        <v>161</v>
      </c>
      <c r="D27" s="85" t="s">
        <v>0</v>
      </c>
      <c r="E27" s="115"/>
      <c r="F27" s="88">
        <v>200</v>
      </c>
      <c r="G27" s="120" t="s">
        <v>0</v>
      </c>
      <c r="H2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7" s="88" t="str">
        <f>IF(Sklop14[[#This Row],[ZAHTEVANA SHEMA KAKOVOSTI]]&lt;&gt;"",Sklop14[[#This Row],[Preračunana masa/volumen/kos na enoto kg]],"")</f>
        <v/>
      </c>
      <c r="J27" s="100"/>
      <c r="K27" s="89"/>
      <c r="L27" s="89"/>
      <c r="M27" s="90"/>
      <c r="N27" s="91"/>
      <c r="O27" s="91"/>
      <c r="P27" s="102"/>
      <c r="Q27" s="91">
        <f>+Sklop14[[#This Row],[cena/enota brez DDV v EUR]]*Sklop14[[#This Row],[Stopnja DDV (%)]]</f>
        <v>0</v>
      </c>
      <c r="R27" s="91">
        <f>+Sklop14[[#This Row],[cena/enota brez DDV v EUR]]+Sklop14[[#This Row],[Davek (EUR)]]</f>
        <v>0</v>
      </c>
      <c r="S27" s="91">
        <f>+Sklop14[[#This Row],[cena/enota brez DDV v EUR]]*Sklop14[[#This Row],[Okvirna količina]]</f>
        <v>0</v>
      </c>
      <c r="T27" s="91">
        <f>+Sklop14[[#This Row],[Končna cena/enoto mere (EUR) z DDV]]*Sklop14[[#This Row],[Okvirna količina]]</f>
        <v>0</v>
      </c>
      <c r="U27" s="105"/>
    </row>
    <row r="28" spans="1:21" s="58" customFormat="1" ht="12">
      <c r="A28" s="87" t="s">
        <v>14</v>
      </c>
      <c r="B28" s="84" t="s">
        <v>545</v>
      </c>
      <c r="C28" s="85" t="s">
        <v>161</v>
      </c>
      <c r="D28" s="85" t="s">
        <v>0</v>
      </c>
      <c r="E28" s="115"/>
      <c r="F28" s="88">
        <v>500</v>
      </c>
      <c r="G28" s="120" t="s">
        <v>0</v>
      </c>
      <c r="H28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28" s="88" t="str">
        <f>IF(Sklop14[[#This Row],[ZAHTEVANA SHEMA KAKOVOSTI]]&lt;&gt;"",Sklop14[[#This Row],[Preračunana masa/volumen/kos na enoto kg]],"")</f>
        <v/>
      </c>
      <c r="J28" s="100"/>
      <c r="K28" s="89"/>
      <c r="L28" s="89"/>
      <c r="M28" s="90"/>
      <c r="N28" s="91"/>
      <c r="O28" s="91"/>
      <c r="P28" s="102"/>
      <c r="Q28" s="91">
        <f>+Sklop14[[#This Row],[cena/enota brez DDV v EUR]]*Sklop14[[#This Row],[Stopnja DDV (%)]]</f>
        <v>0</v>
      </c>
      <c r="R28" s="91">
        <f>+Sklop14[[#This Row],[cena/enota brez DDV v EUR]]+Sklop14[[#This Row],[Davek (EUR)]]</f>
        <v>0</v>
      </c>
      <c r="S28" s="91">
        <f>+Sklop14[[#This Row],[cena/enota brez DDV v EUR]]*Sklop14[[#This Row],[Okvirna količina]]</f>
        <v>0</v>
      </c>
      <c r="T28" s="91">
        <f>+Sklop14[[#This Row],[Končna cena/enoto mere (EUR) z DDV]]*Sklop14[[#This Row],[Okvirna količina]]</f>
        <v>0</v>
      </c>
      <c r="U28" s="105"/>
    </row>
    <row r="29" spans="1:21" s="58" customFormat="1" ht="12">
      <c r="A29" s="87" t="s">
        <v>15</v>
      </c>
      <c r="B29" s="84" t="s">
        <v>546</v>
      </c>
      <c r="C29" s="85" t="s">
        <v>161</v>
      </c>
      <c r="D29" s="85" t="s">
        <v>0</v>
      </c>
      <c r="E29" s="115"/>
      <c r="F29" s="88">
        <v>20</v>
      </c>
      <c r="G29" s="120" t="s">
        <v>0</v>
      </c>
      <c r="H2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9" s="88" t="str">
        <f>IF(Sklop14[[#This Row],[ZAHTEVANA SHEMA KAKOVOSTI]]&lt;&gt;"",Sklop14[[#This Row],[Preračunana masa/volumen/kos na enoto kg]],"")</f>
        <v/>
      </c>
      <c r="J29" s="100"/>
      <c r="K29" s="89"/>
      <c r="L29" s="89"/>
      <c r="M29" s="90"/>
      <c r="N29" s="91"/>
      <c r="O29" s="91"/>
      <c r="P29" s="102"/>
      <c r="Q29" s="91">
        <f>+Sklop14[[#This Row],[cena/enota brez DDV v EUR]]*Sklop14[[#This Row],[Stopnja DDV (%)]]</f>
        <v>0</v>
      </c>
      <c r="R29" s="91">
        <f>+Sklop14[[#This Row],[cena/enota brez DDV v EUR]]+Sklop14[[#This Row],[Davek (EUR)]]</f>
        <v>0</v>
      </c>
      <c r="S29" s="91">
        <f>+Sklop14[[#This Row],[cena/enota brez DDV v EUR]]*Sklop14[[#This Row],[Okvirna količina]]</f>
        <v>0</v>
      </c>
      <c r="T29" s="91">
        <f>+Sklop14[[#This Row],[Končna cena/enoto mere (EUR) z DDV]]*Sklop14[[#This Row],[Okvirna količina]]</f>
        <v>0</v>
      </c>
      <c r="U29" s="105"/>
    </row>
    <row r="30" spans="1:21" s="58" customFormat="1" ht="12">
      <c r="A30" s="87" t="s">
        <v>16</v>
      </c>
      <c r="B30" s="84" t="s">
        <v>547</v>
      </c>
      <c r="C30" s="85" t="s">
        <v>161</v>
      </c>
      <c r="D30" s="85" t="s">
        <v>0</v>
      </c>
      <c r="E30" s="115"/>
      <c r="F30" s="88">
        <v>10</v>
      </c>
      <c r="G30" s="120" t="s">
        <v>0</v>
      </c>
      <c r="H3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0" s="88" t="str">
        <f>IF(Sklop14[[#This Row],[ZAHTEVANA SHEMA KAKOVOSTI]]&lt;&gt;"",Sklop14[[#This Row],[Preračunana masa/volumen/kos na enoto kg]],"")</f>
        <v/>
      </c>
      <c r="J30" s="100"/>
      <c r="K30" s="89"/>
      <c r="L30" s="89"/>
      <c r="M30" s="90"/>
      <c r="N30" s="91"/>
      <c r="O30" s="91"/>
      <c r="P30" s="102"/>
      <c r="Q30" s="91">
        <f>+Sklop14[[#This Row],[cena/enota brez DDV v EUR]]*Sklop14[[#This Row],[Stopnja DDV (%)]]</f>
        <v>0</v>
      </c>
      <c r="R30" s="91">
        <f>+Sklop14[[#This Row],[cena/enota brez DDV v EUR]]+Sklop14[[#This Row],[Davek (EUR)]]</f>
        <v>0</v>
      </c>
      <c r="S30" s="91">
        <f>+Sklop14[[#This Row],[cena/enota brez DDV v EUR]]*Sklop14[[#This Row],[Okvirna količina]]</f>
        <v>0</v>
      </c>
      <c r="T30" s="91">
        <f>+Sklop14[[#This Row],[Končna cena/enoto mere (EUR) z DDV]]*Sklop14[[#This Row],[Okvirna količina]]</f>
        <v>0</v>
      </c>
      <c r="U30" s="105"/>
    </row>
    <row r="31" spans="1:21" s="58" customFormat="1" ht="12">
      <c r="A31" s="87" t="s">
        <v>17</v>
      </c>
      <c r="B31" s="84" t="s">
        <v>548</v>
      </c>
      <c r="C31" s="85" t="s">
        <v>161</v>
      </c>
      <c r="D31" s="85" t="s">
        <v>0</v>
      </c>
      <c r="E31" s="115"/>
      <c r="F31" s="88">
        <v>10</v>
      </c>
      <c r="G31" s="120" t="s">
        <v>0</v>
      </c>
      <c r="H3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1" s="88" t="str">
        <f>IF(Sklop14[[#This Row],[ZAHTEVANA SHEMA KAKOVOSTI]]&lt;&gt;"",Sklop14[[#This Row],[Preračunana masa/volumen/kos na enoto kg]],"")</f>
        <v/>
      </c>
      <c r="J31" s="100"/>
      <c r="K31" s="89"/>
      <c r="L31" s="89"/>
      <c r="M31" s="90"/>
      <c r="N31" s="91"/>
      <c r="O31" s="91"/>
      <c r="P31" s="102"/>
      <c r="Q31" s="91">
        <f>+Sklop14[[#This Row],[cena/enota brez DDV v EUR]]*Sklop14[[#This Row],[Stopnja DDV (%)]]</f>
        <v>0</v>
      </c>
      <c r="R31" s="91">
        <f>+Sklop14[[#This Row],[cena/enota brez DDV v EUR]]+Sklop14[[#This Row],[Davek (EUR)]]</f>
        <v>0</v>
      </c>
      <c r="S31" s="91">
        <f>+Sklop14[[#This Row],[cena/enota brez DDV v EUR]]*Sklop14[[#This Row],[Okvirna količina]]</f>
        <v>0</v>
      </c>
      <c r="T31" s="91">
        <f>+Sklop14[[#This Row],[Končna cena/enoto mere (EUR) z DDV]]*Sklop14[[#This Row],[Okvirna količina]]</f>
        <v>0</v>
      </c>
      <c r="U31" s="105"/>
    </row>
    <row r="32" spans="1:21" s="58" customFormat="1" ht="12">
      <c r="A32" s="87" t="s">
        <v>18</v>
      </c>
      <c r="B32" s="84" t="s">
        <v>549</v>
      </c>
      <c r="C32" s="85" t="s">
        <v>161</v>
      </c>
      <c r="D32" s="85" t="s">
        <v>0</v>
      </c>
      <c r="E32" s="115"/>
      <c r="F32" s="88">
        <v>50</v>
      </c>
      <c r="G32" s="120" t="s">
        <v>0</v>
      </c>
      <c r="H3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2" s="88" t="str">
        <f>IF(Sklop14[[#This Row],[ZAHTEVANA SHEMA KAKOVOSTI]]&lt;&gt;"",Sklop14[[#This Row],[Preračunana masa/volumen/kos na enoto kg]],"")</f>
        <v/>
      </c>
      <c r="J32" s="100"/>
      <c r="K32" s="89"/>
      <c r="L32" s="89"/>
      <c r="M32" s="90"/>
      <c r="N32" s="91"/>
      <c r="O32" s="91"/>
      <c r="P32" s="102"/>
      <c r="Q32" s="91">
        <f>+Sklop14[[#This Row],[cena/enota brez DDV v EUR]]*Sklop14[[#This Row],[Stopnja DDV (%)]]</f>
        <v>0</v>
      </c>
      <c r="R32" s="91">
        <f>+Sklop14[[#This Row],[cena/enota brez DDV v EUR]]+Sklop14[[#This Row],[Davek (EUR)]]</f>
        <v>0</v>
      </c>
      <c r="S32" s="91">
        <f>+Sklop14[[#This Row],[cena/enota brez DDV v EUR]]*Sklop14[[#This Row],[Okvirna količina]]</f>
        <v>0</v>
      </c>
      <c r="T32" s="91">
        <f>+Sklop14[[#This Row],[Končna cena/enoto mere (EUR) z DDV]]*Sklop14[[#This Row],[Okvirna količina]]</f>
        <v>0</v>
      </c>
      <c r="U32" s="105"/>
    </row>
    <row r="33" spans="1:21" s="58" customFormat="1" ht="12">
      <c r="A33" s="87" t="s">
        <v>19</v>
      </c>
      <c r="B33" s="84" t="s">
        <v>550</v>
      </c>
      <c r="C33" s="85" t="s">
        <v>161</v>
      </c>
      <c r="D33" s="85" t="s">
        <v>0</v>
      </c>
      <c r="E33" s="115"/>
      <c r="F33" s="88">
        <v>300</v>
      </c>
      <c r="G33" s="120" t="s">
        <v>0</v>
      </c>
      <c r="H3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3" s="88" t="str">
        <f>IF(Sklop14[[#This Row],[ZAHTEVANA SHEMA KAKOVOSTI]]&lt;&gt;"",Sklop14[[#This Row],[Preračunana masa/volumen/kos na enoto kg]],"")</f>
        <v/>
      </c>
      <c r="J33" s="100"/>
      <c r="K33" s="89"/>
      <c r="L33" s="89"/>
      <c r="M33" s="90"/>
      <c r="N33" s="91"/>
      <c r="O33" s="91"/>
      <c r="P33" s="102"/>
      <c r="Q33" s="91">
        <f>+Sklop14[[#This Row],[cena/enota brez DDV v EUR]]*Sklop14[[#This Row],[Stopnja DDV (%)]]</f>
        <v>0</v>
      </c>
      <c r="R33" s="91">
        <f>+Sklop14[[#This Row],[cena/enota brez DDV v EUR]]+Sklop14[[#This Row],[Davek (EUR)]]</f>
        <v>0</v>
      </c>
      <c r="S33" s="91">
        <f>+Sklop14[[#This Row],[cena/enota brez DDV v EUR]]*Sklop14[[#This Row],[Okvirna količina]]</f>
        <v>0</v>
      </c>
      <c r="T33" s="91">
        <f>+Sklop14[[#This Row],[Končna cena/enoto mere (EUR) z DDV]]*Sklop14[[#This Row],[Okvirna količina]]</f>
        <v>0</v>
      </c>
      <c r="U33" s="105"/>
    </row>
    <row r="34" spans="1:21" s="58" customFormat="1" ht="12">
      <c r="A34" s="87" t="s">
        <v>20</v>
      </c>
      <c r="B34" s="84" t="s">
        <v>551</v>
      </c>
      <c r="C34" s="85" t="s">
        <v>161</v>
      </c>
      <c r="D34" s="85" t="s">
        <v>0</v>
      </c>
      <c r="E34" s="115"/>
      <c r="F34" s="88">
        <v>20</v>
      </c>
      <c r="G34" s="120" t="s">
        <v>0</v>
      </c>
      <c r="H3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4" s="88" t="str">
        <f>IF(Sklop14[[#This Row],[ZAHTEVANA SHEMA KAKOVOSTI]]&lt;&gt;"",Sklop14[[#This Row],[Preračunana masa/volumen/kos na enoto kg]],"")</f>
        <v/>
      </c>
      <c r="J34" s="100"/>
      <c r="K34" s="89"/>
      <c r="L34" s="89"/>
      <c r="M34" s="90"/>
      <c r="N34" s="91"/>
      <c r="O34" s="91"/>
      <c r="P34" s="102"/>
      <c r="Q34" s="91">
        <f>+Sklop14[[#This Row],[cena/enota brez DDV v EUR]]*Sklop14[[#This Row],[Stopnja DDV (%)]]</f>
        <v>0</v>
      </c>
      <c r="R34" s="91">
        <f>+Sklop14[[#This Row],[cena/enota brez DDV v EUR]]+Sklop14[[#This Row],[Davek (EUR)]]</f>
        <v>0</v>
      </c>
      <c r="S34" s="91">
        <f>+Sklop14[[#This Row],[cena/enota brez DDV v EUR]]*Sklop14[[#This Row],[Okvirna količina]]</f>
        <v>0</v>
      </c>
      <c r="T34" s="91">
        <f>+Sklop14[[#This Row],[Končna cena/enoto mere (EUR) z DDV]]*Sklop14[[#This Row],[Okvirna količina]]</f>
        <v>0</v>
      </c>
      <c r="U34" s="105"/>
    </row>
    <row r="35" spans="1:21" s="58" customFormat="1" ht="12">
      <c r="A35" s="87" t="s">
        <v>21</v>
      </c>
      <c r="B35" s="84" t="s">
        <v>552</v>
      </c>
      <c r="C35" s="85" t="s">
        <v>161</v>
      </c>
      <c r="D35" s="85" t="s">
        <v>0</v>
      </c>
      <c r="E35" s="124"/>
      <c r="F35" s="147">
        <v>10</v>
      </c>
      <c r="G35" s="187" t="s">
        <v>0</v>
      </c>
      <c r="H35" s="1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5" s="88" t="str">
        <f>IF(Sklop14[[#This Row],[ZAHTEVANA SHEMA KAKOVOSTI]]&lt;&gt;"",Sklop14[[#This Row],[Preračunana masa/volumen/kos na enoto kg]],"")</f>
        <v/>
      </c>
      <c r="J35" s="100"/>
      <c r="K35" s="89"/>
      <c r="L35" s="89"/>
      <c r="M35" s="90"/>
      <c r="N35" s="91"/>
      <c r="O35" s="91"/>
      <c r="P35" s="102"/>
      <c r="Q35" s="91">
        <f>+Sklop14[[#This Row],[cena/enota brez DDV v EUR]]*Sklop14[[#This Row],[Stopnja DDV (%)]]</f>
        <v>0</v>
      </c>
      <c r="R35" s="91">
        <f>+Sklop14[[#This Row],[cena/enota brez DDV v EUR]]+Sklop14[[#This Row],[Davek (EUR)]]</f>
        <v>0</v>
      </c>
      <c r="S35" s="91">
        <f>+Sklop14[[#This Row],[cena/enota brez DDV v EUR]]*Sklop14[[#This Row],[Okvirna količina]]</f>
        <v>0</v>
      </c>
      <c r="T35" s="91">
        <f>+Sklop14[[#This Row],[Končna cena/enoto mere (EUR) z DDV]]*Sklop14[[#This Row],[Okvirna količina]]</f>
        <v>0</v>
      </c>
      <c r="U35" s="105"/>
    </row>
    <row r="36" spans="1:21" s="58" customFormat="1" ht="12">
      <c r="A36" s="87" t="s">
        <v>22</v>
      </c>
      <c r="B36" s="84" t="s">
        <v>553</v>
      </c>
      <c r="C36" s="85" t="s">
        <v>161</v>
      </c>
      <c r="D36" s="85" t="s">
        <v>0</v>
      </c>
      <c r="E36" s="124"/>
      <c r="F36" s="147">
        <v>10</v>
      </c>
      <c r="G36" s="187" t="s">
        <v>0</v>
      </c>
      <c r="H36" s="1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6" s="88" t="str">
        <f>IF(Sklop14[[#This Row],[ZAHTEVANA SHEMA KAKOVOSTI]]&lt;&gt;"",Sklop14[[#This Row],[Preračunana masa/volumen/kos na enoto kg]],"")</f>
        <v/>
      </c>
      <c r="J36" s="100"/>
      <c r="K36" s="89"/>
      <c r="L36" s="89"/>
      <c r="M36" s="90"/>
      <c r="N36" s="91"/>
      <c r="O36" s="91"/>
      <c r="P36" s="102"/>
      <c r="Q36" s="91">
        <f>+Sklop14[[#This Row],[cena/enota brez DDV v EUR]]*Sklop14[[#This Row],[Stopnja DDV (%)]]</f>
        <v>0</v>
      </c>
      <c r="R36" s="91">
        <f>+Sklop14[[#This Row],[cena/enota brez DDV v EUR]]+Sklop14[[#This Row],[Davek (EUR)]]</f>
        <v>0</v>
      </c>
      <c r="S36" s="91">
        <f>+Sklop14[[#This Row],[cena/enota brez DDV v EUR]]*Sklop14[[#This Row],[Okvirna količina]]</f>
        <v>0</v>
      </c>
      <c r="T36" s="91">
        <f>+Sklop14[[#This Row],[Končna cena/enoto mere (EUR) z DDV]]*Sklop14[[#This Row],[Okvirna količina]]</f>
        <v>0</v>
      </c>
      <c r="U36" s="105"/>
    </row>
    <row r="37" spans="1:21" s="58" customFormat="1" ht="12">
      <c r="A37" s="87" t="s">
        <v>23</v>
      </c>
      <c r="B37" s="84" t="s">
        <v>554</v>
      </c>
      <c r="C37" s="85" t="s">
        <v>161</v>
      </c>
      <c r="D37" s="85" t="s">
        <v>0</v>
      </c>
      <c r="E37" s="124"/>
      <c r="F37" s="147">
        <v>10</v>
      </c>
      <c r="G37" s="187" t="s">
        <v>0</v>
      </c>
      <c r="H37" s="1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7" s="88" t="str">
        <f>IF(Sklop14[[#This Row],[ZAHTEVANA SHEMA KAKOVOSTI]]&lt;&gt;"",Sklop14[[#This Row],[Preračunana masa/volumen/kos na enoto kg]],"")</f>
        <v/>
      </c>
      <c r="J37" s="100"/>
      <c r="K37" s="89"/>
      <c r="L37" s="89"/>
      <c r="M37" s="90"/>
      <c r="N37" s="91"/>
      <c r="O37" s="91"/>
      <c r="P37" s="102"/>
      <c r="Q37" s="91">
        <f>+Sklop14[[#This Row],[cena/enota brez DDV v EUR]]*Sklop14[[#This Row],[Stopnja DDV (%)]]</f>
        <v>0</v>
      </c>
      <c r="R37" s="91">
        <f>+Sklop14[[#This Row],[cena/enota brez DDV v EUR]]+Sklop14[[#This Row],[Davek (EUR)]]</f>
        <v>0</v>
      </c>
      <c r="S37" s="91">
        <f>+Sklop14[[#This Row],[cena/enota brez DDV v EUR]]*Sklop14[[#This Row],[Okvirna količina]]</f>
        <v>0</v>
      </c>
      <c r="T37" s="91">
        <f>+Sklop14[[#This Row],[Končna cena/enoto mere (EUR) z DDV]]*Sklop14[[#This Row],[Okvirna količina]]</f>
        <v>0</v>
      </c>
      <c r="U37" s="105"/>
    </row>
    <row r="38" spans="1:21" s="58" customFormat="1" ht="12">
      <c r="A38" s="87" t="s">
        <v>24</v>
      </c>
      <c r="B38" s="84" t="s">
        <v>555</v>
      </c>
      <c r="C38" s="85" t="s">
        <v>161</v>
      </c>
      <c r="D38" s="85" t="s">
        <v>0</v>
      </c>
      <c r="E38" s="124"/>
      <c r="F38" s="147">
        <v>10</v>
      </c>
      <c r="G38" s="187" t="s">
        <v>0</v>
      </c>
      <c r="H38" s="1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8" s="88" t="str">
        <f>IF(Sklop14[[#This Row],[ZAHTEVANA SHEMA KAKOVOSTI]]&lt;&gt;"",Sklop14[[#This Row],[Preračunana masa/volumen/kos na enoto kg]],"")</f>
        <v/>
      </c>
      <c r="J38" s="100"/>
      <c r="K38" s="89"/>
      <c r="L38" s="89"/>
      <c r="M38" s="90"/>
      <c r="N38" s="91"/>
      <c r="O38" s="91"/>
      <c r="P38" s="102"/>
      <c r="Q38" s="91">
        <f>+Sklop14[[#This Row],[cena/enota brez DDV v EUR]]*Sklop14[[#This Row],[Stopnja DDV (%)]]</f>
        <v>0</v>
      </c>
      <c r="R38" s="91">
        <f>+Sklop14[[#This Row],[cena/enota brez DDV v EUR]]+Sklop14[[#This Row],[Davek (EUR)]]</f>
        <v>0</v>
      </c>
      <c r="S38" s="91">
        <f>+Sklop14[[#This Row],[cena/enota brez DDV v EUR]]*Sklop14[[#This Row],[Okvirna količina]]</f>
        <v>0</v>
      </c>
      <c r="T38" s="91">
        <f>+Sklop14[[#This Row],[Končna cena/enoto mere (EUR) z DDV]]*Sklop14[[#This Row],[Okvirna količina]]</f>
        <v>0</v>
      </c>
      <c r="U38" s="105"/>
    </row>
    <row r="39" spans="1:21" s="58" customFormat="1" ht="12">
      <c r="A39" s="87" t="s">
        <v>25</v>
      </c>
      <c r="B39" s="84" t="s">
        <v>556</v>
      </c>
      <c r="C39" s="85" t="s">
        <v>161</v>
      </c>
      <c r="D39" s="85" t="s">
        <v>0</v>
      </c>
      <c r="E39" s="124"/>
      <c r="F39" s="147">
        <v>300</v>
      </c>
      <c r="G39" s="187" t="s">
        <v>0</v>
      </c>
      <c r="H39" s="1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9" s="88" t="str">
        <f>IF(Sklop14[[#This Row],[ZAHTEVANA SHEMA KAKOVOSTI]]&lt;&gt;"",Sklop14[[#This Row],[Preračunana masa/volumen/kos na enoto kg]],"")</f>
        <v/>
      </c>
      <c r="J39" s="100"/>
      <c r="K39" s="89"/>
      <c r="L39" s="89"/>
      <c r="M39" s="90"/>
      <c r="N39" s="91"/>
      <c r="O39" s="91"/>
      <c r="P39" s="102"/>
      <c r="Q39" s="91">
        <f>+Sklop14[[#This Row],[cena/enota brez DDV v EUR]]*Sklop14[[#This Row],[Stopnja DDV (%)]]</f>
        <v>0</v>
      </c>
      <c r="R39" s="91">
        <f>+Sklop14[[#This Row],[cena/enota brez DDV v EUR]]+Sklop14[[#This Row],[Davek (EUR)]]</f>
        <v>0</v>
      </c>
      <c r="S39" s="91">
        <f>+Sklop14[[#This Row],[cena/enota brez DDV v EUR]]*Sklop14[[#This Row],[Okvirna količina]]</f>
        <v>0</v>
      </c>
      <c r="T39" s="91">
        <f>+Sklop14[[#This Row],[Končna cena/enoto mere (EUR) z DDV]]*Sklop14[[#This Row],[Okvirna količina]]</f>
        <v>0</v>
      </c>
      <c r="U39" s="105"/>
    </row>
    <row r="40" spans="1:21" s="58" customFormat="1" ht="12">
      <c r="A40" s="87" t="s">
        <v>26</v>
      </c>
      <c r="B40" s="84" t="s">
        <v>557</v>
      </c>
      <c r="C40" s="85" t="s">
        <v>161</v>
      </c>
      <c r="D40" s="85" t="s">
        <v>0</v>
      </c>
      <c r="E40" s="124"/>
      <c r="F40" s="147">
        <v>10</v>
      </c>
      <c r="G40" s="187" t="s">
        <v>0</v>
      </c>
      <c r="H40" s="1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0" s="88" t="str">
        <f>IF(Sklop14[[#This Row],[ZAHTEVANA SHEMA KAKOVOSTI]]&lt;&gt;"",Sklop14[[#This Row],[Preračunana masa/volumen/kos na enoto kg]],"")</f>
        <v/>
      </c>
      <c r="J40" s="100"/>
      <c r="K40" s="89"/>
      <c r="L40" s="89"/>
      <c r="M40" s="90"/>
      <c r="N40" s="91"/>
      <c r="O40" s="91"/>
      <c r="P40" s="102"/>
      <c r="Q40" s="91">
        <f>+Sklop14[[#This Row],[cena/enota brez DDV v EUR]]*Sklop14[[#This Row],[Stopnja DDV (%)]]</f>
        <v>0</v>
      </c>
      <c r="R40" s="91">
        <f>+Sklop14[[#This Row],[cena/enota brez DDV v EUR]]+Sklop14[[#This Row],[Davek (EUR)]]</f>
        <v>0</v>
      </c>
      <c r="S40" s="91">
        <f>+Sklop14[[#This Row],[cena/enota brez DDV v EUR]]*Sklop14[[#This Row],[Okvirna količina]]</f>
        <v>0</v>
      </c>
      <c r="T40" s="91">
        <f>+Sklop14[[#This Row],[Končna cena/enoto mere (EUR) z DDV]]*Sklop14[[#This Row],[Okvirna količina]]</f>
        <v>0</v>
      </c>
      <c r="U40" s="105"/>
    </row>
    <row r="41" spans="1:21" s="58" customFormat="1" ht="12">
      <c r="A41" s="87" t="s">
        <v>27</v>
      </c>
      <c r="B41" s="199" t="s">
        <v>558</v>
      </c>
      <c r="C41" s="85" t="s">
        <v>161</v>
      </c>
      <c r="D41" s="85" t="s">
        <v>0</v>
      </c>
      <c r="E41" s="124"/>
      <c r="F41" s="147">
        <v>200</v>
      </c>
      <c r="G41" s="203" t="s">
        <v>0</v>
      </c>
      <c r="H41" s="1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1" s="147" t="str">
        <f>IF(Sklop14[[#This Row],[ZAHTEVANA SHEMA KAKOVOSTI]]&lt;&gt;"",Sklop14[[#This Row],[Preračunana masa/volumen/kos na enoto kg]],"")</f>
        <v/>
      </c>
      <c r="J41" s="192"/>
      <c r="K41" s="196"/>
      <c r="L41" s="196"/>
      <c r="M41" s="197"/>
      <c r="N41" s="193"/>
      <c r="O41" s="193"/>
      <c r="P41" s="194"/>
      <c r="Q41" s="193">
        <f>+Sklop14[[#This Row],[cena/enota brez DDV v EUR]]*Sklop14[[#This Row],[Stopnja DDV (%)]]</f>
        <v>0</v>
      </c>
      <c r="R41" s="193">
        <f>+Sklop14[[#This Row],[cena/enota brez DDV v EUR]]+Sklop14[[#This Row],[Davek (EUR)]]</f>
        <v>0</v>
      </c>
      <c r="S41" s="193">
        <f>+Sklop14[[#This Row],[cena/enota brez DDV v EUR]]*Sklop14[[#This Row],[Okvirna količina]]</f>
        <v>0</v>
      </c>
      <c r="T41" s="201">
        <f>+Sklop14[[#This Row],[Končna cena/enoto mere (EUR) z DDV]]*Sklop14[[#This Row],[Okvirna količina]]</f>
        <v>0</v>
      </c>
      <c r="U41" s="202"/>
    </row>
    <row r="42" spans="1:21" s="58" customFormat="1" ht="12">
      <c r="A42" s="87" t="s">
        <v>28</v>
      </c>
      <c r="B42" s="199" t="s">
        <v>559</v>
      </c>
      <c r="C42" s="85" t="s">
        <v>161</v>
      </c>
      <c r="D42" s="85" t="s">
        <v>0</v>
      </c>
      <c r="E42" s="124"/>
      <c r="F42" s="147">
        <v>1000</v>
      </c>
      <c r="G42" s="203" t="s">
        <v>0</v>
      </c>
      <c r="H42" s="1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42" s="147" t="str">
        <f>IF(Sklop14[[#This Row],[ZAHTEVANA SHEMA KAKOVOSTI]]&lt;&gt;"",Sklop14[[#This Row],[Preračunana masa/volumen/kos na enoto kg]],"")</f>
        <v/>
      </c>
      <c r="J42" s="192"/>
      <c r="K42" s="196"/>
      <c r="L42" s="196"/>
      <c r="M42" s="197"/>
      <c r="N42" s="193"/>
      <c r="O42" s="193"/>
      <c r="P42" s="194"/>
      <c r="Q42" s="193">
        <f>+Sklop14[[#This Row],[cena/enota brez DDV v EUR]]*Sklop14[[#This Row],[Stopnja DDV (%)]]</f>
        <v>0</v>
      </c>
      <c r="R42" s="193">
        <f>+Sklop14[[#This Row],[cena/enota brez DDV v EUR]]+Sklop14[[#This Row],[Davek (EUR)]]</f>
        <v>0</v>
      </c>
      <c r="S42" s="193">
        <f>+Sklop14[[#This Row],[cena/enota brez DDV v EUR]]*Sklop14[[#This Row],[Okvirna količina]]</f>
        <v>0</v>
      </c>
      <c r="T42" s="201">
        <f>+Sklop14[[#This Row],[Končna cena/enoto mere (EUR) z DDV]]*Sklop14[[#This Row],[Okvirna količina]]</f>
        <v>0</v>
      </c>
      <c r="U42" s="202"/>
    </row>
    <row r="43" spans="1:21" s="58" customFormat="1" ht="12">
      <c r="A43" s="87" t="s">
        <v>29</v>
      </c>
      <c r="B43" s="199" t="s">
        <v>560</v>
      </c>
      <c r="C43" s="85" t="s">
        <v>161</v>
      </c>
      <c r="D43" s="85" t="s">
        <v>0</v>
      </c>
      <c r="E43" s="124"/>
      <c r="F43" s="147">
        <v>50</v>
      </c>
      <c r="G43" s="203" t="s">
        <v>0</v>
      </c>
      <c r="H43" s="1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3" s="147" t="str">
        <f>IF(Sklop14[[#This Row],[ZAHTEVANA SHEMA KAKOVOSTI]]&lt;&gt;"",Sklop14[[#This Row],[Preračunana masa/volumen/kos na enoto kg]],"")</f>
        <v/>
      </c>
      <c r="J43" s="192"/>
      <c r="K43" s="196"/>
      <c r="L43" s="196"/>
      <c r="M43" s="197"/>
      <c r="N43" s="193"/>
      <c r="O43" s="193"/>
      <c r="P43" s="194"/>
      <c r="Q43" s="193">
        <f>+Sklop14[[#This Row],[cena/enota brez DDV v EUR]]*Sklop14[[#This Row],[Stopnja DDV (%)]]</f>
        <v>0</v>
      </c>
      <c r="R43" s="193">
        <f>+Sklop14[[#This Row],[cena/enota brez DDV v EUR]]+Sklop14[[#This Row],[Davek (EUR)]]</f>
        <v>0</v>
      </c>
      <c r="S43" s="193">
        <f>+Sklop14[[#This Row],[cena/enota brez DDV v EUR]]*Sklop14[[#This Row],[Okvirna količina]]</f>
        <v>0</v>
      </c>
      <c r="T43" s="201">
        <f>+Sklop14[[#This Row],[Končna cena/enoto mere (EUR) z DDV]]*Sklop14[[#This Row],[Okvirna količina]]</f>
        <v>0</v>
      </c>
      <c r="U43" s="202"/>
    </row>
    <row r="44" spans="1:21" s="58" customFormat="1" ht="12">
      <c r="A44" s="87" t="s">
        <v>30</v>
      </c>
      <c r="B44" s="199" t="s">
        <v>561</v>
      </c>
      <c r="C44" s="85" t="s">
        <v>161</v>
      </c>
      <c r="D44" s="85" t="s">
        <v>0</v>
      </c>
      <c r="E44" s="124"/>
      <c r="F44" s="147">
        <v>20</v>
      </c>
      <c r="G44" s="203" t="s">
        <v>0</v>
      </c>
      <c r="H44" s="1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4" s="147" t="str">
        <f>IF(Sklop14[[#This Row],[ZAHTEVANA SHEMA KAKOVOSTI]]&lt;&gt;"",Sklop14[[#This Row],[Preračunana masa/volumen/kos na enoto kg]],"")</f>
        <v/>
      </c>
      <c r="J44" s="192"/>
      <c r="K44" s="196"/>
      <c r="L44" s="196"/>
      <c r="M44" s="197"/>
      <c r="N44" s="193"/>
      <c r="O44" s="193"/>
      <c r="P44" s="194"/>
      <c r="Q44" s="193">
        <f>+Sklop14[[#This Row],[cena/enota brez DDV v EUR]]*Sklop14[[#This Row],[Stopnja DDV (%)]]</f>
        <v>0</v>
      </c>
      <c r="R44" s="193">
        <f>+Sklop14[[#This Row],[cena/enota brez DDV v EUR]]+Sklop14[[#This Row],[Davek (EUR)]]</f>
        <v>0</v>
      </c>
      <c r="S44" s="193">
        <f>+Sklop14[[#This Row],[cena/enota brez DDV v EUR]]*Sklop14[[#This Row],[Okvirna količina]]</f>
        <v>0</v>
      </c>
      <c r="T44" s="201">
        <f>+Sklop14[[#This Row],[Končna cena/enoto mere (EUR) z DDV]]*Sklop14[[#This Row],[Okvirna količina]]</f>
        <v>0</v>
      </c>
      <c r="U44" s="202"/>
    </row>
    <row r="45" spans="1:21" s="58" customFormat="1" ht="12">
      <c r="A45" s="87" t="s">
        <v>31</v>
      </c>
      <c r="B45" s="199" t="s">
        <v>562</v>
      </c>
      <c r="C45" s="85" t="s">
        <v>161</v>
      </c>
      <c r="D45" s="85" t="s">
        <v>0</v>
      </c>
      <c r="E45" s="124"/>
      <c r="F45" s="147">
        <v>20</v>
      </c>
      <c r="G45" s="203" t="s">
        <v>0</v>
      </c>
      <c r="H45" s="1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5" s="147" t="str">
        <f>IF(Sklop14[[#This Row],[ZAHTEVANA SHEMA KAKOVOSTI]]&lt;&gt;"",Sklop14[[#This Row],[Preračunana masa/volumen/kos na enoto kg]],"")</f>
        <v/>
      </c>
      <c r="J45" s="192"/>
      <c r="K45" s="196"/>
      <c r="L45" s="196"/>
      <c r="M45" s="197"/>
      <c r="N45" s="193"/>
      <c r="O45" s="193"/>
      <c r="P45" s="194"/>
      <c r="Q45" s="193">
        <f>+Sklop14[[#This Row],[cena/enota brez DDV v EUR]]*Sklop14[[#This Row],[Stopnja DDV (%)]]</f>
        <v>0</v>
      </c>
      <c r="R45" s="193">
        <f>+Sklop14[[#This Row],[cena/enota brez DDV v EUR]]+Sklop14[[#This Row],[Davek (EUR)]]</f>
        <v>0</v>
      </c>
      <c r="S45" s="193">
        <f>+Sklop14[[#This Row],[cena/enota brez DDV v EUR]]*Sklop14[[#This Row],[Okvirna količina]]</f>
        <v>0</v>
      </c>
      <c r="T45" s="201">
        <f>+Sklop14[[#This Row],[Končna cena/enoto mere (EUR) z DDV]]*Sklop14[[#This Row],[Okvirna količina]]</f>
        <v>0</v>
      </c>
      <c r="U45" s="202"/>
    </row>
    <row r="46" spans="1:21" s="58" customFormat="1" ht="12">
      <c r="A46" s="87" t="s">
        <v>32</v>
      </c>
      <c r="B46" s="199" t="s">
        <v>563</v>
      </c>
      <c r="C46" s="85" t="s">
        <v>161</v>
      </c>
      <c r="D46" s="85" t="s">
        <v>0</v>
      </c>
      <c r="E46" s="124"/>
      <c r="F46" s="147">
        <v>800</v>
      </c>
      <c r="G46" s="203" t="s">
        <v>0</v>
      </c>
      <c r="H46" s="1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46" s="147" t="str">
        <f>IF(Sklop14[[#This Row],[ZAHTEVANA SHEMA KAKOVOSTI]]&lt;&gt;"",Sklop14[[#This Row],[Preračunana masa/volumen/kos na enoto kg]],"")</f>
        <v/>
      </c>
      <c r="J46" s="192"/>
      <c r="K46" s="196"/>
      <c r="L46" s="196"/>
      <c r="M46" s="197"/>
      <c r="N46" s="193"/>
      <c r="O46" s="193"/>
      <c r="P46" s="194"/>
      <c r="Q46" s="193">
        <f>+Sklop14[[#This Row],[cena/enota brez DDV v EUR]]*Sklop14[[#This Row],[Stopnja DDV (%)]]</f>
        <v>0</v>
      </c>
      <c r="R46" s="193">
        <f>+Sklop14[[#This Row],[cena/enota brez DDV v EUR]]+Sklop14[[#This Row],[Davek (EUR)]]</f>
        <v>0</v>
      </c>
      <c r="S46" s="193">
        <f>+Sklop14[[#This Row],[cena/enota brez DDV v EUR]]*Sklop14[[#This Row],[Okvirna količina]]</f>
        <v>0</v>
      </c>
      <c r="T46" s="201">
        <f>+Sklop14[[#This Row],[Končna cena/enoto mere (EUR) z DDV]]*Sklop14[[#This Row],[Okvirna količina]]</f>
        <v>0</v>
      </c>
      <c r="U46" s="202"/>
    </row>
    <row r="47" spans="1:21" s="58" customFormat="1" ht="12">
      <c r="A47" s="87" t="s">
        <v>33</v>
      </c>
      <c r="B47" s="199" t="s">
        <v>564</v>
      </c>
      <c r="C47" s="85" t="s">
        <v>161</v>
      </c>
      <c r="D47" s="85" t="s">
        <v>0</v>
      </c>
      <c r="E47" s="124"/>
      <c r="F47" s="147">
        <v>350</v>
      </c>
      <c r="G47" s="203" t="s">
        <v>0</v>
      </c>
      <c r="H47" s="1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47" s="147" t="str">
        <f>IF(Sklop14[[#This Row],[ZAHTEVANA SHEMA KAKOVOSTI]]&lt;&gt;"",Sklop14[[#This Row],[Preračunana masa/volumen/kos na enoto kg]],"")</f>
        <v/>
      </c>
      <c r="J47" s="192"/>
      <c r="K47" s="196"/>
      <c r="L47" s="196"/>
      <c r="M47" s="197"/>
      <c r="N47" s="193"/>
      <c r="O47" s="193"/>
      <c r="P47" s="194"/>
      <c r="Q47" s="193">
        <f>+Sklop14[[#This Row],[cena/enota brez DDV v EUR]]*Sklop14[[#This Row],[Stopnja DDV (%)]]</f>
        <v>0</v>
      </c>
      <c r="R47" s="193">
        <f>+Sklop14[[#This Row],[cena/enota brez DDV v EUR]]+Sklop14[[#This Row],[Davek (EUR)]]</f>
        <v>0</v>
      </c>
      <c r="S47" s="193">
        <f>+Sklop14[[#This Row],[cena/enota brez DDV v EUR]]*Sklop14[[#This Row],[Okvirna količina]]</f>
        <v>0</v>
      </c>
      <c r="T47" s="201">
        <f>+Sklop14[[#This Row],[Končna cena/enoto mere (EUR) z DDV]]*Sklop14[[#This Row],[Okvirna količina]]</f>
        <v>0</v>
      </c>
      <c r="U47" s="202"/>
    </row>
    <row r="48" spans="1:21" s="58" customFormat="1" ht="12">
      <c r="A48" s="87" t="s">
        <v>34</v>
      </c>
      <c r="B48" s="199" t="s">
        <v>565</v>
      </c>
      <c r="C48" s="85" t="s">
        <v>161</v>
      </c>
      <c r="D48" s="85" t="s">
        <v>0</v>
      </c>
      <c r="E48" s="124"/>
      <c r="F48" s="147">
        <v>50</v>
      </c>
      <c r="G48" s="203" t="s">
        <v>0</v>
      </c>
      <c r="H48" s="1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8" s="147" t="str">
        <f>IF(Sklop14[[#This Row],[ZAHTEVANA SHEMA KAKOVOSTI]]&lt;&gt;"",Sklop14[[#This Row],[Preračunana masa/volumen/kos na enoto kg]],"")</f>
        <v/>
      </c>
      <c r="J48" s="192"/>
      <c r="K48" s="196"/>
      <c r="L48" s="196"/>
      <c r="M48" s="197"/>
      <c r="N48" s="193"/>
      <c r="O48" s="193"/>
      <c r="P48" s="194"/>
      <c r="Q48" s="193">
        <f>+Sklop14[[#This Row],[cena/enota brez DDV v EUR]]*Sklop14[[#This Row],[Stopnja DDV (%)]]</f>
        <v>0</v>
      </c>
      <c r="R48" s="193">
        <f>+Sklop14[[#This Row],[cena/enota brez DDV v EUR]]+Sklop14[[#This Row],[Davek (EUR)]]</f>
        <v>0</v>
      </c>
      <c r="S48" s="193">
        <f>+Sklop14[[#This Row],[cena/enota brez DDV v EUR]]*Sklop14[[#This Row],[Okvirna količina]]</f>
        <v>0</v>
      </c>
      <c r="T48" s="201">
        <f>+Sklop14[[#This Row],[Končna cena/enoto mere (EUR) z DDV]]*Sklop14[[#This Row],[Okvirna količina]]</f>
        <v>0</v>
      </c>
      <c r="U48" s="202"/>
    </row>
    <row r="49" spans="1:22" s="58" customFormat="1" ht="12">
      <c r="A49" s="87" t="s">
        <v>35</v>
      </c>
      <c r="B49" s="199" t="s">
        <v>566</v>
      </c>
      <c r="C49" s="85" t="s">
        <v>161</v>
      </c>
      <c r="D49" s="85" t="s">
        <v>0</v>
      </c>
      <c r="E49" s="124"/>
      <c r="F49" s="147">
        <v>100</v>
      </c>
      <c r="G49" s="203" t="s">
        <v>0</v>
      </c>
      <c r="H49" s="1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9" s="147" t="str">
        <f>IF(Sklop14[[#This Row],[ZAHTEVANA SHEMA KAKOVOSTI]]&lt;&gt;"",Sklop14[[#This Row],[Preračunana masa/volumen/kos na enoto kg]],"")</f>
        <v/>
      </c>
      <c r="J49" s="192"/>
      <c r="K49" s="196"/>
      <c r="L49" s="196"/>
      <c r="M49" s="197"/>
      <c r="N49" s="193"/>
      <c r="O49" s="193"/>
      <c r="P49" s="194"/>
      <c r="Q49" s="193">
        <f>+Sklop14[[#This Row],[cena/enota brez DDV v EUR]]*Sklop14[[#This Row],[Stopnja DDV (%)]]</f>
        <v>0</v>
      </c>
      <c r="R49" s="193">
        <f>+Sklop14[[#This Row],[cena/enota brez DDV v EUR]]+Sklop14[[#This Row],[Davek (EUR)]]</f>
        <v>0</v>
      </c>
      <c r="S49" s="193">
        <f>+Sklop14[[#This Row],[cena/enota brez DDV v EUR]]*Sklop14[[#This Row],[Okvirna količina]]</f>
        <v>0</v>
      </c>
      <c r="T49" s="201">
        <f>+Sklop14[[#This Row],[Končna cena/enoto mere (EUR) z DDV]]*Sklop14[[#This Row],[Okvirna količina]]</f>
        <v>0</v>
      </c>
      <c r="U49" s="202"/>
    </row>
    <row r="50" spans="1:22" s="58" customFormat="1" ht="12">
      <c r="A50" s="87" t="s">
        <v>36</v>
      </c>
      <c r="B50" s="199" t="s">
        <v>567</v>
      </c>
      <c r="C50" s="85" t="s">
        <v>161</v>
      </c>
      <c r="D50" s="85" t="s">
        <v>0</v>
      </c>
      <c r="E50" s="124"/>
      <c r="F50" s="147">
        <v>70</v>
      </c>
      <c r="G50" s="203" t="s">
        <v>0</v>
      </c>
      <c r="H50" s="1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50" s="147" t="str">
        <f>IF(Sklop14[[#This Row],[ZAHTEVANA SHEMA KAKOVOSTI]]&lt;&gt;"",Sklop14[[#This Row],[Preračunana masa/volumen/kos na enoto kg]],"")</f>
        <v/>
      </c>
      <c r="J50" s="192"/>
      <c r="K50" s="196"/>
      <c r="L50" s="196"/>
      <c r="M50" s="197"/>
      <c r="N50" s="193"/>
      <c r="O50" s="193"/>
      <c r="P50" s="194"/>
      <c r="Q50" s="193">
        <f>+Sklop14[[#This Row],[cena/enota brez DDV v EUR]]*Sklop14[[#This Row],[Stopnja DDV (%)]]</f>
        <v>0</v>
      </c>
      <c r="R50" s="193">
        <f>+Sklop14[[#This Row],[cena/enota brez DDV v EUR]]+Sklop14[[#This Row],[Davek (EUR)]]</f>
        <v>0</v>
      </c>
      <c r="S50" s="193">
        <f>+Sklop14[[#This Row],[cena/enota brez DDV v EUR]]*Sklop14[[#This Row],[Okvirna količina]]</f>
        <v>0</v>
      </c>
      <c r="T50" s="201">
        <f>+Sklop14[[#This Row],[Končna cena/enoto mere (EUR) z DDV]]*Sklop14[[#This Row],[Okvirna količina]]</f>
        <v>0</v>
      </c>
      <c r="U50" s="202"/>
    </row>
    <row r="51" spans="1:22" s="58" customFormat="1" ht="12">
      <c r="A51" s="87" t="s">
        <v>37</v>
      </c>
      <c r="B51" s="199" t="s">
        <v>568</v>
      </c>
      <c r="C51" s="191">
        <v>50</v>
      </c>
      <c r="D51" s="195" t="s">
        <v>158</v>
      </c>
      <c r="E51" s="124"/>
      <c r="F51" s="147">
        <v>50</v>
      </c>
      <c r="G51" s="203" t="s">
        <v>93</v>
      </c>
      <c r="H51" s="1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51" s="147" t="str">
        <f>IF(Sklop14[[#This Row],[ZAHTEVANA SHEMA KAKOVOSTI]]&lt;&gt;"",Sklop14[[#This Row],[Preračunana masa/volumen/kos na enoto kg]],"")</f>
        <v/>
      </c>
      <c r="J51" s="192"/>
      <c r="K51" s="196"/>
      <c r="L51" s="196"/>
      <c r="M51" s="197"/>
      <c r="N51" s="193"/>
      <c r="O51" s="193"/>
      <c r="P51" s="194"/>
      <c r="Q51" s="193">
        <f>+Sklop14[[#This Row],[cena/enota brez DDV v EUR]]*Sklop14[[#This Row],[Stopnja DDV (%)]]</f>
        <v>0</v>
      </c>
      <c r="R51" s="193">
        <f>+Sklop14[[#This Row],[cena/enota brez DDV v EUR]]+Sklop14[[#This Row],[Davek (EUR)]]</f>
        <v>0</v>
      </c>
      <c r="S51" s="193">
        <f>+Sklop14[[#This Row],[cena/enota brez DDV v EUR]]*Sklop14[[#This Row],[Okvirna količina]]</f>
        <v>0</v>
      </c>
      <c r="T51" s="201">
        <f>+Sklop14[[#This Row],[Končna cena/enoto mere (EUR) z DDV]]*Sklop14[[#This Row],[Okvirna količina]]</f>
        <v>0</v>
      </c>
      <c r="U51" s="202"/>
    </row>
    <row r="52" spans="1:22" s="58" customFormat="1" ht="12">
      <c r="A52" s="87" t="s">
        <v>38</v>
      </c>
      <c r="B52" s="199" t="s">
        <v>569</v>
      </c>
      <c r="C52" s="191">
        <v>90</v>
      </c>
      <c r="D52" s="195" t="s">
        <v>158</v>
      </c>
      <c r="E52" s="124"/>
      <c r="F52" s="147">
        <v>20</v>
      </c>
      <c r="G52" s="203" t="s">
        <v>93</v>
      </c>
      <c r="H52" s="1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1.7999999999999998</v>
      </c>
      <c r="I52" s="147" t="str">
        <f>IF(Sklop14[[#This Row],[ZAHTEVANA SHEMA KAKOVOSTI]]&lt;&gt;"",Sklop14[[#This Row],[Preračunana masa/volumen/kos na enoto kg]],"")</f>
        <v/>
      </c>
      <c r="J52" s="192"/>
      <c r="K52" s="196"/>
      <c r="L52" s="196"/>
      <c r="M52" s="197"/>
      <c r="N52" s="193"/>
      <c r="O52" s="193"/>
      <c r="P52" s="194"/>
      <c r="Q52" s="193">
        <f>+Sklop14[[#This Row],[cena/enota brez DDV v EUR]]*Sklop14[[#This Row],[Stopnja DDV (%)]]</f>
        <v>0</v>
      </c>
      <c r="R52" s="193">
        <f>+Sklop14[[#This Row],[cena/enota brez DDV v EUR]]+Sklop14[[#This Row],[Davek (EUR)]]</f>
        <v>0</v>
      </c>
      <c r="S52" s="193">
        <f>+Sklop14[[#This Row],[cena/enota brez DDV v EUR]]*Sklop14[[#This Row],[Okvirna količina]]</f>
        <v>0</v>
      </c>
      <c r="T52" s="201">
        <f>+Sklop14[[#This Row],[Končna cena/enoto mere (EUR) z DDV]]*Sklop14[[#This Row],[Okvirna količina]]</f>
        <v>0</v>
      </c>
      <c r="U52" s="202"/>
    </row>
    <row r="53" spans="1:22" ht="27" customHeight="1">
      <c r="A53" s="158" t="s">
        <v>182</v>
      </c>
      <c r="B53" s="159"/>
      <c r="C53" s="160"/>
      <c r="D53" s="160"/>
      <c r="E53" s="161"/>
      <c r="F53" s="207"/>
      <c r="G53" s="163"/>
      <c r="H53" s="164">
        <f>SUBTOTAL(109,Sklop14[Preračunana masa/volumen/kos na enoto kg])</f>
        <v>9184.2999999999993</v>
      </c>
      <c r="I53" s="164">
        <f>SUBTOTAL(109,Sklop14[Živila iz shem kakovosti (kg)])</f>
        <v>0</v>
      </c>
      <c r="J53" s="162"/>
      <c r="K53" s="165"/>
      <c r="L53" s="165"/>
      <c r="M53" s="166"/>
      <c r="N53" s="167"/>
      <c r="O53" s="167"/>
      <c r="P53" s="167"/>
      <c r="Q53" s="168"/>
      <c r="R53" s="169"/>
      <c r="S53" s="168">
        <f>SUBTOTAL(109,Sklop14[Vrednost za okvirno količino (EUR) brez DDV])</f>
        <v>0</v>
      </c>
      <c r="T53" s="168">
        <f>SUBTOTAL(109,Sklop14[Vrednost za okvirno količino (EUR) z DDV])</f>
        <v>0</v>
      </c>
      <c r="U53" s="170">
        <f>SUBTOTAL(103,Sklop14[Shema kakovosti
(nacionalne, evropske)
])</f>
        <v>0</v>
      </c>
    </row>
    <row r="54" spans="1:22" ht="15">
      <c r="A54" s="8"/>
      <c r="B54" s="6"/>
      <c r="C54" s="30"/>
      <c r="D54" s="30"/>
      <c r="E54" s="29"/>
      <c r="F54" s="9"/>
      <c r="H54" s="10"/>
      <c r="I54" s="10"/>
      <c r="J54" s="10"/>
      <c r="K54" s="10"/>
      <c r="L54" s="56"/>
      <c r="M54" s="56"/>
      <c r="N54" s="10"/>
      <c r="O54" s="10"/>
      <c r="P54" s="10"/>
      <c r="Q54" s="10"/>
      <c r="R54" s="10"/>
      <c r="S54" s="4"/>
      <c r="T54" s="4"/>
      <c r="U54" s="9"/>
    </row>
    <row r="55" spans="1:22">
      <c r="A55" s="48" t="s">
        <v>178</v>
      </c>
      <c r="B55" s="20"/>
      <c r="C55" s="32"/>
      <c r="D55" s="32"/>
      <c r="E55" s="117"/>
      <c r="Q55" s="48"/>
      <c r="R55" s="48"/>
      <c r="S55" s="48"/>
      <c r="T55" s="48"/>
    </row>
    <row r="56" spans="1:22">
      <c r="A56" s="15" t="s">
        <v>180</v>
      </c>
      <c r="B56" s="20"/>
      <c r="C56" s="32"/>
      <c r="D56" s="32"/>
      <c r="E56" s="117"/>
    </row>
    <row r="57" spans="1:22">
      <c r="A57" s="110" t="s">
        <v>331</v>
      </c>
      <c r="F57" s="71"/>
      <c r="G57" s="71"/>
      <c r="H57" s="33"/>
      <c r="I57" s="33"/>
      <c r="J57" s="33"/>
      <c r="K57" s="33"/>
      <c r="L57" s="57"/>
      <c r="M57" s="57"/>
      <c r="N57" s="33"/>
      <c r="O57" s="33"/>
      <c r="P57" s="33"/>
      <c r="Q57" s="33"/>
      <c r="R57" s="33"/>
    </row>
    <row r="58" spans="1:22">
      <c r="A58" s="130" t="s">
        <v>237</v>
      </c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8"/>
    </row>
    <row r="59" spans="1:22">
      <c r="A59" s="332"/>
      <c r="B59" s="332"/>
      <c r="C59" s="332"/>
      <c r="D59" s="332"/>
      <c r="E59" s="332"/>
      <c r="F59" s="332"/>
      <c r="G59" s="332"/>
      <c r="H59" s="332"/>
      <c r="I59" s="332"/>
      <c r="J59" s="332"/>
      <c r="K59" s="332"/>
      <c r="L59" s="332"/>
      <c r="M59" s="57"/>
      <c r="N59" s="33"/>
      <c r="O59" s="33"/>
      <c r="P59" s="33"/>
      <c r="Q59" s="33"/>
      <c r="R59" s="33"/>
    </row>
    <row r="60" spans="1:22">
      <c r="N60" s="33"/>
      <c r="O60" s="33"/>
      <c r="P60" s="33"/>
      <c r="Q60" s="33"/>
      <c r="R60" s="33"/>
    </row>
    <row r="61" spans="1:22">
      <c r="A61" s="110" t="s">
        <v>65</v>
      </c>
      <c r="F61" s="71"/>
      <c r="G61" s="71" t="s">
        <v>66</v>
      </c>
      <c r="H61" s="33"/>
      <c r="I61" s="33"/>
      <c r="J61" s="33"/>
      <c r="K61" s="33"/>
      <c r="L61" s="57"/>
      <c r="M61" s="57"/>
      <c r="N61" s="111"/>
      <c r="O61" s="33"/>
      <c r="P61" s="33"/>
      <c r="Q61" s="33" t="s">
        <v>67</v>
      </c>
      <c r="R61" s="33"/>
    </row>
    <row r="62" spans="1:22" ht="15">
      <c r="A62" s="8"/>
      <c r="B62" s="6"/>
      <c r="C62" s="30"/>
      <c r="D62" s="30"/>
      <c r="E62" s="29"/>
      <c r="F62" s="9"/>
      <c r="H62" s="10"/>
      <c r="I62" s="10"/>
      <c r="J62" s="10"/>
      <c r="K62" s="10"/>
      <c r="L62" s="56"/>
      <c r="M62" s="56"/>
      <c r="N62" s="10"/>
      <c r="O62" s="10"/>
      <c r="P62" s="10"/>
      <c r="Q62" s="10"/>
      <c r="R62" s="10"/>
      <c r="S62" s="4"/>
      <c r="T62" s="4"/>
      <c r="U62" s="9"/>
    </row>
    <row r="63" spans="1:22">
      <c r="B63" s="20"/>
      <c r="C63" s="32"/>
      <c r="D63" s="32"/>
      <c r="E63" s="117"/>
    </row>
    <row r="64" spans="1:22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>
      <c r="B68" s="20"/>
      <c r="C68" s="32"/>
      <c r="D68" s="32"/>
      <c r="E68" s="117"/>
    </row>
    <row r="69" spans="1:22">
      <c r="B69" s="20"/>
      <c r="C69" s="32"/>
      <c r="D69" s="32"/>
      <c r="E69" s="117"/>
    </row>
    <row r="70" spans="1:22">
      <c r="B70" s="20"/>
      <c r="C70" s="32"/>
      <c r="D70" s="32"/>
      <c r="E70" s="117"/>
    </row>
    <row r="71" spans="1:22">
      <c r="B71" s="20"/>
      <c r="C71" s="32"/>
      <c r="D71" s="32"/>
      <c r="E71" s="117"/>
    </row>
    <row r="72" spans="1:22">
      <c r="B72" s="20"/>
      <c r="C72" s="32"/>
      <c r="D72" s="32"/>
      <c r="E72" s="117"/>
    </row>
    <row r="73" spans="1:22">
      <c r="B73" s="20"/>
      <c r="C73" s="32"/>
      <c r="D73" s="32"/>
      <c r="E73" s="117"/>
    </row>
    <row r="74" spans="1:22">
      <c r="B74" s="20"/>
      <c r="C74" s="32"/>
      <c r="D74" s="32"/>
      <c r="E74" s="117"/>
    </row>
    <row r="75" spans="1:22">
      <c r="B75" s="20"/>
      <c r="C75" s="32"/>
      <c r="D75" s="32"/>
      <c r="E75" s="117"/>
    </row>
    <row r="76" spans="1:22">
      <c r="B76" s="20"/>
      <c r="C76" s="32"/>
      <c r="D76" s="32"/>
      <c r="E76" s="117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71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71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71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71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71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71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71"/>
      <c r="V285" s="15"/>
    </row>
  </sheetData>
  <sheetProtection insertRows="0" deleteRows="0"/>
  <protectedRanges>
    <protectedRange sqref="J60:P1048576 M59:P59 J1:P58 U1:U1048576" name="Obseg1"/>
    <protectedRange sqref="J59:L59" name="Obseg1_2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4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6"/>
  <sheetViews>
    <sheetView topLeftCell="A13" zoomScale="110" zoomScaleNormal="110" zoomScaleSheetLayoutView="100" workbookViewId="0">
      <selection activeCell="E38" sqref="E3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pred_rekapitulacija'!A28</f>
        <v>15.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pred_rekapitulacija'!B28</f>
        <v>ŽITA IN MLEVSKI IZDELKI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7" t="s">
        <v>1</v>
      </c>
      <c r="B16" s="84" t="s">
        <v>577</v>
      </c>
      <c r="C16" s="191">
        <v>5</v>
      </c>
      <c r="D16" s="191" t="s">
        <v>0</v>
      </c>
      <c r="E16" s="146"/>
      <c r="F16" s="147">
        <v>10</v>
      </c>
      <c r="G16" s="187" t="s">
        <v>93</v>
      </c>
      <c r="H16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6" s="88" t="str">
        <f>IF(Sklop15[[#This Row],[ZAHTEVANA SHEMA KAKOVOSTI]]&lt;&gt;"",Sklop15[[#This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+Sklop15[[#This Row],[cena/enota brez DDV v EUR]]*Sklop15[[#This Row],[Stopnja DDV (%)]]</f>
        <v>0</v>
      </c>
      <c r="R16" s="91">
        <f>+Sklop15[[#This Row],[cena/enota brez DDV v EUR]]+Sklop15[[#This Row],[Davek (EUR)]]</f>
        <v>0</v>
      </c>
      <c r="S16" s="91">
        <f>+Sklop15[[#This Row],[cena/enota brez DDV v EUR]]*Sklop15[[#This Row],[Okvirna količina]]</f>
        <v>0</v>
      </c>
      <c r="T16" s="91">
        <f>+Sklop15[[#This Row],[Končna cena/enoto mere (EUR) z DDV]]*Sklop15[[#This Row],[Okvirna količina]]</f>
        <v>0</v>
      </c>
      <c r="U16" s="230"/>
    </row>
    <row r="17" spans="1:21" s="58" customFormat="1" ht="12">
      <c r="A17" s="92" t="s">
        <v>3</v>
      </c>
      <c r="B17" s="11" t="s">
        <v>578</v>
      </c>
      <c r="C17" s="191">
        <v>1</v>
      </c>
      <c r="D17" s="191" t="s">
        <v>0</v>
      </c>
      <c r="E17" s="146"/>
      <c r="F17" s="147">
        <v>700</v>
      </c>
      <c r="G17" s="187" t="s">
        <v>0</v>
      </c>
      <c r="H17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17" s="88" t="str">
        <f>IF(Sklop15[[#This Row],[ZAHTEVANA SHEMA KAKOVOSTI]]&lt;&gt;"",Sklop15[[#This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+Sklop15[[#This Row],[cena/enota brez DDV v EUR]]*Sklop15[[#This Row],[Stopnja DDV (%)]]</f>
        <v>0</v>
      </c>
      <c r="R17" s="95">
        <f>+Sklop15[[#This Row],[cena/enota brez DDV v EUR]]+Sklop15[[#This Row],[Davek (EUR)]]</f>
        <v>0</v>
      </c>
      <c r="S17" s="95">
        <f>+Sklop15[[#This Row],[cena/enota brez DDV v EUR]]*Sklop15[[#This Row],[Okvirna količina]]</f>
        <v>0</v>
      </c>
      <c r="T17" s="95">
        <f>+Sklop15[[#This Row],[Končna cena/enoto mere (EUR) z DDV]]*Sklop15[[#This Row],[Okvirna količina]]</f>
        <v>0</v>
      </c>
      <c r="U17" s="230"/>
    </row>
    <row r="18" spans="1:21" s="58" customFormat="1" ht="24">
      <c r="A18" s="87" t="s">
        <v>4</v>
      </c>
      <c r="B18" s="79" t="s">
        <v>579</v>
      </c>
      <c r="C18" s="191">
        <v>1</v>
      </c>
      <c r="D18" s="191" t="s">
        <v>0</v>
      </c>
      <c r="E18" s="146"/>
      <c r="F18" s="147">
        <v>200</v>
      </c>
      <c r="G18" s="187" t="s">
        <v>0</v>
      </c>
      <c r="H18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8" s="88" t="str">
        <f>IF(Sklop15[[#This Row],[ZAHTEVANA SHEMA KAKOVOSTI]]&lt;&gt;"",Sklop15[[#This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+Sklop15[[#This Row],[cena/enota brez DDV v EUR]]*Sklop15[[#This Row],[Stopnja DDV (%)]]</f>
        <v>0</v>
      </c>
      <c r="R18" s="95">
        <f>+Sklop15[[#This Row],[cena/enota brez DDV v EUR]]+Sklop15[[#This Row],[Davek (EUR)]]</f>
        <v>0</v>
      </c>
      <c r="S18" s="95">
        <f>+Sklop15[[#This Row],[cena/enota brez DDV v EUR]]*Sklop15[[#This Row],[Okvirna količina]]</f>
        <v>0</v>
      </c>
      <c r="T18" s="95">
        <f>+Sklop15[[#This Row],[Končna cena/enoto mere (EUR) z DDV]]*Sklop15[[#This Row],[Okvirna količina]]</f>
        <v>0</v>
      </c>
      <c r="U18" s="230"/>
    </row>
    <row r="19" spans="1:21" s="58" customFormat="1" ht="12">
      <c r="A19" s="92" t="s">
        <v>5</v>
      </c>
      <c r="B19" s="79" t="s">
        <v>580</v>
      </c>
      <c r="C19" s="191">
        <v>1</v>
      </c>
      <c r="D19" s="191" t="s">
        <v>0</v>
      </c>
      <c r="E19" s="146"/>
      <c r="F19" s="147">
        <v>300</v>
      </c>
      <c r="G19" s="187" t="s">
        <v>0</v>
      </c>
      <c r="H19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9" s="88" t="str">
        <f>IF(Sklop15[[#This Row],[ZAHTEVANA SHEMA KAKOVOSTI]]&lt;&gt;"",Sklop15[[#This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+Sklop15[[#This Row],[cena/enota brez DDV v EUR]]*Sklop15[[#This Row],[Stopnja DDV (%)]]</f>
        <v>0</v>
      </c>
      <c r="R19" s="95">
        <f>+Sklop15[[#This Row],[cena/enota brez DDV v EUR]]+Sklop15[[#This Row],[Davek (EUR)]]</f>
        <v>0</v>
      </c>
      <c r="S19" s="95">
        <f>+Sklop15[[#This Row],[cena/enota brez DDV v EUR]]*Sklop15[[#This Row],[Okvirna količina]]</f>
        <v>0</v>
      </c>
      <c r="T19" s="95">
        <f>+Sklop15[[#This Row],[Končna cena/enoto mere (EUR) z DDV]]*Sklop15[[#This Row],[Okvirna količina]]</f>
        <v>0</v>
      </c>
      <c r="U19" s="230"/>
    </row>
    <row r="20" spans="1:21" s="58" customFormat="1" ht="24">
      <c r="A20" s="87" t="s">
        <v>6</v>
      </c>
      <c r="B20" s="11" t="s">
        <v>581</v>
      </c>
      <c r="C20" s="191">
        <v>1</v>
      </c>
      <c r="D20" s="191" t="s">
        <v>0</v>
      </c>
      <c r="E20" s="146"/>
      <c r="F20" s="147">
        <v>50</v>
      </c>
      <c r="G20" s="187" t="s">
        <v>0</v>
      </c>
      <c r="H20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0" s="88" t="str">
        <f>IF(Sklop15[[#This Row],[ZAHTEVANA SHEMA KAKOVOSTI]]&lt;&gt;"",Sklop15[[#This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+Sklop15[[#This Row],[cena/enota brez DDV v EUR]]*Sklop15[[#This Row],[Stopnja DDV (%)]]</f>
        <v>0</v>
      </c>
      <c r="R20" s="95">
        <f>+Sklop15[[#This Row],[cena/enota brez DDV v EUR]]+Sklop15[[#This Row],[Davek (EUR)]]</f>
        <v>0</v>
      </c>
      <c r="S20" s="95">
        <f>+Sklop15[[#This Row],[cena/enota brez DDV v EUR]]*Sklop15[[#This Row],[Okvirna količina]]</f>
        <v>0</v>
      </c>
      <c r="T20" s="95">
        <f>+Sklop15[[#This Row],[Končna cena/enoto mere (EUR) z DDV]]*Sklop15[[#This Row],[Okvirna količina]]</f>
        <v>0</v>
      </c>
      <c r="U20" s="230"/>
    </row>
    <row r="21" spans="1:21" s="58" customFormat="1" ht="24">
      <c r="A21" s="92" t="s">
        <v>7</v>
      </c>
      <c r="B21" s="11" t="s">
        <v>582</v>
      </c>
      <c r="C21" s="191">
        <v>1</v>
      </c>
      <c r="D21" s="191" t="s">
        <v>0</v>
      </c>
      <c r="E21" s="146"/>
      <c r="F21" s="147">
        <v>600</v>
      </c>
      <c r="G21" s="187" t="s">
        <v>0</v>
      </c>
      <c r="H21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21" s="88" t="str">
        <f>IF(Sklop15[[#This Row],[ZAHTEVANA SHEMA KAKOVOSTI]]&lt;&gt;"",Sklop15[[#This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+Sklop15[[#This Row],[cena/enota brez DDV v EUR]]*Sklop15[[#This Row],[Stopnja DDV (%)]]</f>
        <v>0</v>
      </c>
      <c r="R21" s="95">
        <f>+Sklop15[[#This Row],[cena/enota brez DDV v EUR]]+Sklop15[[#This Row],[Davek (EUR)]]</f>
        <v>0</v>
      </c>
      <c r="S21" s="95">
        <f>+Sklop15[[#This Row],[cena/enota brez DDV v EUR]]*Sklop15[[#This Row],[Okvirna količina]]</f>
        <v>0</v>
      </c>
      <c r="T21" s="95">
        <f>+Sklop15[[#This Row],[Končna cena/enoto mere (EUR) z DDV]]*Sklop15[[#This Row],[Okvirna količina]]</f>
        <v>0</v>
      </c>
      <c r="U21" s="230"/>
    </row>
    <row r="22" spans="1:21" s="58" customFormat="1" ht="12">
      <c r="A22" s="87" t="s">
        <v>8</v>
      </c>
      <c r="B22" s="79" t="s">
        <v>583</v>
      </c>
      <c r="C22" s="191">
        <v>1</v>
      </c>
      <c r="D22" s="191" t="s">
        <v>0</v>
      </c>
      <c r="E22" s="146"/>
      <c r="F22" s="147">
        <v>700</v>
      </c>
      <c r="G22" s="187" t="s">
        <v>0</v>
      </c>
      <c r="H22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22" s="88" t="str">
        <f>IF(Sklop15[[#This Row],[ZAHTEVANA SHEMA KAKOVOSTI]]&lt;&gt;"",Sklop15[[#This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+Sklop15[[#This Row],[cena/enota brez DDV v EUR]]*Sklop15[[#This Row],[Stopnja DDV (%)]]</f>
        <v>0</v>
      </c>
      <c r="R22" s="95">
        <f>+Sklop15[[#This Row],[cena/enota brez DDV v EUR]]+Sklop15[[#This Row],[Davek (EUR)]]</f>
        <v>0</v>
      </c>
      <c r="S22" s="95">
        <f>+Sklop15[[#This Row],[cena/enota brez DDV v EUR]]*Sklop15[[#This Row],[Okvirna količina]]</f>
        <v>0</v>
      </c>
      <c r="T22" s="95">
        <f>+Sklop15[[#This Row],[Končna cena/enoto mere (EUR) z DDV]]*Sklop15[[#This Row],[Okvirna količina]]</f>
        <v>0</v>
      </c>
      <c r="U22" s="230"/>
    </row>
    <row r="23" spans="1:21" s="58" customFormat="1" ht="12">
      <c r="A23" s="92" t="s">
        <v>9</v>
      </c>
      <c r="B23" s="79" t="s">
        <v>584</v>
      </c>
      <c r="C23" s="191">
        <v>1</v>
      </c>
      <c r="D23" s="191" t="s">
        <v>0</v>
      </c>
      <c r="E23" s="146"/>
      <c r="F23" s="147">
        <v>250</v>
      </c>
      <c r="G23" s="187" t="s">
        <v>0</v>
      </c>
      <c r="H23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3" s="88" t="str">
        <f>IF(Sklop15[[#This Row],[ZAHTEVANA SHEMA KAKOVOSTI]]&lt;&gt;"",Sklop15[[#This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+Sklop15[[#This Row],[cena/enota brez DDV v EUR]]*Sklop15[[#This Row],[Stopnja DDV (%)]]</f>
        <v>0</v>
      </c>
      <c r="R23" s="95">
        <f>+Sklop15[[#This Row],[cena/enota brez DDV v EUR]]+Sklop15[[#This Row],[Davek (EUR)]]</f>
        <v>0</v>
      </c>
      <c r="S23" s="95">
        <f>+Sklop15[[#This Row],[cena/enota brez DDV v EUR]]*Sklop15[[#This Row],[Okvirna količina]]</f>
        <v>0</v>
      </c>
      <c r="T23" s="95">
        <f>+Sklop15[[#This Row],[Končna cena/enoto mere (EUR) z DDV]]*Sklop15[[#This Row],[Okvirna količina]]</f>
        <v>0</v>
      </c>
      <c r="U23" s="230"/>
    </row>
    <row r="24" spans="1:21" s="58" customFormat="1" ht="12">
      <c r="A24" s="87" t="s">
        <v>10</v>
      </c>
      <c r="B24" s="79" t="s">
        <v>585</v>
      </c>
      <c r="C24" s="191">
        <v>1</v>
      </c>
      <c r="D24" s="191" t="s">
        <v>0</v>
      </c>
      <c r="E24" s="146"/>
      <c r="F24" s="147">
        <v>50</v>
      </c>
      <c r="G24" s="187" t="s">
        <v>0</v>
      </c>
      <c r="H24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4" s="88" t="str">
        <f>IF(Sklop15[[#This Row],[ZAHTEVANA SHEMA KAKOVOSTI]]&lt;&gt;"",Sklop15[[#This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+Sklop15[[#This Row],[cena/enota brez DDV v EUR]]*Sklop15[[#This Row],[Stopnja DDV (%)]]</f>
        <v>0</v>
      </c>
      <c r="R24" s="95">
        <f>+Sklop15[[#This Row],[cena/enota brez DDV v EUR]]+Sklop15[[#This Row],[Davek (EUR)]]</f>
        <v>0</v>
      </c>
      <c r="S24" s="95">
        <f>+Sklop15[[#This Row],[cena/enota brez DDV v EUR]]*Sklop15[[#This Row],[Okvirna količina]]</f>
        <v>0</v>
      </c>
      <c r="T24" s="95">
        <f>+Sklop15[[#This Row],[Končna cena/enoto mere (EUR) z DDV]]*Sklop15[[#This Row],[Okvirna količina]]</f>
        <v>0</v>
      </c>
      <c r="U24" s="230"/>
    </row>
    <row r="25" spans="1:21" s="58" customFormat="1" ht="12">
      <c r="A25" s="92" t="s">
        <v>11</v>
      </c>
      <c r="B25" s="79" t="s">
        <v>586</v>
      </c>
      <c r="C25" s="191">
        <v>1</v>
      </c>
      <c r="D25" s="191" t="s">
        <v>0</v>
      </c>
      <c r="E25" s="146"/>
      <c r="F25" s="147">
        <v>250</v>
      </c>
      <c r="G25" s="187" t="s">
        <v>0</v>
      </c>
      <c r="H25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5" s="88" t="str">
        <f>IF(Sklop15[[#This Row],[ZAHTEVANA SHEMA KAKOVOSTI]]&lt;&gt;"",Sklop15[[#This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+Sklop15[[#This Row],[cena/enota brez DDV v EUR]]*Sklop15[[#This Row],[Stopnja DDV (%)]]</f>
        <v>0</v>
      </c>
      <c r="R25" s="95">
        <f>+Sklop15[[#This Row],[cena/enota brez DDV v EUR]]+Sklop15[[#This Row],[Davek (EUR)]]</f>
        <v>0</v>
      </c>
      <c r="S25" s="95">
        <f>+Sklop15[[#This Row],[cena/enota brez DDV v EUR]]*Sklop15[[#This Row],[Okvirna količina]]</f>
        <v>0</v>
      </c>
      <c r="T25" s="95">
        <f>+Sklop15[[#This Row],[Končna cena/enoto mere (EUR) z DDV]]*Sklop15[[#This Row],[Okvirna količina]]</f>
        <v>0</v>
      </c>
      <c r="U25" s="230"/>
    </row>
    <row r="26" spans="1:21" s="58" customFormat="1" ht="12">
      <c r="A26" s="87" t="s">
        <v>12</v>
      </c>
      <c r="B26" s="79" t="s">
        <v>587</v>
      </c>
      <c r="C26" s="191" t="s">
        <v>238</v>
      </c>
      <c r="D26" s="191" t="s">
        <v>0</v>
      </c>
      <c r="E26" s="146"/>
      <c r="F26" s="147">
        <v>600</v>
      </c>
      <c r="G26" s="187" t="s">
        <v>0</v>
      </c>
      <c r="H26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26" s="88" t="str">
        <f>IF(Sklop15[[#This Row],[ZAHTEVANA SHEMA KAKOVOSTI]]&lt;&gt;"",Sklop15[[#This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+Sklop15[[#This Row],[cena/enota brez DDV v EUR]]*Sklop15[[#This Row],[Stopnja DDV (%)]]</f>
        <v>0</v>
      </c>
      <c r="R26" s="95">
        <f>+Sklop15[[#This Row],[cena/enota brez DDV v EUR]]+Sklop15[[#This Row],[Davek (EUR)]]</f>
        <v>0</v>
      </c>
      <c r="S26" s="95">
        <f>+Sklop15[[#This Row],[cena/enota brez DDV v EUR]]*Sklop15[[#This Row],[Okvirna količina]]</f>
        <v>0</v>
      </c>
      <c r="T26" s="95">
        <f>+Sklop15[[#This Row],[Končna cena/enoto mere (EUR) z DDV]]*Sklop15[[#This Row],[Okvirna količina]]</f>
        <v>0</v>
      </c>
      <c r="U26" s="230"/>
    </row>
    <row r="27" spans="1:21" s="58" customFormat="1" ht="12">
      <c r="A27" s="92" t="s">
        <v>13</v>
      </c>
      <c r="B27" s="80" t="s">
        <v>588</v>
      </c>
      <c r="C27" s="191">
        <v>1</v>
      </c>
      <c r="D27" s="191" t="s">
        <v>0</v>
      </c>
      <c r="E27" s="146"/>
      <c r="F27" s="147">
        <v>5</v>
      </c>
      <c r="G27" s="187" t="s">
        <v>0</v>
      </c>
      <c r="H27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7" s="88" t="str">
        <f>IF(Sklop15[[#This Row],[ZAHTEVANA SHEMA KAKOVOSTI]]&lt;&gt;"",Sklop15[[#This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+Sklop15[[#This Row],[cena/enota brez DDV v EUR]]*Sklop15[[#This Row],[Stopnja DDV (%)]]</f>
        <v>0</v>
      </c>
      <c r="R27" s="95">
        <f>+Sklop15[[#This Row],[cena/enota brez DDV v EUR]]+Sklop15[[#This Row],[Davek (EUR)]]</f>
        <v>0</v>
      </c>
      <c r="S27" s="95">
        <f>+Sklop15[[#This Row],[cena/enota brez DDV v EUR]]*Sklop15[[#This Row],[Okvirna količina]]</f>
        <v>0</v>
      </c>
      <c r="T27" s="95">
        <f>+Sklop15[[#This Row],[Končna cena/enoto mere (EUR) z DDV]]*Sklop15[[#This Row],[Okvirna količina]]</f>
        <v>0</v>
      </c>
      <c r="U27" s="230"/>
    </row>
    <row r="28" spans="1:21" s="58" customFormat="1" ht="12">
      <c r="A28" s="87" t="s">
        <v>14</v>
      </c>
      <c r="B28" s="79" t="s">
        <v>589</v>
      </c>
      <c r="C28" s="191" t="s">
        <v>239</v>
      </c>
      <c r="D28" s="191" t="s">
        <v>0</v>
      </c>
      <c r="E28" s="146"/>
      <c r="F28" s="147">
        <v>50</v>
      </c>
      <c r="G28" s="187" t="s">
        <v>0</v>
      </c>
      <c r="H28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8" s="88" t="str">
        <f>IF(Sklop15[[#This Row],[ZAHTEVANA SHEMA KAKOVOSTI]]&lt;&gt;"",Sklop15[[#This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+Sklop15[[#This Row],[cena/enota brez DDV v EUR]]*Sklop15[[#This Row],[Stopnja DDV (%)]]</f>
        <v>0</v>
      </c>
      <c r="R28" s="95">
        <f>+Sklop15[[#This Row],[cena/enota brez DDV v EUR]]+Sklop15[[#This Row],[Davek (EUR)]]</f>
        <v>0</v>
      </c>
      <c r="S28" s="95">
        <f>+Sklop15[[#This Row],[cena/enota brez DDV v EUR]]*Sklop15[[#This Row],[Okvirna količina]]</f>
        <v>0</v>
      </c>
      <c r="T28" s="95">
        <f>+Sklop15[[#This Row],[Končna cena/enoto mere (EUR) z DDV]]*Sklop15[[#This Row],[Okvirna količina]]</f>
        <v>0</v>
      </c>
      <c r="U28" s="230"/>
    </row>
    <row r="29" spans="1:21" s="58" customFormat="1" ht="24">
      <c r="A29" s="303" t="s">
        <v>15</v>
      </c>
      <c r="B29" s="334" t="s">
        <v>587</v>
      </c>
      <c r="C29" s="291" t="s">
        <v>1400</v>
      </c>
      <c r="D29" s="191"/>
      <c r="E29" s="146"/>
      <c r="F29" s="147"/>
      <c r="G29" s="187"/>
      <c r="H29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29" s="88" t="str">
        <f>IF(Sklop15[[#This Row],[ZAHTEVANA SHEMA KAKOVOSTI]]&lt;&gt;"",Sklop15[[#This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+Sklop15[[#This Row],[cena/enota brez DDV v EUR]]*Sklop15[[#This Row],[Stopnja DDV (%)]]</f>
        <v>0</v>
      </c>
      <c r="R29" s="95">
        <f>+Sklop15[[#This Row],[cena/enota brez DDV v EUR]]+Sklop15[[#This Row],[Davek (EUR)]]</f>
        <v>0</v>
      </c>
      <c r="S29" s="95">
        <f>+Sklop15[[#This Row],[cena/enota brez DDV v EUR]]*Sklop15[[#This Row],[Okvirna količina]]</f>
        <v>0</v>
      </c>
      <c r="T29" s="95">
        <f>+Sklop15[[#This Row],[Končna cena/enoto mere (EUR) z DDV]]*Sklop15[[#This Row],[Okvirna količina]]</f>
        <v>0</v>
      </c>
      <c r="U29" s="230"/>
    </row>
    <row r="30" spans="1:21" s="58" customFormat="1" ht="12">
      <c r="A30" s="87" t="s">
        <v>16</v>
      </c>
      <c r="B30" s="11" t="s">
        <v>590</v>
      </c>
      <c r="C30" s="191">
        <v>1</v>
      </c>
      <c r="D30" s="191" t="s">
        <v>0</v>
      </c>
      <c r="E30" s="146"/>
      <c r="F30" s="147">
        <v>400</v>
      </c>
      <c r="G30" s="187" t="s">
        <v>0</v>
      </c>
      <c r="H30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30" s="88" t="str">
        <f>IF(Sklop15[[#This Row],[ZAHTEVANA SHEMA KAKOVOSTI]]&lt;&gt;"",Sklop15[[#This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+Sklop15[[#This Row],[cena/enota brez DDV v EUR]]*Sklop15[[#This Row],[Stopnja DDV (%)]]</f>
        <v>0</v>
      </c>
      <c r="R30" s="95">
        <f>+Sklop15[[#This Row],[cena/enota brez DDV v EUR]]+Sklop15[[#This Row],[Davek (EUR)]]</f>
        <v>0</v>
      </c>
      <c r="S30" s="95">
        <f>+Sklop15[[#This Row],[cena/enota brez DDV v EUR]]*Sklop15[[#This Row],[Okvirna količina]]</f>
        <v>0</v>
      </c>
      <c r="T30" s="95">
        <f>+Sklop15[[#This Row],[Končna cena/enoto mere (EUR) z DDV]]*Sklop15[[#This Row],[Okvirna količina]]</f>
        <v>0</v>
      </c>
      <c r="U30" s="230"/>
    </row>
    <row r="31" spans="1:21" s="58" customFormat="1" ht="12">
      <c r="A31" s="92" t="s">
        <v>17</v>
      </c>
      <c r="B31" s="81" t="s">
        <v>591</v>
      </c>
      <c r="C31" s="191">
        <v>1</v>
      </c>
      <c r="D31" s="191" t="s">
        <v>0</v>
      </c>
      <c r="E31" s="146"/>
      <c r="F31" s="147">
        <v>600</v>
      </c>
      <c r="G31" s="187" t="s">
        <v>0</v>
      </c>
      <c r="H31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31" s="88" t="str">
        <f>IF(Sklop15[[#This Row],[ZAHTEVANA SHEMA KAKOVOSTI]]&lt;&gt;"",Sklop15[[#This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+Sklop15[[#This Row],[cena/enota brez DDV v EUR]]*Sklop15[[#This Row],[Stopnja DDV (%)]]</f>
        <v>0</v>
      </c>
      <c r="R31" s="95">
        <f>+Sklop15[[#This Row],[cena/enota brez DDV v EUR]]+Sklop15[[#This Row],[Davek (EUR)]]</f>
        <v>0</v>
      </c>
      <c r="S31" s="95">
        <f>+Sklop15[[#This Row],[cena/enota brez DDV v EUR]]*Sklop15[[#This Row],[Okvirna količina]]</f>
        <v>0</v>
      </c>
      <c r="T31" s="95">
        <f>+Sklop15[[#This Row],[Končna cena/enoto mere (EUR) z DDV]]*Sklop15[[#This Row],[Okvirna količina]]</f>
        <v>0</v>
      </c>
      <c r="U31" s="230"/>
    </row>
    <row r="32" spans="1:21" s="58" customFormat="1" ht="12">
      <c r="A32" s="87" t="s">
        <v>18</v>
      </c>
      <c r="B32" s="12" t="s">
        <v>592</v>
      </c>
      <c r="C32" s="191" t="s">
        <v>239</v>
      </c>
      <c r="D32" s="191" t="s">
        <v>0</v>
      </c>
      <c r="E32" s="146"/>
      <c r="F32" s="147">
        <v>100</v>
      </c>
      <c r="G32" s="187" t="s">
        <v>0</v>
      </c>
      <c r="H32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2" s="88" t="str">
        <f>IF(Sklop15[[#This Row],[ZAHTEVANA SHEMA KAKOVOSTI]]&lt;&gt;"",Sklop15[[#This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+Sklop15[[#This Row],[cena/enota brez DDV v EUR]]*Sklop15[[#This Row],[Stopnja DDV (%)]]</f>
        <v>0</v>
      </c>
      <c r="R32" s="95">
        <f>+Sklop15[[#This Row],[cena/enota brez DDV v EUR]]+Sklop15[[#This Row],[Davek (EUR)]]</f>
        <v>0</v>
      </c>
      <c r="S32" s="95">
        <f>+Sklop15[[#This Row],[cena/enota brez DDV v EUR]]*Sklop15[[#This Row],[Okvirna količina]]</f>
        <v>0</v>
      </c>
      <c r="T32" s="95">
        <f>+Sklop15[[#This Row],[Končna cena/enoto mere (EUR) z DDV]]*Sklop15[[#This Row],[Okvirna količina]]</f>
        <v>0</v>
      </c>
      <c r="U32" s="230"/>
    </row>
    <row r="33" spans="1:21" s="58" customFormat="1" ht="12">
      <c r="A33" s="92" t="s">
        <v>19</v>
      </c>
      <c r="B33" s="12" t="s">
        <v>592</v>
      </c>
      <c r="C33" s="191" t="s">
        <v>574</v>
      </c>
      <c r="D33" s="191" t="s">
        <v>0</v>
      </c>
      <c r="E33" s="146"/>
      <c r="F33" s="147">
        <v>100</v>
      </c>
      <c r="G33" s="187" t="s">
        <v>0</v>
      </c>
      <c r="H33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3" s="88" t="str">
        <f>IF(Sklop15[[#This Row],[ZAHTEVANA SHEMA KAKOVOSTI]]&lt;&gt;"",Sklop15[[#This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+Sklop15[[#This Row],[cena/enota brez DDV v EUR]]*Sklop15[[#This Row],[Stopnja DDV (%)]]</f>
        <v>0</v>
      </c>
      <c r="R33" s="95">
        <f>+Sklop15[[#This Row],[cena/enota brez DDV v EUR]]+Sklop15[[#This Row],[Davek (EUR)]]</f>
        <v>0</v>
      </c>
      <c r="S33" s="95">
        <f>+Sklop15[[#This Row],[cena/enota brez DDV v EUR]]*Sklop15[[#This Row],[Okvirna količina]]</f>
        <v>0</v>
      </c>
      <c r="T33" s="95">
        <f>+Sklop15[[#This Row],[Končna cena/enoto mere (EUR) z DDV]]*Sklop15[[#This Row],[Okvirna količina]]</f>
        <v>0</v>
      </c>
      <c r="U33" s="230"/>
    </row>
    <row r="34" spans="1:21" s="58" customFormat="1" ht="12">
      <c r="A34" s="87" t="s">
        <v>20</v>
      </c>
      <c r="B34" s="12" t="s">
        <v>593</v>
      </c>
      <c r="C34" s="191" t="s">
        <v>575</v>
      </c>
      <c r="D34" s="191" t="s">
        <v>0</v>
      </c>
      <c r="E34" s="146"/>
      <c r="F34" s="147">
        <v>50</v>
      </c>
      <c r="G34" s="187" t="s">
        <v>0</v>
      </c>
      <c r="H34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4" s="88" t="str">
        <f>IF(Sklop15[[#This Row],[ZAHTEVANA SHEMA KAKOVOSTI]]&lt;&gt;"",Sklop15[[#This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+Sklop15[[#This Row],[cena/enota brez DDV v EUR]]*Sklop15[[#This Row],[Stopnja DDV (%)]]</f>
        <v>0</v>
      </c>
      <c r="R34" s="95">
        <f>+Sklop15[[#This Row],[cena/enota brez DDV v EUR]]+Sklop15[[#This Row],[Davek (EUR)]]</f>
        <v>0</v>
      </c>
      <c r="S34" s="95">
        <f>+Sklop15[[#This Row],[cena/enota brez DDV v EUR]]*Sklop15[[#This Row],[Okvirna količina]]</f>
        <v>0</v>
      </c>
      <c r="T34" s="95">
        <f>+Sklop15[[#This Row],[Končna cena/enoto mere (EUR) z DDV]]*Sklop15[[#This Row],[Okvirna količina]]</f>
        <v>0</v>
      </c>
      <c r="U34" s="230"/>
    </row>
    <row r="35" spans="1:21" s="58" customFormat="1" ht="12">
      <c r="A35" s="92" t="s">
        <v>21</v>
      </c>
      <c r="B35" s="199" t="s">
        <v>594</v>
      </c>
      <c r="C35" s="191" t="s">
        <v>239</v>
      </c>
      <c r="D35" s="191" t="s">
        <v>0</v>
      </c>
      <c r="E35" s="146"/>
      <c r="F35" s="147">
        <v>50</v>
      </c>
      <c r="G35" s="203" t="s">
        <v>0</v>
      </c>
      <c r="H35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5" s="147" t="str">
        <f>IF(Sklop15[[#This Row],[ZAHTEVANA SHEMA KAKOVOSTI]]&lt;&gt;"",Sklop15[[#This Row],[Preračunana masa/volumen/kos na enoto kg]],"")</f>
        <v/>
      </c>
      <c r="J35" s="192"/>
      <c r="K35" s="196"/>
      <c r="L35" s="196"/>
      <c r="M35" s="197"/>
      <c r="N35" s="193"/>
      <c r="O35" s="193"/>
      <c r="P35" s="194"/>
      <c r="Q35" s="193">
        <f>+Sklop15[[#This Row],[cena/enota brez DDV v EUR]]*Sklop15[[#This Row],[Stopnja DDV (%)]]</f>
        <v>0</v>
      </c>
      <c r="R35" s="193">
        <f>+Sklop15[[#This Row],[cena/enota brez DDV v EUR]]+Sklop15[[#This Row],[Davek (EUR)]]</f>
        <v>0</v>
      </c>
      <c r="S35" s="193">
        <f>+Sklop15[[#This Row],[cena/enota brez DDV v EUR]]*Sklop15[[#This Row],[Okvirna količina]]</f>
        <v>0</v>
      </c>
      <c r="T35" s="193">
        <f>+Sklop15[[#This Row],[Končna cena/enoto mere (EUR) z DDV]]*Sklop15[[#This Row],[Okvirna količina]]</f>
        <v>0</v>
      </c>
      <c r="U35" s="231"/>
    </row>
    <row r="36" spans="1:21" s="58" customFormat="1" ht="12">
      <c r="A36" s="87" t="s">
        <v>22</v>
      </c>
      <c r="B36" s="199" t="s">
        <v>595</v>
      </c>
      <c r="C36" s="191" t="s">
        <v>239</v>
      </c>
      <c r="D36" s="191" t="s">
        <v>0</v>
      </c>
      <c r="E36" s="146"/>
      <c r="F36" s="147">
        <v>50</v>
      </c>
      <c r="G36" s="203" t="s">
        <v>0</v>
      </c>
      <c r="H36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6" s="147" t="str">
        <f>IF(Sklop15[[#This Row],[ZAHTEVANA SHEMA KAKOVOSTI]]&lt;&gt;"",Sklop15[[#This Row],[Preračunana masa/volumen/kos na enoto kg]],"")</f>
        <v/>
      </c>
      <c r="J36" s="192"/>
      <c r="K36" s="196"/>
      <c r="L36" s="196"/>
      <c r="M36" s="197"/>
      <c r="N36" s="193"/>
      <c r="O36" s="193"/>
      <c r="P36" s="194"/>
      <c r="Q36" s="193">
        <f>+Sklop15[[#This Row],[cena/enota brez DDV v EUR]]*Sklop15[[#This Row],[Stopnja DDV (%)]]</f>
        <v>0</v>
      </c>
      <c r="R36" s="193">
        <f>+Sklop15[[#This Row],[cena/enota brez DDV v EUR]]+Sklop15[[#This Row],[Davek (EUR)]]</f>
        <v>0</v>
      </c>
      <c r="S36" s="193">
        <f>+Sklop15[[#This Row],[cena/enota brez DDV v EUR]]*Sklop15[[#This Row],[Okvirna količina]]</f>
        <v>0</v>
      </c>
      <c r="T36" s="193">
        <f>+Sklop15[[#This Row],[Končna cena/enoto mere (EUR) z DDV]]*Sklop15[[#This Row],[Okvirna količina]]</f>
        <v>0</v>
      </c>
      <c r="U36" s="231"/>
    </row>
    <row r="37" spans="1:21" s="58" customFormat="1" ht="12">
      <c r="A37" s="92" t="s">
        <v>23</v>
      </c>
      <c r="B37" s="199" t="s">
        <v>596</v>
      </c>
      <c r="C37" s="191" t="s">
        <v>239</v>
      </c>
      <c r="D37" s="191" t="s">
        <v>0</v>
      </c>
      <c r="E37" s="146"/>
      <c r="F37" s="147">
        <v>20</v>
      </c>
      <c r="G37" s="203" t="s">
        <v>0</v>
      </c>
      <c r="H37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7" s="147" t="str">
        <f>IF(Sklop15[[#This Row],[ZAHTEVANA SHEMA KAKOVOSTI]]&lt;&gt;"",Sklop15[[#This Row],[Preračunana masa/volumen/kos na enoto kg]],"")</f>
        <v/>
      </c>
      <c r="J37" s="192"/>
      <c r="K37" s="196"/>
      <c r="L37" s="196"/>
      <c r="M37" s="197"/>
      <c r="N37" s="193"/>
      <c r="O37" s="193"/>
      <c r="P37" s="194"/>
      <c r="Q37" s="193">
        <f>+Sklop15[[#This Row],[cena/enota brez DDV v EUR]]*Sklop15[[#This Row],[Stopnja DDV (%)]]</f>
        <v>0</v>
      </c>
      <c r="R37" s="193">
        <f>+Sklop15[[#This Row],[cena/enota brez DDV v EUR]]+Sklop15[[#This Row],[Davek (EUR)]]</f>
        <v>0</v>
      </c>
      <c r="S37" s="193">
        <f>+Sklop15[[#This Row],[cena/enota brez DDV v EUR]]*Sklop15[[#This Row],[Okvirna količina]]</f>
        <v>0</v>
      </c>
      <c r="T37" s="193">
        <f>+Sklop15[[#This Row],[Končna cena/enoto mere (EUR) z DDV]]*Sklop15[[#This Row],[Okvirna količina]]</f>
        <v>0</v>
      </c>
      <c r="U37" s="231"/>
    </row>
    <row r="38" spans="1:21" s="58" customFormat="1" ht="12">
      <c r="A38" s="87" t="s">
        <v>24</v>
      </c>
      <c r="B38" s="199" t="s">
        <v>597</v>
      </c>
      <c r="C38" s="191" t="s">
        <v>239</v>
      </c>
      <c r="D38" s="191" t="s">
        <v>0</v>
      </c>
      <c r="E38" s="146"/>
      <c r="F38" s="147">
        <v>80</v>
      </c>
      <c r="G38" s="203" t="s">
        <v>0</v>
      </c>
      <c r="H38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8" s="147" t="str">
        <f>IF(Sklop15[[#This Row],[ZAHTEVANA SHEMA KAKOVOSTI]]&lt;&gt;"",Sklop15[[#This Row],[Preračunana masa/volumen/kos na enoto kg]],"")</f>
        <v/>
      </c>
      <c r="J38" s="192"/>
      <c r="K38" s="196"/>
      <c r="L38" s="196"/>
      <c r="M38" s="197"/>
      <c r="N38" s="193"/>
      <c r="O38" s="193"/>
      <c r="P38" s="194"/>
      <c r="Q38" s="193">
        <f>+Sklop15[[#This Row],[cena/enota brez DDV v EUR]]*Sklop15[[#This Row],[Stopnja DDV (%)]]</f>
        <v>0</v>
      </c>
      <c r="R38" s="193">
        <f>+Sklop15[[#This Row],[cena/enota brez DDV v EUR]]+Sklop15[[#This Row],[Davek (EUR)]]</f>
        <v>0</v>
      </c>
      <c r="S38" s="193">
        <f>+Sklop15[[#This Row],[cena/enota brez DDV v EUR]]*Sklop15[[#This Row],[Okvirna količina]]</f>
        <v>0</v>
      </c>
      <c r="T38" s="193">
        <f>+Sklop15[[#This Row],[Končna cena/enoto mere (EUR) z DDV]]*Sklop15[[#This Row],[Okvirna količina]]</f>
        <v>0</v>
      </c>
      <c r="U38" s="231"/>
    </row>
    <row r="39" spans="1:21" s="58" customFormat="1" ht="12">
      <c r="A39" s="92" t="s">
        <v>25</v>
      </c>
      <c r="B39" s="199" t="s">
        <v>572</v>
      </c>
      <c r="C39" s="191" t="s">
        <v>239</v>
      </c>
      <c r="D39" s="191" t="s">
        <v>0</v>
      </c>
      <c r="E39" s="146"/>
      <c r="F39" s="147">
        <v>40</v>
      </c>
      <c r="G39" s="203" t="s">
        <v>0</v>
      </c>
      <c r="H39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9" s="147" t="str">
        <f>IF(Sklop15[[#This Row],[ZAHTEVANA SHEMA KAKOVOSTI]]&lt;&gt;"",Sklop15[[#This Row],[Preračunana masa/volumen/kos na enoto kg]],"")</f>
        <v/>
      </c>
      <c r="J39" s="192"/>
      <c r="K39" s="196"/>
      <c r="L39" s="196"/>
      <c r="M39" s="197"/>
      <c r="N39" s="193"/>
      <c r="O39" s="193"/>
      <c r="P39" s="194"/>
      <c r="Q39" s="193">
        <f>+Sklop15[[#This Row],[cena/enota brez DDV v EUR]]*Sklop15[[#This Row],[Stopnja DDV (%)]]</f>
        <v>0</v>
      </c>
      <c r="R39" s="193">
        <f>+Sklop15[[#This Row],[cena/enota brez DDV v EUR]]+Sklop15[[#This Row],[Davek (EUR)]]</f>
        <v>0</v>
      </c>
      <c r="S39" s="193">
        <f>+Sklop15[[#This Row],[cena/enota brez DDV v EUR]]*Sklop15[[#This Row],[Okvirna količina]]</f>
        <v>0</v>
      </c>
      <c r="T39" s="193">
        <f>+Sklop15[[#This Row],[Končna cena/enoto mere (EUR) z DDV]]*Sklop15[[#This Row],[Okvirna količina]]</f>
        <v>0</v>
      </c>
      <c r="U39" s="231"/>
    </row>
    <row r="40" spans="1:21" s="58" customFormat="1" ht="12">
      <c r="A40" s="87" t="s">
        <v>26</v>
      </c>
      <c r="B40" s="199" t="s">
        <v>598</v>
      </c>
      <c r="C40" s="191">
        <v>500</v>
      </c>
      <c r="D40" s="191" t="s">
        <v>158</v>
      </c>
      <c r="E40" s="146"/>
      <c r="F40" s="147">
        <v>100</v>
      </c>
      <c r="G40" s="203" t="s">
        <v>0</v>
      </c>
      <c r="H40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0" s="147" t="str">
        <f>IF(Sklop15[[#This Row],[ZAHTEVANA SHEMA KAKOVOSTI]]&lt;&gt;"",Sklop15[[#This Row],[Preračunana masa/volumen/kos na enoto kg]],"")</f>
        <v/>
      </c>
      <c r="J40" s="192"/>
      <c r="K40" s="196"/>
      <c r="L40" s="196"/>
      <c r="M40" s="197"/>
      <c r="N40" s="193"/>
      <c r="O40" s="193"/>
      <c r="P40" s="194"/>
      <c r="Q40" s="193">
        <f>+Sklop15[[#This Row],[cena/enota brez DDV v EUR]]*Sklop15[[#This Row],[Stopnja DDV (%)]]</f>
        <v>0</v>
      </c>
      <c r="R40" s="193">
        <f>+Sklop15[[#This Row],[cena/enota brez DDV v EUR]]+Sklop15[[#This Row],[Davek (EUR)]]</f>
        <v>0</v>
      </c>
      <c r="S40" s="193">
        <f>+Sklop15[[#This Row],[cena/enota brez DDV v EUR]]*Sklop15[[#This Row],[Okvirna količina]]</f>
        <v>0</v>
      </c>
      <c r="T40" s="193">
        <f>+Sklop15[[#This Row],[Končna cena/enoto mere (EUR) z DDV]]*Sklop15[[#This Row],[Okvirna količina]]</f>
        <v>0</v>
      </c>
      <c r="U40" s="231"/>
    </row>
    <row r="41" spans="1:21" s="58" customFormat="1" ht="12">
      <c r="A41" s="92" t="s">
        <v>27</v>
      </c>
      <c r="B41" s="199" t="s">
        <v>598</v>
      </c>
      <c r="C41" s="191" t="s">
        <v>576</v>
      </c>
      <c r="D41" s="191" t="s">
        <v>0</v>
      </c>
      <c r="E41" s="146"/>
      <c r="F41" s="147">
        <v>100</v>
      </c>
      <c r="G41" s="203" t="s">
        <v>0</v>
      </c>
      <c r="H41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1" s="147" t="str">
        <f>IF(Sklop15[[#This Row],[ZAHTEVANA SHEMA KAKOVOSTI]]&lt;&gt;"",Sklop15[[#This Row],[Preračunana masa/volumen/kos na enoto kg]],"")</f>
        <v/>
      </c>
      <c r="J41" s="192"/>
      <c r="K41" s="196"/>
      <c r="L41" s="196"/>
      <c r="M41" s="197"/>
      <c r="N41" s="193"/>
      <c r="O41" s="193"/>
      <c r="P41" s="194"/>
      <c r="Q41" s="193">
        <f>+Sklop15[[#This Row],[cena/enota brez DDV v EUR]]*Sklop15[[#This Row],[Stopnja DDV (%)]]</f>
        <v>0</v>
      </c>
      <c r="R41" s="193">
        <f>+Sklop15[[#This Row],[cena/enota brez DDV v EUR]]+Sklop15[[#This Row],[Davek (EUR)]]</f>
        <v>0</v>
      </c>
      <c r="S41" s="193">
        <f>+Sklop15[[#This Row],[cena/enota brez DDV v EUR]]*Sklop15[[#This Row],[Okvirna količina]]</f>
        <v>0</v>
      </c>
      <c r="T41" s="193">
        <f>+Sklop15[[#This Row],[Končna cena/enoto mere (EUR) z DDV]]*Sklop15[[#This Row],[Okvirna količina]]</f>
        <v>0</v>
      </c>
      <c r="U41" s="231"/>
    </row>
    <row r="42" spans="1:21" s="58" customFormat="1" ht="12">
      <c r="A42" s="87" t="s">
        <v>28</v>
      </c>
      <c r="B42" s="199" t="s">
        <v>599</v>
      </c>
      <c r="C42" s="191">
        <v>1</v>
      </c>
      <c r="D42" s="191" t="s">
        <v>0</v>
      </c>
      <c r="E42" s="146"/>
      <c r="F42" s="147">
        <v>200</v>
      </c>
      <c r="G42" s="203" t="s">
        <v>0</v>
      </c>
      <c r="H42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2" s="147" t="str">
        <f>IF(Sklop15[[#This Row],[ZAHTEVANA SHEMA KAKOVOSTI]]&lt;&gt;"",Sklop15[[#This Row],[Preračunana masa/volumen/kos na enoto kg]],"")</f>
        <v/>
      </c>
      <c r="J42" s="192"/>
      <c r="K42" s="196"/>
      <c r="L42" s="196"/>
      <c r="M42" s="197"/>
      <c r="N42" s="193"/>
      <c r="O42" s="193"/>
      <c r="P42" s="194"/>
      <c r="Q42" s="193">
        <f>+Sklop15[[#This Row],[cena/enota brez DDV v EUR]]*Sklop15[[#This Row],[Stopnja DDV (%)]]</f>
        <v>0</v>
      </c>
      <c r="R42" s="193">
        <f>+Sklop15[[#This Row],[cena/enota brez DDV v EUR]]+Sklop15[[#This Row],[Davek (EUR)]]</f>
        <v>0</v>
      </c>
      <c r="S42" s="193">
        <f>+Sklop15[[#This Row],[cena/enota brez DDV v EUR]]*Sklop15[[#This Row],[Okvirna količina]]</f>
        <v>0</v>
      </c>
      <c r="T42" s="193">
        <f>+Sklop15[[#This Row],[Končna cena/enoto mere (EUR) z DDV]]*Sklop15[[#This Row],[Okvirna količina]]</f>
        <v>0</v>
      </c>
      <c r="U42" s="231"/>
    </row>
    <row r="43" spans="1:21" s="58" customFormat="1" ht="12">
      <c r="A43" s="92" t="s">
        <v>29</v>
      </c>
      <c r="B43" s="199" t="s">
        <v>573</v>
      </c>
      <c r="C43" s="191" t="s">
        <v>241</v>
      </c>
      <c r="D43" s="191" t="s">
        <v>0</v>
      </c>
      <c r="E43" s="146"/>
      <c r="F43" s="147">
        <v>2</v>
      </c>
      <c r="G43" s="203" t="s">
        <v>0</v>
      </c>
      <c r="H43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43" s="147" t="str">
        <f>IF(Sklop15[[#This Row],[ZAHTEVANA SHEMA KAKOVOSTI]]&lt;&gt;"",Sklop15[[#This Row],[Preračunana masa/volumen/kos na enoto kg]],"")</f>
        <v/>
      </c>
      <c r="J43" s="192"/>
      <c r="K43" s="196"/>
      <c r="L43" s="196"/>
      <c r="M43" s="197"/>
      <c r="N43" s="193"/>
      <c r="O43" s="193"/>
      <c r="P43" s="194"/>
      <c r="Q43" s="193">
        <f>+Sklop15[[#This Row],[cena/enota brez DDV v EUR]]*Sklop15[[#This Row],[Stopnja DDV (%)]]</f>
        <v>0</v>
      </c>
      <c r="R43" s="193">
        <f>+Sklop15[[#This Row],[cena/enota brez DDV v EUR]]+Sklop15[[#This Row],[Davek (EUR)]]</f>
        <v>0</v>
      </c>
      <c r="S43" s="193">
        <f>+Sklop15[[#This Row],[cena/enota brez DDV v EUR]]*Sklop15[[#This Row],[Okvirna količina]]</f>
        <v>0</v>
      </c>
      <c r="T43" s="193">
        <f>+Sklop15[[#This Row],[Končna cena/enoto mere (EUR) z DDV]]*Sklop15[[#This Row],[Okvirna količina]]</f>
        <v>0</v>
      </c>
      <c r="U43" s="231"/>
    </row>
    <row r="44" spans="1:21" ht="27" customHeight="1">
      <c r="A44" s="158" t="s">
        <v>182</v>
      </c>
      <c r="B44" s="159"/>
      <c r="C44" s="160"/>
      <c r="D44" s="160"/>
      <c r="E44" s="161"/>
      <c r="F44" s="162"/>
      <c r="G44" s="163"/>
      <c r="H44" s="164">
        <f>SUBTOTAL(109,Sklop15[Preračunana masa/volumen/kos na enoto kg])</f>
        <v>5647</v>
      </c>
      <c r="I44" s="164">
        <f>SUBTOTAL(109,Sklop15[Živila iz shem kakovosti (kg)])</f>
        <v>0</v>
      </c>
      <c r="J44" s="162"/>
      <c r="K44" s="165"/>
      <c r="L44" s="165"/>
      <c r="M44" s="166"/>
      <c r="N44" s="167"/>
      <c r="O44" s="167"/>
      <c r="P44" s="167"/>
      <c r="Q44" s="168"/>
      <c r="R44" s="169"/>
      <c r="S44" s="168">
        <f>SUBTOTAL(109,Sklop15[Vrednost za okvirno količino (EUR) brez DDV])</f>
        <v>0</v>
      </c>
      <c r="T44" s="168">
        <f>SUBTOTAL(109,Sklop15[Vrednost za okvirno količino (EUR) z DDV])</f>
        <v>0</v>
      </c>
      <c r="U44" s="170">
        <f>SUBTOTAL(103,Sklop15[Shema kakovosti
(nacionalne, evropske)
])</f>
        <v>0</v>
      </c>
    </row>
    <row r="45" spans="1:21" ht="15">
      <c r="A45" s="8"/>
      <c r="B45" s="6"/>
      <c r="C45" s="30"/>
      <c r="D45" s="30"/>
      <c r="E45" s="29"/>
      <c r="F45" s="9"/>
      <c r="H45" s="10"/>
      <c r="I45" s="10"/>
      <c r="J45" s="10"/>
      <c r="K45" s="10"/>
      <c r="L45" s="56"/>
      <c r="M45" s="56"/>
      <c r="N45" s="10"/>
      <c r="O45" s="10"/>
      <c r="P45" s="10"/>
      <c r="Q45" s="10"/>
      <c r="R45" s="10"/>
      <c r="S45" s="4"/>
      <c r="T45" s="4"/>
      <c r="U45" s="9"/>
    </row>
    <row r="46" spans="1:21">
      <c r="A46" s="48" t="s">
        <v>178</v>
      </c>
      <c r="B46" s="20"/>
      <c r="C46" s="32"/>
      <c r="D46" s="32"/>
      <c r="E46" s="117"/>
      <c r="Q46" s="48"/>
      <c r="R46" s="48"/>
      <c r="S46" s="48"/>
      <c r="T46" s="48"/>
    </row>
    <row r="47" spans="1:21">
      <c r="A47" s="15" t="s">
        <v>180</v>
      </c>
      <c r="B47" s="20"/>
      <c r="C47" s="32"/>
      <c r="D47" s="32"/>
      <c r="E47" s="117"/>
    </row>
    <row r="48" spans="1:21">
      <c r="A48" s="110" t="s">
        <v>331</v>
      </c>
      <c r="F48" s="71"/>
      <c r="G48" s="71"/>
      <c r="H48" s="33"/>
      <c r="I48" s="33"/>
      <c r="J48" s="33"/>
      <c r="K48" s="33"/>
      <c r="L48" s="57"/>
      <c r="M48" s="57"/>
      <c r="N48" s="33"/>
      <c r="O48" s="33"/>
      <c r="P48" s="33"/>
      <c r="Q48" s="33"/>
      <c r="R48" s="33"/>
    </row>
    <row r="49" spans="1:22">
      <c r="A49" s="130" t="s">
        <v>237</v>
      </c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8"/>
    </row>
    <row r="50" spans="1:22" ht="12.75" customHeight="1">
      <c r="A50" s="332"/>
      <c r="B50" s="332"/>
      <c r="C50" s="332"/>
      <c r="D50" s="332"/>
      <c r="E50" s="332"/>
      <c r="F50" s="332"/>
      <c r="G50" s="332"/>
      <c r="H50" s="332"/>
      <c r="I50" s="332"/>
      <c r="J50" s="332"/>
      <c r="K50" s="332"/>
      <c r="L50" s="332"/>
      <c r="M50" s="57"/>
      <c r="N50" s="33"/>
      <c r="O50" s="33"/>
      <c r="P50" s="33"/>
      <c r="Q50" s="33"/>
      <c r="R50" s="33"/>
    </row>
    <row r="51" spans="1:22">
      <c r="N51" s="33"/>
      <c r="O51" s="33"/>
      <c r="P51" s="33"/>
      <c r="Q51" s="33"/>
      <c r="R51" s="33"/>
    </row>
    <row r="52" spans="1:22">
      <c r="A52" s="110" t="s">
        <v>65</v>
      </c>
      <c r="F52" s="71"/>
      <c r="G52" s="71" t="s">
        <v>66</v>
      </c>
      <c r="H52" s="33"/>
      <c r="I52" s="33"/>
      <c r="J52" s="33"/>
      <c r="K52" s="33"/>
      <c r="L52" s="57"/>
      <c r="M52" s="57"/>
      <c r="N52" s="111"/>
      <c r="O52" s="33"/>
      <c r="P52" s="33"/>
      <c r="Q52" s="33" t="s">
        <v>67</v>
      </c>
      <c r="R52" s="33"/>
    </row>
    <row r="53" spans="1:22" ht="15">
      <c r="A53" s="8"/>
      <c r="B53" s="6"/>
      <c r="C53" s="30"/>
      <c r="D53" s="30"/>
      <c r="E53" s="29"/>
      <c r="F53" s="9"/>
      <c r="H53" s="10"/>
      <c r="I53" s="10"/>
      <c r="J53" s="10"/>
      <c r="K53" s="10"/>
      <c r="L53" s="56"/>
      <c r="M53" s="56"/>
      <c r="N53" s="10"/>
      <c r="O53" s="10"/>
      <c r="P53" s="10"/>
      <c r="Q53" s="10"/>
      <c r="R53" s="10"/>
      <c r="S53" s="4"/>
      <c r="T53" s="4"/>
      <c r="U53" s="9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>
      <c r="B62" s="20"/>
      <c r="C62" s="32"/>
      <c r="D62" s="32"/>
      <c r="E62" s="117"/>
    </row>
    <row r="63" spans="1:22">
      <c r="B63" s="20"/>
      <c r="C63" s="32"/>
      <c r="D63" s="32"/>
      <c r="E63" s="117"/>
    </row>
    <row r="64" spans="1:22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</sheetData>
  <sheetProtection insertRows="0" deleteRows="0"/>
  <protectedRanges>
    <protectedRange sqref="J51:P1048576 M50:P50 U1:U1048576 J1:P49" name="Obseg1"/>
    <protectedRange sqref="J50:L50" name="Obseg1_1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84"/>
  <sheetViews>
    <sheetView topLeftCell="A10" zoomScale="110" zoomScaleNormal="110" zoomScaleSheetLayoutView="100" workbookViewId="0">
      <selection activeCell="S51" sqref="S5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10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pred_rekapitulacija'!A29</f>
        <v>16.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pred_rekapitulacija'!B29</f>
        <v>TESTENINE BREZ JAJC - DURUM IN JAJČNE TESTENINE - DURUM, 12,5-20% JAJČNI DELEŽ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210"/>
      <c r="B16" s="209" t="s">
        <v>600</v>
      </c>
      <c r="C16" s="211"/>
      <c r="D16" s="211"/>
      <c r="E16" s="212"/>
      <c r="F16" s="213"/>
      <c r="G16" s="214"/>
      <c r="H16" s="213"/>
      <c r="I16" s="213" t="str">
        <f>IF(Sklop16[[#This Row],[ZAHTEVANA SHEMA KAKOVOSTI]]&lt;&gt;"",Sklop16[[#This Row],[Preračunana masa/volumen/kos na enoto kg]],"")</f>
        <v/>
      </c>
      <c r="J16" s="215"/>
      <c r="K16" s="216"/>
      <c r="L16" s="216"/>
      <c r="M16" s="217"/>
      <c r="N16" s="218"/>
      <c r="O16" s="218"/>
      <c r="P16" s="219"/>
      <c r="Q16" s="218"/>
      <c r="R16" s="218"/>
      <c r="S16" s="218"/>
      <c r="T16" s="218"/>
      <c r="U16" s="220"/>
    </row>
    <row r="17" spans="1:21" s="58" customFormat="1" ht="20.25" customHeight="1">
      <c r="A17" s="92" t="s">
        <v>1</v>
      </c>
      <c r="B17" s="11" t="s">
        <v>610</v>
      </c>
      <c r="C17" s="85" t="s">
        <v>602</v>
      </c>
      <c r="D17" s="85" t="s">
        <v>0</v>
      </c>
      <c r="E17" s="115"/>
      <c r="F17" s="93">
        <v>300</v>
      </c>
      <c r="G17" s="120" t="s">
        <v>0</v>
      </c>
      <c r="H17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7" s="88" t="str">
        <f>IF(Sklop16[[#This Row],[ZAHTEVANA SHEMA KAKOVOSTI]]&lt;&gt;"",Sklop16[[#This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+Sklop16[[#This Row],[cena/enota brez DDV v EUR]]*Sklop16[[#This Row],[Stopnja DDV (%)]]</f>
        <v>0</v>
      </c>
      <c r="R17" s="95">
        <f>+Sklop16[[#This Row],[cena/enota brez DDV v EUR]]+Sklop16[[#This Row],[Davek (EUR)]]</f>
        <v>0</v>
      </c>
      <c r="S17" s="95">
        <f>+Sklop16[[#This Row],[cena/enota brez DDV v EUR]]*Sklop16[[#This Row],[Okvirna količina]]</f>
        <v>0</v>
      </c>
      <c r="T17" s="95">
        <f>+Sklop16[[#This Row],[Končna cena/enoto mere (EUR) z DDV]]*Sklop16[[#This Row],[Okvirna količina]]</f>
        <v>0</v>
      </c>
      <c r="U17" s="106"/>
    </row>
    <row r="18" spans="1:21" s="58" customFormat="1" ht="26.25" customHeight="1">
      <c r="A18" s="92" t="s">
        <v>3</v>
      </c>
      <c r="B18" s="79" t="s">
        <v>611</v>
      </c>
      <c r="C18" s="85" t="s">
        <v>603</v>
      </c>
      <c r="D18" s="85" t="s">
        <v>0</v>
      </c>
      <c r="E18" s="115"/>
      <c r="F18" s="93">
        <v>800</v>
      </c>
      <c r="G18" s="120" t="s">
        <v>0</v>
      </c>
      <c r="H18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18" s="88" t="str">
        <f>IF(Sklop16[[#This Row],[ZAHTEVANA SHEMA KAKOVOSTI]]&lt;&gt;"",Sklop16[[#This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+Sklop16[[#This Row],[cena/enota brez DDV v EUR]]*Sklop16[[#This Row],[Stopnja DDV (%)]]</f>
        <v>0</v>
      </c>
      <c r="R18" s="95">
        <f>+Sklop16[[#This Row],[cena/enota brez DDV v EUR]]+Sklop16[[#This Row],[Davek (EUR)]]</f>
        <v>0</v>
      </c>
      <c r="S18" s="95">
        <f>+Sklop16[[#This Row],[cena/enota brez DDV v EUR]]*Sklop16[[#This Row],[Okvirna količina]]</f>
        <v>0</v>
      </c>
      <c r="T18" s="95">
        <f>+Sklop16[[#This Row],[Končna cena/enoto mere (EUR) z DDV]]*Sklop16[[#This Row],[Okvirna količina]]</f>
        <v>0</v>
      </c>
      <c r="U18" s="106"/>
    </row>
    <row r="19" spans="1:21" s="58" customFormat="1" ht="12">
      <c r="A19" s="92" t="s">
        <v>4</v>
      </c>
      <c r="B19" s="79" t="s">
        <v>612</v>
      </c>
      <c r="C19" s="85" t="s">
        <v>603</v>
      </c>
      <c r="D19" s="85" t="s">
        <v>0</v>
      </c>
      <c r="E19" s="115"/>
      <c r="F19" s="93">
        <v>200</v>
      </c>
      <c r="G19" s="120" t="s">
        <v>0</v>
      </c>
      <c r="H19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88" t="str">
        <f>IF(Sklop16[[#This Row],[ZAHTEVANA SHEMA KAKOVOSTI]]&lt;&gt;"",Sklop16[[#This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+Sklop16[[#This Row],[cena/enota brez DDV v EUR]]*Sklop16[[#This Row],[Stopnja DDV (%)]]</f>
        <v>0</v>
      </c>
      <c r="R19" s="95">
        <f>+Sklop16[[#This Row],[cena/enota brez DDV v EUR]]+Sklop16[[#This Row],[Davek (EUR)]]</f>
        <v>0</v>
      </c>
      <c r="S19" s="95">
        <f>+Sklop16[[#This Row],[cena/enota brez DDV v EUR]]*Sklop16[[#This Row],[Okvirna količina]]</f>
        <v>0</v>
      </c>
      <c r="T19" s="95">
        <f>+Sklop16[[#This Row],[Končna cena/enoto mere (EUR) z DDV]]*Sklop16[[#This Row],[Okvirna količina]]</f>
        <v>0</v>
      </c>
      <c r="U19" s="106"/>
    </row>
    <row r="20" spans="1:21" s="58" customFormat="1" ht="24">
      <c r="A20" s="92" t="s">
        <v>5</v>
      </c>
      <c r="B20" s="11" t="s">
        <v>613</v>
      </c>
      <c r="C20" s="85" t="s">
        <v>604</v>
      </c>
      <c r="D20" s="85" t="s">
        <v>0</v>
      </c>
      <c r="E20" s="115"/>
      <c r="F20" s="93">
        <v>100</v>
      </c>
      <c r="G20" s="120" t="s">
        <v>0</v>
      </c>
      <c r="H20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88" t="str">
        <f>IF(Sklop16[[#This Row],[ZAHTEVANA SHEMA KAKOVOSTI]]&lt;&gt;"",Sklop16[[#This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+Sklop16[[#This Row],[cena/enota brez DDV v EUR]]*Sklop16[[#This Row],[Stopnja DDV (%)]]</f>
        <v>0</v>
      </c>
      <c r="R20" s="95">
        <f>+Sklop16[[#This Row],[cena/enota brez DDV v EUR]]+Sklop16[[#This Row],[Davek (EUR)]]</f>
        <v>0</v>
      </c>
      <c r="S20" s="95">
        <f>+Sklop16[[#This Row],[cena/enota brez DDV v EUR]]*Sklop16[[#This Row],[Okvirna količina]]</f>
        <v>0</v>
      </c>
      <c r="T20" s="95">
        <f>+Sklop16[[#This Row],[Končna cena/enoto mere (EUR) z DDV]]*Sklop16[[#This Row],[Okvirna količina]]</f>
        <v>0</v>
      </c>
      <c r="U20" s="106"/>
    </row>
    <row r="21" spans="1:21" s="58" customFormat="1" ht="12">
      <c r="A21" s="92" t="s">
        <v>6</v>
      </c>
      <c r="B21" s="11" t="s">
        <v>614</v>
      </c>
      <c r="C21" s="85">
        <v>1</v>
      </c>
      <c r="D21" s="85" t="s">
        <v>0</v>
      </c>
      <c r="E21" s="115"/>
      <c r="F21" s="93">
        <v>100</v>
      </c>
      <c r="G21" s="120" t="s">
        <v>0</v>
      </c>
      <c r="H21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1" s="88" t="str">
        <f>IF(Sklop16[[#This Row],[ZAHTEVANA SHEMA KAKOVOSTI]]&lt;&gt;"",Sklop16[[#This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+Sklop16[[#This Row],[cena/enota brez DDV v EUR]]*Sklop16[[#This Row],[Stopnja DDV (%)]]</f>
        <v>0</v>
      </c>
      <c r="R21" s="95">
        <f>+Sklop16[[#This Row],[cena/enota brez DDV v EUR]]+Sklop16[[#This Row],[Davek (EUR)]]</f>
        <v>0</v>
      </c>
      <c r="S21" s="95">
        <f>+Sklop16[[#This Row],[cena/enota brez DDV v EUR]]*Sklop16[[#This Row],[Okvirna količina]]</f>
        <v>0</v>
      </c>
      <c r="T21" s="95">
        <f>+Sklop16[[#This Row],[Končna cena/enoto mere (EUR) z DDV]]*Sklop16[[#This Row],[Okvirna količina]]</f>
        <v>0</v>
      </c>
      <c r="U21" s="106"/>
    </row>
    <row r="22" spans="1:21" s="58" customFormat="1" ht="24">
      <c r="A22" s="210"/>
      <c r="B22" s="208" t="s">
        <v>601</v>
      </c>
      <c r="C22" s="211"/>
      <c r="D22" s="211"/>
      <c r="E22" s="212"/>
      <c r="F22" s="221"/>
      <c r="G22" s="214"/>
      <c r="H22" s="213"/>
      <c r="I22" s="213" t="str">
        <f>IF(Sklop16[[#This Row],[ZAHTEVANA SHEMA KAKOVOSTI]]&lt;&gt;"",Sklop16[[#This Row],[Preračunana masa/volumen/kos na enoto kg]],"")</f>
        <v/>
      </c>
      <c r="J22" s="222"/>
      <c r="K22" s="223"/>
      <c r="L22" s="223"/>
      <c r="M22" s="224"/>
      <c r="N22" s="225"/>
      <c r="O22" s="225"/>
      <c r="P22" s="226"/>
      <c r="Q22" s="225"/>
      <c r="R22" s="225"/>
      <c r="S22" s="225"/>
      <c r="T22" s="225"/>
      <c r="U22" s="227"/>
    </row>
    <row r="23" spans="1:21" s="58" customFormat="1" ht="24">
      <c r="A23" s="92" t="s">
        <v>7</v>
      </c>
      <c r="B23" s="79" t="s">
        <v>615</v>
      </c>
      <c r="C23" s="85" t="s">
        <v>242</v>
      </c>
      <c r="D23" s="85" t="s">
        <v>158</v>
      </c>
      <c r="E23" s="115"/>
      <c r="F23" s="93">
        <v>20</v>
      </c>
      <c r="G23" s="120" t="s">
        <v>0</v>
      </c>
      <c r="H23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3" s="88" t="str">
        <f>IF(Sklop16[[#This Row],[ZAHTEVANA SHEMA KAKOVOSTI]]&lt;&gt;"",Sklop16[[#This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+Sklop16[[#This Row],[cena/enota brez DDV v EUR]]*Sklop16[[#This Row],[Stopnja DDV (%)]]</f>
        <v>0</v>
      </c>
      <c r="R23" s="95">
        <f>+Sklop16[[#This Row],[cena/enota brez DDV v EUR]]+Sklop16[[#This Row],[Davek (EUR)]]</f>
        <v>0</v>
      </c>
      <c r="S23" s="95">
        <f>+Sklop16[[#This Row],[cena/enota brez DDV v EUR]]*Sklop16[[#This Row],[Okvirna količina]]</f>
        <v>0</v>
      </c>
      <c r="T23" s="95">
        <f>+Sklop16[[#This Row],[Končna cena/enoto mere (EUR) z DDV]]*Sklop16[[#This Row],[Okvirna količina]]</f>
        <v>0</v>
      </c>
      <c r="U23" s="106"/>
    </row>
    <row r="24" spans="1:21" s="58" customFormat="1" ht="24">
      <c r="A24" s="92" t="s">
        <v>8</v>
      </c>
      <c r="B24" s="79" t="s">
        <v>615</v>
      </c>
      <c r="C24" s="191" t="s">
        <v>606</v>
      </c>
      <c r="D24" s="85" t="s">
        <v>0</v>
      </c>
      <c r="E24" s="115"/>
      <c r="F24" s="93">
        <v>20</v>
      </c>
      <c r="G24" s="120" t="s">
        <v>0</v>
      </c>
      <c r="H24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4" s="88" t="str">
        <f>IF(Sklop16[[#This Row],[ZAHTEVANA SHEMA KAKOVOSTI]]&lt;&gt;"",Sklop16[[#This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+Sklop16[[#This Row],[cena/enota brez DDV v EUR]]*Sklop16[[#This Row],[Stopnja DDV (%)]]</f>
        <v>0</v>
      </c>
      <c r="R24" s="95">
        <f>+Sklop16[[#This Row],[cena/enota brez DDV v EUR]]+Sklop16[[#This Row],[Davek (EUR)]]</f>
        <v>0</v>
      </c>
      <c r="S24" s="95">
        <f>+Sklop16[[#This Row],[cena/enota brez DDV v EUR]]*Sklop16[[#This Row],[Okvirna količina]]</f>
        <v>0</v>
      </c>
      <c r="T24" s="95">
        <f>+Sklop16[[#This Row],[Končna cena/enoto mere (EUR) z DDV]]*Sklop16[[#This Row],[Okvirna količina]]</f>
        <v>0</v>
      </c>
      <c r="U24" s="106"/>
    </row>
    <row r="25" spans="1:21" s="58" customFormat="1" ht="12">
      <c r="A25" s="92" t="s">
        <v>9</v>
      </c>
      <c r="B25" s="79" t="s">
        <v>616</v>
      </c>
      <c r="C25" s="191" t="s">
        <v>606</v>
      </c>
      <c r="D25" s="85" t="s">
        <v>0</v>
      </c>
      <c r="E25" s="115"/>
      <c r="F25" s="93">
        <v>10</v>
      </c>
      <c r="G25" s="120" t="s">
        <v>0</v>
      </c>
      <c r="H25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5" s="88" t="str">
        <f>IF(Sklop16[[#This Row],[ZAHTEVANA SHEMA KAKOVOSTI]]&lt;&gt;"",Sklop16[[#This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+Sklop16[[#This Row],[cena/enota brez DDV v EUR]]*Sklop16[[#This Row],[Stopnja DDV (%)]]</f>
        <v>0</v>
      </c>
      <c r="R25" s="95">
        <f>+Sklop16[[#This Row],[cena/enota brez DDV v EUR]]+Sklop16[[#This Row],[Davek (EUR)]]</f>
        <v>0</v>
      </c>
      <c r="S25" s="95">
        <f>+Sklop16[[#This Row],[cena/enota brez DDV v EUR]]*Sklop16[[#This Row],[Okvirna količina]]</f>
        <v>0</v>
      </c>
      <c r="T25" s="95">
        <f>+Sklop16[[#This Row],[Končna cena/enoto mere (EUR) z DDV]]*Sklop16[[#This Row],[Okvirna količina]]</f>
        <v>0</v>
      </c>
      <c r="U25" s="106"/>
    </row>
    <row r="26" spans="1:21" s="58" customFormat="1" ht="12">
      <c r="A26" s="92" t="s">
        <v>10</v>
      </c>
      <c r="B26" s="79" t="s">
        <v>616</v>
      </c>
      <c r="C26" s="191">
        <v>500</v>
      </c>
      <c r="D26" s="191" t="s">
        <v>158</v>
      </c>
      <c r="E26" s="146"/>
      <c r="F26" s="147">
        <v>10</v>
      </c>
      <c r="G26" s="187" t="s">
        <v>0</v>
      </c>
      <c r="H26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6" s="88" t="str">
        <f>IF(Sklop16[[#This Row],[ZAHTEVANA SHEMA KAKOVOSTI]]&lt;&gt;"",Sklop16[[#This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+Sklop16[[#This Row],[cena/enota brez DDV v EUR]]*Sklop16[[#This Row],[Stopnja DDV (%)]]</f>
        <v>0</v>
      </c>
      <c r="R26" s="95">
        <f>+Sklop16[[#This Row],[cena/enota brez DDV v EUR]]+Sklop16[[#This Row],[Davek (EUR)]]</f>
        <v>0</v>
      </c>
      <c r="S26" s="95">
        <f>+Sklop16[[#This Row],[cena/enota brez DDV v EUR]]*Sklop16[[#This Row],[Okvirna količina]]</f>
        <v>0</v>
      </c>
      <c r="T26" s="95">
        <f>+Sklop16[[#This Row],[Končna cena/enoto mere (EUR) z DDV]]*Sklop16[[#This Row],[Okvirna količina]]</f>
        <v>0</v>
      </c>
      <c r="U26" s="106"/>
    </row>
    <row r="27" spans="1:21" s="58" customFormat="1" ht="24">
      <c r="A27" s="92" t="s">
        <v>11</v>
      </c>
      <c r="B27" s="80" t="s">
        <v>617</v>
      </c>
      <c r="C27" s="191" t="s">
        <v>574</v>
      </c>
      <c r="D27" s="191" t="s">
        <v>0</v>
      </c>
      <c r="E27" s="146"/>
      <c r="F27" s="147">
        <v>10</v>
      </c>
      <c r="G27" s="187" t="s">
        <v>0</v>
      </c>
      <c r="H27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7" s="88" t="str">
        <f>IF(Sklop16[[#This Row],[ZAHTEVANA SHEMA KAKOVOSTI]]&lt;&gt;"",Sklop16[[#This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+Sklop16[[#This Row],[cena/enota brez DDV v EUR]]*Sklop16[[#This Row],[Stopnja DDV (%)]]</f>
        <v>0</v>
      </c>
      <c r="R27" s="95">
        <f>+Sklop16[[#This Row],[cena/enota brez DDV v EUR]]+Sklop16[[#This Row],[Davek (EUR)]]</f>
        <v>0</v>
      </c>
      <c r="S27" s="95">
        <f>+Sklop16[[#This Row],[cena/enota brez DDV v EUR]]*Sklop16[[#This Row],[Okvirna količina]]</f>
        <v>0</v>
      </c>
      <c r="T27" s="95">
        <f>+Sklop16[[#This Row],[Končna cena/enoto mere (EUR) z DDV]]*Sklop16[[#This Row],[Okvirna količina]]</f>
        <v>0</v>
      </c>
      <c r="U27" s="106"/>
    </row>
    <row r="28" spans="1:21" s="58" customFormat="1" ht="24">
      <c r="A28" s="92" t="s">
        <v>12</v>
      </c>
      <c r="B28" s="79" t="s">
        <v>618</v>
      </c>
      <c r="C28" s="191" t="s">
        <v>605</v>
      </c>
      <c r="D28" s="191" t="s">
        <v>158</v>
      </c>
      <c r="E28" s="146"/>
      <c r="F28" s="147">
        <v>10</v>
      </c>
      <c r="G28" s="187" t="s">
        <v>0</v>
      </c>
      <c r="H28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8" s="88" t="str">
        <f>IF(Sklop16[[#This Row],[ZAHTEVANA SHEMA KAKOVOSTI]]&lt;&gt;"",Sklop16[[#This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+Sklop16[[#This Row],[cena/enota brez DDV v EUR]]*Sklop16[[#This Row],[Stopnja DDV (%)]]</f>
        <v>0</v>
      </c>
      <c r="R28" s="95">
        <f>+Sklop16[[#This Row],[cena/enota brez DDV v EUR]]+Sklop16[[#This Row],[Davek (EUR)]]</f>
        <v>0</v>
      </c>
      <c r="S28" s="95">
        <f>+Sklop16[[#This Row],[cena/enota brez DDV v EUR]]*Sklop16[[#This Row],[Okvirna količina]]</f>
        <v>0</v>
      </c>
      <c r="T28" s="95">
        <f>+Sklop16[[#This Row],[Končna cena/enoto mere (EUR) z DDV]]*Sklop16[[#This Row],[Okvirna količina]]</f>
        <v>0</v>
      </c>
      <c r="U28" s="106"/>
    </row>
    <row r="29" spans="1:21" s="58" customFormat="1" ht="24">
      <c r="A29" s="92" t="s">
        <v>13</v>
      </c>
      <c r="B29" s="199" t="s">
        <v>619</v>
      </c>
      <c r="C29" s="191" t="s">
        <v>574</v>
      </c>
      <c r="D29" s="191" t="s">
        <v>0</v>
      </c>
      <c r="E29" s="146"/>
      <c r="F29" s="147">
        <v>10</v>
      </c>
      <c r="G29" s="203" t="s">
        <v>0</v>
      </c>
      <c r="H29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9" s="147" t="str">
        <f>IF(Sklop16[[#This Row],[ZAHTEVANA SHEMA KAKOVOSTI]]&lt;&gt;"",Sklop16[[#This Row],[Preračunana masa/volumen/kos na enoto kg]],"")</f>
        <v/>
      </c>
      <c r="J29" s="192"/>
      <c r="K29" s="196"/>
      <c r="L29" s="196"/>
      <c r="M29" s="197"/>
      <c r="N29" s="193"/>
      <c r="O29" s="193"/>
      <c r="P29" s="194"/>
      <c r="Q29" s="193">
        <f>+Sklop16[[#This Row],[cena/enota brez DDV v EUR]]*Sklop16[[#This Row],[Stopnja DDV (%)]]</f>
        <v>0</v>
      </c>
      <c r="R29" s="193">
        <f>+Sklop16[[#This Row],[cena/enota brez DDV v EUR]]+Sklop16[[#This Row],[Davek (EUR)]]</f>
        <v>0</v>
      </c>
      <c r="S29" s="193">
        <f>+Sklop16[[#This Row],[cena/enota brez DDV v EUR]]*Sklop16[[#This Row],[Okvirna količina]]</f>
        <v>0</v>
      </c>
      <c r="T29" s="201">
        <f>+Sklop16[[#This Row],[Končna cena/enoto mere (EUR) z DDV]]*Sklop16[[#This Row],[Okvirna količina]]</f>
        <v>0</v>
      </c>
      <c r="U29" s="202"/>
    </row>
    <row r="30" spans="1:21" s="58" customFormat="1" ht="24">
      <c r="A30" s="92" t="s">
        <v>14</v>
      </c>
      <c r="B30" s="199" t="s">
        <v>620</v>
      </c>
      <c r="C30" s="191" t="s">
        <v>605</v>
      </c>
      <c r="D30" s="191" t="s">
        <v>158</v>
      </c>
      <c r="E30" s="146"/>
      <c r="F30" s="147">
        <v>10</v>
      </c>
      <c r="G30" s="203" t="s">
        <v>0</v>
      </c>
      <c r="H30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0" s="147" t="str">
        <f>IF(Sklop16[[#This Row],[ZAHTEVANA SHEMA KAKOVOSTI]]&lt;&gt;"",Sklop16[[#This Row],[Preračunana masa/volumen/kos na enoto kg]],"")</f>
        <v/>
      </c>
      <c r="J30" s="192"/>
      <c r="K30" s="196"/>
      <c r="L30" s="196"/>
      <c r="M30" s="197"/>
      <c r="N30" s="193"/>
      <c r="O30" s="193"/>
      <c r="P30" s="194"/>
      <c r="Q30" s="193">
        <f>+Sklop16[[#This Row],[cena/enota brez DDV v EUR]]*Sklop16[[#This Row],[Stopnja DDV (%)]]</f>
        <v>0</v>
      </c>
      <c r="R30" s="193">
        <f>+Sklop16[[#This Row],[cena/enota brez DDV v EUR]]+Sklop16[[#This Row],[Davek (EUR)]]</f>
        <v>0</v>
      </c>
      <c r="S30" s="193">
        <f>+Sklop16[[#This Row],[cena/enota brez DDV v EUR]]*Sklop16[[#This Row],[Okvirna količina]]</f>
        <v>0</v>
      </c>
      <c r="T30" s="201">
        <f>+Sklop16[[#This Row],[Končna cena/enoto mere (EUR) z DDV]]*Sklop16[[#This Row],[Okvirna količina]]</f>
        <v>0</v>
      </c>
      <c r="U30" s="202"/>
    </row>
    <row r="31" spans="1:21" s="58" customFormat="1" ht="12">
      <c r="A31" s="92" t="s">
        <v>15</v>
      </c>
      <c r="B31" s="199" t="s">
        <v>621</v>
      </c>
      <c r="C31" s="191" t="s">
        <v>574</v>
      </c>
      <c r="D31" s="191" t="s">
        <v>0</v>
      </c>
      <c r="E31" s="146"/>
      <c r="F31" s="147">
        <v>100</v>
      </c>
      <c r="G31" s="203" t="s">
        <v>0</v>
      </c>
      <c r="H31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1" s="147" t="str">
        <f>IF(Sklop16[[#This Row],[ZAHTEVANA SHEMA KAKOVOSTI]]&lt;&gt;"",Sklop16[[#This Row],[Preračunana masa/volumen/kos na enoto kg]],"")</f>
        <v/>
      </c>
      <c r="J31" s="192"/>
      <c r="K31" s="196"/>
      <c r="L31" s="196"/>
      <c r="M31" s="197"/>
      <c r="N31" s="193"/>
      <c r="O31" s="193"/>
      <c r="P31" s="194"/>
      <c r="Q31" s="193">
        <f>+Sklop16[[#This Row],[cena/enota brez DDV v EUR]]*Sklop16[[#This Row],[Stopnja DDV (%)]]</f>
        <v>0</v>
      </c>
      <c r="R31" s="193">
        <f>+Sklop16[[#This Row],[cena/enota brez DDV v EUR]]+Sklop16[[#This Row],[Davek (EUR)]]</f>
        <v>0</v>
      </c>
      <c r="S31" s="193">
        <f>+Sklop16[[#This Row],[cena/enota brez DDV v EUR]]*Sklop16[[#This Row],[Okvirna količina]]</f>
        <v>0</v>
      </c>
      <c r="T31" s="201">
        <f>+Sklop16[[#This Row],[Končna cena/enoto mere (EUR) z DDV]]*Sklop16[[#This Row],[Okvirna količina]]</f>
        <v>0</v>
      </c>
      <c r="U31" s="202"/>
    </row>
    <row r="32" spans="1:21" s="58" customFormat="1" ht="12">
      <c r="A32" s="92" t="s">
        <v>16</v>
      </c>
      <c r="B32" s="199" t="s">
        <v>621</v>
      </c>
      <c r="C32" s="191">
        <v>500</v>
      </c>
      <c r="D32" s="191" t="s">
        <v>158</v>
      </c>
      <c r="E32" s="146"/>
      <c r="F32" s="147">
        <v>20</v>
      </c>
      <c r="G32" s="203" t="s">
        <v>0</v>
      </c>
      <c r="H32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2" s="147" t="str">
        <f>IF(Sklop16[[#This Row],[ZAHTEVANA SHEMA KAKOVOSTI]]&lt;&gt;"",Sklop16[[#This Row],[Preračunana masa/volumen/kos na enoto kg]],"")</f>
        <v/>
      </c>
      <c r="J32" s="192"/>
      <c r="K32" s="196"/>
      <c r="L32" s="196"/>
      <c r="M32" s="197"/>
      <c r="N32" s="193"/>
      <c r="O32" s="193"/>
      <c r="P32" s="194"/>
      <c r="Q32" s="193">
        <f>+Sklop16[[#This Row],[cena/enota brez DDV v EUR]]*Sklop16[[#This Row],[Stopnja DDV (%)]]</f>
        <v>0</v>
      </c>
      <c r="R32" s="193">
        <f>+Sklop16[[#This Row],[cena/enota brez DDV v EUR]]+Sklop16[[#This Row],[Davek (EUR)]]</f>
        <v>0</v>
      </c>
      <c r="S32" s="193">
        <f>+Sklop16[[#This Row],[cena/enota brez DDV v EUR]]*Sklop16[[#This Row],[Okvirna količina]]</f>
        <v>0</v>
      </c>
      <c r="T32" s="201">
        <f>+Sklop16[[#This Row],[Končna cena/enoto mere (EUR) z DDV]]*Sklop16[[#This Row],[Okvirna količina]]</f>
        <v>0</v>
      </c>
      <c r="U32" s="202"/>
    </row>
    <row r="33" spans="1:21" s="58" customFormat="1" ht="12">
      <c r="A33" s="92" t="s">
        <v>17</v>
      </c>
      <c r="B33" s="199" t="s">
        <v>622</v>
      </c>
      <c r="C33" s="191" t="s">
        <v>604</v>
      </c>
      <c r="D33" s="191" t="s">
        <v>0</v>
      </c>
      <c r="E33" s="146"/>
      <c r="F33" s="147">
        <v>10</v>
      </c>
      <c r="G33" s="203" t="s">
        <v>0</v>
      </c>
      <c r="H33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3" s="147" t="str">
        <f>IF(Sklop16[[#This Row],[ZAHTEVANA SHEMA KAKOVOSTI]]&lt;&gt;"",Sklop16[[#This Row],[Preračunana masa/volumen/kos na enoto kg]],"")</f>
        <v/>
      </c>
      <c r="J33" s="192"/>
      <c r="K33" s="196"/>
      <c r="L33" s="196"/>
      <c r="M33" s="197"/>
      <c r="N33" s="193"/>
      <c r="O33" s="193"/>
      <c r="P33" s="194"/>
      <c r="Q33" s="193">
        <f>+Sklop16[[#This Row],[cena/enota brez DDV v EUR]]*Sklop16[[#This Row],[Stopnja DDV (%)]]</f>
        <v>0</v>
      </c>
      <c r="R33" s="193">
        <f>+Sklop16[[#This Row],[cena/enota brez DDV v EUR]]+Sklop16[[#This Row],[Davek (EUR)]]</f>
        <v>0</v>
      </c>
      <c r="S33" s="193">
        <f>+Sklop16[[#This Row],[cena/enota brez DDV v EUR]]*Sklop16[[#This Row],[Okvirna količina]]</f>
        <v>0</v>
      </c>
      <c r="T33" s="201">
        <f>+Sklop16[[#This Row],[Končna cena/enoto mere (EUR) z DDV]]*Sklop16[[#This Row],[Okvirna količina]]</f>
        <v>0</v>
      </c>
      <c r="U33" s="202"/>
    </row>
    <row r="34" spans="1:21" s="58" customFormat="1" ht="12">
      <c r="A34" s="92" t="s">
        <v>18</v>
      </c>
      <c r="B34" s="199" t="s">
        <v>622</v>
      </c>
      <c r="C34" s="191">
        <v>500</v>
      </c>
      <c r="D34" s="191" t="s">
        <v>158</v>
      </c>
      <c r="E34" s="146"/>
      <c r="F34" s="147">
        <v>10</v>
      </c>
      <c r="G34" s="203" t="s">
        <v>0</v>
      </c>
      <c r="H34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4" s="147" t="str">
        <f>IF(Sklop16[[#This Row],[ZAHTEVANA SHEMA KAKOVOSTI]]&lt;&gt;"",Sklop16[[#This Row],[Preračunana masa/volumen/kos na enoto kg]],"")</f>
        <v/>
      </c>
      <c r="J34" s="192"/>
      <c r="K34" s="196"/>
      <c r="L34" s="196"/>
      <c r="M34" s="197"/>
      <c r="N34" s="193"/>
      <c r="O34" s="193"/>
      <c r="P34" s="194"/>
      <c r="Q34" s="193">
        <f>+Sklop16[[#This Row],[cena/enota brez DDV v EUR]]*Sklop16[[#This Row],[Stopnja DDV (%)]]</f>
        <v>0</v>
      </c>
      <c r="R34" s="193">
        <f>+Sklop16[[#This Row],[cena/enota brez DDV v EUR]]+Sklop16[[#This Row],[Davek (EUR)]]</f>
        <v>0</v>
      </c>
      <c r="S34" s="193">
        <f>+Sklop16[[#This Row],[cena/enota brez DDV v EUR]]*Sklop16[[#This Row],[Okvirna količina]]</f>
        <v>0</v>
      </c>
      <c r="T34" s="201">
        <f>+Sklop16[[#This Row],[Končna cena/enoto mere (EUR) z DDV]]*Sklop16[[#This Row],[Okvirna količina]]</f>
        <v>0</v>
      </c>
      <c r="U34" s="202"/>
    </row>
    <row r="35" spans="1:21" s="58" customFormat="1" ht="12">
      <c r="A35" s="92" t="s">
        <v>19</v>
      </c>
      <c r="B35" s="199" t="s">
        <v>623</v>
      </c>
      <c r="C35" s="191" t="s">
        <v>604</v>
      </c>
      <c r="D35" s="191" t="s">
        <v>0</v>
      </c>
      <c r="E35" s="146"/>
      <c r="F35" s="147">
        <v>10</v>
      </c>
      <c r="G35" s="203" t="s">
        <v>0</v>
      </c>
      <c r="H35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5" s="147" t="str">
        <f>IF(Sklop16[[#This Row],[ZAHTEVANA SHEMA KAKOVOSTI]]&lt;&gt;"",Sklop16[[#This Row],[Preračunana masa/volumen/kos na enoto kg]],"")</f>
        <v/>
      </c>
      <c r="J35" s="192"/>
      <c r="K35" s="196"/>
      <c r="L35" s="196"/>
      <c r="M35" s="197"/>
      <c r="N35" s="193"/>
      <c r="O35" s="193"/>
      <c r="P35" s="194"/>
      <c r="Q35" s="193">
        <f>+Sklop16[[#This Row],[cena/enota brez DDV v EUR]]*Sklop16[[#This Row],[Stopnja DDV (%)]]</f>
        <v>0</v>
      </c>
      <c r="R35" s="193">
        <f>+Sklop16[[#This Row],[cena/enota brez DDV v EUR]]+Sklop16[[#This Row],[Davek (EUR)]]</f>
        <v>0</v>
      </c>
      <c r="S35" s="193">
        <f>+Sklop16[[#This Row],[cena/enota brez DDV v EUR]]*Sklop16[[#This Row],[Okvirna količina]]</f>
        <v>0</v>
      </c>
      <c r="T35" s="201">
        <f>+Sklop16[[#This Row],[Končna cena/enoto mere (EUR) z DDV]]*Sklop16[[#This Row],[Okvirna količina]]</f>
        <v>0</v>
      </c>
      <c r="U35" s="202"/>
    </row>
    <row r="36" spans="1:21" s="58" customFormat="1" ht="12">
      <c r="A36" s="92" t="s">
        <v>20</v>
      </c>
      <c r="B36" s="199" t="s">
        <v>623</v>
      </c>
      <c r="C36" s="191">
        <v>500</v>
      </c>
      <c r="D36" s="191" t="s">
        <v>158</v>
      </c>
      <c r="E36" s="146"/>
      <c r="F36" s="147">
        <v>5</v>
      </c>
      <c r="G36" s="203" t="s">
        <v>0</v>
      </c>
      <c r="H36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36" s="147" t="str">
        <f>IF(Sklop16[[#This Row],[ZAHTEVANA SHEMA KAKOVOSTI]]&lt;&gt;"",Sklop16[[#This Row],[Preračunana masa/volumen/kos na enoto kg]],"")</f>
        <v/>
      </c>
      <c r="J36" s="192"/>
      <c r="K36" s="196"/>
      <c r="L36" s="196"/>
      <c r="M36" s="197"/>
      <c r="N36" s="193"/>
      <c r="O36" s="193"/>
      <c r="P36" s="194"/>
      <c r="Q36" s="193">
        <f>+Sklop16[[#This Row],[cena/enota brez DDV v EUR]]*Sklop16[[#This Row],[Stopnja DDV (%)]]</f>
        <v>0</v>
      </c>
      <c r="R36" s="193">
        <f>+Sklop16[[#This Row],[cena/enota brez DDV v EUR]]+Sklop16[[#This Row],[Davek (EUR)]]</f>
        <v>0</v>
      </c>
      <c r="S36" s="193">
        <f>+Sklop16[[#This Row],[cena/enota brez DDV v EUR]]*Sklop16[[#This Row],[Okvirna količina]]</f>
        <v>0</v>
      </c>
      <c r="T36" s="201">
        <f>+Sklop16[[#This Row],[Končna cena/enoto mere (EUR) z DDV]]*Sklop16[[#This Row],[Okvirna količina]]</f>
        <v>0</v>
      </c>
      <c r="U36" s="202"/>
    </row>
    <row r="37" spans="1:21" s="58" customFormat="1" ht="12">
      <c r="A37" s="92" t="s">
        <v>21</v>
      </c>
      <c r="B37" s="199" t="s">
        <v>624</v>
      </c>
      <c r="C37" s="191" t="s">
        <v>242</v>
      </c>
      <c r="D37" s="191" t="s">
        <v>158</v>
      </c>
      <c r="E37" s="146"/>
      <c r="F37" s="147">
        <v>5</v>
      </c>
      <c r="G37" s="203" t="s">
        <v>0</v>
      </c>
      <c r="H37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7" s="147" t="str">
        <f>IF(Sklop16[[#This Row],[ZAHTEVANA SHEMA KAKOVOSTI]]&lt;&gt;"",Sklop16[[#This Row],[Preračunana masa/volumen/kos na enoto kg]],"")</f>
        <v/>
      </c>
      <c r="J37" s="192"/>
      <c r="K37" s="196"/>
      <c r="L37" s="196"/>
      <c r="M37" s="197"/>
      <c r="N37" s="193"/>
      <c r="O37" s="193"/>
      <c r="P37" s="194"/>
      <c r="Q37" s="193">
        <f>+Sklop16[[#This Row],[cena/enota brez DDV v EUR]]*Sklop16[[#This Row],[Stopnja DDV (%)]]</f>
        <v>0</v>
      </c>
      <c r="R37" s="193">
        <f>+Sklop16[[#This Row],[cena/enota brez DDV v EUR]]+Sklop16[[#This Row],[Davek (EUR)]]</f>
        <v>0</v>
      </c>
      <c r="S37" s="193">
        <f>+Sklop16[[#This Row],[cena/enota brez DDV v EUR]]*Sklop16[[#This Row],[Okvirna količina]]</f>
        <v>0</v>
      </c>
      <c r="T37" s="201">
        <f>+Sklop16[[#This Row],[Končna cena/enoto mere (EUR) z DDV]]*Sklop16[[#This Row],[Okvirna količina]]</f>
        <v>0</v>
      </c>
      <c r="U37" s="202"/>
    </row>
    <row r="38" spans="1:21" s="58" customFormat="1" ht="12">
      <c r="A38" s="92" t="s">
        <v>22</v>
      </c>
      <c r="B38" s="199" t="s">
        <v>625</v>
      </c>
      <c r="C38" s="191" t="s">
        <v>574</v>
      </c>
      <c r="D38" s="191" t="s">
        <v>0</v>
      </c>
      <c r="E38" s="146"/>
      <c r="F38" s="147">
        <v>5</v>
      </c>
      <c r="G38" s="203" t="s">
        <v>0</v>
      </c>
      <c r="H38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8" s="147" t="str">
        <f>IF(Sklop16[[#This Row],[ZAHTEVANA SHEMA KAKOVOSTI]]&lt;&gt;"",Sklop16[[#This Row],[Preračunana masa/volumen/kos na enoto kg]],"")</f>
        <v/>
      </c>
      <c r="J38" s="192"/>
      <c r="K38" s="196"/>
      <c r="L38" s="196"/>
      <c r="M38" s="197"/>
      <c r="N38" s="193"/>
      <c r="O38" s="193"/>
      <c r="P38" s="194"/>
      <c r="Q38" s="193">
        <f>+Sklop16[[#This Row],[cena/enota brez DDV v EUR]]*Sklop16[[#This Row],[Stopnja DDV (%)]]</f>
        <v>0</v>
      </c>
      <c r="R38" s="193">
        <f>+Sklop16[[#This Row],[cena/enota brez DDV v EUR]]+Sklop16[[#This Row],[Davek (EUR)]]</f>
        <v>0</v>
      </c>
      <c r="S38" s="193">
        <f>+Sklop16[[#This Row],[cena/enota brez DDV v EUR]]*Sklop16[[#This Row],[Okvirna količina]]</f>
        <v>0</v>
      </c>
      <c r="T38" s="201">
        <f>+Sklop16[[#This Row],[Končna cena/enoto mere (EUR) z DDV]]*Sklop16[[#This Row],[Okvirna količina]]</f>
        <v>0</v>
      </c>
      <c r="U38" s="202"/>
    </row>
    <row r="39" spans="1:21" s="58" customFormat="1" ht="24">
      <c r="A39" s="92" t="s">
        <v>23</v>
      </c>
      <c r="B39" s="199" t="s">
        <v>626</v>
      </c>
      <c r="C39" s="191" t="s">
        <v>574</v>
      </c>
      <c r="D39" s="191" t="s">
        <v>0</v>
      </c>
      <c r="E39" s="146"/>
      <c r="F39" s="147">
        <v>100</v>
      </c>
      <c r="G39" s="203" t="s">
        <v>0</v>
      </c>
      <c r="H39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9" s="147" t="str">
        <f>IF(Sklop16[[#This Row],[ZAHTEVANA SHEMA KAKOVOSTI]]&lt;&gt;"",Sklop16[[#This Row],[Preračunana masa/volumen/kos na enoto kg]],"")</f>
        <v/>
      </c>
      <c r="J39" s="192"/>
      <c r="K39" s="196"/>
      <c r="L39" s="196"/>
      <c r="M39" s="197"/>
      <c r="N39" s="193"/>
      <c r="O39" s="193"/>
      <c r="P39" s="194"/>
      <c r="Q39" s="193">
        <f>+Sklop16[[#This Row],[cena/enota brez DDV v EUR]]*Sklop16[[#This Row],[Stopnja DDV (%)]]</f>
        <v>0</v>
      </c>
      <c r="R39" s="193">
        <f>+Sklop16[[#This Row],[cena/enota brez DDV v EUR]]+Sklop16[[#This Row],[Davek (EUR)]]</f>
        <v>0</v>
      </c>
      <c r="S39" s="193">
        <f>+Sklop16[[#This Row],[cena/enota brez DDV v EUR]]*Sklop16[[#This Row],[Okvirna količina]]</f>
        <v>0</v>
      </c>
      <c r="T39" s="201">
        <f>+Sklop16[[#This Row],[Končna cena/enoto mere (EUR) z DDV]]*Sklop16[[#This Row],[Okvirna količina]]</f>
        <v>0</v>
      </c>
      <c r="U39" s="202"/>
    </row>
    <row r="40" spans="1:21" s="58" customFormat="1" ht="24">
      <c r="A40" s="92" t="s">
        <v>24</v>
      </c>
      <c r="B40" s="199" t="s">
        <v>627</v>
      </c>
      <c r="C40" s="191" t="s">
        <v>242</v>
      </c>
      <c r="D40" s="191" t="s">
        <v>158</v>
      </c>
      <c r="E40" s="146"/>
      <c r="F40" s="147">
        <v>10</v>
      </c>
      <c r="G40" s="203" t="s">
        <v>0</v>
      </c>
      <c r="H40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0" s="147" t="str">
        <f>IF(Sklop16[[#This Row],[ZAHTEVANA SHEMA KAKOVOSTI]]&lt;&gt;"",Sklop16[[#This Row],[Preračunana masa/volumen/kos na enoto kg]],"")</f>
        <v/>
      </c>
      <c r="J40" s="192"/>
      <c r="K40" s="196"/>
      <c r="L40" s="196"/>
      <c r="M40" s="197"/>
      <c r="N40" s="193"/>
      <c r="O40" s="193"/>
      <c r="P40" s="194"/>
      <c r="Q40" s="193">
        <f>+Sklop16[[#This Row],[cena/enota brez DDV v EUR]]*Sklop16[[#This Row],[Stopnja DDV (%)]]</f>
        <v>0</v>
      </c>
      <c r="R40" s="193">
        <f>+Sklop16[[#This Row],[cena/enota brez DDV v EUR]]+Sklop16[[#This Row],[Davek (EUR)]]</f>
        <v>0</v>
      </c>
      <c r="S40" s="193">
        <f>+Sklop16[[#This Row],[cena/enota brez DDV v EUR]]*Sklop16[[#This Row],[Okvirna količina]]</f>
        <v>0</v>
      </c>
      <c r="T40" s="201">
        <f>+Sklop16[[#This Row],[Končna cena/enoto mere (EUR) z DDV]]*Sklop16[[#This Row],[Okvirna količina]]</f>
        <v>0</v>
      </c>
      <c r="U40" s="202"/>
    </row>
    <row r="41" spans="1:21" s="58" customFormat="1" ht="24">
      <c r="A41" s="92" t="s">
        <v>25</v>
      </c>
      <c r="B41" s="199" t="s">
        <v>628</v>
      </c>
      <c r="C41" s="191" t="s">
        <v>607</v>
      </c>
      <c r="D41" s="191" t="s">
        <v>0</v>
      </c>
      <c r="E41" s="146"/>
      <c r="F41" s="147">
        <v>100</v>
      </c>
      <c r="G41" s="203" t="s">
        <v>0</v>
      </c>
      <c r="H41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41" s="147" t="str">
        <f>IF(Sklop16[[#This Row],[ZAHTEVANA SHEMA KAKOVOSTI]]&lt;&gt;"",Sklop16[[#This Row],[Preračunana masa/volumen/kos na enoto kg]],"")</f>
        <v/>
      </c>
      <c r="J41" s="192"/>
      <c r="K41" s="196"/>
      <c r="L41" s="196"/>
      <c r="M41" s="197"/>
      <c r="N41" s="193"/>
      <c r="O41" s="193"/>
      <c r="P41" s="194"/>
      <c r="Q41" s="193">
        <f>+Sklop16[[#This Row],[cena/enota brez DDV v EUR]]*Sklop16[[#This Row],[Stopnja DDV (%)]]</f>
        <v>0</v>
      </c>
      <c r="R41" s="193">
        <f>+Sklop16[[#This Row],[cena/enota brez DDV v EUR]]+Sklop16[[#This Row],[Davek (EUR)]]</f>
        <v>0</v>
      </c>
      <c r="S41" s="193">
        <f>+Sklop16[[#This Row],[cena/enota brez DDV v EUR]]*Sklop16[[#This Row],[Okvirna količina]]</f>
        <v>0</v>
      </c>
      <c r="T41" s="201">
        <f>+Sklop16[[#This Row],[Končna cena/enoto mere (EUR) z DDV]]*Sklop16[[#This Row],[Okvirna količina]]</f>
        <v>0</v>
      </c>
      <c r="U41" s="202"/>
    </row>
    <row r="42" spans="1:21" s="58" customFormat="1" ht="24">
      <c r="A42" s="92" t="s">
        <v>26</v>
      </c>
      <c r="B42" s="199" t="s">
        <v>628</v>
      </c>
      <c r="C42" s="191">
        <v>250</v>
      </c>
      <c r="D42" s="191" t="s">
        <v>158</v>
      </c>
      <c r="E42" s="146"/>
      <c r="F42" s="147">
        <v>10</v>
      </c>
      <c r="G42" s="203" t="s">
        <v>0</v>
      </c>
      <c r="H42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42" s="147" t="str">
        <f>IF(Sklop16[[#This Row],[ZAHTEVANA SHEMA KAKOVOSTI]]&lt;&gt;"",Sklop16[[#This Row],[Preračunana masa/volumen/kos na enoto kg]],"")</f>
        <v/>
      </c>
      <c r="J42" s="192"/>
      <c r="K42" s="196"/>
      <c r="L42" s="196"/>
      <c r="M42" s="197"/>
      <c r="N42" s="193"/>
      <c r="O42" s="193"/>
      <c r="P42" s="194"/>
      <c r="Q42" s="193">
        <f>+Sklop16[[#This Row],[cena/enota brez DDV v EUR]]*Sklop16[[#This Row],[Stopnja DDV (%)]]</f>
        <v>0</v>
      </c>
      <c r="R42" s="193">
        <f>+Sklop16[[#This Row],[cena/enota brez DDV v EUR]]+Sklop16[[#This Row],[Davek (EUR)]]</f>
        <v>0</v>
      </c>
      <c r="S42" s="193">
        <f>+Sklop16[[#This Row],[cena/enota brez DDV v EUR]]*Sklop16[[#This Row],[Okvirna količina]]</f>
        <v>0</v>
      </c>
      <c r="T42" s="201">
        <f>+Sklop16[[#This Row],[Končna cena/enoto mere (EUR) z DDV]]*Sklop16[[#This Row],[Okvirna količina]]</f>
        <v>0</v>
      </c>
      <c r="U42" s="202"/>
    </row>
    <row r="43" spans="1:21" s="58" customFormat="1" ht="24">
      <c r="A43" s="92" t="s">
        <v>27</v>
      </c>
      <c r="B43" s="199" t="s">
        <v>629</v>
      </c>
      <c r="C43" s="191" t="s">
        <v>608</v>
      </c>
      <c r="D43" s="191" t="s">
        <v>0</v>
      </c>
      <c r="E43" s="146"/>
      <c r="F43" s="147">
        <v>50</v>
      </c>
      <c r="G43" s="203" t="s">
        <v>0</v>
      </c>
      <c r="H43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3" s="147" t="str">
        <f>IF(Sklop16[[#This Row],[ZAHTEVANA SHEMA KAKOVOSTI]]&lt;&gt;"",Sklop16[[#This Row],[Preračunana masa/volumen/kos na enoto kg]],"")</f>
        <v/>
      </c>
      <c r="J43" s="192"/>
      <c r="K43" s="196"/>
      <c r="L43" s="196"/>
      <c r="M43" s="197"/>
      <c r="N43" s="193"/>
      <c r="O43" s="193"/>
      <c r="P43" s="194"/>
      <c r="Q43" s="193">
        <f>+Sklop16[[#This Row],[cena/enota brez DDV v EUR]]*Sklop16[[#This Row],[Stopnja DDV (%)]]</f>
        <v>0</v>
      </c>
      <c r="R43" s="193">
        <f>+Sklop16[[#This Row],[cena/enota brez DDV v EUR]]+Sklop16[[#This Row],[Davek (EUR)]]</f>
        <v>0</v>
      </c>
      <c r="S43" s="193">
        <f>+Sklop16[[#This Row],[cena/enota brez DDV v EUR]]*Sklop16[[#This Row],[Okvirna količina]]</f>
        <v>0</v>
      </c>
      <c r="T43" s="201">
        <f>+Sklop16[[#This Row],[Končna cena/enoto mere (EUR) z DDV]]*Sklop16[[#This Row],[Okvirna količina]]</f>
        <v>0</v>
      </c>
      <c r="U43" s="202"/>
    </row>
    <row r="44" spans="1:21" s="58" customFormat="1" ht="12">
      <c r="A44" s="92" t="s">
        <v>28</v>
      </c>
      <c r="B44" s="199" t="s">
        <v>630</v>
      </c>
      <c r="C44" s="191" t="s">
        <v>574</v>
      </c>
      <c r="D44" s="191" t="s">
        <v>0</v>
      </c>
      <c r="E44" s="146"/>
      <c r="F44" s="147">
        <v>500</v>
      </c>
      <c r="G44" s="203" t="s">
        <v>0</v>
      </c>
      <c r="H44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44" s="147" t="str">
        <f>IF(Sklop16[[#This Row],[ZAHTEVANA SHEMA KAKOVOSTI]]&lt;&gt;"",Sklop16[[#This Row],[Preračunana masa/volumen/kos na enoto kg]],"")</f>
        <v/>
      </c>
      <c r="J44" s="192"/>
      <c r="K44" s="196"/>
      <c r="L44" s="196"/>
      <c r="M44" s="197"/>
      <c r="N44" s="193"/>
      <c r="O44" s="193"/>
      <c r="P44" s="194"/>
      <c r="Q44" s="193">
        <f>+Sklop16[[#This Row],[cena/enota brez DDV v EUR]]*Sklop16[[#This Row],[Stopnja DDV (%)]]</f>
        <v>0</v>
      </c>
      <c r="R44" s="193">
        <f>+Sklop16[[#This Row],[cena/enota brez DDV v EUR]]+Sklop16[[#This Row],[Davek (EUR)]]</f>
        <v>0</v>
      </c>
      <c r="S44" s="193">
        <f>+Sklop16[[#This Row],[cena/enota brez DDV v EUR]]*Sklop16[[#This Row],[Okvirna količina]]</f>
        <v>0</v>
      </c>
      <c r="T44" s="201">
        <f>+Sklop16[[#This Row],[Končna cena/enoto mere (EUR) z DDV]]*Sklop16[[#This Row],[Okvirna količina]]</f>
        <v>0</v>
      </c>
      <c r="U44" s="202"/>
    </row>
    <row r="45" spans="1:21" s="58" customFormat="1" ht="12">
      <c r="A45" s="92" t="s">
        <v>29</v>
      </c>
      <c r="B45" s="199" t="s">
        <v>631</v>
      </c>
      <c r="C45" s="191" t="s">
        <v>242</v>
      </c>
      <c r="D45" s="191" t="s">
        <v>158</v>
      </c>
      <c r="E45" s="146"/>
      <c r="F45" s="147">
        <v>20</v>
      </c>
      <c r="G45" s="203" t="s">
        <v>0</v>
      </c>
      <c r="H45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5" s="147" t="str">
        <f>IF(Sklop16[[#This Row],[ZAHTEVANA SHEMA KAKOVOSTI]]&lt;&gt;"",Sklop16[[#This Row],[Preračunana masa/volumen/kos na enoto kg]],"")</f>
        <v/>
      </c>
      <c r="J45" s="192"/>
      <c r="K45" s="196"/>
      <c r="L45" s="196"/>
      <c r="M45" s="197"/>
      <c r="N45" s="193"/>
      <c r="O45" s="193"/>
      <c r="P45" s="194"/>
      <c r="Q45" s="193">
        <f>+Sklop16[[#This Row],[cena/enota brez DDV v EUR]]*Sklop16[[#This Row],[Stopnja DDV (%)]]</f>
        <v>0</v>
      </c>
      <c r="R45" s="193">
        <f>+Sklop16[[#This Row],[cena/enota brez DDV v EUR]]+Sklop16[[#This Row],[Davek (EUR)]]</f>
        <v>0</v>
      </c>
      <c r="S45" s="193">
        <f>+Sklop16[[#This Row],[cena/enota brez DDV v EUR]]*Sklop16[[#This Row],[Okvirna količina]]</f>
        <v>0</v>
      </c>
      <c r="T45" s="201">
        <f>+Sklop16[[#This Row],[Končna cena/enoto mere (EUR) z DDV]]*Sklop16[[#This Row],[Okvirna količina]]</f>
        <v>0</v>
      </c>
      <c r="U45" s="202"/>
    </row>
    <row r="46" spans="1:21" s="58" customFormat="1" ht="12">
      <c r="A46" s="92" t="s">
        <v>30</v>
      </c>
      <c r="B46" s="199" t="s">
        <v>632</v>
      </c>
      <c r="C46" s="191" t="s">
        <v>574</v>
      </c>
      <c r="D46" s="191" t="s">
        <v>0</v>
      </c>
      <c r="E46" s="146"/>
      <c r="F46" s="147">
        <v>200</v>
      </c>
      <c r="G46" s="203" t="s">
        <v>0</v>
      </c>
      <c r="H46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46" s="147" t="str">
        <f>IF(Sklop16[[#This Row],[ZAHTEVANA SHEMA KAKOVOSTI]]&lt;&gt;"",Sklop16[[#This Row],[Preračunana masa/volumen/kos na enoto kg]],"")</f>
        <v/>
      </c>
      <c r="J46" s="192"/>
      <c r="K46" s="196"/>
      <c r="L46" s="196"/>
      <c r="M46" s="197"/>
      <c r="N46" s="193"/>
      <c r="O46" s="193"/>
      <c r="P46" s="194"/>
      <c r="Q46" s="193">
        <f>+Sklop16[[#This Row],[cena/enota brez DDV v EUR]]*Sklop16[[#This Row],[Stopnja DDV (%)]]</f>
        <v>0</v>
      </c>
      <c r="R46" s="193">
        <f>+Sklop16[[#This Row],[cena/enota brez DDV v EUR]]+Sklop16[[#This Row],[Davek (EUR)]]</f>
        <v>0</v>
      </c>
      <c r="S46" s="193">
        <f>+Sklop16[[#This Row],[cena/enota brez DDV v EUR]]*Sklop16[[#This Row],[Okvirna količina]]</f>
        <v>0</v>
      </c>
      <c r="T46" s="201">
        <f>+Sklop16[[#This Row],[Končna cena/enoto mere (EUR) z DDV]]*Sklop16[[#This Row],[Okvirna količina]]</f>
        <v>0</v>
      </c>
      <c r="U46" s="202"/>
    </row>
    <row r="47" spans="1:21" s="58" customFormat="1" ht="12">
      <c r="A47" s="92" t="s">
        <v>31</v>
      </c>
      <c r="B47" s="199" t="s">
        <v>633</v>
      </c>
      <c r="C47" s="191" t="s">
        <v>609</v>
      </c>
      <c r="D47" s="191" t="s">
        <v>158</v>
      </c>
      <c r="E47" s="146"/>
      <c r="F47" s="147">
        <v>10</v>
      </c>
      <c r="G47" s="203" t="s">
        <v>0</v>
      </c>
      <c r="H47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7" s="147" t="str">
        <f>IF(Sklop16[[#This Row],[ZAHTEVANA SHEMA KAKOVOSTI]]&lt;&gt;"",Sklop16[[#This Row],[Preračunana masa/volumen/kos na enoto kg]],"")</f>
        <v/>
      </c>
      <c r="J47" s="192"/>
      <c r="K47" s="196"/>
      <c r="L47" s="196"/>
      <c r="M47" s="197"/>
      <c r="N47" s="193"/>
      <c r="O47" s="193"/>
      <c r="P47" s="194"/>
      <c r="Q47" s="193">
        <f>+Sklop16[[#This Row],[cena/enota brez DDV v EUR]]*Sklop16[[#This Row],[Stopnja DDV (%)]]</f>
        <v>0</v>
      </c>
      <c r="R47" s="193">
        <f>+Sklop16[[#This Row],[cena/enota brez DDV v EUR]]+Sklop16[[#This Row],[Davek (EUR)]]</f>
        <v>0</v>
      </c>
      <c r="S47" s="193">
        <f>+Sklop16[[#This Row],[cena/enota brez DDV v EUR]]*Sklop16[[#This Row],[Okvirna količina]]</f>
        <v>0</v>
      </c>
      <c r="T47" s="201">
        <f>+Sklop16[[#This Row],[Končna cena/enoto mere (EUR) z DDV]]*Sklop16[[#This Row],[Okvirna količina]]</f>
        <v>0</v>
      </c>
      <c r="U47" s="202"/>
    </row>
    <row r="48" spans="1:21" s="58" customFormat="1" ht="12">
      <c r="A48" s="92" t="s">
        <v>32</v>
      </c>
      <c r="B48" s="199" t="s">
        <v>634</v>
      </c>
      <c r="C48" s="191" t="s">
        <v>574</v>
      </c>
      <c r="D48" s="191" t="s">
        <v>0</v>
      </c>
      <c r="E48" s="146"/>
      <c r="F48" s="147">
        <v>200</v>
      </c>
      <c r="G48" s="203" t="s">
        <v>0</v>
      </c>
      <c r="H48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48" s="147" t="str">
        <f>IF(Sklop16[[#This Row],[ZAHTEVANA SHEMA KAKOVOSTI]]&lt;&gt;"",Sklop16[[#This Row],[Preračunana masa/volumen/kos na enoto kg]],"")</f>
        <v/>
      </c>
      <c r="J48" s="192"/>
      <c r="K48" s="196"/>
      <c r="L48" s="196"/>
      <c r="M48" s="197"/>
      <c r="N48" s="193"/>
      <c r="O48" s="193"/>
      <c r="P48" s="194"/>
      <c r="Q48" s="193">
        <f>+Sklop16[[#This Row],[cena/enota brez DDV v EUR]]*Sklop16[[#This Row],[Stopnja DDV (%)]]</f>
        <v>0</v>
      </c>
      <c r="R48" s="193">
        <f>+Sklop16[[#This Row],[cena/enota brez DDV v EUR]]+Sklop16[[#This Row],[Davek (EUR)]]</f>
        <v>0</v>
      </c>
      <c r="S48" s="193">
        <f>+Sklop16[[#This Row],[cena/enota brez DDV v EUR]]*Sklop16[[#This Row],[Okvirna količina]]</f>
        <v>0</v>
      </c>
      <c r="T48" s="201">
        <f>+Sklop16[[#This Row],[Končna cena/enoto mere (EUR) z DDV]]*Sklop16[[#This Row],[Okvirna količina]]</f>
        <v>0</v>
      </c>
      <c r="U48" s="202"/>
    </row>
    <row r="49" spans="1:22" s="58" customFormat="1" ht="12">
      <c r="A49" s="92" t="s">
        <v>33</v>
      </c>
      <c r="B49" s="199" t="s">
        <v>634</v>
      </c>
      <c r="C49" s="191">
        <v>500</v>
      </c>
      <c r="D49" s="191" t="s">
        <v>158</v>
      </c>
      <c r="E49" s="146"/>
      <c r="F49" s="147">
        <v>100</v>
      </c>
      <c r="G49" s="203" t="s">
        <v>0</v>
      </c>
      <c r="H49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9" s="147" t="str">
        <f>IF(Sklop16[[#This Row],[ZAHTEVANA SHEMA KAKOVOSTI]]&lt;&gt;"",Sklop16[[#This Row],[Preračunana masa/volumen/kos na enoto kg]],"")</f>
        <v/>
      </c>
      <c r="J49" s="192"/>
      <c r="K49" s="196"/>
      <c r="L49" s="196"/>
      <c r="M49" s="197"/>
      <c r="N49" s="193"/>
      <c r="O49" s="193"/>
      <c r="P49" s="194"/>
      <c r="Q49" s="193">
        <f>+Sklop16[[#This Row],[cena/enota brez DDV v EUR]]*Sklop16[[#This Row],[Stopnja DDV (%)]]</f>
        <v>0</v>
      </c>
      <c r="R49" s="193">
        <f>+Sklop16[[#This Row],[cena/enota brez DDV v EUR]]+Sklop16[[#This Row],[Davek (EUR)]]</f>
        <v>0</v>
      </c>
      <c r="S49" s="193">
        <f>+Sklop16[[#This Row],[cena/enota brez DDV v EUR]]*Sklop16[[#This Row],[Okvirna količina]]</f>
        <v>0</v>
      </c>
      <c r="T49" s="201">
        <f>+Sklop16[[#This Row],[Končna cena/enoto mere (EUR) z DDV]]*Sklop16[[#This Row],[Okvirna količina]]</f>
        <v>0</v>
      </c>
      <c r="U49" s="202"/>
    </row>
    <row r="50" spans="1:22" ht="27" customHeight="1">
      <c r="A50" s="158" t="s">
        <v>182</v>
      </c>
      <c r="B50" s="159"/>
      <c r="C50" s="160"/>
      <c r="D50" s="160"/>
      <c r="E50" s="161"/>
      <c r="F50" s="162"/>
      <c r="G50" s="163"/>
      <c r="H50" s="164">
        <f>SUBTOTAL(109,Sklop16[Preračunana masa/volumen/kos na enoto kg])</f>
        <v>2985</v>
      </c>
      <c r="I50" s="164">
        <f>SUBTOTAL(109,Sklop16[Živila iz shem kakovosti (kg)])</f>
        <v>0</v>
      </c>
      <c r="J50" s="162"/>
      <c r="K50" s="165"/>
      <c r="L50" s="165"/>
      <c r="M50" s="166"/>
      <c r="N50" s="167"/>
      <c r="O50" s="167"/>
      <c r="P50" s="167"/>
      <c r="Q50" s="168"/>
      <c r="R50" s="169"/>
      <c r="S50" s="168">
        <f>SUBTOTAL(109,Sklop16[Vrednost za okvirno količino (EUR) brez DDV])</f>
        <v>0</v>
      </c>
      <c r="T50" s="168">
        <f>SUBTOTAL(109,Sklop16[Vrednost za okvirno količino (EUR) z DDV])</f>
        <v>0</v>
      </c>
      <c r="U50" s="170">
        <f>SUBTOTAL(103,Sklop16[Shema kakovosti
(nacionalne, evropske)
])</f>
        <v>0</v>
      </c>
    </row>
    <row r="51" spans="1:22" ht="15">
      <c r="A51" s="8"/>
      <c r="B51" s="6"/>
      <c r="C51" s="30"/>
      <c r="D51" s="30"/>
      <c r="E51" s="29"/>
      <c r="F51" s="9"/>
      <c r="H51" s="10"/>
      <c r="I51" s="10"/>
      <c r="J51" s="10"/>
      <c r="K51" s="10"/>
      <c r="L51" s="56"/>
      <c r="M51" s="56"/>
      <c r="N51" s="10"/>
      <c r="O51" s="10"/>
      <c r="P51" s="10"/>
      <c r="Q51" s="10"/>
      <c r="R51" s="10"/>
      <c r="S51" s="4"/>
      <c r="T51" s="4"/>
      <c r="U51" s="9"/>
    </row>
    <row r="52" spans="1:22">
      <c r="A52" s="48" t="s">
        <v>178</v>
      </c>
      <c r="B52" s="20"/>
      <c r="C52" s="32"/>
      <c r="D52" s="32"/>
      <c r="E52" s="117"/>
      <c r="Q52" s="48"/>
      <c r="R52" s="48"/>
      <c r="S52" s="48"/>
      <c r="T52" s="48"/>
    </row>
    <row r="53" spans="1:22">
      <c r="A53" s="15" t="s">
        <v>180</v>
      </c>
      <c r="B53" s="20"/>
      <c r="C53" s="32"/>
      <c r="D53" s="32"/>
      <c r="E53" s="117"/>
    </row>
    <row r="54" spans="1:22">
      <c r="A54" s="110" t="s">
        <v>331</v>
      </c>
      <c r="F54" s="71"/>
      <c r="G54" s="71"/>
      <c r="H54" s="33"/>
      <c r="I54" s="33"/>
      <c r="J54" s="33"/>
      <c r="K54" s="33"/>
      <c r="L54" s="57"/>
      <c r="M54" s="57"/>
      <c r="N54" s="33"/>
      <c r="O54" s="33"/>
      <c r="P54" s="33"/>
      <c r="Q54" s="33"/>
      <c r="R54" s="33"/>
    </row>
    <row r="55" spans="1:22">
      <c r="A55" s="130" t="s">
        <v>237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8"/>
    </row>
    <row r="56" spans="1:22">
      <c r="A56" s="257" t="s">
        <v>1354</v>
      </c>
      <c r="B56" s="252"/>
      <c r="C56" s="32"/>
      <c r="D56" s="32"/>
      <c r="E56" s="117"/>
    </row>
    <row r="57" spans="1:22">
      <c r="A57" s="257" t="s">
        <v>1353</v>
      </c>
      <c r="B57" s="252"/>
      <c r="C57" s="32"/>
      <c r="D57" s="32"/>
      <c r="E57" s="117"/>
    </row>
    <row r="58" spans="1:22">
      <c r="A58" s="251"/>
      <c r="B58" s="252"/>
      <c r="C58" s="32"/>
      <c r="D58" s="32"/>
      <c r="E58" s="117"/>
    </row>
    <row r="59" spans="1:22">
      <c r="N59" s="33"/>
      <c r="O59" s="33"/>
      <c r="P59" s="33"/>
      <c r="Q59" s="33"/>
      <c r="R59" s="33"/>
    </row>
    <row r="60" spans="1:22">
      <c r="A60" s="110" t="s">
        <v>65</v>
      </c>
      <c r="F60" s="71"/>
      <c r="G60" s="71" t="s">
        <v>66</v>
      </c>
      <c r="H60" s="33"/>
      <c r="I60" s="33"/>
      <c r="J60" s="33"/>
      <c r="K60" s="33"/>
      <c r="L60" s="57"/>
      <c r="M60" s="57"/>
      <c r="N60" s="111"/>
      <c r="O60" s="33"/>
      <c r="P60" s="33"/>
      <c r="Q60" s="33" t="s">
        <v>67</v>
      </c>
      <c r="R60" s="33"/>
    </row>
    <row r="61" spans="1:22" ht="15">
      <c r="A61" s="8"/>
      <c r="B61" s="6"/>
      <c r="C61" s="30"/>
      <c r="D61" s="30"/>
      <c r="E61" s="29"/>
      <c r="F61" s="9"/>
      <c r="H61" s="10"/>
      <c r="I61" s="10"/>
      <c r="J61" s="10"/>
      <c r="K61" s="10"/>
      <c r="L61" s="56"/>
      <c r="M61" s="56"/>
      <c r="N61" s="10"/>
      <c r="O61" s="10"/>
      <c r="P61" s="10"/>
      <c r="Q61" s="10"/>
      <c r="R61" s="10"/>
      <c r="S61" s="4"/>
      <c r="T61" s="4"/>
      <c r="U61" s="9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>
      <c r="B68" s="20"/>
      <c r="C68" s="32"/>
      <c r="D68" s="32"/>
      <c r="E68" s="117"/>
    </row>
    <row r="69" spans="1:22">
      <c r="B69" s="20"/>
      <c r="C69" s="32"/>
      <c r="D69" s="32"/>
      <c r="E69" s="117"/>
    </row>
    <row r="70" spans="1:22">
      <c r="B70" s="20"/>
      <c r="C70" s="32"/>
      <c r="D70" s="32"/>
      <c r="E70" s="117"/>
    </row>
    <row r="71" spans="1:22">
      <c r="B71" s="20"/>
      <c r="C71" s="32"/>
      <c r="D71" s="32"/>
      <c r="E71" s="117"/>
    </row>
    <row r="72" spans="1:22">
      <c r="B72" s="20"/>
      <c r="C72" s="32"/>
      <c r="D72" s="32"/>
      <c r="E72" s="117"/>
    </row>
    <row r="73" spans="1:22">
      <c r="B73" s="20"/>
      <c r="C73" s="32"/>
      <c r="D73" s="32"/>
      <c r="E73" s="117"/>
    </row>
    <row r="74" spans="1:22">
      <c r="B74" s="20"/>
      <c r="C74" s="32"/>
      <c r="D74" s="32"/>
      <c r="E74" s="117"/>
    </row>
    <row r="75" spans="1:22">
      <c r="B75" s="20"/>
      <c r="C75" s="32"/>
      <c r="D75" s="32"/>
      <c r="E75" s="117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71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71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71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71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71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71"/>
      <c r="V284" s="15"/>
    </row>
  </sheetData>
  <sheetProtection insertRows="0" deleteRows="0"/>
  <protectedRanges>
    <protectedRange sqref="J56:P58 U59:U63 U56:U58 J1:P55 U1:U55 U65:U1048576 J59:P61 J65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 B19 B25:B49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4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54"/>
  <sheetViews>
    <sheetView topLeftCell="A76" zoomScaleNormal="100" zoomScaleSheetLayoutView="100" workbookViewId="0">
      <selection activeCell="T127" sqref="T127"/>
    </sheetView>
  </sheetViews>
  <sheetFormatPr defaultColWidth="8.85546875" defaultRowHeight="12.75"/>
  <cols>
    <col min="1" max="1" width="4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pred_rekapitulacija'!A30</f>
        <v>17.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pred_rekapitulacija'!B30</f>
        <v>SVEŽE SADJE IN ZELENJAVA, SUHO SADJE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7" t="s">
        <v>1</v>
      </c>
      <c r="B16" s="198" t="s">
        <v>635</v>
      </c>
      <c r="C16" s="191" t="s">
        <v>161</v>
      </c>
      <c r="D16" s="191" t="s">
        <v>0</v>
      </c>
      <c r="E16" s="146"/>
      <c r="F16" s="147">
        <v>50</v>
      </c>
      <c r="G16" s="187" t="s">
        <v>0</v>
      </c>
      <c r="H16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6" s="88" t="str">
        <f>IF(Sklop17[[#This Row],[ZAHTEVANA SHEMA KAKOVOSTI]]&lt;&gt;"",Sklop17[[#This Row],[Preračunana masa/volumen/kos na enoto kg]],"")</f>
        <v/>
      </c>
      <c r="J16" s="100"/>
      <c r="K16" s="228" t="s">
        <v>161</v>
      </c>
      <c r="L16" s="228" t="s">
        <v>161</v>
      </c>
      <c r="M16" s="175" t="s">
        <v>161</v>
      </c>
      <c r="N16" s="91"/>
      <c r="O16" s="174" t="s">
        <v>161</v>
      </c>
      <c r="P16" s="102"/>
      <c r="Q16" s="91">
        <f>+Sklop17[[#This Row],[cena/enota brez DDV v EUR]]*Sklop17[[#This Row],[Stopnja DDV (%)]]</f>
        <v>0</v>
      </c>
      <c r="R16" s="91">
        <f>+Sklop17[[#This Row],[cena/enota brez DDV v EUR]]+Sklop17[[#This Row],[Davek (EUR)]]</f>
        <v>0</v>
      </c>
      <c r="S16" s="91">
        <f>+Sklop17[[#This Row],[cena/enota brez DDV v EUR]]*Sklop17[[#This Row],[Okvirna količina]]</f>
        <v>0</v>
      </c>
      <c r="T16" s="91">
        <f>+Sklop17[[#This Row],[Končna cena/enoto mere (EUR) z DDV]]*Sklop17[[#This Row],[Okvirna količina]]</f>
        <v>0</v>
      </c>
      <c r="U16" s="171" t="s">
        <v>161</v>
      </c>
    </row>
    <row r="17" spans="1:21" s="58" customFormat="1" ht="12">
      <c r="A17" s="92" t="s">
        <v>3</v>
      </c>
      <c r="B17" s="198" t="s">
        <v>636</v>
      </c>
      <c r="C17" s="191" t="s">
        <v>161</v>
      </c>
      <c r="D17" s="191" t="s">
        <v>0</v>
      </c>
      <c r="E17" s="146"/>
      <c r="F17" s="147">
        <v>1800</v>
      </c>
      <c r="G17" s="187" t="s">
        <v>0</v>
      </c>
      <c r="H17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1800</v>
      </c>
      <c r="I17" s="88" t="str">
        <f>IF(Sklop17[[#This Row],[ZAHTEVANA SHEMA KAKOVOSTI]]&lt;&gt;"",Sklop17[[#This Row],[Preračunana masa/volumen/kos na enoto kg]],"")</f>
        <v/>
      </c>
      <c r="J17" s="101"/>
      <c r="K17" s="228" t="s">
        <v>161</v>
      </c>
      <c r="L17" s="228" t="s">
        <v>161</v>
      </c>
      <c r="M17" s="175" t="s">
        <v>161</v>
      </c>
      <c r="N17" s="95"/>
      <c r="O17" s="174" t="s">
        <v>161</v>
      </c>
      <c r="P17" s="104"/>
      <c r="Q17" s="95">
        <f>+Sklop17[[#This Row],[cena/enota brez DDV v EUR]]*Sklop17[[#This Row],[Stopnja DDV (%)]]</f>
        <v>0</v>
      </c>
      <c r="R17" s="95">
        <f>+Sklop17[[#This Row],[cena/enota brez DDV v EUR]]+Sklop17[[#This Row],[Davek (EUR)]]</f>
        <v>0</v>
      </c>
      <c r="S17" s="95">
        <f>+Sklop17[[#This Row],[cena/enota brez DDV v EUR]]*Sklop17[[#This Row],[Okvirna količina]]</f>
        <v>0</v>
      </c>
      <c r="T17" s="95">
        <f>+Sklop17[[#This Row],[Končna cena/enoto mere (EUR) z DDV]]*Sklop17[[#This Row],[Okvirna količina]]</f>
        <v>0</v>
      </c>
      <c r="U17" s="171" t="s">
        <v>161</v>
      </c>
    </row>
    <row r="18" spans="1:21" s="58" customFormat="1" ht="12">
      <c r="A18" s="87" t="s">
        <v>4</v>
      </c>
      <c r="B18" s="204" t="s">
        <v>637</v>
      </c>
      <c r="C18" s="191" t="s">
        <v>161</v>
      </c>
      <c r="D18" s="191" t="s">
        <v>0</v>
      </c>
      <c r="E18" s="146"/>
      <c r="F18" s="147">
        <v>40</v>
      </c>
      <c r="G18" s="187" t="s">
        <v>0</v>
      </c>
      <c r="H18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8" s="88" t="str">
        <f>IF(Sklop17[[#This Row],[ZAHTEVANA SHEMA KAKOVOSTI]]&lt;&gt;"",Sklop17[[#This Row],[Preračunana masa/volumen/kos na enoto kg]],"")</f>
        <v/>
      </c>
      <c r="J18" s="101"/>
      <c r="K18" s="228" t="s">
        <v>161</v>
      </c>
      <c r="L18" s="228" t="s">
        <v>161</v>
      </c>
      <c r="M18" s="175" t="s">
        <v>161</v>
      </c>
      <c r="N18" s="95"/>
      <c r="O18" s="174" t="s">
        <v>161</v>
      </c>
      <c r="P18" s="104"/>
      <c r="Q18" s="95">
        <f>+Sklop17[[#This Row],[cena/enota brez DDV v EUR]]*Sklop17[[#This Row],[Stopnja DDV (%)]]</f>
        <v>0</v>
      </c>
      <c r="R18" s="95">
        <f>+Sklop17[[#This Row],[cena/enota brez DDV v EUR]]+Sklop17[[#This Row],[Davek (EUR)]]</f>
        <v>0</v>
      </c>
      <c r="S18" s="95">
        <f>+Sklop17[[#This Row],[cena/enota brez DDV v EUR]]*Sklop17[[#This Row],[Okvirna količina]]</f>
        <v>0</v>
      </c>
      <c r="T18" s="95">
        <f>+Sklop17[[#This Row],[Končna cena/enoto mere (EUR) z DDV]]*Sklop17[[#This Row],[Okvirna količina]]</f>
        <v>0</v>
      </c>
      <c r="U18" s="171" t="s">
        <v>161</v>
      </c>
    </row>
    <row r="19" spans="1:21" s="58" customFormat="1" ht="24">
      <c r="A19" s="92" t="s">
        <v>5</v>
      </c>
      <c r="B19" s="204" t="s">
        <v>638</v>
      </c>
      <c r="C19" s="191" t="s">
        <v>161</v>
      </c>
      <c r="D19" s="191" t="s">
        <v>0</v>
      </c>
      <c r="E19" s="146"/>
      <c r="F19" s="147">
        <v>1600</v>
      </c>
      <c r="G19" s="187" t="s">
        <v>0</v>
      </c>
      <c r="H19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I19" s="88" t="str">
        <f>IF(Sklop17[[#This Row],[ZAHTEVANA SHEMA KAKOVOSTI]]&lt;&gt;"",Sklop17[[#This Row],[Preračunana masa/volumen/kos na enoto kg]],"")</f>
        <v/>
      </c>
      <c r="J19" s="101"/>
      <c r="K19" s="228" t="s">
        <v>161</v>
      </c>
      <c r="L19" s="228" t="s">
        <v>161</v>
      </c>
      <c r="M19" s="175" t="s">
        <v>161</v>
      </c>
      <c r="N19" s="95"/>
      <c r="O19" s="174" t="s">
        <v>161</v>
      </c>
      <c r="P19" s="104"/>
      <c r="Q19" s="95">
        <f>+Sklop17[[#This Row],[cena/enota brez DDV v EUR]]*Sklop17[[#This Row],[Stopnja DDV (%)]]</f>
        <v>0</v>
      </c>
      <c r="R19" s="95">
        <f>+Sklop17[[#This Row],[cena/enota brez DDV v EUR]]+Sklop17[[#This Row],[Davek (EUR)]]</f>
        <v>0</v>
      </c>
      <c r="S19" s="95">
        <f>+Sklop17[[#This Row],[cena/enota brez DDV v EUR]]*Sklop17[[#This Row],[Okvirna količina]]</f>
        <v>0</v>
      </c>
      <c r="T19" s="95">
        <f>+Sklop17[[#This Row],[Končna cena/enoto mere (EUR) z DDV]]*Sklop17[[#This Row],[Okvirna količina]]</f>
        <v>0</v>
      </c>
      <c r="U19" s="171" t="s">
        <v>161</v>
      </c>
    </row>
    <row r="20" spans="1:21" s="58" customFormat="1" ht="12">
      <c r="A20" s="87" t="s">
        <v>6</v>
      </c>
      <c r="B20" s="198" t="s">
        <v>639</v>
      </c>
      <c r="C20" s="191" t="s">
        <v>161</v>
      </c>
      <c r="D20" s="191" t="s">
        <v>0</v>
      </c>
      <c r="E20" s="146"/>
      <c r="F20" s="147">
        <v>3000</v>
      </c>
      <c r="G20" s="187" t="s">
        <v>0</v>
      </c>
      <c r="H20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3000</v>
      </c>
      <c r="I20" s="88" t="str">
        <f>IF(Sklop17[[#This Row],[ZAHTEVANA SHEMA KAKOVOSTI]]&lt;&gt;"",Sklop17[[#This Row],[Preračunana masa/volumen/kos na enoto kg]],"")</f>
        <v/>
      </c>
      <c r="J20" s="101"/>
      <c r="K20" s="228" t="s">
        <v>161</v>
      </c>
      <c r="L20" s="228" t="s">
        <v>161</v>
      </c>
      <c r="M20" s="175" t="s">
        <v>161</v>
      </c>
      <c r="N20" s="95"/>
      <c r="O20" s="174" t="s">
        <v>161</v>
      </c>
      <c r="P20" s="104"/>
      <c r="Q20" s="95">
        <f>+Sklop17[[#This Row],[cena/enota brez DDV v EUR]]*Sklop17[[#This Row],[Stopnja DDV (%)]]</f>
        <v>0</v>
      </c>
      <c r="R20" s="95">
        <f>+Sklop17[[#This Row],[cena/enota brez DDV v EUR]]+Sklop17[[#This Row],[Davek (EUR)]]</f>
        <v>0</v>
      </c>
      <c r="S20" s="95">
        <f>+Sklop17[[#This Row],[cena/enota brez DDV v EUR]]*Sklop17[[#This Row],[Okvirna količina]]</f>
        <v>0</v>
      </c>
      <c r="T20" s="95">
        <f>+Sklop17[[#This Row],[Končna cena/enoto mere (EUR) z DDV]]*Sklop17[[#This Row],[Okvirna količina]]</f>
        <v>0</v>
      </c>
      <c r="U20" s="171" t="s">
        <v>161</v>
      </c>
    </row>
    <row r="21" spans="1:21" s="58" customFormat="1" ht="12">
      <c r="A21" s="92" t="s">
        <v>7</v>
      </c>
      <c r="B21" s="198" t="s">
        <v>640</v>
      </c>
      <c r="C21" s="191" t="s">
        <v>161</v>
      </c>
      <c r="D21" s="191" t="s">
        <v>0</v>
      </c>
      <c r="E21" s="146"/>
      <c r="F21" s="147">
        <v>1000</v>
      </c>
      <c r="G21" s="187" t="s">
        <v>0</v>
      </c>
      <c r="H21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1" s="88" t="str">
        <f>IF(Sklop17[[#This Row],[ZAHTEVANA SHEMA KAKOVOSTI]]&lt;&gt;"",Sklop17[[#This Row],[Preračunana masa/volumen/kos na enoto kg]],"")</f>
        <v/>
      </c>
      <c r="J21" s="101"/>
      <c r="K21" s="228" t="s">
        <v>161</v>
      </c>
      <c r="L21" s="228" t="s">
        <v>161</v>
      </c>
      <c r="M21" s="175" t="s">
        <v>161</v>
      </c>
      <c r="N21" s="95"/>
      <c r="O21" s="174" t="s">
        <v>161</v>
      </c>
      <c r="P21" s="104"/>
      <c r="Q21" s="95">
        <f>+Sklop17[[#This Row],[cena/enota brez DDV v EUR]]*Sklop17[[#This Row],[Stopnja DDV (%)]]</f>
        <v>0</v>
      </c>
      <c r="R21" s="95">
        <f>+Sklop17[[#This Row],[cena/enota brez DDV v EUR]]+Sklop17[[#This Row],[Davek (EUR)]]</f>
        <v>0</v>
      </c>
      <c r="S21" s="95">
        <f>+Sklop17[[#This Row],[cena/enota brez DDV v EUR]]*Sklop17[[#This Row],[Okvirna količina]]</f>
        <v>0</v>
      </c>
      <c r="T21" s="95">
        <f>+Sklop17[[#This Row],[Končna cena/enoto mere (EUR) z DDV]]*Sklop17[[#This Row],[Okvirna količina]]</f>
        <v>0</v>
      </c>
      <c r="U21" s="171" t="s">
        <v>161</v>
      </c>
    </row>
    <row r="22" spans="1:21" s="58" customFormat="1" ht="12">
      <c r="A22" s="87" t="s">
        <v>8</v>
      </c>
      <c r="B22" s="204" t="s">
        <v>641</v>
      </c>
      <c r="C22" s="191" t="s">
        <v>161</v>
      </c>
      <c r="D22" s="191" t="s">
        <v>0</v>
      </c>
      <c r="E22" s="146"/>
      <c r="F22" s="147">
        <v>600</v>
      </c>
      <c r="G22" s="187" t="s">
        <v>0</v>
      </c>
      <c r="H22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2" s="88" t="str">
        <f>IF(Sklop17[[#This Row],[ZAHTEVANA SHEMA KAKOVOSTI]]&lt;&gt;"",Sklop17[[#This Row],[Preračunana masa/volumen/kos na enoto kg]],"")</f>
        <v/>
      </c>
      <c r="J22" s="101"/>
      <c r="K22" s="228" t="s">
        <v>161</v>
      </c>
      <c r="L22" s="228" t="s">
        <v>161</v>
      </c>
      <c r="M22" s="175" t="s">
        <v>161</v>
      </c>
      <c r="N22" s="95"/>
      <c r="O22" s="174" t="s">
        <v>161</v>
      </c>
      <c r="P22" s="104"/>
      <c r="Q22" s="95">
        <f>+Sklop17[[#This Row],[cena/enota brez DDV v EUR]]*Sklop17[[#This Row],[Stopnja DDV (%)]]</f>
        <v>0</v>
      </c>
      <c r="R22" s="95">
        <f>+Sklop17[[#This Row],[cena/enota brez DDV v EUR]]+Sklop17[[#This Row],[Davek (EUR)]]</f>
        <v>0</v>
      </c>
      <c r="S22" s="95">
        <f>+Sklop17[[#This Row],[cena/enota brez DDV v EUR]]*Sklop17[[#This Row],[Okvirna količina]]</f>
        <v>0</v>
      </c>
      <c r="T22" s="95">
        <f>+Sklop17[[#This Row],[Končna cena/enoto mere (EUR) z DDV]]*Sklop17[[#This Row],[Okvirna količina]]</f>
        <v>0</v>
      </c>
      <c r="U22" s="171" t="s">
        <v>161</v>
      </c>
    </row>
    <row r="23" spans="1:21" s="58" customFormat="1" ht="12">
      <c r="A23" s="92" t="s">
        <v>9</v>
      </c>
      <c r="B23" s="204" t="s">
        <v>642</v>
      </c>
      <c r="C23" s="191" t="s">
        <v>161</v>
      </c>
      <c r="D23" s="191" t="s">
        <v>0</v>
      </c>
      <c r="E23" s="146"/>
      <c r="F23" s="147">
        <v>600</v>
      </c>
      <c r="G23" s="187" t="s">
        <v>0</v>
      </c>
      <c r="H23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3" s="88" t="str">
        <f>IF(Sklop17[[#This Row],[ZAHTEVANA SHEMA KAKOVOSTI]]&lt;&gt;"",Sklop17[[#This Row],[Preračunana masa/volumen/kos na enoto kg]],"")</f>
        <v/>
      </c>
      <c r="J23" s="101"/>
      <c r="K23" s="228" t="s">
        <v>161</v>
      </c>
      <c r="L23" s="228" t="s">
        <v>161</v>
      </c>
      <c r="M23" s="175" t="s">
        <v>161</v>
      </c>
      <c r="N23" s="95"/>
      <c r="O23" s="174" t="s">
        <v>161</v>
      </c>
      <c r="P23" s="104"/>
      <c r="Q23" s="95">
        <f>+Sklop17[[#This Row],[cena/enota brez DDV v EUR]]*Sklop17[[#This Row],[Stopnja DDV (%)]]</f>
        <v>0</v>
      </c>
      <c r="R23" s="95">
        <f>+Sklop17[[#This Row],[cena/enota brez DDV v EUR]]+Sklop17[[#This Row],[Davek (EUR)]]</f>
        <v>0</v>
      </c>
      <c r="S23" s="95">
        <f>+Sklop17[[#This Row],[cena/enota brez DDV v EUR]]*Sklop17[[#This Row],[Okvirna količina]]</f>
        <v>0</v>
      </c>
      <c r="T23" s="95">
        <f>+Sklop17[[#This Row],[Končna cena/enoto mere (EUR) z DDV]]*Sklop17[[#This Row],[Okvirna količina]]</f>
        <v>0</v>
      </c>
      <c r="U23" s="171" t="s">
        <v>161</v>
      </c>
    </row>
    <row r="24" spans="1:21" s="58" customFormat="1" ht="12">
      <c r="A24" s="87" t="s">
        <v>10</v>
      </c>
      <c r="B24" s="204" t="s">
        <v>643</v>
      </c>
      <c r="C24" s="191" t="s">
        <v>161</v>
      </c>
      <c r="D24" s="191" t="s">
        <v>0</v>
      </c>
      <c r="E24" s="146"/>
      <c r="F24" s="147">
        <v>600</v>
      </c>
      <c r="G24" s="187" t="s">
        <v>0</v>
      </c>
      <c r="H24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4" s="88" t="str">
        <f>IF(Sklop17[[#This Row],[ZAHTEVANA SHEMA KAKOVOSTI]]&lt;&gt;"",Sklop17[[#This Row],[Preračunana masa/volumen/kos na enoto kg]],"")</f>
        <v/>
      </c>
      <c r="J24" s="101"/>
      <c r="K24" s="228" t="s">
        <v>161</v>
      </c>
      <c r="L24" s="228" t="s">
        <v>161</v>
      </c>
      <c r="M24" s="175" t="s">
        <v>161</v>
      </c>
      <c r="N24" s="95"/>
      <c r="O24" s="174" t="s">
        <v>161</v>
      </c>
      <c r="P24" s="104"/>
      <c r="Q24" s="95">
        <f>+Sklop17[[#This Row],[cena/enota brez DDV v EUR]]*Sklop17[[#This Row],[Stopnja DDV (%)]]</f>
        <v>0</v>
      </c>
      <c r="R24" s="95">
        <f>+Sklop17[[#This Row],[cena/enota brez DDV v EUR]]+Sklop17[[#This Row],[Davek (EUR)]]</f>
        <v>0</v>
      </c>
      <c r="S24" s="95">
        <f>+Sklop17[[#This Row],[cena/enota brez DDV v EUR]]*Sklop17[[#This Row],[Okvirna količina]]</f>
        <v>0</v>
      </c>
      <c r="T24" s="95">
        <f>+Sklop17[[#This Row],[Končna cena/enoto mere (EUR) z DDV]]*Sklop17[[#This Row],[Okvirna količina]]</f>
        <v>0</v>
      </c>
      <c r="U24" s="171" t="s">
        <v>161</v>
      </c>
    </row>
    <row r="25" spans="1:21" s="58" customFormat="1" ht="12">
      <c r="A25" s="92" t="s">
        <v>11</v>
      </c>
      <c r="B25" s="204" t="s">
        <v>644</v>
      </c>
      <c r="C25" s="191" t="s">
        <v>161</v>
      </c>
      <c r="D25" s="191" t="s">
        <v>0</v>
      </c>
      <c r="E25" s="146"/>
      <c r="F25" s="147">
        <v>600</v>
      </c>
      <c r="G25" s="187" t="s">
        <v>0</v>
      </c>
      <c r="H25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5" s="88" t="str">
        <f>IF(Sklop17[[#This Row],[ZAHTEVANA SHEMA KAKOVOSTI]]&lt;&gt;"",Sklop17[[#This Row],[Preračunana masa/volumen/kos na enoto kg]],"")</f>
        <v/>
      </c>
      <c r="J25" s="101"/>
      <c r="K25" s="228" t="s">
        <v>161</v>
      </c>
      <c r="L25" s="228" t="s">
        <v>161</v>
      </c>
      <c r="M25" s="175" t="s">
        <v>161</v>
      </c>
      <c r="N25" s="95"/>
      <c r="O25" s="174" t="s">
        <v>161</v>
      </c>
      <c r="P25" s="104"/>
      <c r="Q25" s="95">
        <f>+Sklop17[[#This Row],[cena/enota brez DDV v EUR]]*Sklop17[[#This Row],[Stopnja DDV (%)]]</f>
        <v>0</v>
      </c>
      <c r="R25" s="95">
        <f>+Sklop17[[#This Row],[cena/enota brez DDV v EUR]]+Sklop17[[#This Row],[Davek (EUR)]]</f>
        <v>0</v>
      </c>
      <c r="S25" s="95">
        <f>+Sklop17[[#This Row],[cena/enota brez DDV v EUR]]*Sklop17[[#This Row],[Okvirna količina]]</f>
        <v>0</v>
      </c>
      <c r="T25" s="95">
        <f>+Sklop17[[#This Row],[Končna cena/enoto mere (EUR) z DDV]]*Sklop17[[#This Row],[Okvirna količina]]</f>
        <v>0</v>
      </c>
      <c r="U25" s="171" t="s">
        <v>161</v>
      </c>
    </row>
    <row r="26" spans="1:21" s="58" customFormat="1" ht="12">
      <c r="A26" s="87" t="s">
        <v>12</v>
      </c>
      <c r="B26" s="204" t="s">
        <v>645</v>
      </c>
      <c r="C26" s="191" t="s">
        <v>161</v>
      </c>
      <c r="D26" s="191" t="s">
        <v>0</v>
      </c>
      <c r="E26" s="146"/>
      <c r="F26" s="147">
        <v>600</v>
      </c>
      <c r="G26" s="187" t="s">
        <v>0</v>
      </c>
      <c r="H26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6" s="88" t="str">
        <f>IF(Sklop17[[#This Row],[ZAHTEVANA SHEMA KAKOVOSTI]]&lt;&gt;"",Sklop17[[#This Row],[Preračunana masa/volumen/kos na enoto kg]],"")</f>
        <v/>
      </c>
      <c r="J26" s="101"/>
      <c r="K26" s="228" t="s">
        <v>161</v>
      </c>
      <c r="L26" s="228" t="s">
        <v>161</v>
      </c>
      <c r="M26" s="175" t="s">
        <v>161</v>
      </c>
      <c r="N26" s="95"/>
      <c r="O26" s="174" t="s">
        <v>161</v>
      </c>
      <c r="P26" s="104"/>
      <c r="Q26" s="95">
        <f>+Sklop17[[#This Row],[cena/enota brez DDV v EUR]]*Sklop17[[#This Row],[Stopnja DDV (%)]]</f>
        <v>0</v>
      </c>
      <c r="R26" s="95">
        <f>+Sklop17[[#This Row],[cena/enota brez DDV v EUR]]+Sklop17[[#This Row],[Davek (EUR)]]</f>
        <v>0</v>
      </c>
      <c r="S26" s="95">
        <f>+Sklop17[[#This Row],[cena/enota brez DDV v EUR]]*Sklop17[[#This Row],[Okvirna količina]]</f>
        <v>0</v>
      </c>
      <c r="T26" s="95">
        <f>+Sklop17[[#This Row],[Končna cena/enoto mere (EUR) z DDV]]*Sklop17[[#This Row],[Okvirna količina]]</f>
        <v>0</v>
      </c>
      <c r="U26" s="171" t="s">
        <v>161</v>
      </c>
    </row>
    <row r="27" spans="1:21" s="58" customFormat="1" ht="12">
      <c r="A27" s="92" t="s">
        <v>13</v>
      </c>
      <c r="B27" s="205" t="s">
        <v>646</v>
      </c>
      <c r="C27" s="191" t="s">
        <v>161</v>
      </c>
      <c r="D27" s="191" t="s">
        <v>0</v>
      </c>
      <c r="E27" s="146"/>
      <c r="F27" s="147">
        <v>600</v>
      </c>
      <c r="G27" s="187" t="s">
        <v>0</v>
      </c>
      <c r="H27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7" s="88" t="str">
        <f>IF(Sklop17[[#This Row],[ZAHTEVANA SHEMA KAKOVOSTI]]&lt;&gt;"",Sklop17[[#This Row],[Preračunana masa/volumen/kos na enoto kg]],"")</f>
        <v/>
      </c>
      <c r="J27" s="101"/>
      <c r="K27" s="228" t="s">
        <v>161</v>
      </c>
      <c r="L27" s="228" t="s">
        <v>161</v>
      </c>
      <c r="M27" s="175" t="s">
        <v>161</v>
      </c>
      <c r="N27" s="95"/>
      <c r="O27" s="174" t="s">
        <v>161</v>
      </c>
      <c r="P27" s="104"/>
      <c r="Q27" s="95">
        <f>+Sklop17[[#This Row],[cena/enota brez DDV v EUR]]*Sklop17[[#This Row],[Stopnja DDV (%)]]</f>
        <v>0</v>
      </c>
      <c r="R27" s="95">
        <f>+Sklop17[[#This Row],[cena/enota brez DDV v EUR]]+Sklop17[[#This Row],[Davek (EUR)]]</f>
        <v>0</v>
      </c>
      <c r="S27" s="95">
        <f>+Sklop17[[#This Row],[cena/enota brez DDV v EUR]]*Sklop17[[#This Row],[Okvirna količina]]</f>
        <v>0</v>
      </c>
      <c r="T27" s="95">
        <f>+Sklop17[[#This Row],[Končna cena/enoto mere (EUR) z DDV]]*Sklop17[[#This Row],[Okvirna količina]]</f>
        <v>0</v>
      </c>
      <c r="U27" s="171" t="s">
        <v>161</v>
      </c>
    </row>
    <row r="28" spans="1:21" s="58" customFormat="1" ht="12">
      <c r="A28" s="87" t="s">
        <v>14</v>
      </c>
      <c r="B28" s="204" t="s">
        <v>647</v>
      </c>
      <c r="C28" s="191" t="s">
        <v>161</v>
      </c>
      <c r="D28" s="191" t="s">
        <v>0</v>
      </c>
      <c r="E28" s="146"/>
      <c r="F28" s="147">
        <v>1600</v>
      </c>
      <c r="G28" s="187" t="s">
        <v>0</v>
      </c>
      <c r="H28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I28" s="88" t="str">
        <f>IF(Sklop17[[#This Row],[ZAHTEVANA SHEMA KAKOVOSTI]]&lt;&gt;"",Sklop17[[#This Row],[Preračunana masa/volumen/kos na enoto kg]],"")</f>
        <v/>
      </c>
      <c r="J28" s="101"/>
      <c r="K28" s="228" t="s">
        <v>161</v>
      </c>
      <c r="L28" s="228" t="s">
        <v>161</v>
      </c>
      <c r="M28" s="175" t="s">
        <v>161</v>
      </c>
      <c r="N28" s="95"/>
      <c r="O28" s="174" t="s">
        <v>161</v>
      </c>
      <c r="P28" s="104"/>
      <c r="Q28" s="95">
        <f>+Sklop17[[#This Row],[cena/enota brez DDV v EUR]]*Sklop17[[#This Row],[Stopnja DDV (%)]]</f>
        <v>0</v>
      </c>
      <c r="R28" s="95">
        <f>+Sklop17[[#This Row],[cena/enota brez DDV v EUR]]+Sklop17[[#This Row],[Davek (EUR)]]</f>
        <v>0</v>
      </c>
      <c r="S28" s="95">
        <f>+Sklop17[[#This Row],[cena/enota brez DDV v EUR]]*Sklop17[[#This Row],[Okvirna količina]]</f>
        <v>0</v>
      </c>
      <c r="T28" s="95">
        <f>+Sklop17[[#This Row],[Končna cena/enoto mere (EUR) z DDV]]*Sklop17[[#This Row],[Okvirna količina]]</f>
        <v>0</v>
      </c>
      <c r="U28" s="171" t="s">
        <v>161</v>
      </c>
    </row>
    <row r="29" spans="1:21" s="58" customFormat="1" ht="12">
      <c r="A29" s="92" t="s">
        <v>15</v>
      </c>
      <c r="B29" s="198" t="s">
        <v>648</v>
      </c>
      <c r="C29" s="191" t="s">
        <v>161</v>
      </c>
      <c r="D29" s="191" t="s">
        <v>0</v>
      </c>
      <c r="E29" s="146"/>
      <c r="F29" s="147">
        <v>600</v>
      </c>
      <c r="G29" s="187" t="s">
        <v>0</v>
      </c>
      <c r="H29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9" s="88" t="str">
        <f>IF(Sklop17[[#This Row],[ZAHTEVANA SHEMA KAKOVOSTI]]&lt;&gt;"",Sklop17[[#This Row],[Preračunana masa/volumen/kos na enoto kg]],"")</f>
        <v/>
      </c>
      <c r="J29" s="101"/>
      <c r="K29" s="228" t="s">
        <v>161</v>
      </c>
      <c r="L29" s="228" t="s">
        <v>161</v>
      </c>
      <c r="M29" s="175" t="s">
        <v>161</v>
      </c>
      <c r="N29" s="95"/>
      <c r="O29" s="174" t="s">
        <v>161</v>
      </c>
      <c r="P29" s="104"/>
      <c r="Q29" s="95">
        <f>+Sklop17[[#This Row],[cena/enota brez DDV v EUR]]*Sklop17[[#This Row],[Stopnja DDV (%)]]</f>
        <v>0</v>
      </c>
      <c r="R29" s="95">
        <f>+Sklop17[[#This Row],[cena/enota brez DDV v EUR]]+Sklop17[[#This Row],[Davek (EUR)]]</f>
        <v>0</v>
      </c>
      <c r="S29" s="95">
        <f>+Sklop17[[#This Row],[cena/enota brez DDV v EUR]]*Sklop17[[#This Row],[Okvirna količina]]</f>
        <v>0</v>
      </c>
      <c r="T29" s="95">
        <f>+Sklop17[[#This Row],[Končna cena/enoto mere (EUR) z DDV]]*Sklop17[[#This Row],[Okvirna količina]]</f>
        <v>0</v>
      </c>
      <c r="U29" s="171" t="s">
        <v>161</v>
      </c>
    </row>
    <row r="30" spans="1:21" s="58" customFormat="1" ht="12">
      <c r="A30" s="87" t="s">
        <v>16</v>
      </c>
      <c r="B30" s="198" t="s">
        <v>649</v>
      </c>
      <c r="C30" s="191" t="s">
        <v>161</v>
      </c>
      <c r="D30" s="191" t="s">
        <v>0</v>
      </c>
      <c r="E30" s="146"/>
      <c r="F30" s="147">
        <v>1400</v>
      </c>
      <c r="G30" s="187" t="s">
        <v>0</v>
      </c>
      <c r="H30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1400</v>
      </c>
      <c r="I30" s="88" t="str">
        <f>IF(Sklop17[[#This Row],[ZAHTEVANA SHEMA KAKOVOSTI]]&lt;&gt;"",Sklop17[[#This Row],[Preračunana masa/volumen/kos na enoto kg]],"")</f>
        <v/>
      </c>
      <c r="J30" s="101"/>
      <c r="K30" s="228" t="s">
        <v>161</v>
      </c>
      <c r="L30" s="228" t="s">
        <v>161</v>
      </c>
      <c r="M30" s="175" t="s">
        <v>161</v>
      </c>
      <c r="N30" s="95"/>
      <c r="O30" s="174" t="s">
        <v>161</v>
      </c>
      <c r="P30" s="104"/>
      <c r="Q30" s="95">
        <f>+Sklop17[[#This Row],[cena/enota brez DDV v EUR]]*Sklop17[[#This Row],[Stopnja DDV (%)]]</f>
        <v>0</v>
      </c>
      <c r="R30" s="95">
        <f>+Sklop17[[#This Row],[cena/enota brez DDV v EUR]]+Sklop17[[#This Row],[Davek (EUR)]]</f>
        <v>0</v>
      </c>
      <c r="S30" s="95">
        <f>+Sklop17[[#This Row],[cena/enota brez DDV v EUR]]*Sklop17[[#This Row],[Okvirna količina]]</f>
        <v>0</v>
      </c>
      <c r="T30" s="95">
        <f>+Sklop17[[#This Row],[Končna cena/enoto mere (EUR) z DDV]]*Sklop17[[#This Row],[Okvirna količina]]</f>
        <v>0</v>
      </c>
      <c r="U30" s="171" t="s">
        <v>161</v>
      </c>
    </row>
    <row r="31" spans="1:21" s="58" customFormat="1" ht="12">
      <c r="A31" s="92" t="s">
        <v>17</v>
      </c>
      <c r="B31" s="190" t="s">
        <v>650</v>
      </c>
      <c r="C31" s="191" t="s">
        <v>161</v>
      </c>
      <c r="D31" s="191" t="s">
        <v>0</v>
      </c>
      <c r="E31" s="146"/>
      <c r="F31" s="147">
        <v>400</v>
      </c>
      <c r="G31" s="187" t="s">
        <v>0</v>
      </c>
      <c r="H31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31" s="88" t="str">
        <f>IF(Sklop17[[#This Row],[ZAHTEVANA SHEMA KAKOVOSTI]]&lt;&gt;"",Sklop17[[#This Row],[Preračunana masa/volumen/kos na enoto kg]],"")</f>
        <v/>
      </c>
      <c r="J31" s="101"/>
      <c r="K31" s="228" t="s">
        <v>161</v>
      </c>
      <c r="L31" s="228" t="s">
        <v>161</v>
      </c>
      <c r="M31" s="175" t="s">
        <v>161</v>
      </c>
      <c r="N31" s="95"/>
      <c r="O31" s="174" t="s">
        <v>161</v>
      </c>
      <c r="P31" s="104"/>
      <c r="Q31" s="95">
        <f>+Sklop17[[#This Row],[cena/enota brez DDV v EUR]]*Sklop17[[#This Row],[Stopnja DDV (%)]]</f>
        <v>0</v>
      </c>
      <c r="R31" s="95">
        <f>+Sklop17[[#This Row],[cena/enota brez DDV v EUR]]+Sklop17[[#This Row],[Davek (EUR)]]</f>
        <v>0</v>
      </c>
      <c r="S31" s="95">
        <f>+Sklop17[[#This Row],[cena/enota brez DDV v EUR]]*Sklop17[[#This Row],[Okvirna količina]]</f>
        <v>0</v>
      </c>
      <c r="T31" s="95">
        <f>+Sklop17[[#This Row],[Končna cena/enoto mere (EUR) z DDV]]*Sklop17[[#This Row],[Okvirna količina]]</f>
        <v>0</v>
      </c>
      <c r="U31" s="171" t="s">
        <v>161</v>
      </c>
    </row>
    <row r="32" spans="1:21" s="58" customFormat="1" ht="12">
      <c r="A32" s="87" t="s">
        <v>18</v>
      </c>
      <c r="B32" s="206" t="s">
        <v>651</v>
      </c>
      <c r="C32" s="191" t="s">
        <v>161</v>
      </c>
      <c r="D32" s="191" t="s">
        <v>0</v>
      </c>
      <c r="E32" s="146"/>
      <c r="F32" s="147">
        <v>1800</v>
      </c>
      <c r="G32" s="187" t="s">
        <v>0</v>
      </c>
      <c r="H32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1800</v>
      </c>
      <c r="I32" s="88" t="str">
        <f>IF(Sklop17[[#This Row],[ZAHTEVANA SHEMA KAKOVOSTI]]&lt;&gt;"",Sklop17[[#This Row],[Preračunana masa/volumen/kos na enoto kg]],"")</f>
        <v/>
      </c>
      <c r="J32" s="101"/>
      <c r="K32" s="228" t="s">
        <v>161</v>
      </c>
      <c r="L32" s="228" t="s">
        <v>161</v>
      </c>
      <c r="M32" s="175" t="s">
        <v>161</v>
      </c>
      <c r="N32" s="95"/>
      <c r="O32" s="174" t="s">
        <v>161</v>
      </c>
      <c r="P32" s="104"/>
      <c r="Q32" s="95">
        <f>+Sklop17[[#This Row],[cena/enota brez DDV v EUR]]*Sklop17[[#This Row],[Stopnja DDV (%)]]</f>
        <v>0</v>
      </c>
      <c r="R32" s="95">
        <f>+Sklop17[[#This Row],[cena/enota brez DDV v EUR]]+Sklop17[[#This Row],[Davek (EUR)]]</f>
        <v>0</v>
      </c>
      <c r="S32" s="95">
        <f>+Sklop17[[#This Row],[cena/enota brez DDV v EUR]]*Sklop17[[#This Row],[Okvirna količina]]</f>
        <v>0</v>
      </c>
      <c r="T32" s="95">
        <f>+Sklop17[[#This Row],[Končna cena/enoto mere (EUR) z DDV]]*Sklop17[[#This Row],[Okvirna količina]]</f>
        <v>0</v>
      </c>
      <c r="U32" s="171" t="s">
        <v>161</v>
      </c>
    </row>
    <row r="33" spans="1:21" s="58" customFormat="1" ht="12">
      <c r="A33" s="92" t="s">
        <v>19</v>
      </c>
      <c r="B33" s="206" t="s">
        <v>652</v>
      </c>
      <c r="C33" s="191" t="s">
        <v>161</v>
      </c>
      <c r="D33" s="191" t="s">
        <v>0</v>
      </c>
      <c r="E33" s="146"/>
      <c r="F33" s="147">
        <v>200</v>
      </c>
      <c r="G33" s="187" t="s">
        <v>0</v>
      </c>
      <c r="H33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3" s="88" t="str">
        <f>IF(Sklop17[[#This Row],[ZAHTEVANA SHEMA KAKOVOSTI]]&lt;&gt;"",Sklop17[[#This Row],[Preračunana masa/volumen/kos na enoto kg]],"")</f>
        <v/>
      </c>
      <c r="J33" s="101"/>
      <c r="K33" s="228" t="s">
        <v>161</v>
      </c>
      <c r="L33" s="228" t="s">
        <v>161</v>
      </c>
      <c r="M33" s="175" t="s">
        <v>161</v>
      </c>
      <c r="N33" s="95"/>
      <c r="O33" s="174" t="s">
        <v>161</v>
      </c>
      <c r="P33" s="104"/>
      <c r="Q33" s="95">
        <f>+Sklop17[[#This Row],[cena/enota brez DDV v EUR]]*Sklop17[[#This Row],[Stopnja DDV (%)]]</f>
        <v>0</v>
      </c>
      <c r="R33" s="95">
        <f>+Sklop17[[#This Row],[cena/enota brez DDV v EUR]]+Sklop17[[#This Row],[Davek (EUR)]]</f>
        <v>0</v>
      </c>
      <c r="S33" s="95">
        <f>+Sklop17[[#This Row],[cena/enota brez DDV v EUR]]*Sklop17[[#This Row],[Okvirna količina]]</f>
        <v>0</v>
      </c>
      <c r="T33" s="95">
        <f>+Sklop17[[#This Row],[Končna cena/enoto mere (EUR) z DDV]]*Sklop17[[#This Row],[Okvirna količina]]</f>
        <v>0</v>
      </c>
      <c r="U33" s="171" t="s">
        <v>161</v>
      </c>
    </row>
    <row r="34" spans="1:21" s="58" customFormat="1" ht="12">
      <c r="A34" s="87" t="s">
        <v>20</v>
      </c>
      <c r="B34" s="206" t="s">
        <v>653</v>
      </c>
      <c r="C34" s="191" t="s">
        <v>161</v>
      </c>
      <c r="D34" s="191" t="s">
        <v>0</v>
      </c>
      <c r="E34" s="146"/>
      <c r="F34" s="147">
        <v>500</v>
      </c>
      <c r="G34" s="187" t="s">
        <v>0</v>
      </c>
      <c r="H34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34" s="88" t="str">
        <f>IF(Sklop17[[#This Row],[ZAHTEVANA SHEMA KAKOVOSTI]]&lt;&gt;"",Sklop17[[#This Row],[Preračunana masa/volumen/kos na enoto kg]],"")</f>
        <v/>
      </c>
      <c r="J34" s="101"/>
      <c r="K34" s="228" t="s">
        <v>161</v>
      </c>
      <c r="L34" s="228" t="s">
        <v>161</v>
      </c>
      <c r="M34" s="175" t="s">
        <v>161</v>
      </c>
      <c r="N34" s="95"/>
      <c r="O34" s="174" t="s">
        <v>161</v>
      </c>
      <c r="P34" s="104"/>
      <c r="Q34" s="95">
        <f>+Sklop17[[#This Row],[cena/enota brez DDV v EUR]]*Sklop17[[#This Row],[Stopnja DDV (%)]]</f>
        <v>0</v>
      </c>
      <c r="R34" s="95">
        <f>+Sklop17[[#This Row],[cena/enota brez DDV v EUR]]+Sklop17[[#This Row],[Davek (EUR)]]</f>
        <v>0</v>
      </c>
      <c r="S34" s="95">
        <f>+Sklop17[[#This Row],[cena/enota brez DDV v EUR]]*Sklop17[[#This Row],[Okvirna količina]]</f>
        <v>0</v>
      </c>
      <c r="T34" s="95">
        <f>+Sklop17[[#This Row],[Končna cena/enoto mere (EUR) z DDV]]*Sklop17[[#This Row],[Okvirna količina]]</f>
        <v>0</v>
      </c>
      <c r="U34" s="171" t="s">
        <v>161</v>
      </c>
    </row>
    <row r="35" spans="1:21" s="58" customFormat="1" ht="12">
      <c r="A35" s="92" t="s">
        <v>21</v>
      </c>
      <c r="B35" s="206" t="s">
        <v>654</v>
      </c>
      <c r="C35" s="191" t="s">
        <v>161</v>
      </c>
      <c r="D35" s="191" t="s">
        <v>0</v>
      </c>
      <c r="E35" s="146"/>
      <c r="F35" s="147">
        <v>20000</v>
      </c>
      <c r="G35" s="187" t="s">
        <v>0</v>
      </c>
      <c r="H35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20000</v>
      </c>
      <c r="I35" s="88" t="str">
        <f>IF(Sklop17[[#This Row],[ZAHTEVANA SHEMA KAKOVOSTI]]&lt;&gt;"",Sklop17[[#This Row],[Preračunana masa/volumen/kos na enoto kg]],"")</f>
        <v/>
      </c>
      <c r="J35" s="101"/>
      <c r="K35" s="228" t="s">
        <v>161</v>
      </c>
      <c r="L35" s="228" t="s">
        <v>161</v>
      </c>
      <c r="M35" s="175" t="s">
        <v>161</v>
      </c>
      <c r="N35" s="95"/>
      <c r="O35" s="174" t="s">
        <v>161</v>
      </c>
      <c r="P35" s="104"/>
      <c r="Q35" s="95">
        <f>+Sklop17[[#This Row],[cena/enota brez DDV v EUR]]*Sklop17[[#This Row],[Stopnja DDV (%)]]</f>
        <v>0</v>
      </c>
      <c r="R35" s="95">
        <f>+Sklop17[[#This Row],[cena/enota brez DDV v EUR]]+Sklop17[[#This Row],[Davek (EUR)]]</f>
        <v>0</v>
      </c>
      <c r="S35" s="95">
        <f>+Sklop17[[#This Row],[cena/enota brez DDV v EUR]]*Sklop17[[#This Row],[Okvirna količina]]</f>
        <v>0</v>
      </c>
      <c r="T35" s="95">
        <f>+Sklop17[[#This Row],[Končna cena/enoto mere (EUR) z DDV]]*Sklop17[[#This Row],[Okvirna količina]]</f>
        <v>0</v>
      </c>
      <c r="U35" s="171" t="s">
        <v>161</v>
      </c>
    </row>
    <row r="36" spans="1:21" s="58" customFormat="1" ht="12">
      <c r="A36" s="87" t="s">
        <v>22</v>
      </c>
      <c r="B36" s="206" t="s">
        <v>655</v>
      </c>
      <c r="C36" s="191" t="s">
        <v>161</v>
      </c>
      <c r="D36" s="191" t="s">
        <v>0</v>
      </c>
      <c r="E36" s="146"/>
      <c r="F36" s="147">
        <v>100</v>
      </c>
      <c r="G36" s="187" t="s">
        <v>0</v>
      </c>
      <c r="H36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6" s="88" t="str">
        <f>IF(Sklop17[[#This Row],[ZAHTEVANA SHEMA KAKOVOSTI]]&lt;&gt;"",Sklop17[[#This Row],[Preračunana masa/volumen/kos na enoto kg]],"")</f>
        <v/>
      </c>
      <c r="J36" s="101"/>
      <c r="K36" s="228" t="s">
        <v>161</v>
      </c>
      <c r="L36" s="228" t="s">
        <v>161</v>
      </c>
      <c r="M36" s="175" t="s">
        <v>161</v>
      </c>
      <c r="N36" s="95"/>
      <c r="O36" s="174" t="s">
        <v>161</v>
      </c>
      <c r="P36" s="104"/>
      <c r="Q36" s="95">
        <f>+Sklop17[[#This Row],[cena/enota brez DDV v EUR]]*Sklop17[[#This Row],[Stopnja DDV (%)]]</f>
        <v>0</v>
      </c>
      <c r="R36" s="95">
        <f>+Sklop17[[#This Row],[cena/enota brez DDV v EUR]]+Sklop17[[#This Row],[Davek (EUR)]]</f>
        <v>0</v>
      </c>
      <c r="S36" s="95">
        <f>+Sklop17[[#This Row],[cena/enota brez DDV v EUR]]*Sklop17[[#This Row],[Okvirna količina]]</f>
        <v>0</v>
      </c>
      <c r="T36" s="95">
        <f>+Sklop17[[#This Row],[Končna cena/enoto mere (EUR) z DDV]]*Sklop17[[#This Row],[Okvirna količina]]</f>
        <v>0</v>
      </c>
      <c r="U36" s="171" t="s">
        <v>161</v>
      </c>
    </row>
    <row r="37" spans="1:21" s="58" customFormat="1" ht="12">
      <c r="A37" s="92" t="s">
        <v>23</v>
      </c>
      <c r="B37" s="204" t="s">
        <v>656</v>
      </c>
      <c r="C37" s="191" t="s">
        <v>161</v>
      </c>
      <c r="D37" s="191" t="s">
        <v>0</v>
      </c>
      <c r="E37" s="146"/>
      <c r="F37" s="147">
        <v>100</v>
      </c>
      <c r="G37" s="187" t="s">
        <v>0</v>
      </c>
      <c r="H37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7" s="88" t="str">
        <f>IF(Sklop17[[#This Row],[ZAHTEVANA SHEMA KAKOVOSTI]]&lt;&gt;"",Sklop17[[#This Row],[Preračunana masa/volumen/kos na enoto kg]],"")</f>
        <v/>
      </c>
      <c r="J37" s="101"/>
      <c r="K37" s="228" t="s">
        <v>161</v>
      </c>
      <c r="L37" s="228" t="s">
        <v>161</v>
      </c>
      <c r="M37" s="175" t="s">
        <v>161</v>
      </c>
      <c r="N37" s="95"/>
      <c r="O37" s="174" t="s">
        <v>161</v>
      </c>
      <c r="P37" s="104"/>
      <c r="Q37" s="95">
        <f>+Sklop17[[#This Row],[cena/enota brez DDV v EUR]]*Sklop17[[#This Row],[Stopnja DDV (%)]]</f>
        <v>0</v>
      </c>
      <c r="R37" s="95">
        <f>+Sklop17[[#This Row],[cena/enota brez DDV v EUR]]+Sklop17[[#This Row],[Davek (EUR)]]</f>
        <v>0</v>
      </c>
      <c r="S37" s="95">
        <f>+Sklop17[[#This Row],[cena/enota brez DDV v EUR]]*Sklop17[[#This Row],[Okvirna količina]]</f>
        <v>0</v>
      </c>
      <c r="T37" s="95">
        <f>+Sklop17[[#This Row],[Končna cena/enoto mere (EUR) z DDV]]*Sklop17[[#This Row],[Okvirna količina]]</f>
        <v>0</v>
      </c>
      <c r="U37" s="171" t="s">
        <v>161</v>
      </c>
    </row>
    <row r="38" spans="1:21" s="58" customFormat="1" ht="12">
      <c r="A38" s="87" t="s">
        <v>24</v>
      </c>
      <c r="B38" s="206" t="s">
        <v>657</v>
      </c>
      <c r="C38" s="191" t="s">
        <v>161</v>
      </c>
      <c r="D38" s="191" t="s">
        <v>0</v>
      </c>
      <c r="E38" s="146"/>
      <c r="F38" s="147">
        <v>500</v>
      </c>
      <c r="G38" s="187" t="s">
        <v>0</v>
      </c>
      <c r="H38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38" s="88" t="str">
        <f>IF(Sklop17[[#This Row],[ZAHTEVANA SHEMA KAKOVOSTI]]&lt;&gt;"",Sklop17[[#This Row],[Preračunana masa/volumen/kos na enoto kg]],"")</f>
        <v/>
      </c>
      <c r="J38" s="101"/>
      <c r="K38" s="228" t="s">
        <v>161</v>
      </c>
      <c r="L38" s="228" t="s">
        <v>161</v>
      </c>
      <c r="M38" s="175" t="s">
        <v>161</v>
      </c>
      <c r="N38" s="95"/>
      <c r="O38" s="174" t="s">
        <v>161</v>
      </c>
      <c r="P38" s="104"/>
      <c r="Q38" s="95">
        <f>+Sklop17[[#This Row],[cena/enota brez DDV v EUR]]*Sklop17[[#This Row],[Stopnja DDV (%)]]</f>
        <v>0</v>
      </c>
      <c r="R38" s="95">
        <f>+Sklop17[[#This Row],[cena/enota brez DDV v EUR]]+Sklop17[[#This Row],[Davek (EUR)]]</f>
        <v>0</v>
      </c>
      <c r="S38" s="95">
        <f>+Sklop17[[#This Row],[cena/enota brez DDV v EUR]]*Sklop17[[#This Row],[Okvirna količina]]</f>
        <v>0</v>
      </c>
      <c r="T38" s="95">
        <f>+Sklop17[[#This Row],[Končna cena/enoto mere (EUR) z DDV]]*Sklop17[[#This Row],[Okvirna količina]]</f>
        <v>0</v>
      </c>
      <c r="U38" s="171" t="s">
        <v>161</v>
      </c>
    </row>
    <row r="39" spans="1:21" s="58" customFormat="1" ht="12">
      <c r="A39" s="92" t="s">
        <v>25</v>
      </c>
      <c r="B39" s="206" t="s">
        <v>658</v>
      </c>
      <c r="C39" s="191" t="s">
        <v>161</v>
      </c>
      <c r="D39" s="191" t="s">
        <v>0</v>
      </c>
      <c r="E39" s="146"/>
      <c r="F39" s="147">
        <v>1400</v>
      </c>
      <c r="G39" s="187" t="s">
        <v>0</v>
      </c>
      <c r="H39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1400</v>
      </c>
      <c r="I39" s="88" t="str">
        <f>IF(Sklop17[[#This Row],[ZAHTEVANA SHEMA KAKOVOSTI]]&lt;&gt;"",Sklop17[[#This Row],[Preračunana masa/volumen/kos na enoto kg]],"")</f>
        <v/>
      </c>
      <c r="J39" s="101"/>
      <c r="K39" s="228" t="s">
        <v>161</v>
      </c>
      <c r="L39" s="228" t="s">
        <v>161</v>
      </c>
      <c r="M39" s="175" t="s">
        <v>161</v>
      </c>
      <c r="N39" s="95"/>
      <c r="O39" s="174" t="s">
        <v>161</v>
      </c>
      <c r="P39" s="104"/>
      <c r="Q39" s="95">
        <f>+Sklop17[[#This Row],[cena/enota brez DDV v EUR]]*Sklop17[[#This Row],[Stopnja DDV (%)]]</f>
        <v>0</v>
      </c>
      <c r="R39" s="95">
        <f>+Sklop17[[#This Row],[cena/enota brez DDV v EUR]]+Sklop17[[#This Row],[Davek (EUR)]]</f>
        <v>0</v>
      </c>
      <c r="S39" s="95">
        <f>+Sklop17[[#This Row],[cena/enota brez DDV v EUR]]*Sklop17[[#This Row],[Okvirna količina]]</f>
        <v>0</v>
      </c>
      <c r="T39" s="95">
        <f>+Sklop17[[#This Row],[Končna cena/enoto mere (EUR) z DDV]]*Sklop17[[#This Row],[Okvirna količina]]</f>
        <v>0</v>
      </c>
      <c r="U39" s="171" t="s">
        <v>161</v>
      </c>
    </row>
    <row r="40" spans="1:21" s="58" customFormat="1" ht="36">
      <c r="A40" s="87" t="s">
        <v>26</v>
      </c>
      <c r="B40" s="206" t="s">
        <v>659</v>
      </c>
      <c r="C40" s="191" t="s">
        <v>161</v>
      </c>
      <c r="D40" s="191" t="s">
        <v>0</v>
      </c>
      <c r="E40" s="146"/>
      <c r="F40" s="147">
        <v>1000</v>
      </c>
      <c r="G40" s="187" t="s">
        <v>0</v>
      </c>
      <c r="H40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40" s="88" t="str">
        <f>IF(Sklop17[[#This Row],[ZAHTEVANA SHEMA KAKOVOSTI]]&lt;&gt;"",Sklop17[[#This Row],[Preračunana masa/volumen/kos na enoto kg]],"")</f>
        <v/>
      </c>
      <c r="J40" s="101"/>
      <c r="K40" s="228" t="s">
        <v>161</v>
      </c>
      <c r="L40" s="228" t="s">
        <v>161</v>
      </c>
      <c r="M40" s="175" t="s">
        <v>161</v>
      </c>
      <c r="N40" s="95"/>
      <c r="O40" s="174" t="s">
        <v>161</v>
      </c>
      <c r="P40" s="104"/>
      <c r="Q40" s="95">
        <f>+Sklop17[[#This Row],[cena/enota brez DDV v EUR]]*Sklop17[[#This Row],[Stopnja DDV (%)]]</f>
        <v>0</v>
      </c>
      <c r="R40" s="95">
        <f>+Sklop17[[#This Row],[cena/enota brez DDV v EUR]]+Sklop17[[#This Row],[Davek (EUR)]]</f>
        <v>0</v>
      </c>
      <c r="S40" s="95">
        <f>+Sklop17[[#This Row],[cena/enota brez DDV v EUR]]*Sklop17[[#This Row],[Okvirna količina]]</f>
        <v>0</v>
      </c>
      <c r="T40" s="95">
        <f>+Sklop17[[#This Row],[Končna cena/enoto mere (EUR) z DDV]]*Sklop17[[#This Row],[Okvirna količina]]</f>
        <v>0</v>
      </c>
      <c r="U40" s="171" t="s">
        <v>161</v>
      </c>
    </row>
    <row r="41" spans="1:21" s="58" customFormat="1" ht="12">
      <c r="A41" s="92" t="s">
        <v>27</v>
      </c>
      <c r="B41" s="206" t="s">
        <v>660</v>
      </c>
      <c r="C41" s="191" t="s">
        <v>161</v>
      </c>
      <c r="D41" s="191" t="s">
        <v>0</v>
      </c>
      <c r="E41" s="146"/>
      <c r="F41" s="147">
        <v>1400</v>
      </c>
      <c r="G41" s="187" t="s">
        <v>0</v>
      </c>
      <c r="H41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1400</v>
      </c>
      <c r="I41" s="88" t="str">
        <f>IF(Sklop17[[#This Row],[ZAHTEVANA SHEMA KAKOVOSTI]]&lt;&gt;"",Sklop17[[#This Row],[Preračunana masa/volumen/kos na enoto kg]],"")</f>
        <v/>
      </c>
      <c r="J41" s="101"/>
      <c r="K41" s="228" t="s">
        <v>161</v>
      </c>
      <c r="L41" s="228" t="s">
        <v>161</v>
      </c>
      <c r="M41" s="175" t="s">
        <v>161</v>
      </c>
      <c r="N41" s="95"/>
      <c r="O41" s="174" t="s">
        <v>161</v>
      </c>
      <c r="P41" s="104"/>
      <c r="Q41" s="95">
        <f>+Sklop17[[#This Row],[cena/enota brez DDV v EUR]]*Sklop17[[#This Row],[Stopnja DDV (%)]]</f>
        <v>0</v>
      </c>
      <c r="R41" s="95">
        <f>+Sklop17[[#This Row],[cena/enota brez DDV v EUR]]+Sklop17[[#This Row],[Davek (EUR)]]</f>
        <v>0</v>
      </c>
      <c r="S41" s="95">
        <f>+Sklop17[[#This Row],[cena/enota brez DDV v EUR]]*Sklop17[[#This Row],[Okvirna količina]]</f>
        <v>0</v>
      </c>
      <c r="T41" s="95">
        <f>+Sklop17[[#This Row],[Končna cena/enoto mere (EUR) z DDV]]*Sklop17[[#This Row],[Okvirna količina]]</f>
        <v>0</v>
      </c>
      <c r="U41" s="171" t="s">
        <v>161</v>
      </c>
    </row>
    <row r="42" spans="1:21" s="58" customFormat="1" ht="12">
      <c r="A42" s="87" t="s">
        <v>28</v>
      </c>
      <c r="B42" s="206" t="s">
        <v>661</v>
      </c>
      <c r="C42" s="191" t="s">
        <v>161</v>
      </c>
      <c r="D42" s="191" t="s">
        <v>0</v>
      </c>
      <c r="E42" s="146"/>
      <c r="F42" s="147">
        <v>1800</v>
      </c>
      <c r="G42" s="187" t="s">
        <v>0</v>
      </c>
      <c r="H42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1800</v>
      </c>
      <c r="I42" s="88" t="str">
        <f>IF(Sklop17[[#This Row],[ZAHTEVANA SHEMA KAKOVOSTI]]&lt;&gt;"",Sklop17[[#This Row],[Preračunana masa/volumen/kos na enoto kg]],"")</f>
        <v/>
      </c>
      <c r="J42" s="101"/>
      <c r="K42" s="228" t="s">
        <v>161</v>
      </c>
      <c r="L42" s="228" t="s">
        <v>161</v>
      </c>
      <c r="M42" s="175" t="s">
        <v>161</v>
      </c>
      <c r="N42" s="95"/>
      <c r="O42" s="174" t="s">
        <v>161</v>
      </c>
      <c r="P42" s="104"/>
      <c r="Q42" s="95">
        <f>+Sklop17[[#This Row],[cena/enota brez DDV v EUR]]*Sklop17[[#This Row],[Stopnja DDV (%)]]</f>
        <v>0</v>
      </c>
      <c r="R42" s="95">
        <f>+Sklop17[[#This Row],[cena/enota brez DDV v EUR]]+Sklop17[[#This Row],[Davek (EUR)]]</f>
        <v>0</v>
      </c>
      <c r="S42" s="95">
        <f>+Sklop17[[#This Row],[cena/enota brez DDV v EUR]]*Sklop17[[#This Row],[Okvirna količina]]</f>
        <v>0</v>
      </c>
      <c r="T42" s="95">
        <f>+Sklop17[[#This Row],[Končna cena/enoto mere (EUR) z DDV]]*Sklop17[[#This Row],[Okvirna količina]]</f>
        <v>0</v>
      </c>
      <c r="U42" s="171" t="s">
        <v>161</v>
      </c>
    </row>
    <row r="43" spans="1:21" s="58" customFormat="1" ht="12">
      <c r="A43" s="92" t="s">
        <v>29</v>
      </c>
      <c r="B43" s="204" t="s">
        <v>662</v>
      </c>
      <c r="C43" s="191" t="s">
        <v>161</v>
      </c>
      <c r="D43" s="191" t="s">
        <v>0</v>
      </c>
      <c r="E43" s="146"/>
      <c r="F43" s="147">
        <v>50</v>
      </c>
      <c r="G43" s="187" t="s">
        <v>0</v>
      </c>
      <c r="H43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3" s="88" t="str">
        <f>IF(Sklop17[[#This Row],[ZAHTEVANA SHEMA KAKOVOSTI]]&lt;&gt;"",Sklop17[[#This Row],[Preračunana masa/volumen/kos na enoto kg]],"")</f>
        <v/>
      </c>
      <c r="J43" s="101"/>
      <c r="K43" s="228" t="s">
        <v>161</v>
      </c>
      <c r="L43" s="228" t="s">
        <v>161</v>
      </c>
      <c r="M43" s="175" t="s">
        <v>161</v>
      </c>
      <c r="N43" s="95"/>
      <c r="O43" s="174" t="s">
        <v>161</v>
      </c>
      <c r="P43" s="104"/>
      <c r="Q43" s="95">
        <f>+Sklop17[[#This Row],[cena/enota brez DDV v EUR]]*Sklop17[[#This Row],[Stopnja DDV (%)]]</f>
        <v>0</v>
      </c>
      <c r="R43" s="95">
        <f>+Sklop17[[#This Row],[cena/enota brez DDV v EUR]]+Sklop17[[#This Row],[Davek (EUR)]]</f>
        <v>0</v>
      </c>
      <c r="S43" s="95">
        <f>+Sklop17[[#This Row],[cena/enota brez DDV v EUR]]*Sklop17[[#This Row],[Okvirna količina]]</f>
        <v>0</v>
      </c>
      <c r="T43" s="95">
        <f>+Sklop17[[#This Row],[Končna cena/enoto mere (EUR) z DDV]]*Sklop17[[#This Row],[Okvirna količina]]</f>
        <v>0</v>
      </c>
      <c r="U43" s="171" t="s">
        <v>161</v>
      </c>
    </row>
    <row r="44" spans="1:21" s="58" customFormat="1" ht="36">
      <c r="A44" s="87" t="s">
        <v>30</v>
      </c>
      <c r="B44" s="199" t="s">
        <v>663</v>
      </c>
      <c r="C44" s="191" t="s">
        <v>161</v>
      </c>
      <c r="D44" s="191" t="s">
        <v>0</v>
      </c>
      <c r="E44" s="146"/>
      <c r="F44" s="147">
        <v>1500</v>
      </c>
      <c r="G44" s="203" t="s">
        <v>0</v>
      </c>
      <c r="H44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44" s="147" t="str">
        <f>IF(Sklop17[[#This Row],[ZAHTEVANA SHEMA KAKOVOSTI]]&lt;&gt;"",Sklop17[[#This Row],[Preračunana masa/volumen/kos na enoto kg]],"")</f>
        <v/>
      </c>
      <c r="J44" s="192"/>
      <c r="K44" s="228" t="s">
        <v>161</v>
      </c>
      <c r="L44" s="228" t="s">
        <v>161</v>
      </c>
      <c r="M44" s="175" t="s">
        <v>161</v>
      </c>
      <c r="N44" s="193"/>
      <c r="O44" s="174" t="s">
        <v>161</v>
      </c>
      <c r="P44" s="194"/>
      <c r="Q44" s="193">
        <f>+Sklop17[[#This Row],[cena/enota brez DDV v EUR]]*Sklop17[[#This Row],[Stopnja DDV (%)]]</f>
        <v>0</v>
      </c>
      <c r="R44" s="193">
        <f>+Sklop17[[#This Row],[cena/enota brez DDV v EUR]]+Sklop17[[#This Row],[Davek (EUR)]]</f>
        <v>0</v>
      </c>
      <c r="S44" s="193">
        <f>+Sklop17[[#This Row],[cena/enota brez DDV v EUR]]*Sklop17[[#This Row],[Okvirna količina]]</f>
        <v>0</v>
      </c>
      <c r="T44" s="201">
        <f>+Sklop17[[#This Row],[Končna cena/enoto mere (EUR) z DDV]]*Sklop17[[#This Row],[Okvirna količina]]</f>
        <v>0</v>
      </c>
      <c r="U44" s="171" t="s">
        <v>161</v>
      </c>
    </row>
    <row r="45" spans="1:21" s="58" customFormat="1" ht="12">
      <c r="A45" s="92" t="s">
        <v>31</v>
      </c>
      <c r="B45" s="199" t="s">
        <v>664</v>
      </c>
      <c r="C45" s="191" t="s">
        <v>161</v>
      </c>
      <c r="D45" s="191" t="s">
        <v>0</v>
      </c>
      <c r="E45" s="146"/>
      <c r="F45" s="147">
        <v>200</v>
      </c>
      <c r="G45" s="203" t="s">
        <v>0</v>
      </c>
      <c r="H45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5" s="147" t="str">
        <f>IF(Sklop17[[#This Row],[ZAHTEVANA SHEMA KAKOVOSTI]]&lt;&gt;"",Sklop17[[#This Row],[Preračunana masa/volumen/kos na enoto kg]],"")</f>
        <v/>
      </c>
      <c r="J45" s="192"/>
      <c r="K45" s="228" t="s">
        <v>161</v>
      </c>
      <c r="L45" s="228" t="s">
        <v>161</v>
      </c>
      <c r="M45" s="175" t="s">
        <v>161</v>
      </c>
      <c r="N45" s="193"/>
      <c r="O45" s="174" t="s">
        <v>161</v>
      </c>
      <c r="P45" s="194"/>
      <c r="Q45" s="193">
        <f>+Sklop17[[#This Row],[cena/enota brez DDV v EUR]]*Sklop17[[#This Row],[Stopnja DDV (%)]]</f>
        <v>0</v>
      </c>
      <c r="R45" s="193">
        <f>+Sklop17[[#This Row],[cena/enota brez DDV v EUR]]+Sklop17[[#This Row],[Davek (EUR)]]</f>
        <v>0</v>
      </c>
      <c r="S45" s="193">
        <f>+Sklop17[[#This Row],[cena/enota brez DDV v EUR]]*Sklop17[[#This Row],[Okvirna količina]]</f>
        <v>0</v>
      </c>
      <c r="T45" s="201">
        <f>+Sklop17[[#This Row],[Končna cena/enoto mere (EUR) z DDV]]*Sklop17[[#This Row],[Okvirna količina]]</f>
        <v>0</v>
      </c>
      <c r="U45" s="171" t="s">
        <v>161</v>
      </c>
    </row>
    <row r="46" spans="1:21" s="58" customFormat="1" ht="12">
      <c r="A46" s="87" t="s">
        <v>32</v>
      </c>
      <c r="B46" s="199" t="s">
        <v>665</v>
      </c>
      <c r="C46" s="191" t="s">
        <v>161</v>
      </c>
      <c r="D46" s="191" t="s">
        <v>0</v>
      </c>
      <c r="E46" s="146"/>
      <c r="F46" s="147">
        <v>800</v>
      </c>
      <c r="G46" s="203" t="s">
        <v>0</v>
      </c>
      <c r="H46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46" s="147" t="str">
        <f>IF(Sklop17[[#This Row],[ZAHTEVANA SHEMA KAKOVOSTI]]&lt;&gt;"",Sklop17[[#This Row],[Preračunana masa/volumen/kos na enoto kg]],"")</f>
        <v/>
      </c>
      <c r="J46" s="192"/>
      <c r="K46" s="228" t="s">
        <v>161</v>
      </c>
      <c r="L46" s="228" t="s">
        <v>161</v>
      </c>
      <c r="M46" s="175" t="s">
        <v>161</v>
      </c>
      <c r="N46" s="193"/>
      <c r="O46" s="174" t="s">
        <v>161</v>
      </c>
      <c r="P46" s="194"/>
      <c r="Q46" s="193">
        <f>+Sklop17[[#This Row],[cena/enota brez DDV v EUR]]*Sklop17[[#This Row],[Stopnja DDV (%)]]</f>
        <v>0</v>
      </c>
      <c r="R46" s="193">
        <f>+Sklop17[[#This Row],[cena/enota brez DDV v EUR]]+Sklop17[[#This Row],[Davek (EUR)]]</f>
        <v>0</v>
      </c>
      <c r="S46" s="193">
        <f>+Sklop17[[#This Row],[cena/enota brez DDV v EUR]]*Sklop17[[#This Row],[Okvirna količina]]</f>
        <v>0</v>
      </c>
      <c r="T46" s="201">
        <f>+Sklop17[[#This Row],[Končna cena/enoto mere (EUR) z DDV]]*Sklop17[[#This Row],[Okvirna količina]]</f>
        <v>0</v>
      </c>
      <c r="U46" s="171" t="s">
        <v>161</v>
      </c>
    </row>
    <row r="47" spans="1:21" s="58" customFormat="1" ht="12">
      <c r="A47" s="92" t="s">
        <v>33</v>
      </c>
      <c r="B47" s="199" t="s">
        <v>666</v>
      </c>
      <c r="C47" s="191" t="s">
        <v>161</v>
      </c>
      <c r="D47" s="191" t="s">
        <v>0</v>
      </c>
      <c r="E47" s="146"/>
      <c r="F47" s="147">
        <v>500</v>
      </c>
      <c r="G47" s="203" t="s">
        <v>0</v>
      </c>
      <c r="H47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47" s="147" t="str">
        <f>IF(Sklop17[[#This Row],[ZAHTEVANA SHEMA KAKOVOSTI]]&lt;&gt;"",Sklop17[[#This Row],[Preračunana masa/volumen/kos na enoto kg]],"")</f>
        <v/>
      </c>
      <c r="J47" s="192"/>
      <c r="K47" s="228" t="s">
        <v>161</v>
      </c>
      <c r="L47" s="228" t="s">
        <v>161</v>
      </c>
      <c r="M47" s="175" t="s">
        <v>161</v>
      </c>
      <c r="N47" s="193"/>
      <c r="O47" s="174" t="s">
        <v>161</v>
      </c>
      <c r="P47" s="194"/>
      <c r="Q47" s="193">
        <f>+Sklop17[[#This Row],[cena/enota brez DDV v EUR]]*Sklop17[[#This Row],[Stopnja DDV (%)]]</f>
        <v>0</v>
      </c>
      <c r="R47" s="193">
        <f>+Sklop17[[#This Row],[cena/enota brez DDV v EUR]]+Sklop17[[#This Row],[Davek (EUR)]]</f>
        <v>0</v>
      </c>
      <c r="S47" s="193">
        <f>+Sklop17[[#This Row],[cena/enota brez DDV v EUR]]*Sklop17[[#This Row],[Okvirna količina]]</f>
        <v>0</v>
      </c>
      <c r="T47" s="201">
        <f>+Sklop17[[#This Row],[Končna cena/enoto mere (EUR) z DDV]]*Sklop17[[#This Row],[Okvirna količina]]</f>
        <v>0</v>
      </c>
      <c r="U47" s="171" t="s">
        <v>161</v>
      </c>
    </row>
    <row r="48" spans="1:21" s="58" customFormat="1" ht="36">
      <c r="A48" s="87" t="s">
        <v>34</v>
      </c>
      <c r="B48" s="199" t="s">
        <v>667</v>
      </c>
      <c r="C48" s="191" t="s">
        <v>161</v>
      </c>
      <c r="D48" s="191" t="s">
        <v>0</v>
      </c>
      <c r="E48" s="146"/>
      <c r="F48" s="147">
        <v>6000</v>
      </c>
      <c r="G48" s="203" t="s">
        <v>0</v>
      </c>
      <c r="H48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6000</v>
      </c>
      <c r="I48" s="147" t="str">
        <f>IF(Sklop17[[#This Row],[ZAHTEVANA SHEMA KAKOVOSTI]]&lt;&gt;"",Sklop17[[#This Row],[Preračunana masa/volumen/kos na enoto kg]],"")</f>
        <v/>
      </c>
      <c r="J48" s="192"/>
      <c r="K48" s="228" t="s">
        <v>161</v>
      </c>
      <c r="L48" s="228" t="s">
        <v>161</v>
      </c>
      <c r="M48" s="175" t="s">
        <v>161</v>
      </c>
      <c r="N48" s="193"/>
      <c r="O48" s="174" t="s">
        <v>161</v>
      </c>
      <c r="P48" s="194"/>
      <c r="Q48" s="193">
        <f>+Sklop17[[#This Row],[cena/enota brez DDV v EUR]]*Sklop17[[#This Row],[Stopnja DDV (%)]]</f>
        <v>0</v>
      </c>
      <c r="R48" s="193">
        <f>+Sklop17[[#This Row],[cena/enota brez DDV v EUR]]+Sklop17[[#This Row],[Davek (EUR)]]</f>
        <v>0</v>
      </c>
      <c r="S48" s="193">
        <f>+Sklop17[[#This Row],[cena/enota brez DDV v EUR]]*Sklop17[[#This Row],[Okvirna količina]]</f>
        <v>0</v>
      </c>
      <c r="T48" s="201">
        <f>+Sklop17[[#This Row],[Končna cena/enoto mere (EUR) z DDV]]*Sklop17[[#This Row],[Okvirna količina]]</f>
        <v>0</v>
      </c>
      <c r="U48" s="171" t="s">
        <v>161</v>
      </c>
    </row>
    <row r="49" spans="1:21" s="58" customFormat="1" ht="36">
      <c r="A49" s="92" t="s">
        <v>35</v>
      </c>
      <c r="B49" s="199" t="s">
        <v>668</v>
      </c>
      <c r="C49" s="191" t="s">
        <v>161</v>
      </c>
      <c r="D49" s="191" t="s">
        <v>0</v>
      </c>
      <c r="E49" s="146"/>
      <c r="F49" s="147">
        <v>500</v>
      </c>
      <c r="G49" s="203" t="s">
        <v>0</v>
      </c>
      <c r="H49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49" s="147" t="str">
        <f>IF(Sklop17[[#This Row],[ZAHTEVANA SHEMA KAKOVOSTI]]&lt;&gt;"",Sklop17[[#This Row],[Preračunana masa/volumen/kos na enoto kg]],"")</f>
        <v/>
      </c>
      <c r="J49" s="192"/>
      <c r="K49" s="228" t="s">
        <v>161</v>
      </c>
      <c r="L49" s="228" t="s">
        <v>161</v>
      </c>
      <c r="M49" s="175" t="s">
        <v>161</v>
      </c>
      <c r="N49" s="193"/>
      <c r="O49" s="174" t="s">
        <v>161</v>
      </c>
      <c r="P49" s="194"/>
      <c r="Q49" s="193">
        <f>+Sklop17[[#This Row],[cena/enota brez DDV v EUR]]*Sklop17[[#This Row],[Stopnja DDV (%)]]</f>
        <v>0</v>
      </c>
      <c r="R49" s="193">
        <f>+Sklop17[[#This Row],[cena/enota brez DDV v EUR]]+Sklop17[[#This Row],[Davek (EUR)]]</f>
        <v>0</v>
      </c>
      <c r="S49" s="193">
        <f>+Sklop17[[#This Row],[cena/enota brez DDV v EUR]]*Sklop17[[#This Row],[Okvirna količina]]</f>
        <v>0</v>
      </c>
      <c r="T49" s="201">
        <f>+Sklop17[[#This Row],[Končna cena/enoto mere (EUR) z DDV]]*Sklop17[[#This Row],[Okvirna količina]]</f>
        <v>0</v>
      </c>
      <c r="U49" s="171" t="s">
        <v>161</v>
      </c>
    </row>
    <row r="50" spans="1:21" s="58" customFormat="1" ht="12">
      <c r="A50" s="87" t="s">
        <v>36</v>
      </c>
      <c r="B50" s="199" t="s">
        <v>669</v>
      </c>
      <c r="C50" s="191" t="s">
        <v>161</v>
      </c>
      <c r="D50" s="191" t="s">
        <v>0</v>
      </c>
      <c r="E50" s="146"/>
      <c r="F50" s="147">
        <v>30</v>
      </c>
      <c r="G50" s="203" t="s">
        <v>0</v>
      </c>
      <c r="H50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50" s="147" t="str">
        <f>IF(Sklop17[[#This Row],[ZAHTEVANA SHEMA KAKOVOSTI]]&lt;&gt;"",Sklop17[[#This Row],[Preračunana masa/volumen/kos na enoto kg]],"")</f>
        <v/>
      </c>
      <c r="J50" s="192"/>
      <c r="K50" s="228" t="s">
        <v>161</v>
      </c>
      <c r="L50" s="228" t="s">
        <v>161</v>
      </c>
      <c r="M50" s="175" t="s">
        <v>161</v>
      </c>
      <c r="N50" s="193"/>
      <c r="O50" s="174" t="s">
        <v>161</v>
      </c>
      <c r="P50" s="194"/>
      <c r="Q50" s="193">
        <f>+Sklop17[[#This Row],[cena/enota brez DDV v EUR]]*Sklop17[[#This Row],[Stopnja DDV (%)]]</f>
        <v>0</v>
      </c>
      <c r="R50" s="193">
        <f>+Sklop17[[#This Row],[cena/enota brez DDV v EUR]]+Sklop17[[#This Row],[Davek (EUR)]]</f>
        <v>0</v>
      </c>
      <c r="S50" s="193">
        <f>+Sklop17[[#This Row],[cena/enota brez DDV v EUR]]*Sklop17[[#This Row],[Okvirna količina]]</f>
        <v>0</v>
      </c>
      <c r="T50" s="201">
        <f>+Sklop17[[#This Row],[Končna cena/enoto mere (EUR) z DDV]]*Sklop17[[#This Row],[Okvirna količina]]</f>
        <v>0</v>
      </c>
      <c r="U50" s="171" t="s">
        <v>161</v>
      </c>
    </row>
    <row r="51" spans="1:21" s="58" customFormat="1" ht="12">
      <c r="A51" s="92" t="s">
        <v>37</v>
      </c>
      <c r="B51" s="199" t="s">
        <v>670</v>
      </c>
      <c r="C51" s="191" t="s">
        <v>161</v>
      </c>
      <c r="D51" s="191" t="s">
        <v>0</v>
      </c>
      <c r="E51" s="146"/>
      <c r="F51" s="147">
        <v>5</v>
      </c>
      <c r="G51" s="203" t="s">
        <v>0</v>
      </c>
      <c r="H51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51" s="147" t="str">
        <f>IF(Sklop17[[#This Row],[ZAHTEVANA SHEMA KAKOVOSTI]]&lt;&gt;"",Sklop17[[#This Row],[Preračunana masa/volumen/kos na enoto kg]],"")</f>
        <v/>
      </c>
      <c r="J51" s="192"/>
      <c r="K51" s="228" t="s">
        <v>161</v>
      </c>
      <c r="L51" s="228" t="s">
        <v>161</v>
      </c>
      <c r="M51" s="175" t="s">
        <v>161</v>
      </c>
      <c r="N51" s="193"/>
      <c r="O51" s="174" t="s">
        <v>161</v>
      </c>
      <c r="P51" s="194"/>
      <c r="Q51" s="193">
        <f>+Sklop17[[#This Row],[cena/enota brez DDV v EUR]]*Sklop17[[#This Row],[Stopnja DDV (%)]]</f>
        <v>0</v>
      </c>
      <c r="R51" s="193">
        <f>+Sklop17[[#This Row],[cena/enota brez DDV v EUR]]+Sklop17[[#This Row],[Davek (EUR)]]</f>
        <v>0</v>
      </c>
      <c r="S51" s="193">
        <f>+Sklop17[[#This Row],[cena/enota brez DDV v EUR]]*Sklop17[[#This Row],[Okvirna količina]]</f>
        <v>0</v>
      </c>
      <c r="T51" s="201">
        <f>+Sklop17[[#This Row],[Končna cena/enoto mere (EUR) z DDV]]*Sklop17[[#This Row],[Okvirna količina]]</f>
        <v>0</v>
      </c>
      <c r="U51" s="171" t="s">
        <v>161</v>
      </c>
    </row>
    <row r="52" spans="1:21" s="58" customFormat="1" ht="12">
      <c r="A52" s="87" t="s">
        <v>38</v>
      </c>
      <c r="B52" s="199" t="s">
        <v>671</v>
      </c>
      <c r="C52" s="191" t="s">
        <v>161</v>
      </c>
      <c r="D52" s="191" t="s">
        <v>0</v>
      </c>
      <c r="E52" s="146"/>
      <c r="F52" s="147">
        <v>5</v>
      </c>
      <c r="G52" s="203" t="s">
        <v>0</v>
      </c>
      <c r="H52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52" s="147" t="str">
        <f>IF(Sklop17[[#This Row],[ZAHTEVANA SHEMA KAKOVOSTI]]&lt;&gt;"",Sklop17[[#This Row],[Preračunana masa/volumen/kos na enoto kg]],"")</f>
        <v/>
      </c>
      <c r="J52" s="192"/>
      <c r="K52" s="228" t="s">
        <v>161</v>
      </c>
      <c r="L52" s="228" t="s">
        <v>161</v>
      </c>
      <c r="M52" s="175" t="s">
        <v>161</v>
      </c>
      <c r="N52" s="193"/>
      <c r="O52" s="174" t="s">
        <v>161</v>
      </c>
      <c r="P52" s="194"/>
      <c r="Q52" s="193">
        <f>+Sklop17[[#This Row],[cena/enota brez DDV v EUR]]*Sklop17[[#This Row],[Stopnja DDV (%)]]</f>
        <v>0</v>
      </c>
      <c r="R52" s="193">
        <f>+Sklop17[[#This Row],[cena/enota brez DDV v EUR]]+Sklop17[[#This Row],[Davek (EUR)]]</f>
        <v>0</v>
      </c>
      <c r="S52" s="193">
        <f>+Sklop17[[#This Row],[cena/enota brez DDV v EUR]]*Sklop17[[#This Row],[Okvirna količina]]</f>
        <v>0</v>
      </c>
      <c r="T52" s="201">
        <f>+Sklop17[[#This Row],[Končna cena/enoto mere (EUR) z DDV]]*Sklop17[[#This Row],[Okvirna količina]]</f>
        <v>0</v>
      </c>
      <c r="U52" s="171" t="s">
        <v>161</v>
      </c>
    </row>
    <row r="53" spans="1:21" s="58" customFormat="1" ht="12">
      <c r="A53" s="92" t="s">
        <v>39</v>
      </c>
      <c r="B53" s="199" t="s">
        <v>672</v>
      </c>
      <c r="C53" s="191" t="s">
        <v>161</v>
      </c>
      <c r="D53" s="191" t="s">
        <v>0</v>
      </c>
      <c r="E53" s="146"/>
      <c r="F53" s="147">
        <v>50</v>
      </c>
      <c r="G53" s="203" t="s">
        <v>0</v>
      </c>
      <c r="H53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3" s="147" t="str">
        <f>IF(Sklop17[[#This Row],[ZAHTEVANA SHEMA KAKOVOSTI]]&lt;&gt;"",Sklop17[[#This Row],[Preračunana masa/volumen/kos na enoto kg]],"")</f>
        <v/>
      </c>
      <c r="J53" s="192"/>
      <c r="K53" s="228" t="s">
        <v>161</v>
      </c>
      <c r="L53" s="228" t="s">
        <v>161</v>
      </c>
      <c r="M53" s="175" t="s">
        <v>161</v>
      </c>
      <c r="N53" s="193"/>
      <c r="O53" s="174" t="s">
        <v>161</v>
      </c>
      <c r="P53" s="194"/>
      <c r="Q53" s="193">
        <f>+Sklop17[[#This Row],[cena/enota brez DDV v EUR]]*Sklop17[[#This Row],[Stopnja DDV (%)]]</f>
        <v>0</v>
      </c>
      <c r="R53" s="193">
        <f>+Sklop17[[#This Row],[cena/enota brez DDV v EUR]]+Sklop17[[#This Row],[Davek (EUR)]]</f>
        <v>0</v>
      </c>
      <c r="S53" s="193">
        <f>+Sklop17[[#This Row],[cena/enota brez DDV v EUR]]*Sklop17[[#This Row],[Okvirna količina]]</f>
        <v>0</v>
      </c>
      <c r="T53" s="201">
        <f>+Sklop17[[#This Row],[Končna cena/enoto mere (EUR) z DDV]]*Sklop17[[#This Row],[Okvirna količina]]</f>
        <v>0</v>
      </c>
      <c r="U53" s="171" t="s">
        <v>161</v>
      </c>
    </row>
    <row r="54" spans="1:21" s="58" customFormat="1" ht="12">
      <c r="A54" s="87" t="s">
        <v>40</v>
      </c>
      <c r="B54" s="199" t="s">
        <v>673</v>
      </c>
      <c r="C54" s="191" t="s">
        <v>161</v>
      </c>
      <c r="D54" s="191" t="s">
        <v>0</v>
      </c>
      <c r="E54" s="146"/>
      <c r="F54" s="147">
        <v>50</v>
      </c>
      <c r="G54" s="203" t="s">
        <v>0</v>
      </c>
      <c r="H54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4" s="147" t="str">
        <f>IF(Sklop17[[#This Row],[ZAHTEVANA SHEMA KAKOVOSTI]]&lt;&gt;"",Sklop17[[#This Row],[Preračunana masa/volumen/kos na enoto kg]],"")</f>
        <v/>
      </c>
      <c r="J54" s="192"/>
      <c r="K54" s="228" t="s">
        <v>161</v>
      </c>
      <c r="L54" s="228" t="s">
        <v>161</v>
      </c>
      <c r="M54" s="175" t="s">
        <v>161</v>
      </c>
      <c r="N54" s="193"/>
      <c r="O54" s="174" t="s">
        <v>161</v>
      </c>
      <c r="P54" s="194"/>
      <c r="Q54" s="193">
        <f>+Sklop17[[#This Row],[cena/enota brez DDV v EUR]]*Sklop17[[#This Row],[Stopnja DDV (%)]]</f>
        <v>0</v>
      </c>
      <c r="R54" s="193">
        <f>+Sklop17[[#This Row],[cena/enota brez DDV v EUR]]+Sklop17[[#This Row],[Davek (EUR)]]</f>
        <v>0</v>
      </c>
      <c r="S54" s="193">
        <f>+Sklop17[[#This Row],[cena/enota brez DDV v EUR]]*Sklop17[[#This Row],[Okvirna količina]]</f>
        <v>0</v>
      </c>
      <c r="T54" s="201">
        <f>+Sklop17[[#This Row],[Končna cena/enoto mere (EUR) z DDV]]*Sklop17[[#This Row],[Okvirna količina]]</f>
        <v>0</v>
      </c>
      <c r="U54" s="171" t="s">
        <v>161</v>
      </c>
    </row>
    <row r="55" spans="1:21" s="58" customFormat="1" ht="12">
      <c r="A55" s="92" t="s">
        <v>41</v>
      </c>
      <c r="B55" s="199" t="s">
        <v>674</v>
      </c>
      <c r="C55" s="191" t="s">
        <v>161</v>
      </c>
      <c r="D55" s="191" t="s">
        <v>0</v>
      </c>
      <c r="E55" s="146"/>
      <c r="F55" s="147">
        <v>400</v>
      </c>
      <c r="G55" s="203" t="s">
        <v>0</v>
      </c>
      <c r="H55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55" s="147" t="str">
        <f>IF(Sklop17[[#This Row],[ZAHTEVANA SHEMA KAKOVOSTI]]&lt;&gt;"",Sklop17[[#This Row],[Preračunana masa/volumen/kos na enoto kg]],"")</f>
        <v/>
      </c>
      <c r="J55" s="192"/>
      <c r="K55" s="228" t="s">
        <v>161</v>
      </c>
      <c r="L55" s="228" t="s">
        <v>161</v>
      </c>
      <c r="M55" s="175" t="s">
        <v>161</v>
      </c>
      <c r="N55" s="193"/>
      <c r="O55" s="174" t="s">
        <v>161</v>
      </c>
      <c r="P55" s="194"/>
      <c r="Q55" s="193">
        <f>+Sklop17[[#This Row],[cena/enota brez DDV v EUR]]*Sklop17[[#This Row],[Stopnja DDV (%)]]</f>
        <v>0</v>
      </c>
      <c r="R55" s="193">
        <f>+Sklop17[[#This Row],[cena/enota brez DDV v EUR]]+Sklop17[[#This Row],[Davek (EUR)]]</f>
        <v>0</v>
      </c>
      <c r="S55" s="193">
        <f>+Sklop17[[#This Row],[cena/enota brez DDV v EUR]]*Sklop17[[#This Row],[Okvirna količina]]</f>
        <v>0</v>
      </c>
      <c r="T55" s="201">
        <f>+Sklop17[[#This Row],[Končna cena/enoto mere (EUR) z DDV]]*Sklop17[[#This Row],[Okvirna količina]]</f>
        <v>0</v>
      </c>
      <c r="U55" s="171" t="s">
        <v>161</v>
      </c>
    </row>
    <row r="56" spans="1:21" s="58" customFormat="1" ht="12">
      <c r="A56" s="87" t="s">
        <v>42</v>
      </c>
      <c r="B56" s="199" t="s">
        <v>675</v>
      </c>
      <c r="C56" s="191" t="s">
        <v>161</v>
      </c>
      <c r="D56" s="191" t="s">
        <v>0</v>
      </c>
      <c r="E56" s="146"/>
      <c r="F56" s="147">
        <v>1600</v>
      </c>
      <c r="G56" s="203" t="s">
        <v>0</v>
      </c>
      <c r="H56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I56" s="147" t="str">
        <f>IF(Sklop17[[#This Row],[ZAHTEVANA SHEMA KAKOVOSTI]]&lt;&gt;"",Sklop17[[#This Row],[Preračunana masa/volumen/kos na enoto kg]],"")</f>
        <v/>
      </c>
      <c r="J56" s="192"/>
      <c r="K56" s="228" t="s">
        <v>161</v>
      </c>
      <c r="L56" s="228" t="s">
        <v>161</v>
      </c>
      <c r="M56" s="175" t="s">
        <v>161</v>
      </c>
      <c r="N56" s="193"/>
      <c r="O56" s="174" t="s">
        <v>161</v>
      </c>
      <c r="P56" s="194"/>
      <c r="Q56" s="193">
        <f>+Sklop17[[#This Row],[cena/enota brez DDV v EUR]]*Sklop17[[#This Row],[Stopnja DDV (%)]]</f>
        <v>0</v>
      </c>
      <c r="R56" s="193">
        <f>+Sklop17[[#This Row],[cena/enota brez DDV v EUR]]+Sklop17[[#This Row],[Davek (EUR)]]</f>
        <v>0</v>
      </c>
      <c r="S56" s="193">
        <f>+Sklop17[[#This Row],[cena/enota brez DDV v EUR]]*Sklop17[[#This Row],[Okvirna količina]]</f>
        <v>0</v>
      </c>
      <c r="T56" s="201">
        <f>+Sklop17[[#This Row],[Končna cena/enoto mere (EUR) z DDV]]*Sklop17[[#This Row],[Okvirna količina]]</f>
        <v>0</v>
      </c>
      <c r="U56" s="171" t="s">
        <v>161</v>
      </c>
    </row>
    <row r="57" spans="1:21" s="58" customFormat="1" ht="12">
      <c r="A57" s="92" t="s">
        <v>43</v>
      </c>
      <c r="B57" s="199" t="s">
        <v>676</v>
      </c>
      <c r="C57" s="191" t="s">
        <v>161</v>
      </c>
      <c r="D57" s="191" t="s">
        <v>0</v>
      </c>
      <c r="E57" s="146"/>
      <c r="F57" s="147">
        <v>50</v>
      </c>
      <c r="G57" s="203" t="s">
        <v>0</v>
      </c>
      <c r="H57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7" s="147" t="str">
        <f>IF(Sklop17[[#This Row],[ZAHTEVANA SHEMA KAKOVOSTI]]&lt;&gt;"",Sklop17[[#This Row],[Preračunana masa/volumen/kos na enoto kg]],"")</f>
        <v/>
      </c>
      <c r="J57" s="192"/>
      <c r="K57" s="228" t="s">
        <v>161</v>
      </c>
      <c r="L57" s="228" t="s">
        <v>161</v>
      </c>
      <c r="M57" s="175" t="s">
        <v>161</v>
      </c>
      <c r="N57" s="193"/>
      <c r="O57" s="174" t="s">
        <v>161</v>
      </c>
      <c r="P57" s="194"/>
      <c r="Q57" s="193">
        <f>+Sklop17[[#This Row],[cena/enota brez DDV v EUR]]*Sklop17[[#This Row],[Stopnja DDV (%)]]</f>
        <v>0</v>
      </c>
      <c r="R57" s="193">
        <f>+Sklop17[[#This Row],[cena/enota brez DDV v EUR]]+Sklop17[[#This Row],[Davek (EUR)]]</f>
        <v>0</v>
      </c>
      <c r="S57" s="193">
        <f>+Sklop17[[#This Row],[cena/enota brez DDV v EUR]]*Sklop17[[#This Row],[Okvirna količina]]</f>
        <v>0</v>
      </c>
      <c r="T57" s="201">
        <f>+Sklop17[[#This Row],[Končna cena/enoto mere (EUR) z DDV]]*Sklop17[[#This Row],[Okvirna količina]]</f>
        <v>0</v>
      </c>
      <c r="U57" s="171" t="s">
        <v>161</v>
      </c>
    </row>
    <row r="58" spans="1:21" s="58" customFormat="1" ht="12">
      <c r="A58" s="87" t="s">
        <v>48</v>
      </c>
      <c r="B58" s="199" t="s">
        <v>677</v>
      </c>
      <c r="C58" s="191" t="s">
        <v>161</v>
      </c>
      <c r="D58" s="191" t="s">
        <v>0</v>
      </c>
      <c r="E58" s="146"/>
      <c r="F58" s="147">
        <v>200</v>
      </c>
      <c r="G58" s="203" t="s">
        <v>0</v>
      </c>
      <c r="H58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58" s="147" t="str">
        <f>IF(Sklop17[[#This Row],[ZAHTEVANA SHEMA KAKOVOSTI]]&lt;&gt;"",Sklop17[[#This Row],[Preračunana masa/volumen/kos na enoto kg]],"")</f>
        <v/>
      </c>
      <c r="J58" s="192"/>
      <c r="K58" s="228" t="s">
        <v>161</v>
      </c>
      <c r="L58" s="228" t="s">
        <v>161</v>
      </c>
      <c r="M58" s="175" t="s">
        <v>161</v>
      </c>
      <c r="N58" s="193"/>
      <c r="O58" s="174" t="s">
        <v>161</v>
      </c>
      <c r="P58" s="194"/>
      <c r="Q58" s="193">
        <f>+Sklop17[[#This Row],[cena/enota brez DDV v EUR]]*Sklop17[[#This Row],[Stopnja DDV (%)]]</f>
        <v>0</v>
      </c>
      <c r="R58" s="193">
        <f>+Sklop17[[#This Row],[cena/enota brez DDV v EUR]]+Sklop17[[#This Row],[Davek (EUR)]]</f>
        <v>0</v>
      </c>
      <c r="S58" s="193">
        <f>+Sklop17[[#This Row],[cena/enota brez DDV v EUR]]*Sklop17[[#This Row],[Okvirna količina]]</f>
        <v>0</v>
      </c>
      <c r="T58" s="201">
        <f>+Sklop17[[#This Row],[Končna cena/enoto mere (EUR) z DDV]]*Sklop17[[#This Row],[Okvirna količina]]</f>
        <v>0</v>
      </c>
      <c r="U58" s="171" t="s">
        <v>161</v>
      </c>
    </row>
    <row r="59" spans="1:21" s="58" customFormat="1" ht="12">
      <c r="A59" s="92" t="s">
        <v>44</v>
      </c>
      <c r="B59" s="199" t="s">
        <v>678</v>
      </c>
      <c r="C59" s="191" t="s">
        <v>161</v>
      </c>
      <c r="D59" s="191" t="s">
        <v>0</v>
      </c>
      <c r="E59" s="146"/>
      <c r="F59" s="147">
        <v>2000</v>
      </c>
      <c r="G59" s="203" t="s">
        <v>0</v>
      </c>
      <c r="H59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59" s="147" t="str">
        <f>IF(Sklop17[[#This Row],[ZAHTEVANA SHEMA KAKOVOSTI]]&lt;&gt;"",Sklop17[[#This Row],[Preračunana masa/volumen/kos na enoto kg]],"")</f>
        <v/>
      </c>
      <c r="J59" s="192"/>
      <c r="K59" s="228" t="s">
        <v>161</v>
      </c>
      <c r="L59" s="228" t="s">
        <v>161</v>
      </c>
      <c r="M59" s="175" t="s">
        <v>161</v>
      </c>
      <c r="N59" s="193"/>
      <c r="O59" s="174" t="s">
        <v>161</v>
      </c>
      <c r="P59" s="194"/>
      <c r="Q59" s="193">
        <f>+Sklop17[[#This Row],[cena/enota brez DDV v EUR]]*Sklop17[[#This Row],[Stopnja DDV (%)]]</f>
        <v>0</v>
      </c>
      <c r="R59" s="193">
        <f>+Sklop17[[#This Row],[cena/enota brez DDV v EUR]]+Sklop17[[#This Row],[Davek (EUR)]]</f>
        <v>0</v>
      </c>
      <c r="S59" s="193">
        <f>+Sklop17[[#This Row],[cena/enota brez DDV v EUR]]*Sklop17[[#This Row],[Okvirna količina]]</f>
        <v>0</v>
      </c>
      <c r="T59" s="201">
        <f>+Sklop17[[#This Row],[Končna cena/enoto mere (EUR) z DDV]]*Sklop17[[#This Row],[Okvirna količina]]</f>
        <v>0</v>
      </c>
      <c r="U59" s="171" t="s">
        <v>161</v>
      </c>
    </row>
    <row r="60" spans="1:21" s="58" customFormat="1" ht="12">
      <c r="A60" s="87" t="s">
        <v>45</v>
      </c>
      <c r="B60" s="199" t="s">
        <v>679</v>
      </c>
      <c r="C60" s="191" t="s">
        <v>161</v>
      </c>
      <c r="D60" s="191" t="s">
        <v>0</v>
      </c>
      <c r="E60" s="146"/>
      <c r="F60" s="147">
        <v>100</v>
      </c>
      <c r="G60" s="203" t="s">
        <v>0</v>
      </c>
      <c r="H60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0" s="147" t="str">
        <f>IF(Sklop17[[#This Row],[ZAHTEVANA SHEMA KAKOVOSTI]]&lt;&gt;"",Sklop17[[#This Row],[Preračunana masa/volumen/kos na enoto kg]],"")</f>
        <v/>
      </c>
      <c r="J60" s="192"/>
      <c r="K60" s="228" t="s">
        <v>161</v>
      </c>
      <c r="L60" s="228" t="s">
        <v>161</v>
      </c>
      <c r="M60" s="175" t="s">
        <v>161</v>
      </c>
      <c r="N60" s="193"/>
      <c r="O60" s="174" t="s">
        <v>161</v>
      </c>
      <c r="P60" s="194"/>
      <c r="Q60" s="193">
        <f>+Sklop17[[#This Row],[cena/enota brez DDV v EUR]]*Sklop17[[#This Row],[Stopnja DDV (%)]]</f>
        <v>0</v>
      </c>
      <c r="R60" s="193">
        <f>+Sklop17[[#This Row],[cena/enota brez DDV v EUR]]+Sklop17[[#This Row],[Davek (EUR)]]</f>
        <v>0</v>
      </c>
      <c r="S60" s="193">
        <f>+Sklop17[[#This Row],[cena/enota brez DDV v EUR]]*Sklop17[[#This Row],[Okvirna količina]]</f>
        <v>0</v>
      </c>
      <c r="T60" s="201">
        <f>+Sklop17[[#This Row],[Končna cena/enoto mere (EUR) z DDV]]*Sklop17[[#This Row],[Okvirna količina]]</f>
        <v>0</v>
      </c>
      <c r="U60" s="171" t="s">
        <v>161</v>
      </c>
    </row>
    <row r="61" spans="1:21" s="58" customFormat="1" ht="12">
      <c r="A61" s="92" t="s">
        <v>49</v>
      </c>
      <c r="B61" s="199" t="s">
        <v>680</v>
      </c>
      <c r="C61" s="191" t="s">
        <v>161</v>
      </c>
      <c r="D61" s="191" t="s">
        <v>0</v>
      </c>
      <c r="E61" s="146"/>
      <c r="F61" s="147">
        <v>4000</v>
      </c>
      <c r="G61" s="203" t="s">
        <v>0</v>
      </c>
      <c r="H61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4000</v>
      </c>
      <c r="I61" s="147" t="str">
        <f>IF(Sklop17[[#This Row],[ZAHTEVANA SHEMA KAKOVOSTI]]&lt;&gt;"",Sklop17[[#This Row],[Preračunana masa/volumen/kos na enoto kg]],"")</f>
        <v/>
      </c>
      <c r="J61" s="192"/>
      <c r="K61" s="228" t="s">
        <v>161</v>
      </c>
      <c r="L61" s="228" t="s">
        <v>161</v>
      </c>
      <c r="M61" s="175" t="s">
        <v>161</v>
      </c>
      <c r="N61" s="193"/>
      <c r="O61" s="174" t="s">
        <v>161</v>
      </c>
      <c r="P61" s="194"/>
      <c r="Q61" s="193">
        <f>+Sklop17[[#This Row],[cena/enota brez DDV v EUR]]*Sklop17[[#This Row],[Stopnja DDV (%)]]</f>
        <v>0</v>
      </c>
      <c r="R61" s="193">
        <f>+Sklop17[[#This Row],[cena/enota brez DDV v EUR]]+Sklop17[[#This Row],[Davek (EUR)]]</f>
        <v>0</v>
      </c>
      <c r="S61" s="193">
        <f>+Sklop17[[#This Row],[cena/enota brez DDV v EUR]]*Sklop17[[#This Row],[Okvirna količina]]</f>
        <v>0</v>
      </c>
      <c r="T61" s="201">
        <f>+Sklop17[[#This Row],[Končna cena/enoto mere (EUR) z DDV]]*Sklop17[[#This Row],[Okvirna količina]]</f>
        <v>0</v>
      </c>
      <c r="U61" s="171" t="s">
        <v>161</v>
      </c>
    </row>
    <row r="62" spans="1:21" s="58" customFormat="1" ht="12">
      <c r="A62" s="87" t="s">
        <v>50</v>
      </c>
      <c r="B62" s="199" t="s">
        <v>681</v>
      </c>
      <c r="C62" s="191" t="s">
        <v>161</v>
      </c>
      <c r="D62" s="191" t="s">
        <v>0</v>
      </c>
      <c r="E62" s="146"/>
      <c r="F62" s="147">
        <v>160</v>
      </c>
      <c r="G62" s="203" t="s">
        <v>0</v>
      </c>
      <c r="H62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62" s="147" t="str">
        <f>IF(Sklop17[[#This Row],[ZAHTEVANA SHEMA KAKOVOSTI]]&lt;&gt;"",Sklop17[[#This Row],[Preračunana masa/volumen/kos na enoto kg]],"")</f>
        <v/>
      </c>
      <c r="J62" s="192"/>
      <c r="K62" s="228" t="s">
        <v>161</v>
      </c>
      <c r="L62" s="228" t="s">
        <v>161</v>
      </c>
      <c r="M62" s="175" t="s">
        <v>161</v>
      </c>
      <c r="N62" s="193"/>
      <c r="O62" s="174" t="s">
        <v>161</v>
      </c>
      <c r="P62" s="194"/>
      <c r="Q62" s="193">
        <f>+Sklop17[[#This Row],[cena/enota brez DDV v EUR]]*Sklop17[[#This Row],[Stopnja DDV (%)]]</f>
        <v>0</v>
      </c>
      <c r="R62" s="193">
        <f>+Sklop17[[#This Row],[cena/enota brez DDV v EUR]]+Sklop17[[#This Row],[Davek (EUR)]]</f>
        <v>0</v>
      </c>
      <c r="S62" s="193">
        <f>+Sklop17[[#This Row],[cena/enota brez DDV v EUR]]*Sklop17[[#This Row],[Okvirna količina]]</f>
        <v>0</v>
      </c>
      <c r="T62" s="201">
        <f>+Sklop17[[#This Row],[Končna cena/enoto mere (EUR) z DDV]]*Sklop17[[#This Row],[Okvirna količina]]</f>
        <v>0</v>
      </c>
      <c r="U62" s="171" t="s">
        <v>161</v>
      </c>
    </row>
    <row r="63" spans="1:21" s="58" customFormat="1" ht="12">
      <c r="A63" s="92" t="s">
        <v>46</v>
      </c>
      <c r="B63" s="199" t="s">
        <v>682</v>
      </c>
      <c r="C63" s="191" t="s">
        <v>161</v>
      </c>
      <c r="D63" s="191" t="s">
        <v>0</v>
      </c>
      <c r="E63" s="146"/>
      <c r="F63" s="147">
        <v>50</v>
      </c>
      <c r="G63" s="203" t="s">
        <v>0</v>
      </c>
      <c r="H63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3" s="147" t="str">
        <f>IF(Sklop17[[#This Row],[ZAHTEVANA SHEMA KAKOVOSTI]]&lt;&gt;"",Sklop17[[#This Row],[Preračunana masa/volumen/kos na enoto kg]],"")</f>
        <v/>
      </c>
      <c r="J63" s="192"/>
      <c r="K63" s="228" t="s">
        <v>161</v>
      </c>
      <c r="L63" s="228" t="s">
        <v>161</v>
      </c>
      <c r="M63" s="175" t="s">
        <v>161</v>
      </c>
      <c r="N63" s="193"/>
      <c r="O63" s="174" t="s">
        <v>161</v>
      </c>
      <c r="P63" s="194"/>
      <c r="Q63" s="193">
        <f>+Sklop17[[#This Row],[cena/enota brez DDV v EUR]]*Sklop17[[#This Row],[Stopnja DDV (%)]]</f>
        <v>0</v>
      </c>
      <c r="R63" s="193">
        <f>+Sklop17[[#This Row],[cena/enota brez DDV v EUR]]+Sklop17[[#This Row],[Davek (EUR)]]</f>
        <v>0</v>
      </c>
      <c r="S63" s="193">
        <f>+Sklop17[[#This Row],[cena/enota brez DDV v EUR]]*Sklop17[[#This Row],[Okvirna količina]]</f>
        <v>0</v>
      </c>
      <c r="T63" s="201">
        <f>+Sklop17[[#This Row],[Končna cena/enoto mere (EUR) z DDV]]*Sklop17[[#This Row],[Okvirna količina]]</f>
        <v>0</v>
      </c>
      <c r="U63" s="171" t="s">
        <v>161</v>
      </c>
    </row>
    <row r="64" spans="1:21" s="58" customFormat="1" ht="12">
      <c r="A64" s="87" t="s">
        <v>51</v>
      </c>
      <c r="B64" s="199" t="s">
        <v>683</v>
      </c>
      <c r="C64" s="191" t="s">
        <v>161</v>
      </c>
      <c r="D64" s="191" t="s">
        <v>0</v>
      </c>
      <c r="E64" s="146"/>
      <c r="F64" s="147">
        <v>50</v>
      </c>
      <c r="G64" s="203" t="s">
        <v>0</v>
      </c>
      <c r="H64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4" s="147" t="str">
        <f>IF(Sklop17[[#This Row],[ZAHTEVANA SHEMA KAKOVOSTI]]&lt;&gt;"",Sklop17[[#This Row],[Preračunana masa/volumen/kos na enoto kg]],"")</f>
        <v/>
      </c>
      <c r="J64" s="192"/>
      <c r="K64" s="228" t="s">
        <v>161</v>
      </c>
      <c r="L64" s="228" t="s">
        <v>161</v>
      </c>
      <c r="M64" s="175" t="s">
        <v>161</v>
      </c>
      <c r="N64" s="193"/>
      <c r="O64" s="174" t="s">
        <v>161</v>
      </c>
      <c r="P64" s="194"/>
      <c r="Q64" s="193">
        <f>+Sklop17[[#This Row],[cena/enota brez DDV v EUR]]*Sklop17[[#This Row],[Stopnja DDV (%)]]</f>
        <v>0</v>
      </c>
      <c r="R64" s="193">
        <f>+Sklop17[[#This Row],[cena/enota brez DDV v EUR]]+Sklop17[[#This Row],[Davek (EUR)]]</f>
        <v>0</v>
      </c>
      <c r="S64" s="193">
        <f>+Sklop17[[#This Row],[cena/enota brez DDV v EUR]]*Sklop17[[#This Row],[Okvirna količina]]</f>
        <v>0</v>
      </c>
      <c r="T64" s="201">
        <f>+Sklop17[[#This Row],[Končna cena/enoto mere (EUR) z DDV]]*Sklop17[[#This Row],[Okvirna količina]]</f>
        <v>0</v>
      </c>
      <c r="U64" s="171" t="s">
        <v>161</v>
      </c>
    </row>
    <row r="65" spans="1:21" s="58" customFormat="1" ht="12">
      <c r="A65" s="92" t="s">
        <v>47</v>
      </c>
      <c r="B65" s="199" t="s">
        <v>684</v>
      </c>
      <c r="C65" s="191" t="s">
        <v>161</v>
      </c>
      <c r="D65" s="191" t="s">
        <v>0</v>
      </c>
      <c r="E65" s="146"/>
      <c r="F65" s="147">
        <v>20</v>
      </c>
      <c r="G65" s="203" t="s">
        <v>0</v>
      </c>
      <c r="H65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65" s="147" t="str">
        <f>IF(Sklop17[[#This Row],[ZAHTEVANA SHEMA KAKOVOSTI]]&lt;&gt;"",Sklop17[[#This Row],[Preračunana masa/volumen/kos na enoto kg]],"")</f>
        <v/>
      </c>
      <c r="J65" s="192"/>
      <c r="K65" s="228" t="s">
        <v>161</v>
      </c>
      <c r="L65" s="228" t="s">
        <v>161</v>
      </c>
      <c r="M65" s="175" t="s">
        <v>161</v>
      </c>
      <c r="N65" s="193"/>
      <c r="O65" s="174" t="s">
        <v>161</v>
      </c>
      <c r="P65" s="194"/>
      <c r="Q65" s="193">
        <f>+Sklop17[[#This Row],[cena/enota brez DDV v EUR]]*Sklop17[[#This Row],[Stopnja DDV (%)]]</f>
        <v>0</v>
      </c>
      <c r="R65" s="193">
        <f>+Sklop17[[#This Row],[cena/enota brez DDV v EUR]]+Sklop17[[#This Row],[Davek (EUR)]]</f>
        <v>0</v>
      </c>
      <c r="S65" s="193">
        <f>+Sklop17[[#This Row],[cena/enota brez DDV v EUR]]*Sklop17[[#This Row],[Okvirna količina]]</f>
        <v>0</v>
      </c>
      <c r="T65" s="201">
        <f>+Sklop17[[#This Row],[Končna cena/enoto mere (EUR) z DDV]]*Sklop17[[#This Row],[Okvirna količina]]</f>
        <v>0</v>
      </c>
      <c r="U65" s="171" t="s">
        <v>161</v>
      </c>
    </row>
    <row r="66" spans="1:21" s="58" customFormat="1" ht="12">
      <c r="A66" s="87" t="s">
        <v>52</v>
      </c>
      <c r="B66" s="199" t="s">
        <v>685</v>
      </c>
      <c r="C66" s="191" t="s">
        <v>161</v>
      </c>
      <c r="D66" s="191" t="s">
        <v>0</v>
      </c>
      <c r="E66" s="146"/>
      <c r="F66" s="147">
        <v>300</v>
      </c>
      <c r="G66" s="203" t="s">
        <v>0</v>
      </c>
      <c r="H66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66" s="147" t="str">
        <f>IF(Sklop17[[#This Row],[ZAHTEVANA SHEMA KAKOVOSTI]]&lt;&gt;"",Sklop17[[#This Row],[Preračunana masa/volumen/kos na enoto kg]],"")</f>
        <v/>
      </c>
      <c r="J66" s="192"/>
      <c r="K66" s="228" t="s">
        <v>161</v>
      </c>
      <c r="L66" s="228" t="s">
        <v>161</v>
      </c>
      <c r="M66" s="175" t="s">
        <v>161</v>
      </c>
      <c r="N66" s="193"/>
      <c r="O66" s="174" t="s">
        <v>161</v>
      </c>
      <c r="P66" s="194"/>
      <c r="Q66" s="193">
        <f>+Sklop17[[#This Row],[cena/enota brez DDV v EUR]]*Sklop17[[#This Row],[Stopnja DDV (%)]]</f>
        <v>0</v>
      </c>
      <c r="R66" s="193">
        <f>+Sklop17[[#This Row],[cena/enota brez DDV v EUR]]+Sklop17[[#This Row],[Davek (EUR)]]</f>
        <v>0</v>
      </c>
      <c r="S66" s="193">
        <f>+Sklop17[[#This Row],[cena/enota brez DDV v EUR]]*Sklop17[[#This Row],[Okvirna količina]]</f>
        <v>0</v>
      </c>
      <c r="T66" s="201">
        <f>+Sklop17[[#This Row],[Končna cena/enoto mere (EUR) z DDV]]*Sklop17[[#This Row],[Okvirna količina]]</f>
        <v>0</v>
      </c>
      <c r="U66" s="171" t="s">
        <v>161</v>
      </c>
    </row>
    <row r="67" spans="1:21" s="58" customFormat="1" ht="12">
      <c r="A67" s="92" t="s">
        <v>53</v>
      </c>
      <c r="B67" s="199" t="s">
        <v>686</v>
      </c>
      <c r="C67" s="191" t="s">
        <v>161</v>
      </c>
      <c r="D67" s="191" t="s">
        <v>0</v>
      </c>
      <c r="E67" s="146"/>
      <c r="F67" s="147">
        <v>1100</v>
      </c>
      <c r="G67" s="203" t="s">
        <v>0</v>
      </c>
      <c r="H67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1100</v>
      </c>
      <c r="I67" s="147" t="str">
        <f>IF(Sklop17[[#This Row],[ZAHTEVANA SHEMA KAKOVOSTI]]&lt;&gt;"",Sklop17[[#This Row],[Preračunana masa/volumen/kos na enoto kg]],"")</f>
        <v/>
      </c>
      <c r="J67" s="192"/>
      <c r="K67" s="228" t="s">
        <v>161</v>
      </c>
      <c r="L67" s="228" t="s">
        <v>161</v>
      </c>
      <c r="M67" s="175" t="s">
        <v>161</v>
      </c>
      <c r="N67" s="193"/>
      <c r="O67" s="174" t="s">
        <v>161</v>
      </c>
      <c r="P67" s="194"/>
      <c r="Q67" s="193">
        <f>+Sklop17[[#This Row],[cena/enota brez DDV v EUR]]*Sklop17[[#This Row],[Stopnja DDV (%)]]</f>
        <v>0</v>
      </c>
      <c r="R67" s="193">
        <f>+Sklop17[[#This Row],[cena/enota brez DDV v EUR]]+Sklop17[[#This Row],[Davek (EUR)]]</f>
        <v>0</v>
      </c>
      <c r="S67" s="193">
        <f>+Sklop17[[#This Row],[cena/enota brez DDV v EUR]]*Sklop17[[#This Row],[Okvirna količina]]</f>
        <v>0</v>
      </c>
      <c r="T67" s="201">
        <f>+Sklop17[[#This Row],[Končna cena/enoto mere (EUR) z DDV]]*Sklop17[[#This Row],[Okvirna količina]]</f>
        <v>0</v>
      </c>
      <c r="U67" s="171" t="s">
        <v>161</v>
      </c>
    </row>
    <row r="68" spans="1:21" s="58" customFormat="1" ht="12">
      <c r="A68" s="87" t="s">
        <v>54</v>
      </c>
      <c r="B68" s="199" t="s">
        <v>687</v>
      </c>
      <c r="C68" s="191" t="s">
        <v>161</v>
      </c>
      <c r="D68" s="191" t="s">
        <v>0</v>
      </c>
      <c r="E68" s="146"/>
      <c r="F68" s="147">
        <v>2500</v>
      </c>
      <c r="G68" s="203" t="s">
        <v>0</v>
      </c>
      <c r="H68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2500</v>
      </c>
      <c r="I68" s="147" t="str">
        <f>IF(Sklop17[[#This Row],[ZAHTEVANA SHEMA KAKOVOSTI]]&lt;&gt;"",Sklop17[[#This Row],[Preračunana masa/volumen/kos na enoto kg]],"")</f>
        <v/>
      </c>
      <c r="J68" s="192"/>
      <c r="K68" s="228" t="s">
        <v>161</v>
      </c>
      <c r="L68" s="228" t="s">
        <v>161</v>
      </c>
      <c r="M68" s="175" t="s">
        <v>161</v>
      </c>
      <c r="N68" s="193"/>
      <c r="O68" s="174" t="s">
        <v>161</v>
      </c>
      <c r="P68" s="194"/>
      <c r="Q68" s="193">
        <f>+Sklop17[[#This Row],[cena/enota brez DDV v EUR]]*Sklop17[[#This Row],[Stopnja DDV (%)]]</f>
        <v>0</v>
      </c>
      <c r="R68" s="193">
        <f>+Sklop17[[#This Row],[cena/enota brez DDV v EUR]]+Sklop17[[#This Row],[Davek (EUR)]]</f>
        <v>0</v>
      </c>
      <c r="S68" s="193">
        <f>+Sklop17[[#This Row],[cena/enota brez DDV v EUR]]*Sklop17[[#This Row],[Okvirna količina]]</f>
        <v>0</v>
      </c>
      <c r="T68" s="201">
        <f>+Sklop17[[#This Row],[Končna cena/enoto mere (EUR) z DDV]]*Sklop17[[#This Row],[Okvirna količina]]</f>
        <v>0</v>
      </c>
      <c r="U68" s="171" t="s">
        <v>161</v>
      </c>
    </row>
    <row r="69" spans="1:21" s="58" customFormat="1" ht="12">
      <c r="A69" s="92" t="s">
        <v>55</v>
      </c>
      <c r="B69" s="199" t="s">
        <v>688</v>
      </c>
      <c r="C69" s="191" t="s">
        <v>161</v>
      </c>
      <c r="D69" s="191" t="s">
        <v>0</v>
      </c>
      <c r="E69" s="146"/>
      <c r="F69" s="147">
        <v>100</v>
      </c>
      <c r="G69" s="203" t="s">
        <v>0</v>
      </c>
      <c r="H69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9" s="147" t="str">
        <f>IF(Sklop17[[#This Row],[ZAHTEVANA SHEMA KAKOVOSTI]]&lt;&gt;"",Sklop17[[#This Row],[Preračunana masa/volumen/kos na enoto kg]],"")</f>
        <v/>
      </c>
      <c r="J69" s="192"/>
      <c r="K69" s="228" t="s">
        <v>161</v>
      </c>
      <c r="L69" s="228" t="s">
        <v>161</v>
      </c>
      <c r="M69" s="175" t="s">
        <v>161</v>
      </c>
      <c r="N69" s="193"/>
      <c r="O69" s="174" t="s">
        <v>161</v>
      </c>
      <c r="P69" s="194"/>
      <c r="Q69" s="193">
        <f>+Sklop17[[#This Row],[cena/enota brez DDV v EUR]]*Sklop17[[#This Row],[Stopnja DDV (%)]]</f>
        <v>0</v>
      </c>
      <c r="R69" s="193">
        <f>+Sklop17[[#This Row],[cena/enota brez DDV v EUR]]+Sklop17[[#This Row],[Davek (EUR)]]</f>
        <v>0</v>
      </c>
      <c r="S69" s="193">
        <f>+Sklop17[[#This Row],[cena/enota brez DDV v EUR]]*Sklop17[[#This Row],[Okvirna količina]]</f>
        <v>0</v>
      </c>
      <c r="T69" s="201">
        <f>+Sklop17[[#This Row],[Končna cena/enoto mere (EUR) z DDV]]*Sklop17[[#This Row],[Okvirna količina]]</f>
        <v>0</v>
      </c>
      <c r="U69" s="171" t="s">
        <v>161</v>
      </c>
    </row>
    <row r="70" spans="1:21" s="58" customFormat="1" ht="12">
      <c r="A70" s="87" t="s">
        <v>56</v>
      </c>
      <c r="B70" s="199" t="s">
        <v>689</v>
      </c>
      <c r="C70" s="191" t="s">
        <v>161</v>
      </c>
      <c r="D70" s="191" t="s">
        <v>0</v>
      </c>
      <c r="E70" s="146"/>
      <c r="F70" s="147">
        <v>50</v>
      </c>
      <c r="G70" s="203" t="s">
        <v>0</v>
      </c>
      <c r="H70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70" s="147" t="str">
        <f>IF(Sklop17[[#This Row],[ZAHTEVANA SHEMA KAKOVOSTI]]&lt;&gt;"",Sklop17[[#This Row],[Preračunana masa/volumen/kos na enoto kg]],"")</f>
        <v/>
      </c>
      <c r="J70" s="192"/>
      <c r="K70" s="228" t="s">
        <v>161</v>
      </c>
      <c r="L70" s="228" t="s">
        <v>161</v>
      </c>
      <c r="M70" s="175" t="s">
        <v>161</v>
      </c>
      <c r="N70" s="193"/>
      <c r="O70" s="174" t="s">
        <v>161</v>
      </c>
      <c r="P70" s="194"/>
      <c r="Q70" s="193">
        <f>+Sklop17[[#This Row],[cena/enota brez DDV v EUR]]*Sklop17[[#This Row],[Stopnja DDV (%)]]</f>
        <v>0</v>
      </c>
      <c r="R70" s="193">
        <f>+Sklop17[[#This Row],[cena/enota brez DDV v EUR]]+Sklop17[[#This Row],[Davek (EUR)]]</f>
        <v>0</v>
      </c>
      <c r="S70" s="193">
        <f>+Sklop17[[#This Row],[cena/enota brez DDV v EUR]]*Sklop17[[#This Row],[Okvirna količina]]</f>
        <v>0</v>
      </c>
      <c r="T70" s="201">
        <f>+Sklop17[[#This Row],[Končna cena/enoto mere (EUR) z DDV]]*Sklop17[[#This Row],[Okvirna količina]]</f>
        <v>0</v>
      </c>
      <c r="U70" s="171" t="s">
        <v>161</v>
      </c>
    </row>
    <row r="71" spans="1:21" s="58" customFormat="1" ht="24">
      <c r="A71" s="92" t="s">
        <v>57</v>
      </c>
      <c r="B71" s="199" t="s">
        <v>690</v>
      </c>
      <c r="C71" s="191" t="s">
        <v>161</v>
      </c>
      <c r="D71" s="191" t="s">
        <v>0</v>
      </c>
      <c r="E71" s="146"/>
      <c r="F71" s="147">
        <v>4000</v>
      </c>
      <c r="G71" s="203" t="s">
        <v>0</v>
      </c>
      <c r="H71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4000</v>
      </c>
      <c r="I71" s="147" t="str">
        <f>IF(Sklop17[[#This Row],[ZAHTEVANA SHEMA KAKOVOSTI]]&lt;&gt;"",Sklop17[[#This Row],[Preračunana masa/volumen/kos na enoto kg]],"")</f>
        <v/>
      </c>
      <c r="J71" s="192"/>
      <c r="K71" s="228" t="s">
        <v>161</v>
      </c>
      <c r="L71" s="228" t="s">
        <v>161</v>
      </c>
      <c r="M71" s="175" t="s">
        <v>161</v>
      </c>
      <c r="N71" s="193"/>
      <c r="O71" s="174" t="s">
        <v>161</v>
      </c>
      <c r="P71" s="194"/>
      <c r="Q71" s="193">
        <f>+Sklop17[[#This Row],[cena/enota brez DDV v EUR]]*Sklop17[[#This Row],[Stopnja DDV (%)]]</f>
        <v>0</v>
      </c>
      <c r="R71" s="193">
        <f>+Sklop17[[#This Row],[cena/enota brez DDV v EUR]]+Sklop17[[#This Row],[Davek (EUR)]]</f>
        <v>0</v>
      </c>
      <c r="S71" s="193">
        <f>+Sklop17[[#This Row],[cena/enota brez DDV v EUR]]*Sklop17[[#This Row],[Okvirna količina]]</f>
        <v>0</v>
      </c>
      <c r="T71" s="201">
        <f>+Sklop17[[#This Row],[Končna cena/enoto mere (EUR) z DDV]]*Sklop17[[#This Row],[Okvirna količina]]</f>
        <v>0</v>
      </c>
      <c r="U71" s="171" t="s">
        <v>161</v>
      </c>
    </row>
    <row r="72" spans="1:21" s="58" customFormat="1" ht="12">
      <c r="A72" s="87" t="s">
        <v>58</v>
      </c>
      <c r="B72" s="199" t="s">
        <v>691</v>
      </c>
      <c r="C72" s="191" t="s">
        <v>161</v>
      </c>
      <c r="D72" s="191" t="s">
        <v>0</v>
      </c>
      <c r="E72" s="146"/>
      <c r="F72" s="147">
        <v>400</v>
      </c>
      <c r="G72" s="203" t="s">
        <v>0</v>
      </c>
      <c r="H72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72" s="147" t="str">
        <f>IF(Sklop17[[#This Row],[ZAHTEVANA SHEMA KAKOVOSTI]]&lt;&gt;"",Sklop17[[#This Row],[Preračunana masa/volumen/kos na enoto kg]],"")</f>
        <v/>
      </c>
      <c r="J72" s="192"/>
      <c r="K72" s="228" t="s">
        <v>161</v>
      </c>
      <c r="L72" s="228" t="s">
        <v>161</v>
      </c>
      <c r="M72" s="175" t="s">
        <v>161</v>
      </c>
      <c r="N72" s="193"/>
      <c r="O72" s="174" t="s">
        <v>161</v>
      </c>
      <c r="P72" s="194"/>
      <c r="Q72" s="193">
        <f>+Sklop17[[#This Row],[cena/enota brez DDV v EUR]]*Sklop17[[#This Row],[Stopnja DDV (%)]]</f>
        <v>0</v>
      </c>
      <c r="R72" s="193">
        <f>+Sklop17[[#This Row],[cena/enota brez DDV v EUR]]+Sklop17[[#This Row],[Davek (EUR)]]</f>
        <v>0</v>
      </c>
      <c r="S72" s="193">
        <f>+Sklop17[[#This Row],[cena/enota brez DDV v EUR]]*Sklop17[[#This Row],[Okvirna količina]]</f>
        <v>0</v>
      </c>
      <c r="T72" s="201">
        <f>+Sklop17[[#This Row],[Končna cena/enoto mere (EUR) z DDV]]*Sklop17[[#This Row],[Okvirna količina]]</f>
        <v>0</v>
      </c>
      <c r="U72" s="171" t="s">
        <v>161</v>
      </c>
    </row>
    <row r="73" spans="1:21" s="58" customFormat="1" ht="12">
      <c r="A73" s="92" t="s">
        <v>59</v>
      </c>
      <c r="B73" s="199" t="s">
        <v>692</v>
      </c>
      <c r="C73" s="191" t="s">
        <v>161</v>
      </c>
      <c r="D73" s="191" t="s">
        <v>0</v>
      </c>
      <c r="E73" s="146"/>
      <c r="F73" s="147">
        <v>60</v>
      </c>
      <c r="G73" s="203" t="s">
        <v>0</v>
      </c>
      <c r="H73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73" s="147" t="str">
        <f>IF(Sklop17[[#This Row],[ZAHTEVANA SHEMA KAKOVOSTI]]&lt;&gt;"",Sklop17[[#This Row],[Preračunana masa/volumen/kos na enoto kg]],"")</f>
        <v/>
      </c>
      <c r="J73" s="192"/>
      <c r="K73" s="228" t="s">
        <v>161</v>
      </c>
      <c r="L73" s="228" t="s">
        <v>161</v>
      </c>
      <c r="M73" s="175" t="s">
        <v>161</v>
      </c>
      <c r="N73" s="193"/>
      <c r="O73" s="174" t="s">
        <v>161</v>
      </c>
      <c r="P73" s="194"/>
      <c r="Q73" s="193">
        <f>+Sklop17[[#This Row],[cena/enota brez DDV v EUR]]*Sklop17[[#This Row],[Stopnja DDV (%)]]</f>
        <v>0</v>
      </c>
      <c r="R73" s="193">
        <f>+Sklop17[[#This Row],[cena/enota brez DDV v EUR]]+Sklop17[[#This Row],[Davek (EUR)]]</f>
        <v>0</v>
      </c>
      <c r="S73" s="193">
        <f>+Sklop17[[#This Row],[cena/enota brez DDV v EUR]]*Sklop17[[#This Row],[Okvirna količina]]</f>
        <v>0</v>
      </c>
      <c r="T73" s="201">
        <f>+Sklop17[[#This Row],[Končna cena/enoto mere (EUR) z DDV]]*Sklop17[[#This Row],[Okvirna količina]]</f>
        <v>0</v>
      </c>
      <c r="U73" s="171" t="s">
        <v>161</v>
      </c>
    </row>
    <row r="74" spans="1:21" s="58" customFormat="1" ht="12">
      <c r="A74" s="87" t="s">
        <v>60</v>
      </c>
      <c r="B74" s="199" t="s">
        <v>261</v>
      </c>
      <c r="C74" s="191" t="s">
        <v>161</v>
      </c>
      <c r="D74" s="191" t="s">
        <v>0</v>
      </c>
      <c r="E74" s="146"/>
      <c r="F74" s="147">
        <v>60</v>
      </c>
      <c r="G74" s="203" t="s">
        <v>0</v>
      </c>
      <c r="H74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74" s="147" t="str">
        <f>IF(Sklop17[[#This Row],[ZAHTEVANA SHEMA KAKOVOSTI]]&lt;&gt;"",Sklop17[[#This Row],[Preračunana masa/volumen/kos na enoto kg]],"")</f>
        <v/>
      </c>
      <c r="J74" s="192"/>
      <c r="K74" s="228" t="s">
        <v>161</v>
      </c>
      <c r="L74" s="228" t="s">
        <v>161</v>
      </c>
      <c r="M74" s="175" t="s">
        <v>161</v>
      </c>
      <c r="N74" s="193"/>
      <c r="O74" s="174" t="s">
        <v>161</v>
      </c>
      <c r="P74" s="194"/>
      <c r="Q74" s="193">
        <f>+Sklop17[[#This Row],[cena/enota brez DDV v EUR]]*Sklop17[[#This Row],[Stopnja DDV (%)]]</f>
        <v>0</v>
      </c>
      <c r="R74" s="193">
        <f>+Sklop17[[#This Row],[cena/enota brez DDV v EUR]]+Sklop17[[#This Row],[Davek (EUR)]]</f>
        <v>0</v>
      </c>
      <c r="S74" s="193">
        <f>+Sklop17[[#This Row],[cena/enota brez DDV v EUR]]*Sklop17[[#This Row],[Okvirna količina]]</f>
        <v>0</v>
      </c>
      <c r="T74" s="201">
        <f>+Sklop17[[#This Row],[Končna cena/enoto mere (EUR) z DDV]]*Sklop17[[#This Row],[Okvirna količina]]</f>
        <v>0</v>
      </c>
      <c r="U74" s="171" t="s">
        <v>161</v>
      </c>
    </row>
    <row r="75" spans="1:21" s="58" customFormat="1" ht="12">
      <c r="A75" s="92" t="s">
        <v>61</v>
      </c>
      <c r="B75" s="199" t="s">
        <v>693</v>
      </c>
      <c r="C75" s="191" t="s">
        <v>161</v>
      </c>
      <c r="D75" s="191" t="s">
        <v>0</v>
      </c>
      <c r="E75" s="146"/>
      <c r="F75" s="147">
        <v>800</v>
      </c>
      <c r="G75" s="203" t="s">
        <v>0</v>
      </c>
      <c r="H75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75" s="147" t="str">
        <f>IF(Sklop17[[#This Row],[ZAHTEVANA SHEMA KAKOVOSTI]]&lt;&gt;"",Sklop17[[#This Row],[Preračunana masa/volumen/kos na enoto kg]],"")</f>
        <v/>
      </c>
      <c r="J75" s="192"/>
      <c r="K75" s="228" t="s">
        <v>161</v>
      </c>
      <c r="L75" s="228" t="s">
        <v>161</v>
      </c>
      <c r="M75" s="175" t="s">
        <v>161</v>
      </c>
      <c r="N75" s="193"/>
      <c r="O75" s="174" t="s">
        <v>161</v>
      </c>
      <c r="P75" s="194"/>
      <c r="Q75" s="193">
        <f>+Sklop17[[#This Row],[cena/enota brez DDV v EUR]]*Sklop17[[#This Row],[Stopnja DDV (%)]]</f>
        <v>0</v>
      </c>
      <c r="R75" s="193">
        <f>+Sklop17[[#This Row],[cena/enota brez DDV v EUR]]+Sklop17[[#This Row],[Davek (EUR)]]</f>
        <v>0</v>
      </c>
      <c r="S75" s="193">
        <f>+Sklop17[[#This Row],[cena/enota brez DDV v EUR]]*Sklop17[[#This Row],[Okvirna količina]]</f>
        <v>0</v>
      </c>
      <c r="T75" s="201">
        <f>+Sklop17[[#This Row],[Končna cena/enoto mere (EUR) z DDV]]*Sklop17[[#This Row],[Okvirna količina]]</f>
        <v>0</v>
      </c>
      <c r="U75" s="171" t="s">
        <v>161</v>
      </c>
    </row>
    <row r="76" spans="1:21" s="58" customFormat="1" ht="12">
      <c r="A76" s="87" t="s">
        <v>62</v>
      </c>
      <c r="B76" s="199" t="s">
        <v>694</v>
      </c>
      <c r="C76" s="191" t="s">
        <v>161</v>
      </c>
      <c r="D76" s="191" t="s">
        <v>0</v>
      </c>
      <c r="E76" s="146"/>
      <c r="F76" s="147">
        <v>10</v>
      </c>
      <c r="G76" s="203" t="s">
        <v>0</v>
      </c>
      <c r="H76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76" s="147" t="str">
        <f>IF(Sklop17[[#This Row],[ZAHTEVANA SHEMA KAKOVOSTI]]&lt;&gt;"",Sklop17[[#This Row],[Preračunana masa/volumen/kos na enoto kg]],"")</f>
        <v/>
      </c>
      <c r="J76" s="192"/>
      <c r="K76" s="228" t="s">
        <v>161</v>
      </c>
      <c r="L76" s="228" t="s">
        <v>161</v>
      </c>
      <c r="M76" s="175" t="s">
        <v>161</v>
      </c>
      <c r="N76" s="193"/>
      <c r="O76" s="174" t="s">
        <v>161</v>
      </c>
      <c r="P76" s="194"/>
      <c r="Q76" s="193">
        <f>+Sklop17[[#This Row],[cena/enota brez DDV v EUR]]*Sklop17[[#This Row],[Stopnja DDV (%)]]</f>
        <v>0</v>
      </c>
      <c r="R76" s="193">
        <f>+Sklop17[[#This Row],[cena/enota brez DDV v EUR]]+Sklop17[[#This Row],[Davek (EUR)]]</f>
        <v>0</v>
      </c>
      <c r="S76" s="193">
        <f>+Sklop17[[#This Row],[cena/enota brez DDV v EUR]]*Sklop17[[#This Row],[Okvirna količina]]</f>
        <v>0</v>
      </c>
      <c r="T76" s="201">
        <f>+Sklop17[[#This Row],[Končna cena/enoto mere (EUR) z DDV]]*Sklop17[[#This Row],[Okvirna količina]]</f>
        <v>0</v>
      </c>
      <c r="U76" s="171" t="s">
        <v>161</v>
      </c>
    </row>
    <row r="77" spans="1:21" s="58" customFormat="1" ht="12">
      <c r="A77" s="92" t="s">
        <v>68</v>
      </c>
      <c r="B77" s="199" t="s">
        <v>695</v>
      </c>
      <c r="C77" s="191" t="s">
        <v>161</v>
      </c>
      <c r="D77" s="191" t="s">
        <v>0</v>
      </c>
      <c r="E77" s="146"/>
      <c r="F77" s="147">
        <v>20</v>
      </c>
      <c r="G77" s="203" t="s">
        <v>0</v>
      </c>
      <c r="H77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77" s="147" t="str">
        <f>IF(Sklop17[[#This Row],[ZAHTEVANA SHEMA KAKOVOSTI]]&lt;&gt;"",Sklop17[[#This Row],[Preračunana masa/volumen/kos na enoto kg]],"")</f>
        <v/>
      </c>
      <c r="J77" s="192"/>
      <c r="K77" s="228" t="s">
        <v>161</v>
      </c>
      <c r="L77" s="228" t="s">
        <v>161</v>
      </c>
      <c r="M77" s="175" t="s">
        <v>161</v>
      </c>
      <c r="N77" s="193"/>
      <c r="O77" s="174" t="s">
        <v>161</v>
      </c>
      <c r="P77" s="194"/>
      <c r="Q77" s="193">
        <f>+Sklop17[[#This Row],[cena/enota brez DDV v EUR]]*Sklop17[[#This Row],[Stopnja DDV (%)]]</f>
        <v>0</v>
      </c>
      <c r="R77" s="193">
        <f>+Sklop17[[#This Row],[cena/enota brez DDV v EUR]]+Sklop17[[#This Row],[Davek (EUR)]]</f>
        <v>0</v>
      </c>
      <c r="S77" s="193">
        <f>+Sklop17[[#This Row],[cena/enota brez DDV v EUR]]*Sklop17[[#This Row],[Okvirna količina]]</f>
        <v>0</v>
      </c>
      <c r="T77" s="201">
        <f>+Sklop17[[#This Row],[Končna cena/enoto mere (EUR) z DDV]]*Sklop17[[#This Row],[Okvirna količina]]</f>
        <v>0</v>
      </c>
      <c r="U77" s="171" t="s">
        <v>161</v>
      </c>
    </row>
    <row r="78" spans="1:21" s="58" customFormat="1" ht="12">
      <c r="A78" s="87" t="s">
        <v>69</v>
      </c>
      <c r="B78" s="199" t="s">
        <v>696</v>
      </c>
      <c r="C78" s="191" t="s">
        <v>161</v>
      </c>
      <c r="D78" s="191" t="s">
        <v>0</v>
      </c>
      <c r="E78" s="146"/>
      <c r="F78" s="147">
        <v>200</v>
      </c>
      <c r="G78" s="203" t="s">
        <v>0</v>
      </c>
      <c r="H78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78" s="147" t="str">
        <f>IF(Sklop17[[#This Row],[ZAHTEVANA SHEMA KAKOVOSTI]]&lt;&gt;"",Sklop17[[#This Row],[Preračunana masa/volumen/kos na enoto kg]],"")</f>
        <v/>
      </c>
      <c r="J78" s="192"/>
      <c r="K78" s="228" t="s">
        <v>161</v>
      </c>
      <c r="L78" s="228" t="s">
        <v>161</v>
      </c>
      <c r="M78" s="175" t="s">
        <v>161</v>
      </c>
      <c r="N78" s="193"/>
      <c r="O78" s="174" t="s">
        <v>161</v>
      </c>
      <c r="P78" s="194"/>
      <c r="Q78" s="193">
        <f>+Sklop17[[#This Row],[cena/enota brez DDV v EUR]]*Sklop17[[#This Row],[Stopnja DDV (%)]]</f>
        <v>0</v>
      </c>
      <c r="R78" s="193">
        <f>+Sklop17[[#This Row],[cena/enota brez DDV v EUR]]+Sklop17[[#This Row],[Davek (EUR)]]</f>
        <v>0</v>
      </c>
      <c r="S78" s="193">
        <f>+Sklop17[[#This Row],[cena/enota brez DDV v EUR]]*Sklop17[[#This Row],[Okvirna količina]]</f>
        <v>0</v>
      </c>
      <c r="T78" s="201">
        <f>+Sklop17[[#This Row],[Končna cena/enoto mere (EUR) z DDV]]*Sklop17[[#This Row],[Okvirna količina]]</f>
        <v>0</v>
      </c>
      <c r="U78" s="171" t="s">
        <v>161</v>
      </c>
    </row>
    <row r="79" spans="1:21" s="58" customFormat="1" ht="12">
      <c r="A79" s="92" t="s">
        <v>70</v>
      </c>
      <c r="B79" s="199" t="s">
        <v>697</v>
      </c>
      <c r="C79" s="191" t="s">
        <v>161</v>
      </c>
      <c r="D79" s="191" t="s">
        <v>0</v>
      </c>
      <c r="E79" s="146"/>
      <c r="F79" s="147">
        <v>60</v>
      </c>
      <c r="G79" s="203" t="s">
        <v>0</v>
      </c>
      <c r="H79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79" s="147" t="str">
        <f>IF(Sklop17[[#This Row],[ZAHTEVANA SHEMA KAKOVOSTI]]&lt;&gt;"",Sklop17[[#This Row],[Preračunana masa/volumen/kos na enoto kg]],"")</f>
        <v/>
      </c>
      <c r="J79" s="192"/>
      <c r="K79" s="228" t="s">
        <v>161</v>
      </c>
      <c r="L79" s="228" t="s">
        <v>161</v>
      </c>
      <c r="M79" s="175" t="s">
        <v>161</v>
      </c>
      <c r="N79" s="193"/>
      <c r="O79" s="174" t="s">
        <v>161</v>
      </c>
      <c r="P79" s="194"/>
      <c r="Q79" s="193">
        <f>+Sklop17[[#This Row],[cena/enota brez DDV v EUR]]*Sklop17[[#This Row],[Stopnja DDV (%)]]</f>
        <v>0</v>
      </c>
      <c r="R79" s="193">
        <f>+Sklop17[[#This Row],[cena/enota brez DDV v EUR]]+Sklop17[[#This Row],[Davek (EUR)]]</f>
        <v>0</v>
      </c>
      <c r="S79" s="193">
        <f>+Sklop17[[#This Row],[cena/enota brez DDV v EUR]]*Sklop17[[#This Row],[Okvirna količina]]</f>
        <v>0</v>
      </c>
      <c r="T79" s="201">
        <f>+Sklop17[[#This Row],[Končna cena/enoto mere (EUR) z DDV]]*Sklop17[[#This Row],[Okvirna količina]]</f>
        <v>0</v>
      </c>
      <c r="U79" s="171" t="s">
        <v>161</v>
      </c>
    </row>
    <row r="80" spans="1:21" s="58" customFormat="1" ht="12">
      <c r="A80" s="87" t="s">
        <v>71</v>
      </c>
      <c r="B80" s="199" t="s">
        <v>698</v>
      </c>
      <c r="C80" s="191" t="s">
        <v>161</v>
      </c>
      <c r="D80" s="191" t="s">
        <v>0</v>
      </c>
      <c r="E80" s="146"/>
      <c r="F80" s="147">
        <v>300</v>
      </c>
      <c r="G80" s="203" t="s">
        <v>0</v>
      </c>
      <c r="H80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80" s="147" t="str">
        <f>IF(Sklop17[[#This Row],[ZAHTEVANA SHEMA KAKOVOSTI]]&lt;&gt;"",Sklop17[[#This Row],[Preračunana masa/volumen/kos na enoto kg]],"")</f>
        <v/>
      </c>
      <c r="J80" s="192"/>
      <c r="K80" s="228" t="s">
        <v>161</v>
      </c>
      <c r="L80" s="228" t="s">
        <v>161</v>
      </c>
      <c r="M80" s="175" t="s">
        <v>161</v>
      </c>
      <c r="N80" s="193"/>
      <c r="O80" s="174" t="s">
        <v>161</v>
      </c>
      <c r="P80" s="194"/>
      <c r="Q80" s="193">
        <f>+Sklop17[[#This Row],[cena/enota brez DDV v EUR]]*Sklop17[[#This Row],[Stopnja DDV (%)]]</f>
        <v>0</v>
      </c>
      <c r="R80" s="193">
        <f>+Sklop17[[#This Row],[cena/enota brez DDV v EUR]]+Sklop17[[#This Row],[Davek (EUR)]]</f>
        <v>0</v>
      </c>
      <c r="S80" s="193">
        <f>+Sklop17[[#This Row],[cena/enota brez DDV v EUR]]*Sklop17[[#This Row],[Okvirna količina]]</f>
        <v>0</v>
      </c>
      <c r="T80" s="201">
        <f>+Sklop17[[#This Row],[Končna cena/enoto mere (EUR) z DDV]]*Sklop17[[#This Row],[Okvirna količina]]</f>
        <v>0</v>
      </c>
      <c r="U80" s="171" t="s">
        <v>161</v>
      </c>
    </row>
    <row r="81" spans="1:21" s="58" customFormat="1" ht="12">
      <c r="A81" s="92" t="s">
        <v>72</v>
      </c>
      <c r="B81" s="199" t="s">
        <v>699</v>
      </c>
      <c r="C81" s="191" t="s">
        <v>161</v>
      </c>
      <c r="D81" s="191" t="s">
        <v>0</v>
      </c>
      <c r="E81" s="146"/>
      <c r="F81" s="147">
        <v>200</v>
      </c>
      <c r="G81" s="203" t="s">
        <v>0</v>
      </c>
      <c r="H81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81" s="147" t="str">
        <f>IF(Sklop17[[#This Row],[ZAHTEVANA SHEMA KAKOVOSTI]]&lt;&gt;"",Sklop17[[#This Row],[Preračunana masa/volumen/kos na enoto kg]],"")</f>
        <v/>
      </c>
      <c r="J81" s="192"/>
      <c r="K81" s="228" t="s">
        <v>161</v>
      </c>
      <c r="L81" s="228" t="s">
        <v>161</v>
      </c>
      <c r="M81" s="175" t="s">
        <v>161</v>
      </c>
      <c r="N81" s="193"/>
      <c r="O81" s="174" t="s">
        <v>161</v>
      </c>
      <c r="P81" s="194"/>
      <c r="Q81" s="193">
        <f>+Sklop17[[#This Row],[cena/enota brez DDV v EUR]]*Sklop17[[#This Row],[Stopnja DDV (%)]]</f>
        <v>0</v>
      </c>
      <c r="R81" s="193">
        <f>+Sklop17[[#This Row],[cena/enota brez DDV v EUR]]+Sklop17[[#This Row],[Davek (EUR)]]</f>
        <v>0</v>
      </c>
      <c r="S81" s="193">
        <f>+Sklop17[[#This Row],[cena/enota brez DDV v EUR]]*Sklop17[[#This Row],[Okvirna količina]]</f>
        <v>0</v>
      </c>
      <c r="T81" s="201">
        <f>+Sklop17[[#This Row],[Končna cena/enoto mere (EUR) z DDV]]*Sklop17[[#This Row],[Okvirna količina]]</f>
        <v>0</v>
      </c>
      <c r="U81" s="171" t="s">
        <v>161</v>
      </c>
    </row>
    <row r="82" spans="1:21" s="58" customFormat="1" ht="12">
      <c r="A82" s="87" t="s">
        <v>73</v>
      </c>
      <c r="B82" s="199" t="s">
        <v>700</v>
      </c>
      <c r="C82" s="191" t="s">
        <v>161</v>
      </c>
      <c r="D82" s="191" t="s">
        <v>0</v>
      </c>
      <c r="E82" s="146"/>
      <c r="F82" s="147">
        <v>60</v>
      </c>
      <c r="G82" s="203" t="s">
        <v>0</v>
      </c>
      <c r="H82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82" s="147" t="str">
        <f>IF(Sklop17[[#This Row],[ZAHTEVANA SHEMA KAKOVOSTI]]&lt;&gt;"",Sklop17[[#This Row],[Preračunana masa/volumen/kos na enoto kg]],"")</f>
        <v/>
      </c>
      <c r="J82" s="192"/>
      <c r="K82" s="228" t="s">
        <v>161</v>
      </c>
      <c r="L82" s="228" t="s">
        <v>161</v>
      </c>
      <c r="M82" s="175" t="s">
        <v>161</v>
      </c>
      <c r="N82" s="193"/>
      <c r="O82" s="174" t="s">
        <v>161</v>
      </c>
      <c r="P82" s="194"/>
      <c r="Q82" s="193">
        <f>+Sklop17[[#This Row],[cena/enota brez DDV v EUR]]*Sklop17[[#This Row],[Stopnja DDV (%)]]</f>
        <v>0</v>
      </c>
      <c r="R82" s="193">
        <f>+Sklop17[[#This Row],[cena/enota brez DDV v EUR]]+Sklop17[[#This Row],[Davek (EUR)]]</f>
        <v>0</v>
      </c>
      <c r="S82" s="193">
        <f>+Sklop17[[#This Row],[cena/enota brez DDV v EUR]]*Sklop17[[#This Row],[Okvirna količina]]</f>
        <v>0</v>
      </c>
      <c r="T82" s="201">
        <f>+Sklop17[[#This Row],[Končna cena/enoto mere (EUR) z DDV]]*Sklop17[[#This Row],[Okvirna količina]]</f>
        <v>0</v>
      </c>
      <c r="U82" s="171" t="s">
        <v>161</v>
      </c>
    </row>
    <row r="83" spans="1:21" s="58" customFormat="1" ht="12">
      <c r="A83" s="92" t="s">
        <v>74</v>
      </c>
      <c r="B83" s="199" t="s">
        <v>701</v>
      </c>
      <c r="C83" s="191" t="s">
        <v>161</v>
      </c>
      <c r="D83" s="191" t="s">
        <v>0</v>
      </c>
      <c r="E83" s="146"/>
      <c r="F83" s="147">
        <v>200</v>
      </c>
      <c r="G83" s="203" t="s">
        <v>0</v>
      </c>
      <c r="H83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83" s="147" t="str">
        <f>IF(Sklop17[[#This Row],[ZAHTEVANA SHEMA KAKOVOSTI]]&lt;&gt;"",Sklop17[[#This Row],[Preračunana masa/volumen/kos na enoto kg]],"")</f>
        <v/>
      </c>
      <c r="J83" s="192"/>
      <c r="K83" s="228" t="s">
        <v>161</v>
      </c>
      <c r="L83" s="228" t="s">
        <v>161</v>
      </c>
      <c r="M83" s="175" t="s">
        <v>161</v>
      </c>
      <c r="N83" s="193"/>
      <c r="O83" s="174" t="s">
        <v>161</v>
      </c>
      <c r="P83" s="194"/>
      <c r="Q83" s="193">
        <f>+Sklop17[[#This Row],[cena/enota brez DDV v EUR]]*Sklop17[[#This Row],[Stopnja DDV (%)]]</f>
        <v>0</v>
      </c>
      <c r="R83" s="193">
        <f>+Sklop17[[#This Row],[cena/enota brez DDV v EUR]]+Sklop17[[#This Row],[Davek (EUR)]]</f>
        <v>0</v>
      </c>
      <c r="S83" s="193">
        <f>+Sklop17[[#This Row],[cena/enota brez DDV v EUR]]*Sklop17[[#This Row],[Okvirna količina]]</f>
        <v>0</v>
      </c>
      <c r="T83" s="201">
        <f>+Sklop17[[#This Row],[Končna cena/enoto mere (EUR) z DDV]]*Sklop17[[#This Row],[Okvirna količina]]</f>
        <v>0</v>
      </c>
      <c r="U83" s="171" t="s">
        <v>161</v>
      </c>
    </row>
    <row r="84" spans="1:21" s="58" customFormat="1" ht="12">
      <c r="A84" s="87" t="s">
        <v>75</v>
      </c>
      <c r="B84" s="199" t="s">
        <v>702</v>
      </c>
      <c r="C84" s="191" t="s">
        <v>161</v>
      </c>
      <c r="D84" s="191" t="s">
        <v>0</v>
      </c>
      <c r="E84" s="146"/>
      <c r="F84" s="147">
        <v>200</v>
      </c>
      <c r="G84" s="203" t="s">
        <v>0</v>
      </c>
      <c r="H84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84" s="147" t="str">
        <f>IF(Sklop17[[#This Row],[ZAHTEVANA SHEMA KAKOVOSTI]]&lt;&gt;"",Sklop17[[#This Row],[Preračunana masa/volumen/kos na enoto kg]],"")</f>
        <v/>
      </c>
      <c r="J84" s="192"/>
      <c r="K84" s="228" t="s">
        <v>161</v>
      </c>
      <c r="L84" s="228" t="s">
        <v>161</v>
      </c>
      <c r="M84" s="175" t="s">
        <v>161</v>
      </c>
      <c r="N84" s="193"/>
      <c r="O84" s="174" t="s">
        <v>161</v>
      </c>
      <c r="P84" s="194"/>
      <c r="Q84" s="193">
        <f>+Sklop17[[#This Row],[cena/enota brez DDV v EUR]]*Sklop17[[#This Row],[Stopnja DDV (%)]]</f>
        <v>0</v>
      </c>
      <c r="R84" s="193">
        <f>+Sklop17[[#This Row],[cena/enota brez DDV v EUR]]+Sklop17[[#This Row],[Davek (EUR)]]</f>
        <v>0</v>
      </c>
      <c r="S84" s="193">
        <f>+Sklop17[[#This Row],[cena/enota brez DDV v EUR]]*Sklop17[[#This Row],[Okvirna količina]]</f>
        <v>0</v>
      </c>
      <c r="T84" s="201">
        <f>+Sklop17[[#This Row],[Končna cena/enoto mere (EUR) z DDV]]*Sklop17[[#This Row],[Okvirna količina]]</f>
        <v>0</v>
      </c>
      <c r="U84" s="171" t="s">
        <v>161</v>
      </c>
    </row>
    <row r="85" spans="1:21" s="58" customFormat="1" ht="12">
      <c r="A85" s="92" t="s">
        <v>76</v>
      </c>
      <c r="B85" s="199" t="s">
        <v>703</v>
      </c>
      <c r="C85" s="191" t="s">
        <v>161</v>
      </c>
      <c r="D85" s="191" t="s">
        <v>0</v>
      </c>
      <c r="E85" s="146"/>
      <c r="F85" s="147">
        <v>150</v>
      </c>
      <c r="G85" s="203" t="s">
        <v>0</v>
      </c>
      <c r="H85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85" s="147" t="str">
        <f>IF(Sklop17[[#This Row],[ZAHTEVANA SHEMA KAKOVOSTI]]&lt;&gt;"",Sklop17[[#This Row],[Preračunana masa/volumen/kos na enoto kg]],"")</f>
        <v/>
      </c>
      <c r="J85" s="192"/>
      <c r="K85" s="228" t="s">
        <v>161</v>
      </c>
      <c r="L85" s="228" t="s">
        <v>161</v>
      </c>
      <c r="M85" s="175" t="s">
        <v>161</v>
      </c>
      <c r="N85" s="193"/>
      <c r="O85" s="174" t="s">
        <v>161</v>
      </c>
      <c r="P85" s="194"/>
      <c r="Q85" s="193">
        <f>+Sklop17[[#This Row],[cena/enota brez DDV v EUR]]*Sklop17[[#This Row],[Stopnja DDV (%)]]</f>
        <v>0</v>
      </c>
      <c r="R85" s="193">
        <f>+Sklop17[[#This Row],[cena/enota brez DDV v EUR]]+Sklop17[[#This Row],[Davek (EUR)]]</f>
        <v>0</v>
      </c>
      <c r="S85" s="193">
        <f>+Sklop17[[#This Row],[cena/enota brez DDV v EUR]]*Sklop17[[#This Row],[Okvirna količina]]</f>
        <v>0</v>
      </c>
      <c r="T85" s="201">
        <f>+Sklop17[[#This Row],[Končna cena/enoto mere (EUR) z DDV]]*Sklop17[[#This Row],[Okvirna količina]]</f>
        <v>0</v>
      </c>
      <c r="U85" s="171" t="s">
        <v>161</v>
      </c>
    </row>
    <row r="86" spans="1:21" s="58" customFormat="1" ht="12">
      <c r="A86" s="87" t="s">
        <v>77</v>
      </c>
      <c r="B86" s="199" t="s">
        <v>704</v>
      </c>
      <c r="C86" s="191" t="s">
        <v>161</v>
      </c>
      <c r="D86" s="191" t="s">
        <v>0</v>
      </c>
      <c r="E86" s="146"/>
      <c r="F86" s="147">
        <v>5</v>
      </c>
      <c r="G86" s="203" t="s">
        <v>0</v>
      </c>
      <c r="H86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86" s="147" t="str">
        <f>IF(Sklop17[[#This Row],[ZAHTEVANA SHEMA KAKOVOSTI]]&lt;&gt;"",Sklop17[[#This Row],[Preračunana masa/volumen/kos na enoto kg]],"")</f>
        <v/>
      </c>
      <c r="J86" s="192"/>
      <c r="K86" s="228" t="s">
        <v>161</v>
      </c>
      <c r="L86" s="228" t="s">
        <v>161</v>
      </c>
      <c r="M86" s="175" t="s">
        <v>161</v>
      </c>
      <c r="N86" s="193"/>
      <c r="O86" s="174" t="s">
        <v>161</v>
      </c>
      <c r="P86" s="194"/>
      <c r="Q86" s="193">
        <f>+Sklop17[[#This Row],[cena/enota brez DDV v EUR]]*Sklop17[[#This Row],[Stopnja DDV (%)]]</f>
        <v>0</v>
      </c>
      <c r="R86" s="193">
        <f>+Sklop17[[#This Row],[cena/enota brez DDV v EUR]]+Sklop17[[#This Row],[Davek (EUR)]]</f>
        <v>0</v>
      </c>
      <c r="S86" s="193">
        <f>+Sklop17[[#This Row],[cena/enota brez DDV v EUR]]*Sklop17[[#This Row],[Okvirna količina]]</f>
        <v>0</v>
      </c>
      <c r="T86" s="201">
        <f>+Sklop17[[#This Row],[Končna cena/enoto mere (EUR) z DDV]]*Sklop17[[#This Row],[Okvirna količina]]</f>
        <v>0</v>
      </c>
      <c r="U86" s="171" t="s">
        <v>161</v>
      </c>
    </row>
    <row r="87" spans="1:21" s="58" customFormat="1" ht="12">
      <c r="A87" s="92" t="s">
        <v>78</v>
      </c>
      <c r="B87" s="199" t="s">
        <v>705</v>
      </c>
      <c r="C87" s="191" t="s">
        <v>161</v>
      </c>
      <c r="D87" s="191" t="s">
        <v>0</v>
      </c>
      <c r="E87" s="146"/>
      <c r="F87" s="147">
        <v>700</v>
      </c>
      <c r="G87" s="203" t="s">
        <v>0</v>
      </c>
      <c r="H87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87" s="147" t="str">
        <f>IF(Sklop17[[#This Row],[ZAHTEVANA SHEMA KAKOVOSTI]]&lt;&gt;"",Sklop17[[#This Row],[Preračunana masa/volumen/kos na enoto kg]],"")</f>
        <v/>
      </c>
      <c r="J87" s="192"/>
      <c r="K87" s="228" t="s">
        <v>161</v>
      </c>
      <c r="L87" s="228" t="s">
        <v>161</v>
      </c>
      <c r="M87" s="175" t="s">
        <v>161</v>
      </c>
      <c r="N87" s="193"/>
      <c r="O87" s="174" t="s">
        <v>161</v>
      </c>
      <c r="P87" s="194"/>
      <c r="Q87" s="193">
        <f>+Sklop17[[#This Row],[cena/enota brez DDV v EUR]]*Sklop17[[#This Row],[Stopnja DDV (%)]]</f>
        <v>0</v>
      </c>
      <c r="R87" s="193">
        <f>+Sklop17[[#This Row],[cena/enota brez DDV v EUR]]+Sklop17[[#This Row],[Davek (EUR)]]</f>
        <v>0</v>
      </c>
      <c r="S87" s="193">
        <f>+Sklop17[[#This Row],[cena/enota brez DDV v EUR]]*Sklop17[[#This Row],[Okvirna količina]]</f>
        <v>0</v>
      </c>
      <c r="T87" s="201">
        <f>+Sklop17[[#This Row],[Končna cena/enoto mere (EUR) z DDV]]*Sklop17[[#This Row],[Okvirna količina]]</f>
        <v>0</v>
      </c>
      <c r="U87" s="171" t="s">
        <v>161</v>
      </c>
    </row>
    <row r="88" spans="1:21" s="58" customFormat="1" ht="12">
      <c r="A88" s="87" t="s">
        <v>79</v>
      </c>
      <c r="B88" s="199" t="s">
        <v>706</v>
      </c>
      <c r="C88" s="191" t="s">
        <v>161</v>
      </c>
      <c r="D88" s="191" t="s">
        <v>0</v>
      </c>
      <c r="E88" s="146"/>
      <c r="F88" s="147">
        <v>120</v>
      </c>
      <c r="G88" s="203" t="s">
        <v>0</v>
      </c>
      <c r="H88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88" s="147" t="str">
        <f>IF(Sklop17[[#This Row],[ZAHTEVANA SHEMA KAKOVOSTI]]&lt;&gt;"",Sklop17[[#This Row],[Preračunana masa/volumen/kos na enoto kg]],"")</f>
        <v/>
      </c>
      <c r="J88" s="192"/>
      <c r="K88" s="228" t="s">
        <v>161</v>
      </c>
      <c r="L88" s="228" t="s">
        <v>161</v>
      </c>
      <c r="M88" s="175" t="s">
        <v>161</v>
      </c>
      <c r="N88" s="193"/>
      <c r="O88" s="174" t="s">
        <v>161</v>
      </c>
      <c r="P88" s="194"/>
      <c r="Q88" s="193">
        <f>+Sklop17[[#This Row],[cena/enota brez DDV v EUR]]*Sklop17[[#This Row],[Stopnja DDV (%)]]</f>
        <v>0</v>
      </c>
      <c r="R88" s="193">
        <f>+Sklop17[[#This Row],[cena/enota brez DDV v EUR]]+Sklop17[[#This Row],[Davek (EUR)]]</f>
        <v>0</v>
      </c>
      <c r="S88" s="193">
        <f>+Sklop17[[#This Row],[cena/enota brez DDV v EUR]]*Sklop17[[#This Row],[Okvirna količina]]</f>
        <v>0</v>
      </c>
      <c r="T88" s="201">
        <f>+Sklop17[[#This Row],[Končna cena/enoto mere (EUR) z DDV]]*Sklop17[[#This Row],[Okvirna količina]]</f>
        <v>0</v>
      </c>
      <c r="U88" s="171" t="s">
        <v>161</v>
      </c>
    </row>
    <row r="89" spans="1:21" s="58" customFormat="1" ht="12">
      <c r="A89" s="92" t="s">
        <v>80</v>
      </c>
      <c r="B89" s="199" t="s">
        <v>707</v>
      </c>
      <c r="C89" s="191" t="s">
        <v>161</v>
      </c>
      <c r="D89" s="191" t="s">
        <v>0</v>
      </c>
      <c r="E89" s="146"/>
      <c r="F89" s="147">
        <v>100</v>
      </c>
      <c r="G89" s="203" t="s">
        <v>0</v>
      </c>
      <c r="H89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89" s="147" t="str">
        <f>IF(Sklop17[[#This Row],[ZAHTEVANA SHEMA KAKOVOSTI]]&lt;&gt;"",Sklop17[[#This Row],[Preračunana masa/volumen/kos na enoto kg]],"")</f>
        <v/>
      </c>
      <c r="J89" s="192"/>
      <c r="K89" s="228" t="s">
        <v>161</v>
      </c>
      <c r="L89" s="228" t="s">
        <v>161</v>
      </c>
      <c r="M89" s="175" t="s">
        <v>161</v>
      </c>
      <c r="N89" s="193"/>
      <c r="O89" s="174" t="s">
        <v>161</v>
      </c>
      <c r="P89" s="194"/>
      <c r="Q89" s="193">
        <f>+Sklop17[[#This Row],[cena/enota brez DDV v EUR]]*Sklop17[[#This Row],[Stopnja DDV (%)]]</f>
        <v>0</v>
      </c>
      <c r="R89" s="193">
        <f>+Sklop17[[#This Row],[cena/enota brez DDV v EUR]]+Sklop17[[#This Row],[Davek (EUR)]]</f>
        <v>0</v>
      </c>
      <c r="S89" s="193">
        <f>+Sklop17[[#This Row],[cena/enota brez DDV v EUR]]*Sklop17[[#This Row],[Okvirna količina]]</f>
        <v>0</v>
      </c>
      <c r="T89" s="201">
        <f>+Sklop17[[#This Row],[Končna cena/enoto mere (EUR) z DDV]]*Sklop17[[#This Row],[Okvirna količina]]</f>
        <v>0</v>
      </c>
      <c r="U89" s="171" t="s">
        <v>161</v>
      </c>
    </row>
    <row r="90" spans="1:21" s="58" customFormat="1" ht="12">
      <c r="A90" s="87" t="s">
        <v>81</v>
      </c>
      <c r="B90" s="199" t="s">
        <v>264</v>
      </c>
      <c r="C90" s="191" t="s">
        <v>161</v>
      </c>
      <c r="D90" s="191" t="s">
        <v>0</v>
      </c>
      <c r="E90" s="146"/>
      <c r="F90" s="147">
        <v>20</v>
      </c>
      <c r="G90" s="203" t="s">
        <v>0</v>
      </c>
      <c r="H90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0" s="147" t="str">
        <f>IF(Sklop17[[#This Row],[ZAHTEVANA SHEMA KAKOVOSTI]]&lt;&gt;"",Sklop17[[#This Row],[Preračunana masa/volumen/kos na enoto kg]],"")</f>
        <v/>
      </c>
      <c r="J90" s="192"/>
      <c r="K90" s="228" t="s">
        <v>161</v>
      </c>
      <c r="L90" s="228" t="s">
        <v>161</v>
      </c>
      <c r="M90" s="175" t="s">
        <v>161</v>
      </c>
      <c r="N90" s="193"/>
      <c r="O90" s="174" t="s">
        <v>161</v>
      </c>
      <c r="P90" s="194"/>
      <c r="Q90" s="193">
        <f>+Sklop17[[#This Row],[cena/enota brez DDV v EUR]]*Sklop17[[#This Row],[Stopnja DDV (%)]]</f>
        <v>0</v>
      </c>
      <c r="R90" s="193">
        <f>+Sklop17[[#This Row],[cena/enota brez DDV v EUR]]+Sklop17[[#This Row],[Davek (EUR)]]</f>
        <v>0</v>
      </c>
      <c r="S90" s="193">
        <f>+Sklop17[[#This Row],[cena/enota brez DDV v EUR]]*Sklop17[[#This Row],[Okvirna količina]]</f>
        <v>0</v>
      </c>
      <c r="T90" s="201">
        <f>+Sklop17[[#This Row],[Končna cena/enoto mere (EUR) z DDV]]*Sklop17[[#This Row],[Okvirna količina]]</f>
        <v>0</v>
      </c>
      <c r="U90" s="171" t="s">
        <v>161</v>
      </c>
    </row>
    <row r="91" spans="1:21" s="58" customFormat="1" ht="12">
      <c r="A91" s="92" t="s">
        <v>82</v>
      </c>
      <c r="B91" s="199" t="s">
        <v>708</v>
      </c>
      <c r="C91" s="191" t="s">
        <v>161</v>
      </c>
      <c r="D91" s="191" t="s">
        <v>0</v>
      </c>
      <c r="E91" s="146"/>
      <c r="F91" s="147">
        <v>10</v>
      </c>
      <c r="G91" s="203" t="s">
        <v>0</v>
      </c>
      <c r="H91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1" s="147" t="str">
        <f>IF(Sklop17[[#This Row],[ZAHTEVANA SHEMA KAKOVOSTI]]&lt;&gt;"",Sklop17[[#This Row],[Preračunana masa/volumen/kos na enoto kg]],"")</f>
        <v/>
      </c>
      <c r="J91" s="192"/>
      <c r="K91" s="228" t="s">
        <v>161</v>
      </c>
      <c r="L91" s="228" t="s">
        <v>161</v>
      </c>
      <c r="M91" s="175" t="s">
        <v>161</v>
      </c>
      <c r="N91" s="193"/>
      <c r="O91" s="174" t="s">
        <v>161</v>
      </c>
      <c r="P91" s="194"/>
      <c r="Q91" s="193">
        <f>+Sklop17[[#This Row],[cena/enota brez DDV v EUR]]*Sklop17[[#This Row],[Stopnja DDV (%)]]</f>
        <v>0</v>
      </c>
      <c r="R91" s="193">
        <f>+Sklop17[[#This Row],[cena/enota brez DDV v EUR]]+Sklop17[[#This Row],[Davek (EUR)]]</f>
        <v>0</v>
      </c>
      <c r="S91" s="193">
        <f>+Sklop17[[#This Row],[cena/enota brez DDV v EUR]]*Sklop17[[#This Row],[Okvirna količina]]</f>
        <v>0</v>
      </c>
      <c r="T91" s="201">
        <f>+Sklop17[[#This Row],[Končna cena/enoto mere (EUR) z DDV]]*Sklop17[[#This Row],[Okvirna količina]]</f>
        <v>0</v>
      </c>
      <c r="U91" s="171" t="s">
        <v>161</v>
      </c>
    </row>
    <row r="92" spans="1:21" s="58" customFormat="1" ht="12">
      <c r="A92" s="87" t="s">
        <v>83</v>
      </c>
      <c r="B92" s="199" t="s">
        <v>709</v>
      </c>
      <c r="C92" s="191" t="s">
        <v>161</v>
      </c>
      <c r="D92" s="191" t="s">
        <v>0</v>
      </c>
      <c r="E92" s="146"/>
      <c r="F92" s="147">
        <v>50</v>
      </c>
      <c r="G92" s="203" t="s">
        <v>0</v>
      </c>
      <c r="H92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92" s="147" t="str">
        <f>IF(Sklop17[[#This Row],[ZAHTEVANA SHEMA KAKOVOSTI]]&lt;&gt;"",Sklop17[[#This Row],[Preračunana masa/volumen/kos na enoto kg]],"")</f>
        <v/>
      </c>
      <c r="J92" s="192"/>
      <c r="K92" s="228" t="s">
        <v>161</v>
      </c>
      <c r="L92" s="228" t="s">
        <v>161</v>
      </c>
      <c r="M92" s="175" t="s">
        <v>161</v>
      </c>
      <c r="N92" s="193"/>
      <c r="O92" s="174" t="s">
        <v>161</v>
      </c>
      <c r="P92" s="194"/>
      <c r="Q92" s="193">
        <f>+Sklop17[[#This Row],[cena/enota brez DDV v EUR]]*Sklop17[[#This Row],[Stopnja DDV (%)]]</f>
        <v>0</v>
      </c>
      <c r="R92" s="193">
        <f>+Sklop17[[#This Row],[cena/enota brez DDV v EUR]]+Sklop17[[#This Row],[Davek (EUR)]]</f>
        <v>0</v>
      </c>
      <c r="S92" s="193">
        <f>+Sklop17[[#This Row],[cena/enota brez DDV v EUR]]*Sklop17[[#This Row],[Okvirna količina]]</f>
        <v>0</v>
      </c>
      <c r="T92" s="201">
        <f>+Sklop17[[#This Row],[Končna cena/enoto mere (EUR) z DDV]]*Sklop17[[#This Row],[Okvirna količina]]</f>
        <v>0</v>
      </c>
      <c r="U92" s="171" t="s">
        <v>161</v>
      </c>
    </row>
    <row r="93" spans="1:21" s="58" customFormat="1" ht="12">
      <c r="A93" s="92" t="s">
        <v>84</v>
      </c>
      <c r="B93" s="199" t="s">
        <v>710</v>
      </c>
      <c r="C93" s="191" t="s">
        <v>161</v>
      </c>
      <c r="D93" s="191" t="s">
        <v>0</v>
      </c>
      <c r="E93" s="146"/>
      <c r="F93" s="147">
        <v>60</v>
      </c>
      <c r="G93" s="203" t="s">
        <v>0</v>
      </c>
      <c r="H93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93" s="147" t="str">
        <f>IF(Sklop17[[#This Row],[ZAHTEVANA SHEMA KAKOVOSTI]]&lt;&gt;"",Sklop17[[#This Row],[Preračunana masa/volumen/kos na enoto kg]],"")</f>
        <v/>
      </c>
      <c r="J93" s="192"/>
      <c r="K93" s="228" t="s">
        <v>161</v>
      </c>
      <c r="L93" s="228" t="s">
        <v>161</v>
      </c>
      <c r="M93" s="175" t="s">
        <v>161</v>
      </c>
      <c r="N93" s="193"/>
      <c r="O93" s="174" t="s">
        <v>161</v>
      </c>
      <c r="P93" s="194"/>
      <c r="Q93" s="193">
        <f>+Sklop17[[#This Row],[cena/enota brez DDV v EUR]]*Sklop17[[#This Row],[Stopnja DDV (%)]]</f>
        <v>0</v>
      </c>
      <c r="R93" s="193">
        <f>+Sklop17[[#This Row],[cena/enota brez DDV v EUR]]+Sklop17[[#This Row],[Davek (EUR)]]</f>
        <v>0</v>
      </c>
      <c r="S93" s="193">
        <f>+Sklop17[[#This Row],[cena/enota brez DDV v EUR]]*Sklop17[[#This Row],[Okvirna količina]]</f>
        <v>0</v>
      </c>
      <c r="T93" s="201">
        <f>+Sklop17[[#This Row],[Končna cena/enoto mere (EUR) z DDV]]*Sklop17[[#This Row],[Okvirna količina]]</f>
        <v>0</v>
      </c>
      <c r="U93" s="171" t="s">
        <v>161</v>
      </c>
    </row>
    <row r="94" spans="1:21" s="58" customFormat="1" ht="24">
      <c r="A94" s="87" t="s">
        <v>85</v>
      </c>
      <c r="B94" s="199" t="s">
        <v>711</v>
      </c>
      <c r="C94" s="191" t="s">
        <v>161</v>
      </c>
      <c r="D94" s="191" t="s">
        <v>0</v>
      </c>
      <c r="E94" s="146"/>
      <c r="F94" s="147">
        <v>3000</v>
      </c>
      <c r="G94" s="203" t="s">
        <v>0</v>
      </c>
      <c r="H94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3000</v>
      </c>
      <c r="I94" s="147" t="str">
        <f>IF(Sklop17[[#This Row],[ZAHTEVANA SHEMA KAKOVOSTI]]&lt;&gt;"",Sklop17[[#This Row],[Preračunana masa/volumen/kos na enoto kg]],"")</f>
        <v/>
      </c>
      <c r="J94" s="192"/>
      <c r="K94" s="228" t="s">
        <v>161</v>
      </c>
      <c r="L94" s="228" t="s">
        <v>161</v>
      </c>
      <c r="M94" s="175" t="s">
        <v>161</v>
      </c>
      <c r="N94" s="193"/>
      <c r="O94" s="174" t="s">
        <v>161</v>
      </c>
      <c r="P94" s="194"/>
      <c r="Q94" s="193">
        <f>+Sklop17[[#This Row],[cena/enota brez DDV v EUR]]*Sklop17[[#This Row],[Stopnja DDV (%)]]</f>
        <v>0</v>
      </c>
      <c r="R94" s="193">
        <f>+Sklop17[[#This Row],[cena/enota brez DDV v EUR]]+Sklop17[[#This Row],[Davek (EUR)]]</f>
        <v>0</v>
      </c>
      <c r="S94" s="193">
        <f>+Sklop17[[#This Row],[cena/enota brez DDV v EUR]]*Sklop17[[#This Row],[Okvirna količina]]</f>
        <v>0</v>
      </c>
      <c r="T94" s="201">
        <f>+Sklop17[[#This Row],[Končna cena/enoto mere (EUR) z DDV]]*Sklop17[[#This Row],[Okvirna količina]]</f>
        <v>0</v>
      </c>
      <c r="U94" s="171" t="s">
        <v>161</v>
      </c>
    </row>
    <row r="95" spans="1:21" s="58" customFormat="1" ht="12">
      <c r="A95" s="92" t="s">
        <v>86</v>
      </c>
      <c r="B95" s="199" t="s">
        <v>712</v>
      </c>
      <c r="C95" s="191" t="s">
        <v>161</v>
      </c>
      <c r="D95" s="191" t="s">
        <v>0</v>
      </c>
      <c r="E95" s="146"/>
      <c r="F95" s="147">
        <v>50</v>
      </c>
      <c r="G95" s="203" t="s">
        <v>0</v>
      </c>
      <c r="H95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95" s="147" t="str">
        <f>IF(Sklop17[[#This Row],[ZAHTEVANA SHEMA KAKOVOSTI]]&lt;&gt;"",Sklop17[[#This Row],[Preračunana masa/volumen/kos na enoto kg]],"")</f>
        <v/>
      </c>
      <c r="J95" s="192"/>
      <c r="K95" s="228" t="s">
        <v>161</v>
      </c>
      <c r="L95" s="228" t="s">
        <v>161</v>
      </c>
      <c r="M95" s="175" t="s">
        <v>161</v>
      </c>
      <c r="N95" s="193"/>
      <c r="O95" s="174" t="s">
        <v>161</v>
      </c>
      <c r="P95" s="194"/>
      <c r="Q95" s="193">
        <f>+Sklop17[[#This Row],[cena/enota brez DDV v EUR]]*Sklop17[[#This Row],[Stopnja DDV (%)]]</f>
        <v>0</v>
      </c>
      <c r="R95" s="193">
        <f>+Sklop17[[#This Row],[cena/enota brez DDV v EUR]]+Sklop17[[#This Row],[Davek (EUR)]]</f>
        <v>0</v>
      </c>
      <c r="S95" s="193">
        <f>+Sklop17[[#This Row],[cena/enota brez DDV v EUR]]*Sklop17[[#This Row],[Okvirna količina]]</f>
        <v>0</v>
      </c>
      <c r="T95" s="201">
        <f>+Sklop17[[#This Row],[Končna cena/enoto mere (EUR) z DDV]]*Sklop17[[#This Row],[Okvirna količina]]</f>
        <v>0</v>
      </c>
      <c r="U95" s="171" t="s">
        <v>161</v>
      </c>
    </row>
    <row r="96" spans="1:21" s="58" customFormat="1" ht="12">
      <c r="A96" s="87" t="s">
        <v>87</v>
      </c>
      <c r="B96" s="199" t="s">
        <v>713</v>
      </c>
      <c r="C96" s="191" t="s">
        <v>161</v>
      </c>
      <c r="D96" s="191" t="s">
        <v>0</v>
      </c>
      <c r="E96" s="146"/>
      <c r="F96" s="147">
        <v>50</v>
      </c>
      <c r="G96" s="203" t="s">
        <v>0</v>
      </c>
      <c r="H96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96" s="147" t="str">
        <f>IF(Sklop17[[#This Row],[ZAHTEVANA SHEMA KAKOVOSTI]]&lt;&gt;"",Sklop17[[#This Row],[Preračunana masa/volumen/kos na enoto kg]],"")</f>
        <v/>
      </c>
      <c r="J96" s="192"/>
      <c r="K96" s="228" t="s">
        <v>161</v>
      </c>
      <c r="L96" s="228" t="s">
        <v>161</v>
      </c>
      <c r="M96" s="175" t="s">
        <v>161</v>
      </c>
      <c r="N96" s="193"/>
      <c r="O96" s="174" t="s">
        <v>161</v>
      </c>
      <c r="P96" s="194"/>
      <c r="Q96" s="193">
        <f>+Sklop17[[#This Row],[cena/enota brez DDV v EUR]]*Sklop17[[#This Row],[Stopnja DDV (%)]]</f>
        <v>0</v>
      </c>
      <c r="R96" s="193">
        <f>+Sklop17[[#This Row],[cena/enota brez DDV v EUR]]+Sklop17[[#This Row],[Davek (EUR)]]</f>
        <v>0</v>
      </c>
      <c r="S96" s="193">
        <f>+Sklop17[[#This Row],[cena/enota brez DDV v EUR]]*Sklop17[[#This Row],[Okvirna količina]]</f>
        <v>0</v>
      </c>
      <c r="T96" s="201">
        <f>+Sklop17[[#This Row],[Končna cena/enoto mere (EUR) z DDV]]*Sklop17[[#This Row],[Okvirna količina]]</f>
        <v>0</v>
      </c>
      <c r="U96" s="171" t="s">
        <v>161</v>
      </c>
    </row>
    <row r="97" spans="1:21" s="58" customFormat="1" ht="12">
      <c r="A97" s="92" t="s">
        <v>88</v>
      </c>
      <c r="B97" s="199" t="s">
        <v>262</v>
      </c>
      <c r="C97" s="191" t="s">
        <v>161</v>
      </c>
      <c r="D97" s="191" t="s">
        <v>0</v>
      </c>
      <c r="E97" s="146"/>
      <c r="F97" s="147">
        <v>6</v>
      </c>
      <c r="G97" s="203" t="s">
        <v>0</v>
      </c>
      <c r="H97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97" s="147" t="str">
        <f>IF(Sklop17[[#This Row],[ZAHTEVANA SHEMA KAKOVOSTI]]&lt;&gt;"",Sklop17[[#This Row],[Preračunana masa/volumen/kos na enoto kg]],"")</f>
        <v/>
      </c>
      <c r="J97" s="192"/>
      <c r="K97" s="228" t="s">
        <v>161</v>
      </c>
      <c r="L97" s="228" t="s">
        <v>161</v>
      </c>
      <c r="M97" s="175" t="s">
        <v>161</v>
      </c>
      <c r="N97" s="193"/>
      <c r="O97" s="174" t="s">
        <v>161</v>
      </c>
      <c r="P97" s="194"/>
      <c r="Q97" s="193">
        <f>+Sklop17[[#This Row],[cena/enota brez DDV v EUR]]*Sklop17[[#This Row],[Stopnja DDV (%)]]</f>
        <v>0</v>
      </c>
      <c r="R97" s="193">
        <f>+Sklop17[[#This Row],[cena/enota brez DDV v EUR]]+Sklop17[[#This Row],[Davek (EUR)]]</f>
        <v>0</v>
      </c>
      <c r="S97" s="193">
        <f>+Sklop17[[#This Row],[cena/enota brez DDV v EUR]]*Sklop17[[#This Row],[Okvirna količina]]</f>
        <v>0</v>
      </c>
      <c r="T97" s="201">
        <f>+Sklop17[[#This Row],[Končna cena/enoto mere (EUR) z DDV]]*Sklop17[[#This Row],[Okvirna količina]]</f>
        <v>0</v>
      </c>
      <c r="U97" s="171" t="s">
        <v>161</v>
      </c>
    </row>
    <row r="98" spans="1:21" s="58" customFormat="1" ht="12">
      <c r="A98" s="87" t="s">
        <v>89</v>
      </c>
      <c r="B98" s="199" t="s">
        <v>714</v>
      </c>
      <c r="C98" s="191" t="s">
        <v>161</v>
      </c>
      <c r="D98" s="191" t="s">
        <v>0</v>
      </c>
      <c r="E98" s="146"/>
      <c r="F98" s="147">
        <v>200</v>
      </c>
      <c r="G98" s="203" t="s">
        <v>0</v>
      </c>
      <c r="H98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98" s="147" t="str">
        <f>IF(Sklop17[[#This Row],[ZAHTEVANA SHEMA KAKOVOSTI]]&lt;&gt;"",Sklop17[[#This Row],[Preračunana masa/volumen/kos na enoto kg]],"")</f>
        <v/>
      </c>
      <c r="J98" s="192"/>
      <c r="K98" s="228" t="s">
        <v>161</v>
      </c>
      <c r="L98" s="228" t="s">
        <v>161</v>
      </c>
      <c r="M98" s="175" t="s">
        <v>161</v>
      </c>
      <c r="N98" s="193"/>
      <c r="O98" s="174" t="s">
        <v>161</v>
      </c>
      <c r="P98" s="194"/>
      <c r="Q98" s="193">
        <f>+Sklop17[[#This Row],[cena/enota brez DDV v EUR]]*Sklop17[[#This Row],[Stopnja DDV (%)]]</f>
        <v>0</v>
      </c>
      <c r="R98" s="193">
        <f>+Sklop17[[#This Row],[cena/enota brez DDV v EUR]]+Sklop17[[#This Row],[Davek (EUR)]]</f>
        <v>0</v>
      </c>
      <c r="S98" s="193">
        <f>+Sklop17[[#This Row],[cena/enota brez DDV v EUR]]*Sklop17[[#This Row],[Okvirna količina]]</f>
        <v>0</v>
      </c>
      <c r="T98" s="201">
        <f>+Sklop17[[#This Row],[Končna cena/enoto mere (EUR) z DDV]]*Sklop17[[#This Row],[Okvirna količina]]</f>
        <v>0</v>
      </c>
      <c r="U98" s="171" t="s">
        <v>161</v>
      </c>
    </row>
    <row r="99" spans="1:21" s="58" customFormat="1" ht="12">
      <c r="A99" s="92" t="s">
        <v>90</v>
      </c>
      <c r="B99" s="199" t="s">
        <v>263</v>
      </c>
      <c r="C99" s="191" t="s">
        <v>161</v>
      </c>
      <c r="D99" s="191" t="s">
        <v>0</v>
      </c>
      <c r="E99" s="146"/>
      <c r="F99" s="147">
        <v>200</v>
      </c>
      <c r="G99" s="203" t="s">
        <v>0</v>
      </c>
      <c r="H99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99" s="147" t="str">
        <f>IF(Sklop17[[#This Row],[ZAHTEVANA SHEMA KAKOVOSTI]]&lt;&gt;"",Sklop17[[#This Row],[Preračunana masa/volumen/kos na enoto kg]],"")</f>
        <v/>
      </c>
      <c r="J99" s="192"/>
      <c r="K99" s="228" t="s">
        <v>161</v>
      </c>
      <c r="L99" s="228" t="s">
        <v>161</v>
      </c>
      <c r="M99" s="175" t="s">
        <v>161</v>
      </c>
      <c r="N99" s="193"/>
      <c r="O99" s="174" t="s">
        <v>161</v>
      </c>
      <c r="P99" s="194"/>
      <c r="Q99" s="193">
        <f>+Sklop17[[#This Row],[cena/enota brez DDV v EUR]]*Sklop17[[#This Row],[Stopnja DDV (%)]]</f>
        <v>0</v>
      </c>
      <c r="R99" s="193">
        <f>+Sklop17[[#This Row],[cena/enota brez DDV v EUR]]+Sklop17[[#This Row],[Davek (EUR)]]</f>
        <v>0</v>
      </c>
      <c r="S99" s="193">
        <f>+Sklop17[[#This Row],[cena/enota brez DDV v EUR]]*Sklop17[[#This Row],[Okvirna količina]]</f>
        <v>0</v>
      </c>
      <c r="T99" s="201">
        <f>+Sklop17[[#This Row],[Končna cena/enoto mere (EUR) z DDV]]*Sklop17[[#This Row],[Okvirna količina]]</f>
        <v>0</v>
      </c>
      <c r="U99" s="171" t="s">
        <v>161</v>
      </c>
    </row>
    <row r="100" spans="1:21" s="58" customFormat="1" ht="12">
      <c r="A100" s="87" t="s">
        <v>91</v>
      </c>
      <c r="B100" s="199" t="s">
        <v>715</v>
      </c>
      <c r="C100" s="191" t="s">
        <v>161</v>
      </c>
      <c r="D100" s="191" t="s">
        <v>0</v>
      </c>
      <c r="E100" s="146"/>
      <c r="F100" s="147">
        <v>100</v>
      </c>
      <c r="G100" s="203" t="s">
        <v>0</v>
      </c>
      <c r="H100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00" s="147" t="str">
        <f>IF(Sklop17[[#This Row],[ZAHTEVANA SHEMA KAKOVOSTI]]&lt;&gt;"",Sklop17[[#This Row],[Preračunana masa/volumen/kos na enoto kg]],"")</f>
        <v/>
      </c>
      <c r="J100" s="192"/>
      <c r="K100" s="228" t="s">
        <v>161</v>
      </c>
      <c r="L100" s="228" t="s">
        <v>161</v>
      </c>
      <c r="M100" s="175" t="s">
        <v>161</v>
      </c>
      <c r="N100" s="193"/>
      <c r="O100" s="174" t="s">
        <v>161</v>
      </c>
      <c r="P100" s="194"/>
      <c r="Q100" s="193">
        <f>+Sklop17[[#This Row],[cena/enota brez DDV v EUR]]*Sklop17[[#This Row],[Stopnja DDV (%)]]</f>
        <v>0</v>
      </c>
      <c r="R100" s="193">
        <f>+Sklop17[[#This Row],[cena/enota brez DDV v EUR]]+Sklop17[[#This Row],[Davek (EUR)]]</f>
        <v>0</v>
      </c>
      <c r="S100" s="193">
        <f>+Sklop17[[#This Row],[cena/enota brez DDV v EUR]]*Sklop17[[#This Row],[Okvirna količina]]</f>
        <v>0</v>
      </c>
      <c r="T100" s="201">
        <f>+Sklop17[[#This Row],[Končna cena/enoto mere (EUR) z DDV]]*Sklop17[[#This Row],[Okvirna količina]]</f>
        <v>0</v>
      </c>
      <c r="U100" s="171" t="s">
        <v>161</v>
      </c>
    </row>
    <row r="101" spans="1:21" s="58" customFormat="1" ht="12">
      <c r="A101" s="92" t="s">
        <v>92</v>
      </c>
      <c r="B101" s="199" t="s">
        <v>716</v>
      </c>
      <c r="C101" s="191" t="s">
        <v>161</v>
      </c>
      <c r="D101" s="191" t="s">
        <v>0</v>
      </c>
      <c r="E101" s="146"/>
      <c r="F101" s="147">
        <v>550</v>
      </c>
      <c r="G101" s="203" t="s">
        <v>0</v>
      </c>
      <c r="H101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550</v>
      </c>
      <c r="I101" s="147" t="str">
        <f>IF(Sklop17[[#This Row],[ZAHTEVANA SHEMA KAKOVOSTI]]&lt;&gt;"",Sklop17[[#This Row],[Preračunana masa/volumen/kos na enoto kg]],"")</f>
        <v/>
      </c>
      <c r="J101" s="192"/>
      <c r="K101" s="228" t="s">
        <v>161</v>
      </c>
      <c r="L101" s="228" t="s">
        <v>161</v>
      </c>
      <c r="M101" s="175" t="s">
        <v>161</v>
      </c>
      <c r="N101" s="193"/>
      <c r="O101" s="174" t="s">
        <v>161</v>
      </c>
      <c r="P101" s="194"/>
      <c r="Q101" s="193">
        <f>+Sklop17[[#This Row],[cena/enota brez DDV v EUR]]*Sklop17[[#This Row],[Stopnja DDV (%)]]</f>
        <v>0</v>
      </c>
      <c r="R101" s="193">
        <f>+Sklop17[[#This Row],[cena/enota brez DDV v EUR]]+Sklop17[[#This Row],[Davek (EUR)]]</f>
        <v>0</v>
      </c>
      <c r="S101" s="193">
        <f>+Sklop17[[#This Row],[cena/enota brez DDV v EUR]]*Sklop17[[#This Row],[Okvirna količina]]</f>
        <v>0</v>
      </c>
      <c r="T101" s="201">
        <f>+Sklop17[[#This Row],[Končna cena/enoto mere (EUR) z DDV]]*Sklop17[[#This Row],[Okvirna količina]]</f>
        <v>0</v>
      </c>
      <c r="U101" s="171" t="s">
        <v>161</v>
      </c>
    </row>
    <row r="102" spans="1:21" s="58" customFormat="1" ht="12">
      <c r="A102" s="87" t="s">
        <v>100</v>
      </c>
      <c r="B102" s="199" t="s">
        <v>717</v>
      </c>
      <c r="C102" s="191" t="s">
        <v>161</v>
      </c>
      <c r="D102" s="191" t="s">
        <v>0</v>
      </c>
      <c r="E102" s="146"/>
      <c r="F102" s="147">
        <v>800</v>
      </c>
      <c r="G102" s="203" t="s">
        <v>0</v>
      </c>
      <c r="H102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02" s="147" t="str">
        <f>IF(Sklop17[[#This Row],[ZAHTEVANA SHEMA KAKOVOSTI]]&lt;&gt;"",Sklop17[[#This Row],[Preračunana masa/volumen/kos na enoto kg]],"")</f>
        <v/>
      </c>
      <c r="J102" s="192"/>
      <c r="K102" s="228" t="s">
        <v>161</v>
      </c>
      <c r="L102" s="228" t="s">
        <v>161</v>
      </c>
      <c r="M102" s="175" t="s">
        <v>161</v>
      </c>
      <c r="N102" s="193"/>
      <c r="O102" s="174" t="s">
        <v>161</v>
      </c>
      <c r="P102" s="194"/>
      <c r="Q102" s="193">
        <f>+Sklop17[[#This Row],[cena/enota brez DDV v EUR]]*Sklop17[[#This Row],[Stopnja DDV (%)]]</f>
        <v>0</v>
      </c>
      <c r="R102" s="193">
        <f>+Sklop17[[#This Row],[cena/enota brez DDV v EUR]]+Sklop17[[#This Row],[Davek (EUR)]]</f>
        <v>0</v>
      </c>
      <c r="S102" s="193">
        <f>+Sklop17[[#This Row],[cena/enota brez DDV v EUR]]*Sklop17[[#This Row],[Okvirna količina]]</f>
        <v>0</v>
      </c>
      <c r="T102" s="201">
        <f>+Sklop17[[#This Row],[Končna cena/enoto mere (EUR) z DDV]]*Sklop17[[#This Row],[Okvirna količina]]</f>
        <v>0</v>
      </c>
      <c r="U102" s="171" t="s">
        <v>161</v>
      </c>
    </row>
    <row r="103" spans="1:21" s="58" customFormat="1" ht="12">
      <c r="A103" s="92" t="s">
        <v>101</v>
      </c>
      <c r="B103" s="199" t="s">
        <v>718</v>
      </c>
      <c r="C103" s="191" t="s">
        <v>161</v>
      </c>
      <c r="D103" s="191" t="s">
        <v>0</v>
      </c>
      <c r="E103" s="146"/>
      <c r="F103" s="147">
        <v>30</v>
      </c>
      <c r="G103" s="203" t="s">
        <v>0</v>
      </c>
      <c r="H103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03" s="147" t="str">
        <f>IF(Sklop17[[#This Row],[ZAHTEVANA SHEMA KAKOVOSTI]]&lt;&gt;"",Sklop17[[#This Row],[Preračunana masa/volumen/kos na enoto kg]],"")</f>
        <v/>
      </c>
      <c r="J103" s="192"/>
      <c r="K103" s="228" t="s">
        <v>161</v>
      </c>
      <c r="L103" s="228" t="s">
        <v>161</v>
      </c>
      <c r="M103" s="175" t="s">
        <v>161</v>
      </c>
      <c r="N103" s="193"/>
      <c r="O103" s="174" t="s">
        <v>161</v>
      </c>
      <c r="P103" s="194"/>
      <c r="Q103" s="193">
        <f>+Sklop17[[#This Row],[cena/enota brez DDV v EUR]]*Sklop17[[#This Row],[Stopnja DDV (%)]]</f>
        <v>0</v>
      </c>
      <c r="R103" s="193">
        <f>+Sklop17[[#This Row],[cena/enota brez DDV v EUR]]+Sklop17[[#This Row],[Davek (EUR)]]</f>
        <v>0</v>
      </c>
      <c r="S103" s="193">
        <f>+Sklop17[[#This Row],[cena/enota brez DDV v EUR]]*Sklop17[[#This Row],[Okvirna količina]]</f>
        <v>0</v>
      </c>
      <c r="T103" s="201">
        <f>+Sklop17[[#This Row],[Končna cena/enoto mere (EUR) z DDV]]*Sklop17[[#This Row],[Okvirna količina]]</f>
        <v>0</v>
      </c>
      <c r="U103" s="171" t="s">
        <v>161</v>
      </c>
    </row>
    <row r="104" spans="1:21" s="58" customFormat="1" ht="12">
      <c r="A104" s="87" t="s">
        <v>102</v>
      </c>
      <c r="B104" s="199" t="s">
        <v>719</v>
      </c>
      <c r="C104" s="191" t="s">
        <v>161</v>
      </c>
      <c r="D104" s="191" t="s">
        <v>0</v>
      </c>
      <c r="E104" s="146"/>
      <c r="F104" s="147">
        <v>800</v>
      </c>
      <c r="G104" s="203" t="s">
        <v>0</v>
      </c>
      <c r="H104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04" s="147" t="str">
        <f>IF(Sklop17[[#This Row],[ZAHTEVANA SHEMA KAKOVOSTI]]&lt;&gt;"",Sklop17[[#This Row],[Preračunana masa/volumen/kos na enoto kg]],"")</f>
        <v/>
      </c>
      <c r="J104" s="192"/>
      <c r="K104" s="228" t="s">
        <v>161</v>
      </c>
      <c r="L104" s="228" t="s">
        <v>161</v>
      </c>
      <c r="M104" s="175" t="s">
        <v>161</v>
      </c>
      <c r="N104" s="193"/>
      <c r="O104" s="174" t="s">
        <v>161</v>
      </c>
      <c r="P104" s="194"/>
      <c r="Q104" s="193">
        <f>+Sklop17[[#This Row],[cena/enota brez DDV v EUR]]*Sklop17[[#This Row],[Stopnja DDV (%)]]</f>
        <v>0</v>
      </c>
      <c r="R104" s="193">
        <f>+Sklop17[[#This Row],[cena/enota brez DDV v EUR]]+Sklop17[[#This Row],[Davek (EUR)]]</f>
        <v>0</v>
      </c>
      <c r="S104" s="193">
        <f>+Sklop17[[#This Row],[cena/enota brez DDV v EUR]]*Sklop17[[#This Row],[Okvirna količina]]</f>
        <v>0</v>
      </c>
      <c r="T104" s="201">
        <f>+Sklop17[[#This Row],[Končna cena/enoto mere (EUR) z DDV]]*Sklop17[[#This Row],[Okvirna količina]]</f>
        <v>0</v>
      </c>
      <c r="U104" s="171" t="s">
        <v>161</v>
      </c>
    </row>
    <row r="105" spans="1:21" s="58" customFormat="1" ht="24">
      <c r="A105" s="92" t="s">
        <v>103</v>
      </c>
      <c r="B105" s="199" t="s">
        <v>720</v>
      </c>
      <c r="C105" s="191" t="s">
        <v>161</v>
      </c>
      <c r="D105" s="191" t="s">
        <v>0</v>
      </c>
      <c r="E105" s="146"/>
      <c r="F105" s="147">
        <v>330</v>
      </c>
      <c r="G105" s="203" t="s">
        <v>0</v>
      </c>
      <c r="H105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330</v>
      </c>
      <c r="I105" s="147" t="str">
        <f>IF(Sklop17[[#This Row],[ZAHTEVANA SHEMA KAKOVOSTI]]&lt;&gt;"",Sklop17[[#This Row],[Preračunana masa/volumen/kos na enoto kg]],"")</f>
        <v/>
      </c>
      <c r="J105" s="192"/>
      <c r="K105" s="228" t="s">
        <v>161</v>
      </c>
      <c r="L105" s="228" t="s">
        <v>161</v>
      </c>
      <c r="M105" s="175" t="s">
        <v>161</v>
      </c>
      <c r="N105" s="193"/>
      <c r="O105" s="174" t="s">
        <v>161</v>
      </c>
      <c r="P105" s="194"/>
      <c r="Q105" s="193">
        <f>+Sklop17[[#This Row],[cena/enota brez DDV v EUR]]*Sklop17[[#This Row],[Stopnja DDV (%)]]</f>
        <v>0</v>
      </c>
      <c r="R105" s="193">
        <f>+Sklop17[[#This Row],[cena/enota brez DDV v EUR]]+Sklop17[[#This Row],[Davek (EUR)]]</f>
        <v>0</v>
      </c>
      <c r="S105" s="193">
        <f>+Sklop17[[#This Row],[cena/enota brez DDV v EUR]]*Sklop17[[#This Row],[Okvirna količina]]</f>
        <v>0</v>
      </c>
      <c r="T105" s="201">
        <f>+Sklop17[[#This Row],[Končna cena/enoto mere (EUR) z DDV]]*Sklop17[[#This Row],[Okvirna količina]]</f>
        <v>0</v>
      </c>
      <c r="U105" s="171" t="s">
        <v>161</v>
      </c>
    </row>
    <row r="106" spans="1:21" s="58" customFormat="1" ht="24">
      <c r="A106" s="87" t="s">
        <v>104</v>
      </c>
      <c r="B106" s="199" t="s">
        <v>721</v>
      </c>
      <c r="C106" s="191" t="s">
        <v>161</v>
      </c>
      <c r="D106" s="191" t="s">
        <v>0</v>
      </c>
      <c r="E106" s="146"/>
      <c r="F106" s="147">
        <v>200</v>
      </c>
      <c r="G106" s="203" t="s">
        <v>0</v>
      </c>
      <c r="H106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06" s="147" t="str">
        <f>IF(Sklop17[[#This Row],[ZAHTEVANA SHEMA KAKOVOSTI]]&lt;&gt;"",Sklop17[[#This Row],[Preračunana masa/volumen/kos na enoto kg]],"")</f>
        <v/>
      </c>
      <c r="J106" s="192"/>
      <c r="K106" s="228" t="s">
        <v>161</v>
      </c>
      <c r="L106" s="228" t="s">
        <v>161</v>
      </c>
      <c r="M106" s="175" t="s">
        <v>161</v>
      </c>
      <c r="N106" s="193"/>
      <c r="O106" s="174" t="s">
        <v>161</v>
      </c>
      <c r="P106" s="194"/>
      <c r="Q106" s="193">
        <f>+Sklop17[[#This Row],[cena/enota brez DDV v EUR]]*Sklop17[[#This Row],[Stopnja DDV (%)]]</f>
        <v>0</v>
      </c>
      <c r="R106" s="193">
        <f>+Sklop17[[#This Row],[cena/enota brez DDV v EUR]]+Sklop17[[#This Row],[Davek (EUR)]]</f>
        <v>0</v>
      </c>
      <c r="S106" s="193">
        <f>+Sklop17[[#This Row],[cena/enota brez DDV v EUR]]*Sklop17[[#This Row],[Okvirna količina]]</f>
        <v>0</v>
      </c>
      <c r="T106" s="201">
        <f>+Sklop17[[#This Row],[Končna cena/enoto mere (EUR) z DDV]]*Sklop17[[#This Row],[Okvirna količina]]</f>
        <v>0</v>
      </c>
      <c r="U106" s="171" t="s">
        <v>161</v>
      </c>
    </row>
    <row r="107" spans="1:21" s="58" customFormat="1" ht="24">
      <c r="A107" s="92" t="s">
        <v>105</v>
      </c>
      <c r="B107" s="199" t="s">
        <v>722</v>
      </c>
      <c r="C107" s="191">
        <v>1</v>
      </c>
      <c r="D107" s="191" t="s">
        <v>0</v>
      </c>
      <c r="E107" s="146"/>
      <c r="F107" s="147">
        <v>100</v>
      </c>
      <c r="G107" s="203" t="s">
        <v>0</v>
      </c>
      <c r="H107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07" s="147" t="str">
        <f>IF(Sklop17[[#This Row],[ZAHTEVANA SHEMA KAKOVOSTI]]&lt;&gt;"",Sklop17[[#This Row],[Preračunana masa/volumen/kos na enoto kg]],"")</f>
        <v/>
      </c>
      <c r="J107" s="192"/>
      <c r="K107" s="228" t="s">
        <v>161</v>
      </c>
      <c r="L107" s="228" t="s">
        <v>161</v>
      </c>
      <c r="M107" s="175" t="s">
        <v>161</v>
      </c>
      <c r="N107" s="193"/>
      <c r="O107" s="174" t="s">
        <v>161</v>
      </c>
      <c r="P107" s="194"/>
      <c r="Q107" s="193">
        <f>+Sklop17[[#This Row],[cena/enota brez DDV v EUR]]*Sklop17[[#This Row],[Stopnja DDV (%)]]</f>
        <v>0</v>
      </c>
      <c r="R107" s="193">
        <f>+Sklop17[[#This Row],[cena/enota brez DDV v EUR]]+Sklop17[[#This Row],[Davek (EUR)]]</f>
        <v>0</v>
      </c>
      <c r="S107" s="193">
        <f>+Sklop17[[#This Row],[cena/enota brez DDV v EUR]]*Sklop17[[#This Row],[Okvirna količina]]</f>
        <v>0</v>
      </c>
      <c r="T107" s="201">
        <f>+Sklop17[[#This Row],[Končna cena/enoto mere (EUR) z DDV]]*Sklop17[[#This Row],[Okvirna količina]]</f>
        <v>0</v>
      </c>
      <c r="U107" s="171" t="s">
        <v>161</v>
      </c>
    </row>
    <row r="108" spans="1:21" s="58" customFormat="1" ht="24">
      <c r="A108" s="87" t="s">
        <v>106</v>
      </c>
      <c r="B108" s="199" t="s">
        <v>723</v>
      </c>
      <c r="C108" s="191" t="s">
        <v>396</v>
      </c>
      <c r="D108" s="191" t="s">
        <v>0</v>
      </c>
      <c r="E108" s="146"/>
      <c r="F108" s="147">
        <v>100</v>
      </c>
      <c r="G108" s="203" t="s">
        <v>0</v>
      </c>
      <c r="H108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08" s="147" t="str">
        <f>IF(Sklop17[[#This Row],[ZAHTEVANA SHEMA KAKOVOSTI]]&lt;&gt;"",Sklop17[[#This Row],[Preračunana masa/volumen/kos na enoto kg]],"")</f>
        <v/>
      </c>
      <c r="J108" s="192"/>
      <c r="K108" s="228" t="s">
        <v>161</v>
      </c>
      <c r="L108" s="228" t="s">
        <v>161</v>
      </c>
      <c r="M108" s="288"/>
      <c r="N108" s="193"/>
      <c r="O108" s="239"/>
      <c r="P108" s="194"/>
      <c r="Q108" s="193">
        <f>+Sklop17[[#This Row],[cena/enota brez DDV v EUR]]*Sklop17[[#This Row],[Stopnja DDV (%)]]</f>
        <v>0</v>
      </c>
      <c r="R108" s="193">
        <f>+Sklop17[[#This Row],[cena/enota brez DDV v EUR]]+Sklop17[[#This Row],[Davek (EUR)]]</f>
        <v>0</v>
      </c>
      <c r="S108" s="193">
        <f>+Sklop17[[#This Row],[cena/enota brez DDV v EUR]]*Sklop17[[#This Row],[Okvirna količina]]</f>
        <v>0</v>
      </c>
      <c r="T108" s="201">
        <f>+Sklop17[[#This Row],[Končna cena/enoto mere (EUR) z DDV]]*Sklop17[[#This Row],[Okvirna količina]]</f>
        <v>0</v>
      </c>
      <c r="U108" s="171" t="s">
        <v>161</v>
      </c>
    </row>
    <row r="109" spans="1:21" s="58" customFormat="1" ht="24">
      <c r="A109" s="92" t="s">
        <v>107</v>
      </c>
      <c r="B109" s="199" t="s">
        <v>724</v>
      </c>
      <c r="C109" s="191">
        <v>1</v>
      </c>
      <c r="D109" s="191" t="s">
        <v>0</v>
      </c>
      <c r="E109" s="146"/>
      <c r="F109" s="147">
        <v>50</v>
      </c>
      <c r="G109" s="203" t="s">
        <v>0</v>
      </c>
      <c r="H109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09" s="147" t="str">
        <f>IF(Sklop17[[#This Row],[ZAHTEVANA SHEMA KAKOVOSTI]]&lt;&gt;"",Sklop17[[#This Row],[Preračunana masa/volumen/kos na enoto kg]],"")</f>
        <v/>
      </c>
      <c r="J109" s="192"/>
      <c r="K109" s="228" t="s">
        <v>161</v>
      </c>
      <c r="L109" s="228" t="s">
        <v>161</v>
      </c>
      <c r="M109" s="175" t="s">
        <v>161</v>
      </c>
      <c r="N109" s="193"/>
      <c r="O109" s="175" t="s">
        <v>161</v>
      </c>
      <c r="P109" s="194"/>
      <c r="Q109" s="193">
        <f>+Sklop17[[#This Row],[cena/enota brez DDV v EUR]]*Sklop17[[#This Row],[Stopnja DDV (%)]]</f>
        <v>0</v>
      </c>
      <c r="R109" s="193">
        <f>+Sklop17[[#This Row],[cena/enota brez DDV v EUR]]+Sklop17[[#This Row],[Davek (EUR)]]</f>
        <v>0</v>
      </c>
      <c r="S109" s="193">
        <f>+Sklop17[[#This Row],[cena/enota brez DDV v EUR]]*Sklop17[[#This Row],[Okvirna količina]]</f>
        <v>0</v>
      </c>
      <c r="T109" s="201">
        <f>+Sklop17[[#This Row],[Končna cena/enoto mere (EUR) z DDV]]*Sklop17[[#This Row],[Okvirna količina]]</f>
        <v>0</v>
      </c>
      <c r="U109" s="171" t="s">
        <v>161</v>
      </c>
    </row>
    <row r="110" spans="1:21" s="58" customFormat="1" ht="24">
      <c r="A110" s="87" t="s">
        <v>108</v>
      </c>
      <c r="B110" s="199" t="s">
        <v>725</v>
      </c>
      <c r="C110" s="191" t="s">
        <v>396</v>
      </c>
      <c r="D110" s="191" t="s">
        <v>0</v>
      </c>
      <c r="E110" s="146"/>
      <c r="F110" s="147">
        <v>2500</v>
      </c>
      <c r="G110" s="203" t="s">
        <v>0</v>
      </c>
      <c r="H110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2500</v>
      </c>
      <c r="I110" s="147" t="str">
        <f>IF(Sklop17[[#This Row],[ZAHTEVANA SHEMA KAKOVOSTI]]&lt;&gt;"",Sklop17[[#This Row],[Preračunana masa/volumen/kos na enoto kg]],"")</f>
        <v/>
      </c>
      <c r="J110" s="192"/>
      <c r="K110" s="228" t="s">
        <v>161</v>
      </c>
      <c r="L110" s="228" t="s">
        <v>161</v>
      </c>
      <c r="M110" s="288"/>
      <c r="N110" s="193"/>
      <c r="O110" s="239"/>
      <c r="P110" s="194"/>
      <c r="Q110" s="193">
        <f>+Sklop17[[#This Row],[cena/enota brez DDV v EUR]]*Sklop17[[#This Row],[Stopnja DDV (%)]]</f>
        <v>0</v>
      </c>
      <c r="R110" s="193">
        <f>+Sklop17[[#This Row],[cena/enota brez DDV v EUR]]+Sklop17[[#This Row],[Davek (EUR)]]</f>
        <v>0</v>
      </c>
      <c r="S110" s="193">
        <f>+Sklop17[[#This Row],[cena/enota brez DDV v EUR]]*Sklop17[[#This Row],[Okvirna količina]]</f>
        <v>0</v>
      </c>
      <c r="T110" s="201">
        <f>+Sklop17[[#This Row],[Končna cena/enoto mere (EUR) z DDV]]*Sklop17[[#This Row],[Okvirna količina]]</f>
        <v>0</v>
      </c>
      <c r="U110" s="171" t="s">
        <v>161</v>
      </c>
    </row>
    <row r="111" spans="1:21" s="58" customFormat="1" ht="12">
      <c r="A111" s="92" t="s">
        <v>109</v>
      </c>
      <c r="B111" s="199" t="s">
        <v>726</v>
      </c>
      <c r="C111" s="191" t="s">
        <v>161</v>
      </c>
      <c r="D111" s="191" t="s">
        <v>0</v>
      </c>
      <c r="E111" s="146"/>
      <c r="F111" s="147">
        <v>10</v>
      </c>
      <c r="G111" s="203" t="s">
        <v>0</v>
      </c>
      <c r="H111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1" s="147" t="str">
        <f>IF(Sklop17[[#This Row],[ZAHTEVANA SHEMA KAKOVOSTI]]&lt;&gt;"",Sklop17[[#This Row],[Preračunana masa/volumen/kos na enoto kg]],"")</f>
        <v/>
      </c>
      <c r="J111" s="192"/>
      <c r="K111" s="228" t="s">
        <v>161</v>
      </c>
      <c r="L111" s="228" t="s">
        <v>161</v>
      </c>
      <c r="M111" s="175" t="s">
        <v>161</v>
      </c>
      <c r="N111" s="193"/>
      <c r="O111" s="174" t="s">
        <v>161</v>
      </c>
      <c r="P111" s="194"/>
      <c r="Q111" s="193">
        <f>+Sklop17[[#This Row],[cena/enota brez DDV v EUR]]*Sklop17[[#This Row],[Stopnja DDV (%)]]</f>
        <v>0</v>
      </c>
      <c r="R111" s="193">
        <f>+Sklop17[[#This Row],[cena/enota brez DDV v EUR]]+Sklop17[[#This Row],[Davek (EUR)]]</f>
        <v>0</v>
      </c>
      <c r="S111" s="193">
        <f>+Sklop17[[#This Row],[cena/enota brez DDV v EUR]]*Sklop17[[#This Row],[Okvirna količina]]</f>
        <v>0</v>
      </c>
      <c r="T111" s="201">
        <f>+Sklop17[[#This Row],[Končna cena/enoto mere (EUR) z DDV]]*Sklop17[[#This Row],[Okvirna količina]]</f>
        <v>0</v>
      </c>
      <c r="U111" s="171" t="s">
        <v>161</v>
      </c>
    </row>
    <row r="112" spans="1:21" s="58" customFormat="1" ht="12">
      <c r="A112" s="87" t="s">
        <v>110</v>
      </c>
      <c r="B112" s="199" t="s">
        <v>727</v>
      </c>
      <c r="C112" s="191" t="s">
        <v>161</v>
      </c>
      <c r="D112" s="191" t="s">
        <v>0</v>
      </c>
      <c r="E112" s="146"/>
      <c r="F112" s="147">
        <v>2</v>
      </c>
      <c r="G112" s="203" t="s">
        <v>0</v>
      </c>
      <c r="H112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12" s="147" t="str">
        <f>IF(Sklop17[[#This Row],[ZAHTEVANA SHEMA KAKOVOSTI]]&lt;&gt;"",Sklop17[[#This Row],[Preračunana masa/volumen/kos na enoto kg]],"")</f>
        <v/>
      </c>
      <c r="J112" s="192"/>
      <c r="K112" s="228" t="s">
        <v>161</v>
      </c>
      <c r="L112" s="228" t="s">
        <v>161</v>
      </c>
      <c r="M112" s="175" t="s">
        <v>161</v>
      </c>
      <c r="N112" s="193"/>
      <c r="O112" s="174" t="s">
        <v>161</v>
      </c>
      <c r="P112" s="194"/>
      <c r="Q112" s="193">
        <f>+Sklop17[[#This Row],[cena/enota brez DDV v EUR]]*Sklop17[[#This Row],[Stopnja DDV (%)]]</f>
        <v>0</v>
      </c>
      <c r="R112" s="193">
        <f>+Sklop17[[#This Row],[cena/enota brez DDV v EUR]]+Sklop17[[#This Row],[Davek (EUR)]]</f>
        <v>0</v>
      </c>
      <c r="S112" s="193">
        <f>+Sklop17[[#This Row],[cena/enota brez DDV v EUR]]*Sklop17[[#This Row],[Okvirna količina]]</f>
        <v>0</v>
      </c>
      <c r="T112" s="201">
        <f>+Sklop17[[#This Row],[Končna cena/enoto mere (EUR) z DDV]]*Sklop17[[#This Row],[Okvirna količina]]</f>
        <v>0</v>
      </c>
      <c r="U112" s="171" t="s">
        <v>161</v>
      </c>
    </row>
    <row r="113" spans="1:22" s="58" customFormat="1" ht="12">
      <c r="A113" s="92" t="s">
        <v>111</v>
      </c>
      <c r="B113" s="199" t="s">
        <v>728</v>
      </c>
      <c r="C113" s="191" t="s">
        <v>161</v>
      </c>
      <c r="D113" s="191" t="s">
        <v>0</v>
      </c>
      <c r="E113" s="146"/>
      <c r="F113" s="147">
        <v>50</v>
      </c>
      <c r="G113" s="203" t="s">
        <v>0</v>
      </c>
      <c r="H113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13" s="147" t="str">
        <f>IF(Sklop17[[#This Row],[ZAHTEVANA SHEMA KAKOVOSTI]]&lt;&gt;"",Sklop17[[#This Row],[Preračunana masa/volumen/kos na enoto kg]],"")</f>
        <v/>
      </c>
      <c r="J113" s="192"/>
      <c r="K113" s="228" t="s">
        <v>161</v>
      </c>
      <c r="L113" s="228" t="s">
        <v>161</v>
      </c>
      <c r="M113" s="175" t="s">
        <v>161</v>
      </c>
      <c r="N113" s="193"/>
      <c r="O113" s="174" t="s">
        <v>161</v>
      </c>
      <c r="P113" s="194"/>
      <c r="Q113" s="193">
        <f>+Sklop17[[#This Row],[cena/enota brez DDV v EUR]]*Sklop17[[#This Row],[Stopnja DDV (%)]]</f>
        <v>0</v>
      </c>
      <c r="R113" s="193">
        <f>+Sklop17[[#This Row],[cena/enota brez DDV v EUR]]+Sklop17[[#This Row],[Davek (EUR)]]</f>
        <v>0</v>
      </c>
      <c r="S113" s="193">
        <f>+Sklop17[[#This Row],[cena/enota brez DDV v EUR]]*Sklop17[[#This Row],[Okvirna količina]]</f>
        <v>0</v>
      </c>
      <c r="T113" s="201">
        <f>+Sklop17[[#This Row],[Končna cena/enoto mere (EUR) z DDV]]*Sklop17[[#This Row],[Okvirna količina]]</f>
        <v>0</v>
      </c>
      <c r="U113" s="171" t="s">
        <v>161</v>
      </c>
    </row>
    <row r="114" spans="1:22" s="58" customFormat="1" ht="12">
      <c r="A114" s="87" t="s">
        <v>112</v>
      </c>
      <c r="B114" s="199" t="s">
        <v>729</v>
      </c>
      <c r="C114" s="191" t="s">
        <v>161</v>
      </c>
      <c r="D114" s="191" t="s">
        <v>0</v>
      </c>
      <c r="E114" s="146"/>
      <c r="F114" s="147">
        <v>50</v>
      </c>
      <c r="G114" s="203" t="s">
        <v>0</v>
      </c>
      <c r="H114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14" s="147" t="str">
        <f>IF(Sklop17[[#This Row],[ZAHTEVANA SHEMA KAKOVOSTI]]&lt;&gt;"",Sklop17[[#This Row],[Preračunana masa/volumen/kos na enoto kg]],"")</f>
        <v/>
      </c>
      <c r="J114" s="192"/>
      <c r="K114" s="228" t="s">
        <v>161</v>
      </c>
      <c r="L114" s="228" t="s">
        <v>161</v>
      </c>
      <c r="M114" s="175" t="s">
        <v>161</v>
      </c>
      <c r="N114" s="193"/>
      <c r="O114" s="174" t="s">
        <v>161</v>
      </c>
      <c r="P114" s="194"/>
      <c r="Q114" s="193">
        <f>+Sklop17[[#This Row],[cena/enota brez DDV v EUR]]*Sklop17[[#This Row],[Stopnja DDV (%)]]</f>
        <v>0</v>
      </c>
      <c r="R114" s="193">
        <f>+Sklop17[[#This Row],[cena/enota brez DDV v EUR]]+Sklop17[[#This Row],[Davek (EUR)]]</f>
        <v>0</v>
      </c>
      <c r="S114" s="193">
        <f>+Sklop17[[#This Row],[cena/enota brez DDV v EUR]]*Sklop17[[#This Row],[Okvirna količina]]</f>
        <v>0</v>
      </c>
      <c r="T114" s="201">
        <f>+Sklop17[[#This Row],[Končna cena/enoto mere (EUR) z DDV]]*Sklop17[[#This Row],[Okvirna količina]]</f>
        <v>0</v>
      </c>
      <c r="U114" s="171" t="s">
        <v>161</v>
      </c>
    </row>
    <row r="115" spans="1:22" s="58" customFormat="1" ht="12">
      <c r="A115" s="92" t="s">
        <v>113</v>
      </c>
      <c r="B115" s="199" t="s">
        <v>730</v>
      </c>
      <c r="C115" s="191" t="s">
        <v>161</v>
      </c>
      <c r="D115" s="191" t="s">
        <v>0</v>
      </c>
      <c r="E115" s="146"/>
      <c r="F115" s="147">
        <v>50</v>
      </c>
      <c r="G115" s="203" t="s">
        <v>0</v>
      </c>
      <c r="H115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15" s="147" t="str">
        <f>IF(Sklop17[[#This Row],[ZAHTEVANA SHEMA KAKOVOSTI]]&lt;&gt;"",Sklop17[[#This Row],[Preračunana masa/volumen/kos na enoto kg]],"")</f>
        <v/>
      </c>
      <c r="J115" s="192"/>
      <c r="K115" s="228" t="s">
        <v>161</v>
      </c>
      <c r="L115" s="228" t="s">
        <v>161</v>
      </c>
      <c r="M115" s="175" t="s">
        <v>161</v>
      </c>
      <c r="N115" s="193"/>
      <c r="O115" s="174" t="s">
        <v>161</v>
      </c>
      <c r="P115" s="194"/>
      <c r="Q115" s="193">
        <f>+Sklop17[[#This Row],[cena/enota brez DDV v EUR]]*Sklop17[[#This Row],[Stopnja DDV (%)]]</f>
        <v>0</v>
      </c>
      <c r="R115" s="193">
        <f>+Sklop17[[#This Row],[cena/enota brez DDV v EUR]]+Sklop17[[#This Row],[Davek (EUR)]]</f>
        <v>0</v>
      </c>
      <c r="S115" s="193">
        <f>+Sklop17[[#This Row],[cena/enota brez DDV v EUR]]*Sklop17[[#This Row],[Okvirna količina]]</f>
        <v>0</v>
      </c>
      <c r="T115" s="201">
        <f>+Sklop17[[#This Row],[Končna cena/enoto mere (EUR) z DDV]]*Sklop17[[#This Row],[Okvirna količina]]</f>
        <v>0</v>
      </c>
      <c r="U115" s="171" t="s">
        <v>161</v>
      </c>
    </row>
    <row r="116" spans="1:22" s="58" customFormat="1" ht="12">
      <c r="A116" s="87" t="s">
        <v>114</v>
      </c>
      <c r="B116" s="199" t="s">
        <v>731</v>
      </c>
      <c r="C116" s="191" t="s">
        <v>161</v>
      </c>
      <c r="D116" s="191" t="s">
        <v>0</v>
      </c>
      <c r="E116" s="146"/>
      <c r="F116" s="147">
        <v>50</v>
      </c>
      <c r="G116" s="203" t="s">
        <v>0</v>
      </c>
      <c r="H116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16" s="147" t="str">
        <f>IF(Sklop17[[#This Row],[ZAHTEVANA SHEMA KAKOVOSTI]]&lt;&gt;"",Sklop17[[#This Row],[Preračunana masa/volumen/kos na enoto kg]],"")</f>
        <v/>
      </c>
      <c r="J116" s="192"/>
      <c r="K116" s="228" t="s">
        <v>161</v>
      </c>
      <c r="L116" s="228" t="s">
        <v>161</v>
      </c>
      <c r="M116" s="175" t="s">
        <v>161</v>
      </c>
      <c r="N116" s="193"/>
      <c r="O116" s="174" t="s">
        <v>161</v>
      </c>
      <c r="P116" s="194"/>
      <c r="Q116" s="193">
        <f>+Sklop17[[#This Row],[cena/enota brez DDV v EUR]]*Sklop17[[#This Row],[Stopnja DDV (%)]]</f>
        <v>0</v>
      </c>
      <c r="R116" s="193">
        <f>+Sklop17[[#This Row],[cena/enota brez DDV v EUR]]+Sklop17[[#This Row],[Davek (EUR)]]</f>
        <v>0</v>
      </c>
      <c r="S116" s="193">
        <f>+Sklop17[[#This Row],[cena/enota brez DDV v EUR]]*Sklop17[[#This Row],[Okvirna količina]]</f>
        <v>0</v>
      </c>
      <c r="T116" s="201">
        <f>+Sklop17[[#This Row],[Končna cena/enoto mere (EUR) z DDV]]*Sklop17[[#This Row],[Okvirna količina]]</f>
        <v>0</v>
      </c>
      <c r="U116" s="171" t="s">
        <v>161</v>
      </c>
    </row>
    <row r="117" spans="1:22" s="58" customFormat="1" ht="24">
      <c r="A117" s="92" t="s">
        <v>115</v>
      </c>
      <c r="B117" s="199" t="s">
        <v>732</v>
      </c>
      <c r="C117" s="191" t="s">
        <v>161</v>
      </c>
      <c r="D117" s="191" t="s">
        <v>0</v>
      </c>
      <c r="E117" s="146"/>
      <c r="F117" s="147">
        <v>50</v>
      </c>
      <c r="G117" s="203" t="s">
        <v>0</v>
      </c>
      <c r="H117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17" s="147" t="str">
        <f>IF(Sklop17[[#This Row],[ZAHTEVANA SHEMA KAKOVOSTI]]&lt;&gt;"",Sklop17[[#This Row],[Preračunana masa/volumen/kos na enoto kg]],"")</f>
        <v/>
      </c>
      <c r="J117" s="192"/>
      <c r="K117" s="228" t="s">
        <v>161</v>
      </c>
      <c r="L117" s="228" t="s">
        <v>161</v>
      </c>
      <c r="M117" s="175" t="s">
        <v>161</v>
      </c>
      <c r="N117" s="193"/>
      <c r="O117" s="174" t="s">
        <v>161</v>
      </c>
      <c r="P117" s="194"/>
      <c r="Q117" s="193">
        <f>+Sklop17[[#This Row],[cena/enota brez DDV v EUR]]*Sklop17[[#This Row],[Stopnja DDV (%)]]</f>
        <v>0</v>
      </c>
      <c r="R117" s="193">
        <f>+Sklop17[[#This Row],[cena/enota brez DDV v EUR]]+Sklop17[[#This Row],[Davek (EUR)]]</f>
        <v>0</v>
      </c>
      <c r="S117" s="193">
        <f>+Sklop17[[#This Row],[cena/enota brez DDV v EUR]]*Sklop17[[#This Row],[Okvirna količina]]</f>
        <v>0</v>
      </c>
      <c r="T117" s="201">
        <f>+Sklop17[[#This Row],[Končna cena/enoto mere (EUR) z DDV]]*Sklop17[[#This Row],[Okvirna količina]]</f>
        <v>0</v>
      </c>
      <c r="U117" s="171" t="s">
        <v>161</v>
      </c>
    </row>
    <row r="118" spans="1:22" s="58" customFormat="1" ht="24">
      <c r="A118" s="87" t="s">
        <v>116</v>
      </c>
      <c r="B118" s="199" t="s">
        <v>733</v>
      </c>
      <c r="C118" s="191" t="s">
        <v>161</v>
      </c>
      <c r="D118" s="191" t="s">
        <v>0</v>
      </c>
      <c r="E118" s="146"/>
      <c r="F118" s="147">
        <v>50</v>
      </c>
      <c r="G118" s="203" t="s">
        <v>0</v>
      </c>
      <c r="H118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18" s="147" t="str">
        <f>IF(Sklop17[[#This Row],[ZAHTEVANA SHEMA KAKOVOSTI]]&lt;&gt;"",Sklop17[[#This Row],[Preračunana masa/volumen/kos na enoto kg]],"")</f>
        <v/>
      </c>
      <c r="J118" s="192"/>
      <c r="K118" s="228" t="s">
        <v>161</v>
      </c>
      <c r="L118" s="228" t="s">
        <v>161</v>
      </c>
      <c r="M118" s="175" t="s">
        <v>161</v>
      </c>
      <c r="N118" s="193"/>
      <c r="O118" s="174" t="s">
        <v>161</v>
      </c>
      <c r="P118" s="194"/>
      <c r="Q118" s="193">
        <f>+Sklop17[[#This Row],[cena/enota brez DDV v EUR]]*Sklop17[[#This Row],[Stopnja DDV (%)]]</f>
        <v>0</v>
      </c>
      <c r="R118" s="193">
        <f>+Sklop17[[#This Row],[cena/enota brez DDV v EUR]]+Sklop17[[#This Row],[Davek (EUR)]]</f>
        <v>0</v>
      </c>
      <c r="S118" s="193">
        <f>+Sklop17[[#This Row],[cena/enota brez DDV v EUR]]*Sklop17[[#This Row],[Okvirna količina]]</f>
        <v>0</v>
      </c>
      <c r="T118" s="201">
        <f>+Sklop17[[#This Row],[Končna cena/enoto mere (EUR) z DDV]]*Sklop17[[#This Row],[Okvirna količina]]</f>
        <v>0</v>
      </c>
      <c r="U118" s="171" t="s">
        <v>161</v>
      </c>
    </row>
    <row r="119" spans="1:22" s="58" customFormat="1" ht="24">
      <c r="A119" s="92" t="s">
        <v>117</v>
      </c>
      <c r="B119" s="199" t="s">
        <v>734</v>
      </c>
      <c r="C119" s="191" t="s">
        <v>161</v>
      </c>
      <c r="D119" s="191" t="s">
        <v>0</v>
      </c>
      <c r="E119" s="146"/>
      <c r="F119" s="147">
        <v>200</v>
      </c>
      <c r="G119" s="203" t="s">
        <v>0</v>
      </c>
      <c r="H119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19" s="147" t="str">
        <f>IF(Sklop17[[#This Row],[ZAHTEVANA SHEMA KAKOVOSTI]]&lt;&gt;"",Sklop17[[#This Row],[Preračunana masa/volumen/kos na enoto kg]],"")</f>
        <v/>
      </c>
      <c r="J119" s="192"/>
      <c r="K119" s="228" t="s">
        <v>161</v>
      </c>
      <c r="L119" s="228" t="s">
        <v>161</v>
      </c>
      <c r="M119" s="175" t="s">
        <v>161</v>
      </c>
      <c r="N119" s="193"/>
      <c r="O119" s="174" t="s">
        <v>161</v>
      </c>
      <c r="P119" s="194"/>
      <c r="Q119" s="193">
        <f>+Sklop17[[#This Row],[cena/enota brez DDV v EUR]]*Sklop17[[#This Row],[Stopnja DDV (%)]]</f>
        <v>0</v>
      </c>
      <c r="R119" s="193">
        <f>+Sklop17[[#This Row],[cena/enota brez DDV v EUR]]+Sklop17[[#This Row],[Davek (EUR)]]</f>
        <v>0</v>
      </c>
      <c r="S119" s="193">
        <f>+Sklop17[[#This Row],[cena/enota brez DDV v EUR]]*Sklop17[[#This Row],[Okvirna količina]]</f>
        <v>0</v>
      </c>
      <c r="T119" s="201">
        <f>+Sklop17[[#This Row],[Končna cena/enoto mere (EUR) z DDV]]*Sklop17[[#This Row],[Okvirna količina]]</f>
        <v>0</v>
      </c>
      <c r="U119" s="171" t="s">
        <v>161</v>
      </c>
    </row>
    <row r="120" spans="1:22" s="58" customFormat="1" ht="24">
      <c r="A120" s="87" t="s">
        <v>118</v>
      </c>
      <c r="B120" s="199" t="s">
        <v>735</v>
      </c>
      <c r="C120" s="191" t="s">
        <v>161</v>
      </c>
      <c r="D120" s="191" t="s">
        <v>0</v>
      </c>
      <c r="E120" s="146"/>
      <c r="F120" s="147">
        <v>60</v>
      </c>
      <c r="G120" s="203" t="s">
        <v>0</v>
      </c>
      <c r="H120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20" s="147" t="str">
        <f>IF(Sklop17[[#This Row],[ZAHTEVANA SHEMA KAKOVOSTI]]&lt;&gt;"",Sklop17[[#This Row],[Preračunana masa/volumen/kos na enoto kg]],"")</f>
        <v/>
      </c>
      <c r="J120" s="192"/>
      <c r="K120" s="228" t="s">
        <v>161</v>
      </c>
      <c r="L120" s="228" t="s">
        <v>161</v>
      </c>
      <c r="M120" s="175" t="s">
        <v>161</v>
      </c>
      <c r="N120" s="193"/>
      <c r="O120" s="174" t="s">
        <v>161</v>
      </c>
      <c r="P120" s="194"/>
      <c r="Q120" s="193">
        <f>+Sklop17[[#This Row],[cena/enota brez DDV v EUR]]*Sklop17[[#This Row],[Stopnja DDV (%)]]</f>
        <v>0</v>
      </c>
      <c r="R120" s="193">
        <f>+Sklop17[[#This Row],[cena/enota brez DDV v EUR]]+Sklop17[[#This Row],[Davek (EUR)]]</f>
        <v>0</v>
      </c>
      <c r="S120" s="193">
        <f>+Sklop17[[#This Row],[cena/enota brez DDV v EUR]]*Sklop17[[#This Row],[Okvirna količina]]</f>
        <v>0</v>
      </c>
      <c r="T120" s="201">
        <f>+Sklop17[[#This Row],[Končna cena/enoto mere (EUR) z DDV]]*Sklop17[[#This Row],[Okvirna količina]]</f>
        <v>0</v>
      </c>
      <c r="U120" s="171" t="s">
        <v>161</v>
      </c>
    </row>
    <row r="121" spans="1:22" ht="27" customHeight="1">
      <c r="A121" s="270" t="s">
        <v>182</v>
      </c>
      <c r="B121" s="259"/>
      <c r="C121" s="260"/>
      <c r="D121" s="260"/>
      <c r="E121" s="273"/>
      <c r="F121" s="261"/>
      <c r="G121" s="274"/>
      <c r="H121" s="262">
        <f>SUBTOTAL(109,Sklop17[Preračunana masa/volumen/kos na enoto kg])</f>
        <v>83683</v>
      </c>
      <c r="I121" s="262">
        <f>SUBTOTAL(109,Sklop17[Živila iz shem kakovosti (kg)])</f>
        <v>0</v>
      </c>
      <c r="J121" s="261"/>
      <c r="K121" s="263"/>
      <c r="L121" s="263"/>
      <c r="M121" s="264"/>
      <c r="N121" s="265"/>
      <c r="O121" s="265"/>
      <c r="P121" s="265"/>
      <c r="Q121" s="266"/>
      <c r="R121" s="267"/>
      <c r="S121" s="266">
        <f>SUBTOTAL(109,Sklop17[Vrednost za okvirno količino (EUR) brez DDV])</f>
        <v>0</v>
      </c>
      <c r="T121" s="266">
        <f>SUBTOTAL(109,Sklop17[Vrednost za okvirno količino (EUR) z DDV])</f>
        <v>0</v>
      </c>
      <c r="U121" s="268"/>
    </row>
    <row r="122" spans="1:22" ht="15">
      <c r="A122" s="8"/>
      <c r="B122" s="6"/>
      <c r="C122" s="30"/>
      <c r="D122" s="30"/>
      <c r="E122" s="29"/>
      <c r="F122" s="9"/>
      <c r="H122" s="10"/>
      <c r="I122" s="10"/>
      <c r="J122" s="10"/>
      <c r="K122" s="10"/>
      <c r="L122" s="56"/>
      <c r="M122" s="56"/>
      <c r="N122" s="10"/>
      <c r="O122" s="10"/>
      <c r="P122" s="10"/>
      <c r="Q122" s="10"/>
      <c r="R122" s="10"/>
      <c r="S122" s="4"/>
      <c r="T122" s="4"/>
      <c r="U122" s="9"/>
    </row>
    <row r="123" spans="1:22">
      <c r="A123" s="48" t="s">
        <v>178</v>
      </c>
      <c r="B123" s="20"/>
      <c r="C123" s="32"/>
      <c r="D123" s="32"/>
      <c r="E123" s="117"/>
      <c r="Q123" s="48"/>
      <c r="R123" s="48"/>
      <c r="S123" s="48"/>
      <c r="T123" s="48"/>
    </row>
    <row r="124" spans="1:22">
      <c r="A124" s="15" t="s">
        <v>180</v>
      </c>
      <c r="B124" s="20"/>
      <c r="C124" s="32"/>
      <c r="D124" s="32"/>
      <c r="E124" s="117"/>
    </row>
    <row r="125" spans="1:22">
      <c r="A125" s="110" t="s">
        <v>331</v>
      </c>
      <c r="F125" s="71"/>
      <c r="G125" s="71"/>
      <c r="H125" s="33"/>
      <c r="I125" s="33"/>
      <c r="J125" s="33"/>
      <c r="K125" s="33"/>
      <c r="L125" s="57"/>
      <c r="M125" s="57"/>
      <c r="N125" s="33"/>
      <c r="O125" s="33"/>
      <c r="P125" s="33"/>
      <c r="Q125" s="33"/>
      <c r="R125" s="33"/>
    </row>
    <row r="126" spans="1:22">
      <c r="A126" s="130" t="s">
        <v>237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8"/>
    </row>
    <row r="127" spans="1:22" s="257" customFormat="1">
      <c r="A127" s="257" t="s">
        <v>1383</v>
      </c>
      <c r="B127" s="250"/>
      <c r="C127" s="271"/>
      <c r="D127" s="271"/>
      <c r="E127" s="271"/>
      <c r="F127" s="118"/>
      <c r="G127" s="118"/>
      <c r="H127" s="118"/>
      <c r="I127" s="118"/>
      <c r="J127" s="118"/>
      <c r="K127" s="118"/>
      <c r="N127" s="269"/>
      <c r="O127" s="269"/>
      <c r="P127" s="269"/>
      <c r="Q127" s="269"/>
      <c r="R127" s="269"/>
      <c r="U127" s="269"/>
    </row>
    <row r="128" spans="1:22" s="257" customFormat="1">
      <c r="A128" s="257" t="s">
        <v>1355</v>
      </c>
      <c r="B128" s="250"/>
      <c r="C128" s="271"/>
      <c r="D128" s="271"/>
      <c r="E128" s="271"/>
      <c r="F128" s="118"/>
      <c r="G128" s="118"/>
      <c r="H128" s="118"/>
      <c r="I128" s="118"/>
      <c r="J128" s="118"/>
      <c r="K128" s="118"/>
      <c r="N128" s="269"/>
      <c r="O128" s="269"/>
      <c r="P128" s="269"/>
      <c r="Q128" s="269"/>
      <c r="R128" s="269"/>
      <c r="U128" s="269"/>
    </row>
    <row r="129" spans="1:21" s="257" customFormat="1">
      <c r="B129" s="250"/>
      <c r="C129" s="271"/>
      <c r="D129" s="271"/>
      <c r="E129" s="271"/>
      <c r="F129" s="118"/>
      <c r="G129" s="118"/>
      <c r="H129" s="118"/>
      <c r="I129" s="118"/>
      <c r="J129" s="118"/>
      <c r="K129" s="118"/>
      <c r="N129" s="269"/>
      <c r="O129" s="269"/>
      <c r="P129" s="269"/>
      <c r="Q129" s="269"/>
      <c r="R129" s="269"/>
      <c r="U129" s="269"/>
    </row>
    <row r="130" spans="1:21">
      <c r="A130" s="110" t="s">
        <v>65</v>
      </c>
      <c r="F130" s="71"/>
      <c r="G130" s="71" t="s">
        <v>66</v>
      </c>
      <c r="H130" s="33"/>
      <c r="I130" s="33"/>
      <c r="J130" s="33"/>
      <c r="K130" s="33"/>
      <c r="L130" s="57"/>
      <c r="M130" s="57"/>
      <c r="N130" s="111"/>
      <c r="O130" s="33"/>
      <c r="P130" s="33"/>
      <c r="Q130" s="33" t="s">
        <v>67</v>
      </c>
      <c r="R130" s="33"/>
    </row>
    <row r="131" spans="1:21" ht="15">
      <c r="A131" s="8"/>
      <c r="B131" s="6"/>
      <c r="C131" s="30"/>
      <c r="D131" s="30"/>
      <c r="E131" s="29"/>
      <c r="F131" s="9"/>
      <c r="H131" s="10"/>
      <c r="I131" s="10"/>
      <c r="J131" s="10"/>
      <c r="K131" s="10"/>
      <c r="L131" s="56"/>
      <c r="M131" s="56"/>
      <c r="N131" s="10"/>
      <c r="O131" s="10"/>
      <c r="P131" s="10"/>
      <c r="Q131" s="10"/>
      <c r="R131" s="10"/>
      <c r="S131" s="4"/>
      <c r="T131" s="4"/>
      <c r="U131" s="9"/>
    </row>
    <row r="132" spans="1:21">
      <c r="B132" s="20"/>
      <c r="C132" s="32"/>
      <c r="D132" s="32"/>
      <c r="E132" s="117"/>
    </row>
    <row r="133" spans="1:21">
      <c r="B133" s="20"/>
      <c r="C133" s="32"/>
      <c r="D133" s="32"/>
      <c r="E133" s="117"/>
    </row>
    <row r="134" spans="1:21">
      <c r="B134" s="20"/>
      <c r="C134" s="32"/>
      <c r="D134" s="32"/>
      <c r="E134" s="117"/>
    </row>
    <row r="135" spans="1:21">
      <c r="B135" s="20"/>
      <c r="C135" s="32"/>
      <c r="D135" s="32"/>
      <c r="E135" s="117"/>
    </row>
    <row r="136" spans="1:21">
      <c r="B136" s="20"/>
      <c r="C136" s="32"/>
      <c r="D136" s="32"/>
      <c r="E136" s="117"/>
    </row>
    <row r="137" spans="1:21">
      <c r="B137" s="20"/>
      <c r="C137" s="32"/>
      <c r="D137" s="32"/>
      <c r="E137" s="117"/>
    </row>
    <row r="138" spans="1:21">
      <c r="B138" s="20"/>
      <c r="C138" s="32"/>
      <c r="D138" s="32"/>
      <c r="E138" s="117"/>
    </row>
    <row r="139" spans="1:21">
      <c r="B139" s="20"/>
      <c r="C139" s="32"/>
      <c r="D139" s="32"/>
      <c r="E139" s="117"/>
    </row>
    <row r="140" spans="1:21">
      <c r="B140" s="20"/>
      <c r="C140" s="32"/>
      <c r="D140" s="32"/>
      <c r="E140" s="117"/>
    </row>
    <row r="141" spans="1:21">
      <c r="B141" s="20"/>
      <c r="C141" s="32"/>
      <c r="D141" s="32"/>
      <c r="E141" s="117"/>
    </row>
    <row r="142" spans="1:21">
      <c r="B142" s="20"/>
      <c r="C142" s="32"/>
      <c r="D142" s="32"/>
      <c r="E142" s="117"/>
    </row>
    <row r="143" spans="1:21">
      <c r="B143" s="20"/>
      <c r="C143" s="32"/>
      <c r="D143" s="32"/>
      <c r="E143" s="117"/>
    </row>
    <row r="144" spans="1:21">
      <c r="B144" s="20"/>
      <c r="C144" s="32"/>
      <c r="D144" s="32"/>
      <c r="E144" s="117"/>
    </row>
    <row r="145" spans="1:22">
      <c r="B145" s="20"/>
      <c r="C145" s="32"/>
      <c r="D145" s="32"/>
      <c r="E145" s="117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71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71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71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71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71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71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71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71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71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71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71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71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71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71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71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71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71"/>
      <c r="V295" s="15"/>
    </row>
    <row r="296" spans="1:22" s="22" customFormat="1">
      <c r="A296" s="15"/>
      <c r="B296" s="20"/>
      <c r="C296" s="32"/>
      <c r="D296" s="32"/>
      <c r="E296" s="117"/>
      <c r="F296" s="118"/>
      <c r="G296" s="118"/>
      <c r="L296" s="15"/>
      <c r="M296" s="15"/>
      <c r="N296" s="15"/>
      <c r="O296" s="15"/>
      <c r="P296" s="15"/>
      <c r="Q296" s="15"/>
      <c r="R296" s="15"/>
      <c r="S296" s="15"/>
      <c r="T296" s="15"/>
      <c r="U296" s="71"/>
      <c r="V296" s="15"/>
    </row>
    <row r="297" spans="1:22" s="22" customFormat="1">
      <c r="A297" s="15"/>
      <c r="B297" s="20"/>
      <c r="C297" s="32"/>
      <c r="D297" s="32"/>
      <c r="E297" s="117"/>
      <c r="F297" s="118"/>
      <c r="G297" s="118"/>
      <c r="L297" s="15"/>
      <c r="M297" s="15"/>
      <c r="N297" s="15"/>
      <c r="O297" s="15"/>
      <c r="P297" s="15"/>
      <c r="Q297" s="15"/>
      <c r="R297" s="15"/>
      <c r="S297" s="15"/>
      <c r="T297" s="15"/>
      <c r="U297" s="71"/>
      <c r="V297" s="15"/>
    </row>
    <row r="298" spans="1:22" s="22" customFormat="1">
      <c r="A298" s="15"/>
      <c r="B298" s="20"/>
      <c r="C298" s="32"/>
      <c r="D298" s="32"/>
      <c r="E298" s="117"/>
      <c r="F298" s="118"/>
      <c r="G298" s="118"/>
      <c r="L298" s="15"/>
      <c r="M298" s="15"/>
      <c r="N298" s="15"/>
      <c r="O298" s="15"/>
      <c r="P298" s="15"/>
      <c r="Q298" s="15"/>
      <c r="R298" s="15"/>
      <c r="S298" s="15"/>
      <c r="T298" s="15"/>
      <c r="U298" s="71"/>
      <c r="V298" s="15"/>
    </row>
    <row r="299" spans="1:22" s="22" customFormat="1">
      <c r="A299" s="15"/>
      <c r="B299" s="20"/>
      <c r="C299" s="32"/>
      <c r="D299" s="32"/>
      <c r="E299" s="117"/>
      <c r="F299" s="118"/>
      <c r="G299" s="118"/>
      <c r="L299" s="15"/>
      <c r="M299" s="15"/>
      <c r="N299" s="15"/>
      <c r="O299" s="15"/>
      <c r="P299" s="15"/>
      <c r="Q299" s="15"/>
      <c r="R299" s="15"/>
      <c r="S299" s="15"/>
      <c r="T299" s="15"/>
      <c r="U299" s="71"/>
      <c r="V299" s="15"/>
    </row>
    <row r="300" spans="1:22" s="22" customFormat="1">
      <c r="A300" s="15"/>
      <c r="B300" s="20"/>
      <c r="C300" s="32"/>
      <c r="D300" s="32"/>
      <c r="E300" s="117"/>
      <c r="F300" s="118"/>
      <c r="G300" s="118"/>
      <c r="L300" s="15"/>
      <c r="M300" s="15"/>
      <c r="N300" s="15"/>
      <c r="O300" s="15"/>
      <c r="P300" s="15"/>
      <c r="Q300" s="15"/>
      <c r="R300" s="15"/>
      <c r="S300" s="15"/>
      <c r="T300" s="15"/>
      <c r="U300" s="71"/>
      <c r="V300" s="15"/>
    </row>
    <row r="301" spans="1:22" s="22" customFormat="1">
      <c r="A301" s="15"/>
      <c r="B301" s="20"/>
      <c r="C301" s="32"/>
      <c r="D301" s="32"/>
      <c r="E301" s="117"/>
      <c r="F301" s="118"/>
      <c r="G301" s="118"/>
      <c r="L301" s="15"/>
      <c r="M301" s="15"/>
      <c r="N301" s="15"/>
      <c r="O301" s="15"/>
      <c r="P301" s="15"/>
      <c r="Q301" s="15"/>
      <c r="R301" s="15"/>
      <c r="S301" s="15"/>
      <c r="T301" s="15"/>
      <c r="U301" s="71"/>
      <c r="V301" s="15"/>
    </row>
    <row r="302" spans="1:22" s="22" customFormat="1">
      <c r="A302" s="15"/>
      <c r="B302" s="20"/>
      <c r="C302" s="32"/>
      <c r="D302" s="32"/>
      <c r="E302" s="117"/>
      <c r="F302" s="118"/>
      <c r="G302" s="118"/>
      <c r="L302" s="15"/>
      <c r="M302" s="15"/>
      <c r="N302" s="15"/>
      <c r="O302" s="15"/>
      <c r="P302" s="15"/>
      <c r="Q302" s="15"/>
      <c r="R302" s="15"/>
      <c r="S302" s="15"/>
      <c r="T302" s="15"/>
      <c r="U302" s="71"/>
      <c r="V302" s="15"/>
    </row>
    <row r="303" spans="1:22" s="22" customFormat="1">
      <c r="A303" s="15"/>
      <c r="B303" s="20"/>
      <c r="C303" s="32"/>
      <c r="D303" s="32"/>
      <c r="E303" s="117"/>
      <c r="F303" s="118"/>
      <c r="G303" s="118"/>
      <c r="L303" s="15"/>
      <c r="M303" s="15"/>
      <c r="N303" s="15"/>
      <c r="O303" s="15"/>
      <c r="P303" s="15"/>
      <c r="Q303" s="15"/>
      <c r="R303" s="15"/>
      <c r="S303" s="15"/>
      <c r="T303" s="15"/>
      <c r="U303" s="71"/>
      <c r="V303" s="15"/>
    </row>
    <row r="304" spans="1:22" s="22" customFormat="1">
      <c r="A304" s="15"/>
      <c r="B304" s="20"/>
      <c r="C304" s="32"/>
      <c r="D304" s="32"/>
      <c r="E304" s="117"/>
      <c r="F304" s="118"/>
      <c r="G304" s="118"/>
      <c r="L304" s="15"/>
      <c r="M304" s="15"/>
      <c r="N304" s="15"/>
      <c r="O304" s="15"/>
      <c r="P304" s="15"/>
      <c r="Q304" s="15"/>
      <c r="R304" s="15"/>
      <c r="S304" s="15"/>
      <c r="T304" s="15"/>
      <c r="U304" s="71"/>
      <c r="V304" s="15"/>
    </row>
    <row r="305" spans="1:22" s="22" customFormat="1">
      <c r="A305" s="15"/>
      <c r="B305" s="20"/>
      <c r="C305" s="32"/>
      <c r="D305" s="32"/>
      <c r="E305" s="117"/>
      <c r="F305" s="118"/>
      <c r="G305" s="118"/>
      <c r="L305" s="15"/>
      <c r="M305" s="15"/>
      <c r="N305" s="15"/>
      <c r="O305" s="15"/>
      <c r="P305" s="15"/>
      <c r="Q305" s="15"/>
      <c r="R305" s="15"/>
      <c r="S305" s="15"/>
      <c r="T305" s="15"/>
      <c r="U305" s="71"/>
      <c r="V305" s="15"/>
    </row>
    <row r="306" spans="1:22" s="22" customFormat="1">
      <c r="A306" s="15"/>
      <c r="B306" s="20"/>
      <c r="C306" s="32"/>
      <c r="D306" s="32"/>
      <c r="E306" s="117"/>
      <c r="F306" s="118"/>
      <c r="G306" s="118"/>
      <c r="L306" s="15"/>
      <c r="M306" s="15"/>
      <c r="N306" s="15"/>
      <c r="O306" s="15"/>
      <c r="P306" s="15"/>
      <c r="Q306" s="15"/>
      <c r="R306" s="15"/>
      <c r="S306" s="15"/>
      <c r="T306" s="15"/>
      <c r="U306" s="71"/>
      <c r="V306" s="15"/>
    </row>
    <row r="307" spans="1:22" s="22" customFormat="1">
      <c r="A307" s="15"/>
      <c r="B307" s="20"/>
      <c r="C307" s="32"/>
      <c r="D307" s="32"/>
      <c r="E307" s="117"/>
      <c r="F307" s="118"/>
      <c r="G307" s="118"/>
      <c r="L307" s="15"/>
      <c r="M307" s="15"/>
      <c r="N307" s="15"/>
      <c r="O307" s="15"/>
      <c r="P307" s="15"/>
      <c r="Q307" s="15"/>
      <c r="R307" s="15"/>
      <c r="S307" s="15"/>
      <c r="T307" s="15"/>
      <c r="U307" s="71"/>
      <c r="V307" s="15"/>
    </row>
    <row r="308" spans="1:22" s="22" customFormat="1">
      <c r="A308" s="15"/>
      <c r="B308" s="20"/>
      <c r="C308" s="32"/>
      <c r="D308" s="32"/>
      <c r="E308" s="117"/>
      <c r="F308" s="118"/>
      <c r="G308" s="118"/>
      <c r="L308" s="15"/>
      <c r="M308" s="15"/>
      <c r="N308" s="15"/>
      <c r="O308" s="15"/>
      <c r="P308" s="15"/>
      <c r="Q308" s="15"/>
      <c r="R308" s="15"/>
      <c r="S308" s="15"/>
      <c r="T308" s="15"/>
      <c r="U308" s="71"/>
      <c r="V308" s="15"/>
    </row>
    <row r="309" spans="1:22" s="22" customFormat="1">
      <c r="A309" s="15"/>
      <c r="B309" s="20"/>
      <c r="C309" s="32"/>
      <c r="D309" s="32"/>
      <c r="E309" s="117"/>
      <c r="F309" s="118"/>
      <c r="G309" s="118"/>
      <c r="L309" s="15"/>
      <c r="M309" s="15"/>
      <c r="N309" s="15"/>
      <c r="O309" s="15"/>
      <c r="P309" s="15"/>
      <c r="Q309" s="15"/>
      <c r="R309" s="15"/>
      <c r="S309" s="15"/>
      <c r="T309" s="15"/>
      <c r="U309" s="71"/>
      <c r="V309" s="15"/>
    </row>
    <row r="310" spans="1:22" s="22" customFormat="1">
      <c r="A310" s="15"/>
      <c r="B310" s="20"/>
      <c r="C310" s="32"/>
      <c r="D310" s="32"/>
      <c r="E310" s="117"/>
      <c r="F310" s="118"/>
      <c r="G310" s="118"/>
      <c r="L310" s="15"/>
      <c r="M310" s="15"/>
      <c r="N310" s="15"/>
      <c r="O310" s="15"/>
      <c r="P310" s="15"/>
      <c r="Q310" s="15"/>
      <c r="R310" s="15"/>
      <c r="S310" s="15"/>
      <c r="T310" s="15"/>
      <c r="U310" s="71"/>
      <c r="V310" s="15"/>
    </row>
    <row r="311" spans="1:22" s="22" customFormat="1">
      <c r="A311" s="15"/>
      <c r="B311" s="20"/>
      <c r="C311" s="32"/>
      <c r="D311" s="32"/>
      <c r="E311" s="117"/>
      <c r="F311" s="118"/>
      <c r="G311" s="118"/>
      <c r="L311" s="15"/>
      <c r="M311" s="15"/>
      <c r="N311" s="15"/>
      <c r="O311" s="15"/>
      <c r="P311" s="15"/>
      <c r="Q311" s="15"/>
      <c r="R311" s="15"/>
      <c r="S311" s="15"/>
      <c r="T311" s="15"/>
      <c r="U311" s="71"/>
      <c r="V311" s="15"/>
    </row>
    <row r="312" spans="1:22" s="22" customFormat="1">
      <c r="A312" s="15"/>
      <c r="B312" s="20"/>
      <c r="C312" s="32"/>
      <c r="D312" s="32"/>
      <c r="E312" s="117"/>
      <c r="F312" s="118"/>
      <c r="G312" s="118"/>
      <c r="L312" s="15"/>
      <c r="M312" s="15"/>
      <c r="N312" s="15"/>
      <c r="O312" s="15"/>
      <c r="P312" s="15"/>
      <c r="Q312" s="15"/>
      <c r="R312" s="15"/>
      <c r="S312" s="15"/>
      <c r="T312" s="15"/>
      <c r="U312" s="71"/>
      <c r="V312" s="15"/>
    </row>
    <row r="313" spans="1:22" s="22" customFormat="1">
      <c r="A313" s="15"/>
      <c r="B313" s="20"/>
      <c r="C313" s="32"/>
      <c r="D313" s="32"/>
      <c r="E313" s="117"/>
      <c r="F313" s="118"/>
      <c r="G313" s="118"/>
      <c r="L313" s="15"/>
      <c r="M313" s="15"/>
      <c r="N313" s="15"/>
      <c r="O313" s="15"/>
      <c r="P313" s="15"/>
      <c r="Q313" s="15"/>
      <c r="R313" s="15"/>
      <c r="S313" s="15"/>
      <c r="T313" s="15"/>
      <c r="U313" s="71"/>
      <c r="V313" s="15"/>
    </row>
    <row r="314" spans="1:22" s="22" customFormat="1">
      <c r="A314" s="15"/>
      <c r="B314" s="20"/>
      <c r="C314" s="32"/>
      <c r="D314" s="32"/>
      <c r="E314" s="117"/>
      <c r="F314" s="118"/>
      <c r="G314" s="118"/>
      <c r="L314" s="15"/>
      <c r="M314" s="15"/>
      <c r="N314" s="15"/>
      <c r="O314" s="15"/>
      <c r="P314" s="15"/>
      <c r="Q314" s="15"/>
      <c r="R314" s="15"/>
      <c r="S314" s="15"/>
      <c r="T314" s="15"/>
      <c r="U314" s="71"/>
      <c r="V314" s="15"/>
    </row>
    <row r="315" spans="1:22" s="22" customFormat="1">
      <c r="A315" s="15"/>
      <c r="B315" s="20"/>
      <c r="C315" s="32"/>
      <c r="D315" s="32"/>
      <c r="E315" s="117"/>
      <c r="F315" s="118"/>
      <c r="G315" s="118"/>
      <c r="L315" s="15"/>
      <c r="M315" s="15"/>
      <c r="N315" s="15"/>
      <c r="O315" s="15"/>
      <c r="P315" s="15"/>
      <c r="Q315" s="15"/>
      <c r="R315" s="15"/>
      <c r="S315" s="15"/>
      <c r="T315" s="15"/>
      <c r="U315" s="71"/>
      <c r="V315" s="15"/>
    </row>
    <row r="316" spans="1:22" s="22" customFormat="1">
      <c r="A316" s="15"/>
      <c r="B316" s="20"/>
      <c r="C316" s="32"/>
      <c r="D316" s="32"/>
      <c r="E316" s="117"/>
      <c r="F316" s="118"/>
      <c r="G316" s="118"/>
      <c r="L316" s="15"/>
      <c r="M316" s="15"/>
      <c r="N316" s="15"/>
      <c r="O316" s="15"/>
      <c r="P316" s="15"/>
      <c r="Q316" s="15"/>
      <c r="R316" s="15"/>
      <c r="S316" s="15"/>
      <c r="T316" s="15"/>
      <c r="U316" s="71"/>
      <c r="V316" s="15"/>
    </row>
    <row r="317" spans="1:22" s="22" customFormat="1">
      <c r="A317" s="15"/>
      <c r="B317" s="20"/>
      <c r="C317" s="32"/>
      <c r="D317" s="32"/>
      <c r="E317" s="117"/>
      <c r="F317" s="118"/>
      <c r="G317" s="118"/>
      <c r="L317" s="15"/>
      <c r="M317" s="15"/>
      <c r="N317" s="15"/>
      <c r="O317" s="15"/>
      <c r="P317" s="15"/>
      <c r="Q317" s="15"/>
      <c r="R317" s="15"/>
      <c r="S317" s="15"/>
      <c r="T317" s="15"/>
      <c r="U317" s="71"/>
      <c r="V317" s="15"/>
    </row>
    <row r="318" spans="1:22" s="22" customFormat="1">
      <c r="A318" s="15"/>
      <c r="B318" s="20"/>
      <c r="C318" s="32"/>
      <c r="D318" s="32"/>
      <c r="E318" s="117"/>
      <c r="F318" s="118"/>
      <c r="G318" s="118"/>
      <c r="L318" s="15"/>
      <c r="M318" s="15"/>
      <c r="N318" s="15"/>
      <c r="O318" s="15"/>
      <c r="P318" s="15"/>
      <c r="Q318" s="15"/>
      <c r="R318" s="15"/>
      <c r="S318" s="15"/>
      <c r="T318" s="15"/>
      <c r="U318" s="71"/>
      <c r="V318" s="15"/>
    </row>
    <row r="319" spans="1:22" s="22" customFormat="1">
      <c r="A319" s="15"/>
      <c r="B319" s="20"/>
      <c r="C319" s="32"/>
      <c r="D319" s="32"/>
      <c r="E319" s="117"/>
      <c r="F319" s="118"/>
      <c r="G319" s="118"/>
      <c r="L319" s="15"/>
      <c r="M319" s="15"/>
      <c r="N319" s="15"/>
      <c r="O319" s="15"/>
      <c r="P319" s="15"/>
      <c r="Q319" s="15"/>
      <c r="R319" s="15"/>
      <c r="S319" s="15"/>
      <c r="T319" s="15"/>
      <c r="U319" s="71"/>
      <c r="V319" s="15"/>
    </row>
    <row r="320" spans="1:22" s="22" customFormat="1">
      <c r="A320" s="15"/>
      <c r="B320" s="20"/>
      <c r="C320" s="32"/>
      <c r="D320" s="32"/>
      <c r="E320" s="117"/>
      <c r="F320" s="118"/>
      <c r="G320" s="118"/>
      <c r="L320" s="15"/>
      <c r="M320" s="15"/>
      <c r="N320" s="15"/>
      <c r="O320" s="15"/>
      <c r="P320" s="15"/>
      <c r="Q320" s="15"/>
      <c r="R320" s="15"/>
      <c r="S320" s="15"/>
      <c r="T320" s="15"/>
      <c r="U320" s="71"/>
      <c r="V320" s="15"/>
    </row>
    <row r="321" spans="1:22" s="22" customFormat="1">
      <c r="A321" s="15"/>
      <c r="B321" s="20"/>
      <c r="C321" s="32"/>
      <c r="D321" s="32"/>
      <c r="E321" s="117"/>
      <c r="F321" s="118"/>
      <c r="G321" s="118"/>
      <c r="L321" s="15"/>
      <c r="M321" s="15"/>
      <c r="N321" s="15"/>
      <c r="O321" s="15"/>
      <c r="P321" s="15"/>
      <c r="Q321" s="15"/>
      <c r="R321" s="15"/>
      <c r="S321" s="15"/>
      <c r="T321" s="15"/>
      <c r="U321" s="71"/>
      <c r="V321" s="15"/>
    </row>
    <row r="322" spans="1:22" s="22" customFormat="1">
      <c r="A322" s="15"/>
      <c r="B322" s="20"/>
      <c r="C322" s="32"/>
      <c r="D322" s="32"/>
      <c r="E322" s="117"/>
      <c r="F322" s="118"/>
      <c r="G322" s="118"/>
      <c r="L322" s="15"/>
      <c r="M322" s="15"/>
      <c r="N322" s="15"/>
      <c r="O322" s="15"/>
      <c r="P322" s="15"/>
      <c r="Q322" s="15"/>
      <c r="R322" s="15"/>
      <c r="S322" s="15"/>
      <c r="T322" s="15"/>
      <c r="U322" s="71"/>
      <c r="V322" s="15"/>
    </row>
    <row r="323" spans="1:22" s="22" customFormat="1">
      <c r="A323" s="15"/>
      <c r="B323" s="20"/>
      <c r="C323" s="32"/>
      <c r="D323" s="32"/>
      <c r="E323" s="117"/>
      <c r="F323" s="118"/>
      <c r="G323" s="118"/>
      <c r="L323" s="15"/>
      <c r="M323" s="15"/>
      <c r="N323" s="15"/>
      <c r="O323" s="15"/>
      <c r="P323" s="15"/>
      <c r="Q323" s="15"/>
      <c r="R323" s="15"/>
      <c r="S323" s="15"/>
      <c r="T323" s="15"/>
      <c r="U323" s="71"/>
      <c r="V323" s="15"/>
    </row>
    <row r="324" spans="1:22" s="22" customFormat="1">
      <c r="A324" s="15"/>
      <c r="B324" s="20"/>
      <c r="C324" s="32"/>
      <c r="D324" s="32"/>
      <c r="E324" s="117"/>
      <c r="F324" s="118"/>
      <c r="G324" s="118"/>
      <c r="L324" s="15"/>
      <c r="M324" s="15"/>
      <c r="N324" s="15"/>
      <c r="O324" s="15"/>
      <c r="P324" s="15"/>
      <c r="Q324" s="15"/>
      <c r="R324" s="15"/>
      <c r="S324" s="15"/>
      <c r="T324" s="15"/>
      <c r="U324" s="71"/>
      <c r="V324" s="15"/>
    </row>
    <row r="325" spans="1:22" s="22" customFormat="1">
      <c r="A325" s="15"/>
      <c r="B325" s="20"/>
      <c r="C325" s="32"/>
      <c r="D325" s="32"/>
      <c r="E325" s="117"/>
      <c r="F325" s="118"/>
      <c r="G325" s="118"/>
      <c r="L325" s="15"/>
      <c r="M325" s="15"/>
      <c r="N325" s="15"/>
      <c r="O325" s="15"/>
      <c r="P325" s="15"/>
      <c r="Q325" s="15"/>
      <c r="R325" s="15"/>
      <c r="S325" s="15"/>
      <c r="T325" s="15"/>
      <c r="U325" s="71"/>
      <c r="V325" s="15"/>
    </row>
    <row r="326" spans="1:22" s="22" customFormat="1">
      <c r="A326" s="15"/>
      <c r="B326" s="20"/>
      <c r="C326" s="32"/>
      <c r="D326" s="32"/>
      <c r="E326" s="117"/>
      <c r="F326" s="118"/>
      <c r="G326" s="118"/>
      <c r="L326" s="15"/>
      <c r="M326" s="15"/>
      <c r="N326" s="15"/>
      <c r="O326" s="15"/>
      <c r="P326" s="15"/>
      <c r="Q326" s="15"/>
      <c r="R326" s="15"/>
      <c r="S326" s="15"/>
      <c r="T326" s="15"/>
      <c r="U326" s="71"/>
      <c r="V326" s="15"/>
    </row>
    <row r="327" spans="1:22" s="22" customFormat="1">
      <c r="A327" s="15"/>
      <c r="B327" s="20"/>
      <c r="C327" s="32"/>
      <c r="D327" s="32"/>
      <c r="E327" s="117"/>
      <c r="F327" s="118"/>
      <c r="G327" s="118"/>
      <c r="L327" s="15"/>
      <c r="M327" s="15"/>
      <c r="N327" s="15"/>
      <c r="O327" s="15"/>
      <c r="P327" s="15"/>
      <c r="Q327" s="15"/>
      <c r="R327" s="15"/>
      <c r="S327" s="15"/>
      <c r="T327" s="15"/>
      <c r="U327" s="71"/>
      <c r="V327" s="15"/>
    </row>
    <row r="328" spans="1:22" s="22" customFormat="1">
      <c r="A328" s="15"/>
      <c r="B328" s="20"/>
      <c r="C328" s="32"/>
      <c r="D328" s="32"/>
      <c r="E328" s="117"/>
      <c r="F328" s="118"/>
      <c r="G328" s="118"/>
      <c r="L328" s="15"/>
      <c r="M328" s="15"/>
      <c r="N328" s="15"/>
      <c r="O328" s="15"/>
      <c r="P328" s="15"/>
      <c r="Q328" s="15"/>
      <c r="R328" s="15"/>
      <c r="S328" s="15"/>
      <c r="T328" s="15"/>
      <c r="U328" s="71"/>
      <c r="V328" s="15"/>
    </row>
    <row r="329" spans="1:22" s="22" customFormat="1">
      <c r="A329" s="15"/>
      <c r="B329" s="20"/>
      <c r="C329" s="32"/>
      <c r="D329" s="32"/>
      <c r="E329" s="117"/>
      <c r="F329" s="118"/>
      <c r="G329" s="118"/>
      <c r="L329" s="15"/>
      <c r="M329" s="15"/>
      <c r="N329" s="15"/>
      <c r="O329" s="15"/>
      <c r="P329" s="15"/>
      <c r="Q329" s="15"/>
      <c r="R329" s="15"/>
      <c r="S329" s="15"/>
      <c r="T329" s="15"/>
      <c r="U329" s="71"/>
      <c r="V329" s="15"/>
    </row>
    <row r="330" spans="1:22" s="22" customFormat="1">
      <c r="A330" s="15"/>
      <c r="B330" s="20"/>
      <c r="C330" s="32"/>
      <c r="D330" s="32"/>
      <c r="E330" s="117"/>
      <c r="F330" s="118"/>
      <c r="G330" s="118"/>
      <c r="L330" s="15"/>
      <c r="M330" s="15"/>
      <c r="N330" s="15"/>
      <c r="O330" s="15"/>
      <c r="P330" s="15"/>
      <c r="Q330" s="15"/>
      <c r="R330" s="15"/>
      <c r="S330" s="15"/>
      <c r="T330" s="15"/>
      <c r="U330" s="71"/>
      <c r="V330" s="15"/>
    </row>
    <row r="331" spans="1:22" s="22" customFormat="1">
      <c r="A331" s="15"/>
      <c r="B331" s="20"/>
      <c r="C331" s="32"/>
      <c r="D331" s="32"/>
      <c r="E331" s="117"/>
      <c r="F331" s="118"/>
      <c r="G331" s="118"/>
      <c r="L331" s="15"/>
      <c r="M331" s="15"/>
      <c r="N331" s="15"/>
      <c r="O331" s="15"/>
      <c r="P331" s="15"/>
      <c r="Q331" s="15"/>
      <c r="R331" s="15"/>
      <c r="S331" s="15"/>
      <c r="T331" s="15"/>
      <c r="U331" s="71"/>
      <c r="V331" s="15"/>
    </row>
    <row r="332" spans="1:22" s="22" customFormat="1">
      <c r="A332" s="15"/>
      <c r="B332" s="20"/>
      <c r="C332" s="32"/>
      <c r="D332" s="32"/>
      <c r="E332" s="117"/>
      <c r="F332" s="118"/>
      <c r="G332" s="118"/>
      <c r="L332" s="15"/>
      <c r="M332" s="15"/>
      <c r="N332" s="15"/>
      <c r="O332" s="15"/>
      <c r="P332" s="15"/>
      <c r="Q332" s="15"/>
      <c r="R332" s="15"/>
      <c r="S332" s="15"/>
      <c r="T332" s="15"/>
      <c r="U332" s="71"/>
      <c r="V332" s="15"/>
    </row>
    <row r="333" spans="1:22" s="22" customFormat="1">
      <c r="A333" s="15"/>
      <c r="B333" s="20"/>
      <c r="C333" s="32"/>
      <c r="D333" s="32"/>
      <c r="E333" s="117"/>
      <c r="F333" s="118"/>
      <c r="G333" s="118"/>
      <c r="L333" s="15"/>
      <c r="M333" s="15"/>
      <c r="N333" s="15"/>
      <c r="O333" s="15"/>
      <c r="P333" s="15"/>
      <c r="Q333" s="15"/>
      <c r="R333" s="15"/>
      <c r="S333" s="15"/>
      <c r="T333" s="15"/>
      <c r="U333" s="71"/>
      <c r="V333" s="15"/>
    </row>
    <row r="334" spans="1:22" s="22" customFormat="1">
      <c r="A334" s="15"/>
      <c r="B334" s="20"/>
      <c r="C334" s="32"/>
      <c r="D334" s="32"/>
      <c r="E334" s="117"/>
      <c r="F334" s="118"/>
      <c r="G334" s="118"/>
      <c r="L334" s="15"/>
      <c r="M334" s="15"/>
      <c r="N334" s="15"/>
      <c r="O334" s="15"/>
      <c r="P334" s="15"/>
      <c r="Q334" s="15"/>
      <c r="R334" s="15"/>
      <c r="S334" s="15"/>
      <c r="T334" s="15"/>
      <c r="U334" s="71"/>
      <c r="V334" s="15"/>
    </row>
    <row r="335" spans="1:22" s="22" customFormat="1">
      <c r="A335" s="15"/>
      <c r="B335" s="20"/>
      <c r="C335" s="32"/>
      <c r="D335" s="32"/>
      <c r="E335" s="117"/>
      <c r="F335" s="118"/>
      <c r="G335" s="118"/>
      <c r="L335" s="15"/>
      <c r="M335" s="15"/>
      <c r="N335" s="15"/>
      <c r="O335" s="15"/>
      <c r="P335" s="15"/>
      <c r="Q335" s="15"/>
      <c r="R335" s="15"/>
      <c r="S335" s="15"/>
      <c r="T335" s="15"/>
      <c r="U335" s="71"/>
      <c r="V335" s="15"/>
    </row>
    <row r="336" spans="1:22" s="22" customFormat="1">
      <c r="A336" s="15"/>
      <c r="B336" s="20"/>
      <c r="C336" s="32"/>
      <c r="D336" s="32"/>
      <c r="E336" s="117"/>
      <c r="F336" s="118"/>
      <c r="G336" s="118"/>
      <c r="L336" s="15"/>
      <c r="M336" s="15"/>
      <c r="N336" s="15"/>
      <c r="O336" s="15"/>
      <c r="P336" s="15"/>
      <c r="Q336" s="15"/>
      <c r="R336" s="15"/>
      <c r="S336" s="15"/>
      <c r="T336" s="15"/>
      <c r="U336" s="71"/>
      <c r="V336" s="15"/>
    </row>
    <row r="337" spans="1:22" s="22" customFormat="1">
      <c r="A337" s="15"/>
      <c r="B337" s="20"/>
      <c r="C337" s="32"/>
      <c r="D337" s="32"/>
      <c r="E337" s="117"/>
      <c r="F337" s="118"/>
      <c r="G337" s="118"/>
      <c r="L337" s="15"/>
      <c r="M337" s="15"/>
      <c r="N337" s="15"/>
      <c r="O337" s="15"/>
      <c r="P337" s="15"/>
      <c r="Q337" s="15"/>
      <c r="R337" s="15"/>
      <c r="S337" s="15"/>
      <c r="T337" s="15"/>
      <c r="U337" s="71"/>
      <c r="V337" s="15"/>
    </row>
    <row r="338" spans="1:22" s="22" customFormat="1">
      <c r="A338" s="15"/>
      <c r="B338" s="20"/>
      <c r="C338" s="32"/>
      <c r="D338" s="32"/>
      <c r="E338" s="117"/>
      <c r="F338" s="118"/>
      <c r="G338" s="118"/>
      <c r="L338" s="15"/>
      <c r="M338" s="15"/>
      <c r="N338" s="15"/>
      <c r="O338" s="15"/>
      <c r="P338" s="15"/>
      <c r="Q338" s="15"/>
      <c r="R338" s="15"/>
      <c r="S338" s="15"/>
      <c r="T338" s="15"/>
      <c r="U338" s="71"/>
      <c r="V338" s="15"/>
    </row>
    <row r="339" spans="1:22" s="22" customFormat="1">
      <c r="A339" s="15"/>
      <c r="B339" s="20"/>
      <c r="C339" s="32"/>
      <c r="D339" s="32"/>
      <c r="E339" s="117"/>
      <c r="F339" s="118"/>
      <c r="G339" s="118"/>
      <c r="L339" s="15"/>
      <c r="M339" s="15"/>
      <c r="N339" s="15"/>
      <c r="O339" s="15"/>
      <c r="P339" s="15"/>
      <c r="Q339" s="15"/>
      <c r="R339" s="15"/>
      <c r="S339" s="15"/>
      <c r="T339" s="15"/>
      <c r="U339" s="71"/>
      <c r="V339" s="15"/>
    </row>
    <row r="340" spans="1:22" s="22" customFormat="1">
      <c r="A340" s="15"/>
      <c r="B340" s="20"/>
      <c r="C340" s="32"/>
      <c r="D340" s="32"/>
      <c r="E340" s="117"/>
      <c r="F340" s="118"/>
      <c r="G340" s="118"/>
      <c r="L340" s="15"/>
      <c r="M340" s="15"/>
      <c r="N340" s="15"/>
      <c r="O340" s="15"/>
      <c r="P340" s="15"/>
      <c r="Q340" s="15"/>
      <c r="R340" s="15"/>
      <c r="S340" s="15"/>
      <c r="T340" s="15"/>
      <c r="U340" s="71"/>
      <c r="V340" s="15"/>
    </row>
    <row r="341" spans="1:22" s="22" customFormat="1">
      <c r="A341" s="15"/>
      <c r="B341" s="20"/>
      <c r="C341" s="32"/>
      <c r="D341" s="32"/>
      <c r="E341" s="117"/>
      <c r="F341" s="118"/>
      <c r="G341" s="118"/>
      <c r="L341" s="15"/>
      <c r="M341" s="15"/>
      <c r="N341" s="15"/>
      <c r="O341" s="15"/>
      <c r="P341" s="15"/>
      <c r="Q341" s="15"/>
      <c r="R341" s="15"/>
      <c r="S341" s="15"/>
      <c r="T341" s="15"/>
      <c r="U341" s="71"/>
      <c r="V341" s="15"/>
    </row>
    <row r="342" spans="1:22" s="22" customFormat="1">
      <c r="A342" s="15"/>
      <c r="B342" s="20"/>
      <c r="C342" s="32"/>
      <c r="D342" s="32"/>
      <c r="E342" s="117"/>
      <c r="F342" s="118"/>
      <c r="G342" s="118"/>
      <c r="L342" s="15"/>
      <c r="M342" s="15"/>
      <c r="N342" s="15"/>
      <c r="O342" s="15"/>
      <c r="P342" s="15"/>
      <c r="Q342" s="15"/>
      <c r="R342" s="15"/>
      <c r="S342" s="15"/>
      <c r="T342" s="15"/>
      <c r="U342" s="71"/>
      <c r="V342" s="15"/>
    </row>
    <row r="343" spans="1:22" s="22" customFormat="1">
      <c r="A343" s="15"/>
      <c r="B343" s="20"/>
      <c r="C343" s="32"/>
      <c r="D343" s="32"/>
      <c r="E343" s="117"/>
      <c r="F343" s="118"/>
      <c r="G343" s="118"/>
      <c r="L343" s="15"/>
      <c r="M343" s="15"/>
      <c r="N343" s="15"/>
      <c r="O343" s="15"/>
      <c r="P343" s="15"/>
      <c r="Q343" s="15"/>
      <c r="R343" s="15"/>
      <c r="S343" s="15"/>
      <c r="T343" s="15"/>
      <c r="U343" s="71"/>
      <c r="V343" s="15"/>
    </row>
    <row r="344" spans="1:22" s="22" customFormat="1">
      <c r="A344" s="15"/>
      <c r="B344" s="20"/>
      <c r="C344" s="32"/>
      <c r="D344" s="32"/>
      <c r="E344" s="117"/>
      <c r="F344" s="118"/>
      <c r="G344" s="118"/>
      <c r="L344" s="15"/>
      <c r="M344" s="15"/>
      <c r="N344" s="15"/>
      <c r="O344" s="15"/>
      <c r="P344" s="15"/>
      <c r="Q344" s="15"/>
      <c r="R344" s="15"/>
      <c r="S344" s="15"/>
      <c r="T344" s="15"/>
      <c r="U344" s="71"/>
      <c r="V344" s="15"/>
    </row>
    <row r="345" spans="1:22" s="22" customFormat="1">
      <c r="A345" s="15"/>
      <c r="B345" s="20"/>
      <c r="C345" s="32"/>
      <c r="D345" s="32"/>
      <c r="E345" s="117"/>
      <c r="F345" s="118"/>
      <c r="G345" s="118"/>
      <c r="L345" s="15"/>
      <c r="M345" s="15"/>
      <c r="N345" s="15"/>
      <c r="O345" s="15"/>
      <c r="P345" s="15"/>
      <c r="Q345" s="15"/>
      <c r="R345" s="15"/>
      <c r="S345" s="15"/>
      <c r="T345" s="15"/>
      <c r="U345" s="71"/>
      <c r="V345" s="15"/>
    </row>
    <row r="346" spans="1:22" s="22" customFormat="1">
      <c r="A346" s="15"/>
      <c r="B346" s="20"/>
      <c r="C346" s="32"/>
      <c r="D346" s="32"/>
      <c r="E346" s="117"/>
      <c r="F346" s="118"/>
      <c r="G346" s="118"/>
      <c r="L346" s="15"/>
      <c r="M346" s="15"/>
      <c r="N346" s="15"/>
      <c r="O346" s="15"/>
      <c r="P346" s="15"/>
      <c r="Q346" s="15"/>
      <c r="R346" s="15"/>
      <c r="S346" s="15"/>
      <c r="T346" s="15"/>
      <c r="U346" s="71"/>
      <c r="V346" s="15"/>
    </row>
    <row r="347" spans="1:22" s="22" customFormat="1">
      <c r="A347" s="15"/>
      <c r="B347" s="20"/>
      <c r="C347" s="32"/>
      <c r="D347" s="32"/>
      <c r="E347" s="117"/>
      <c r="F347" s="118"/>
      <c r="G347" s="118"/>
      <c r="L347" s="15"/>
      <c r="M347" s="15"/>
      <c r="N347" s="15"/>
      <c r="O347" s="15"/>
      <c r="P347" s="15"/>
      <c r="Q347" s="15"/>
      <c r="R347" s="15"/>
      <c r="S347" s="15"/>
      <c r="T347" s="15"/>
      <c r="U347" s="71"/>
      <c r="V347" s="15"/>
    </row>
    <row r="348" spans="1:22" s="22" customFormat="1">
      <c r="A348" s="15"/>
      <c r="B348" s="20"/>
      <c r="C348" s="32"/>
      <c r="D348" s="32"/>
      <c r="E348" s="117"/>
      <c r="F348" s="118"/>
      <c r="G348" s="118"/>
      <c r="L348" s="15"/>
      <c r="M348" s="15"/>
      <c r="N348" s="15"/>
      <c r="O348" s="15"/>
      <c r="P348" s="15"/>
      <c r="Q348" s="15"/>
      <c r="R348" s="15"/>
      <c r="S348" s="15"/>
      <c r="T348" s="15"/>
      <c r="U348" s="71"/>
      <c r="V348" s="15"/>
    </row>
    <row r="349" spans="1:22" s="22" customFormat="1">
      <c r="A349" s="15"/>
      <c r="B349" s="20"/>
      <c r="C349" s="32"/>
      <c r="D349" s="32"/>
      <c r="E349" s="117"/>
      <c r="F349" s="118"/>
      <c r="G349" s="118"/>
      <c r="L349" s="15"/>
      <c r="M349" s="15"/>
      <c r="N349" s="15"/>
      <c r="O349" s="15"/>
      <c r="P349" s="15"/>
      <c r="Q349" s="15"/>
      <c r="R349" s="15"/>
      <c r="S349" s="15"/>
      <c r="T349" s="15"/>
      <c r="U349" s="71"/>
      <c r="V349" s="15"/>
    </row>
    <row r="350" spans="1:22" s="22" customFormat="1">
      <c r="A350" s="15"/>
      <c r="B350" s="20"/>
      <c r="C350" s="32"/>
      <c r="D350" s="32"/>
      <c r="E350" s="117"/>
      <c r="F350" s="118"/>
      <c r="G350" s="118"/>
      <c r="L350" s="15"/>
      <c r="M350" s="15"/>
      <c r="N350" s="15"/>
      <c r="O350" s="15"/>
      <c r="P350" s="15"/>
      <c r="Q350" s="15"/>
      <c r="R350" s="15"/>
      <c r="S350" s="15"/>
      <c r="T350" s="15"/>
      <c r="U350" s="71"/>
      <c r="V350" s="15"/>
    </row>
    <row r="351" spans="1:22" s="22" customFormat="1">
      <c r="A351" s="15"/>
      <c r="B351" s="20"/>
      <c r="C351" s="32"/>
      <c r="D351" s="32"/>
      <c r="E351" s="117"/>
      <c r="F351" s="118"/>
      <c r="G351" s="118"/>
      <c r="L351" s="15"/>
      <c r="M351" s="15"/>
      <c r="N351" s="15"/>
      <c r="O351" s="15"/>
      <c r="P351" s="15"/>
      <c r="Q351" s="15"/>
      <c r="R351" s="15"/>
      <c r="S351" s="15"/>
      <c r="T351" s="15"/>
      <c r="U351" s="71"/>
      <c r="V351" s="15"/>
    </row>
    <row r="352" spans="1:22" s="22" customFormat="1">
      <c r="A352" s="15"/>
      <c r="B352" s="20"/>
      <c r="C352" s="32"/>
      <c r="D352" s="32"/>
      <c r="E352" s="117"/>
      <c r="F352" s="118"/>
      <c r="G352" s="118"/>
      <c r="L352" s="15"/>
      <c r="M352" s="15"/>
      <c r="N352" s="15"/>
      <c r="O352" s="15"/>
      <c r="P352" s="15"/>
      <c r="Q352" s="15"/>
      <c r="R352" s="15"/>
      <c r="S352" s="15"/>
      <c r="T352" s="15"/>
      <c r="U352" s="71"/>
      <c r="V352" s="15"/>
    </row>
    <row r="353" spans="1:22" s="22" customFormat="1">
      <c r="A353" s="15"/>
      <c r="B353" s="20"/>
      <c r="C353" s="32"/>
      <c r="D353" s="32"/>
      <c r="E353" s="117"/>
      <c r="F353" s="118"/>
      <c r="G353" s="118"/>
      <c r="L353" s="15"/>
      <c r="M353" s="15"/>
      <c r="N353" s="15"/>
      <c r="O353" s="15"/>
      <c r="P353" s="15"/>
      <c r="Q353" s="15"/>
      <c r="R353" s="15"/>
      <c r="S353" s="15"/>
      <c r="T353" s="15"/>
      <c r="U353" s="71"/>
      <c r="V353" s="15"/>
    </row>
    <row r="354" spans="1:22" s="22" customFormat="1">
      <c r="A354" s="15"/>
      <c r="B354" s="20"/>
      <c r="C354" s="32"/>
      <c r="D354" s="32"/>
      <c r="E354" s="117"/>
      <c r="F354" s="118"/>
      <c r="G354" s="118"/>
      <c r="L354" s="15"/>
      <c r="M354" s="15"/>
      <c r="N354" s="15"/>
      <c r="O354" s="15"/>
      <c r="P354" s="15"/>
      <c r="Q354" s="15"/>
      <c r="R354" s="15"/>
      <c r="S354" s="15"/>
      <c r="T354" s="15"/>
      <c r="U354" s="71"/>
      <c r="V354" s="15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 B43 B31 B37 B22:B23 B25:B28">
    <cfRule type="colorScale" priority="648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216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71"/>
  <sheetViews>
    <sheetView zoomScaleNormal="100" zoomScaleSheetLayoutView="100" workbookViewId="0">
      <selection activeCell="AB47" sqref="AB4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pred_rekapitulacija'!A31</f>
        <v>18.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pred_rekapitulacija'!B31</f>
        <v>ZAMRZNJENO SADJE IN ZELENJAVA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7" t="s">
        <v>1</v>
      </c>
      <c r="B16" s="198" t="s">
        <v>736</v>
      </c>
      <c r="C16" s="191" t="s">
        <v>161</v>
      </c>
      <c r="D16" s="191" t="s">
        <v>0</v>
      </c>
      <c r="E16" s="146"/>
      <c r="F16" s="147">
        <v>850</v>
      </c>
      <c r="G16" s="187" t="s">
        <v>0</v>
      </c>
      <c r="H16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850</v>
      </c>
      <c r="I16" s="88" t="str">
        <f>IF(Sklop18[[#This Row],[ZAHTEVANA SHEMA KAKOVOSTI]]&lt;&gt;"",Sklop18[[#This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+Sklop18[[#This Row],[cena/enota brez DDV v EUR]]*Sklop18[[#This Row],[Stopnja DDV (%)]]</f>
        <v>0</v>
      </c>
      <c r="R16" s="91">
        <f>+Sklop18[[#This Row],[cena/enota brez DDV v EUR]]+Sklop18[[#This Row],[Davek (EUR)]]</f>
        <v>0</v>
      </c>
      <c r="S16" s="91">
        <f>+Sklop18[[#This Row],[cena/enota brez DDV v EUR]]*Sklop18[[#This Row],[Okvirna količina]]</f>
        <v>0</v>
      </c>
      <c r="T16" s="91">
        <f>+Sklop18[[#This Row],[Končna cena/enoto mere (EUR) z DDV]]*Sklop18[[#This Row],[Okvirna količina]]</f>
        <v>0</v>
      </c>
      <c r="U16" s="105"/>
    </row>
    <row r="17" spans="1:21" s="58" customFormat="1" ht="12">
      <c r="A17" s="92" t="s">
        <v>3</v>
      </c>
      <c r="B17" s="198" t="s">
        <v>737</v>
      </c>
      <c r="C17" s="191" t="s">
        <v>161</v>
      </c>
      <c r="D17" s="191" t="s">
        <v>0</v>
      </c>
      <c r="E17" s="146"/>
      <c r="F17" s="147">
        <v>50</v>
      </c>
      <c r="G17" s="187" t="s">
        <v>0</v>
      </c>
      <c r="H17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7" s="88" t="str">
        <f>IF(Sklop18[[#This Row],[ZAHTEVANA SHEMA KAKOVOSTI]]&lt;&gt;"",Sklop18[[#This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+Sklop18[[#This Row],[cena/enota brez DDV v EUR]]*Sklop18[[#This Row],[Stopnja DDV (%)]]</f>
        <v>0</v>
      </c>
      <c r="R17" s="95">
        <f>+Sklop18[[#This Row],[cena/enota brez DDV v EUR]]+Sklop18[[#This Row],[Davek (EUR)]]</f>
        <v>0</v>
      </c>
      <c r="S17" s="95">
        <f>+Sklop18[[#This Row],[cena/enota brez DDV v EUR]]*Sklop18[[#This Row],[Okvirna količina]]</f>
        <v>0</v>
      </c>
      <c r="T17" s="95">
        <f>+Sklop18[[#This Row],[Končna cena/enoto mere (EUR) z DDV]]*Sklop18[[#This Row],[Okvirna količina]]</f>
        <v>0</v>
      </c>
      <c r="U17" s="106"/>
    </row>
    <row r="18" spans="1:21" s="58" customFormat="1" ht="12">
      <c r="A18" s="87" t="s">
        <v>4</v>
      </c>
      <c r="B18" s="204" t="s">
        <v>738</v>
      </c>
      <c r="C18" s="191" t="s">
        <v>161</v>
      </c>
      <c r="D18" s="191" t="s">
        <v>0</v>
      </c>
      <c r="E18" s="146"/>
      <c r="F18" s="147">
        <v>50</v>
      </c>
      <c r="G18" s="187" t="s">
        <v>0</v>
      </c>
      <c r="H18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8" s="88" t="str">
        <f>IF(Sklop18[[#This Row],[ZAHTEVANA SHEMA KAKOVOSTI]]&lt;&gt;"",Sklop18[[#This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+Sklop18[[#This Row],[cena/enota brez DDV v EUR]]*Sklop18[[#This Row],[Stopnja DDV (%)]]</f>
        <v>0</v>
      </c>
      <c r="R18" s="95">
        <f>+Sklop18[[#This Row],[cena/enota brez DDV v EUR]]+Sklop18[[#This Row],[Davek (EUR)]]</f>
        <v>0</v>
      </c>
      <c r="S18" s="95">
        <f>+Sklop18[[#This Row],[cena/enota brez DDV v EUR]]*Sklop18[[#This Row],[Okvirna količina]]</f>
        <v>0</v>
      </c>
      <c r="T18" s="95">
        <f>+Sklop18[[#This Row],[Končna cena/enoto mere (EUR) z DDV]]*Sklop18[[#This Row],[Okvirna količina]]</f>
        <v>0</v>
      </c>
      <c r="U18" s="106"/>
    </row>
    <row r="19" spans="1:21" s="58" customFormat="1" ht="12">
      <c r="A19" s="92" t="s">
        <v>5</v>
      </c>
      <c r="B19" s="204" t="s">
        <v>739</v>
      </c>
      <c r="C19" s="191" t="s">
        <v>161</v>
      </c>
      <c r="D19" s="191" t="s">
        <v>0</v>
      </c>
      <c r="E19" s="146"/>
      <c r="F19" s="147">
        <v>50</v>
      </c>
      <c r="G19" s="187" t="s">
        <v>0</v>
      </c>
      <c r="H19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9" s="88" t="str">
        <f>IF(Sklop18[[#This Row],[ZAHTEVANA SHEMA KAKOVOSTI]]&lt;&gt;"",Sklop18[[#This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+Sklop18[[#This Row],[cena/enota brez DDV v EUR]]*Sklop18[[#This Row],[Stopnja DDV (%)]]</f>
        <v>0</v>
      </c>
      <c r="R19" s="95">
        <f>+Sklop18[[#This Row],[cena/enota brez DDV v EUR]]+Sklop18[[#This Row],[Davek (EUR)]]</f>
        <v>0</v>
      </c>
      <c r="S19" s="95">
        <f>+Sklop18[[#This Row],[cena/enota brez DDV v EUR]]*Sklop18[[#This Row],[Okvirna količina]]</f>
        <v>0</v>
      </c>
      <c r="T19" s="95">
        <f>+Sklop18[[#This Row],[Končna cena/enoto mere (EUR) z DDV]]*Sklop18[[#This Row],[Okvirna količina]]</f>
        <v>0</v>
      </c>
      <c r="U19" s="106"/>
    </row>
    <row r="20" spans="1:21" s="58" customFormat="1" ht="12">
      <c r="A20" s="87" t="s">
        <v>6</v>
      </c>
      <c r="B20" s="198" t="s">
        <v>740</v>
      </c>
      <c r="C20" s="191" t="s">
        <v>161</v>
      </c>
      <c r="D20" s="191" t="s">
        <v>0</v>
      </c>
      <c r="E20" s="146"/>
      <c r="F20" s="147">
        <v>400</v>
      </c>
      <c r="G20" s="187" t="s">
        <v>0</v>
      </c>
      <c r="H20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20" s="88" t="str">
        <f>IF(Sklop18[[#This Row],[ZAHTEVANA SHEMA KAKOVOSTI]]&lt;&gt;"",Sklop18[[#This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+Sklop18[[#This Row],[cena/enota brez DDV v EUR]]*Sklop18[[#This Row],[Stopnja DDV (%)]]</f>
        <v>0</v>
      </c>
      <c r="R20" s="95">
        <f>+Sklop18[[#This Row],[cena/enota brez DDV v EUR]]+Sklop18[[#This Row],[Davek (EUR)]]</f>
        <v>0</v>
      </c>
      <c r="S20" s="95">
        <f>+Sklop18[[#This Row],[cena/enota brez DDV v EUR]]*Sklop18[[#This Row],[Okvirna količina]]</f>
        <v>0</v>
      </c>
      <c r="T20" s="95">
        <f>+Sklop18[[#This Row],[Končna cena/enoto mere (EUR) z DDV]]*Sklop18[[#This Row],[Okvirna količina]]</f>
        <v>0</v>
      </c>
      <c r="U20" s="106"/>
    </row>
    <row r="21" spans="1:21" s="58" customFormat="1" ht="12">
      <c r="A21" s="92" t="s">
        <v>7</v>
      </c>
      <c r="B21" s="198" t="s">
        <v>741</v>
      </c>
      <c r="C21" s="191" t="s">
        <v>161</v>
      </c>
      <c r="D21" s="191" t="s">
        <v>0</v>
      </c>
      <c r="E21" s="146"/>
      <c r="F21" s="147">
        <v>50</v>
      </c>
      <c r="G21" s="187" t="s">
        <v>0</v>
      </c>
      <c r="H21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1" s="88" t="str">
        <f>IF(Sklop18[[#This Row],[ZAHTEVANA SHEMA KAKOVOSTI]]&lt;&gt;"",Sklop18[[#This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+Sklop18[[#This Row],[cena/enota brez DDV v EUR]]*Sklop18[[#This Row],[Stopnja DDV (%)]]</f>
        <v>0</v>
      </c>
      <c r="R21" s="95">
        <f>+Sklop18[[#This Row],[cena/enota brez DDV v EUR]]+Sklop18[[#This Row],[Davek (EUR)]]</f>
        <v>0</v>
      </c>
      <c r="S21" s="95">
        <f>+Sklop18[[#This Row],[cena/enota brez DDV v EUR]]*Sklop18[[#This Row],[Okvirna količina]]</f>
        <v>0</v>
      </c>
      <c r="T21" s="95">
        <f>+Sklop18[[#This Row],[Končna cena/enoto mere (EUR) z DDV]]*Sklop18[[#This Row],[Okvirna količina]]</f>
        <v>0</v>
      </c>
      <c r="U21" s="106"/>
    </row>
    <row r="22" spans="1:21" s="58" customFormat="1" ht="12">
      <c r="A22" s="87" t="s">
        <v>8</v>
      </c>
      <c r="B22" s="204" t="s">
        <v>742</v>
      </c>
      <c r="C22" s="191" t="s">
        <v>161</v>
      </c>
      <c r="D22" s="191" t="s">
        <v>0</v>
      </c>
      <c r="E22" s="146"/>
      <c r="F22" s="147">
        <v>200</v>
      </c>
      <c r="G22" s="187" t="s">
        <v>0</v>
      </c>
      <c r="H22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2" s="88" t="str">
        <f>IF(Sklop18[[#This Row],[ZAHTEVANA SHEMA KAKOVOSTI]]&lt;&gt;"",Sklop18[[#This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+Sklop18[[#This Row],[cena/enota brez DDV v EUR]]*Sklop18[[#This Row],[Stopnja DDV (%)]]</f>
        <v>0</v>
      </c>
      <c r="R22" s="95">
        <f>+Sklop18[[#This Row],[cena/enota brez DDV v EUR]]+Sklop18[[#This Row],[Davek (EUR)]]</f>
        <v>0</v>
      </c>
      <c r="S22" s="95">
        <f>+Sklop18[[#This Row],[cena/enota brez DDV v EUR]]*Sklop18[[#This Row],[Okvirna količina]]</f>
        <v>0</v>
      </c>
      <c r="T22" s="95">
        <f>+Sklop18[[#This Row],[Končna cena/enoto mere (EUR) z DDV]]*Sklop18[[#This Row],[Okvirna količina]]</f>
        <v>0</v>
      </c>
      <c r="U22" s="106"/>
    </row>
    <row r="23" spans="1:21" s="58" customFormat="1" ht="12">
      <c r="A23" s="92" t="s">
        <v>9</v>
      </c>
      <c r="B23" s="204" t="s">
        <v>743</v>
      </c>
      <c r="C23" s="191" t="s">
        <v>161</v>
      </c>
      <c r="D23" s="191" t="s">
        <v>0</v>
      </c>
      <c r="E23" s="146"/>
      <c r="F23" s="147">
        <v>60</v>
      </c>
      <c r="G23" s="187" t="s">
        <v>0</v>
      </c>
      <c r="H23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3" s="88" t="str">
        <f>IF(Sklop18[[#This Row],[ZAHTEVANA SHEMA KAKOVOSTI]]&lt;&gt;"",Sklop18[[#This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+Sklop18[[#This Row],[cena/enota brez DDV v EUR]]*Sklop18[[#This Row],[Stopnja DDV (%)]]</f>
        <v>0</v>
      </c>
      <c r="R23" s="95">
        <f>+Sklop18[[#This Row],[cena/enota brez DDV v EUR]]+Sklop18[[#This Row],[Davek (EUR)]]</f>
        <v>0</v>
      </c>
      <c r="S23" s="95">
        <f>+Sklop18[[#This Row],[cena/enota brez DDV v EUR]]*Sklop18[[#This Row],[Okvirna količina]]</f>
        <v>0</v>
      </c>
      <c r="T23" s="95">
        <f>+Sklop18[[#This Row],[Končna cena/enoto mere (EUR) z DDV]]*Sklop18[[#This Row],[Okvirna količina]]</f>
        <v>0</v>
      </c>
      <c r="U23" s="106"/>
    </row>
    <row r="24" spans="1:21" s="58" customFormat="1" ht="12">
      <c r="A24" s="87" t="s">
        <v>10</v>
      </c>
      <c r="B24" s="204" t="s">
        <v>744</v>
      </c>
      <c r="C24" s="191" t="s">
        <v>161</v>
      </c>
      <c r="D24" s="191" t="s">
        <v>0</v>
      </c>
      <c r="E24" s="146"/>
      <c r="F24" s="147">
        <v>100</v>
      </c>
      <c r="G24" s="187" t="s">
        <v>0</v>
      </c>
      <c r="H24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4" s="88" t="str">
        <f>IF(Sklop18[[#This Row],[ZAHTEVANA SHEMA KAKOVOSTI]]&lt;&gt;"",Sklop18[[#This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+Sklop18[[#This Row],[cena/enota brez DDV v EUR]]*Sklop18[[#This Row],[Stopnja DDV (%)]]</f>
        <v>0</v>
      </c>
      <c r="R24" s="95">
        <f>+Sklop18[[#This Row],[cena/enota brez DDV v EUR]]+Sklop18[[#This Row],[Davek (EUR)]]</f>
        <v>0</v>
      </c>
      <c r="S24" s="95">
        <f>+Sklop18[[#This Row],[cena/enota brez DDV v EUR]]*Sklop18[[#This Row],[Okvirna količina]]</f>
        <v>0</v>
      </c>
      <c r="T24" s="95">
        <f>+Sklop18[[#This Row],[Končna cena/enoto mere (EUR) z DDV]]*Sklop18[[#This Row],[Okvirna količina]]</f>
        <v>0</v>
      </c>
      <c r="U24" s="106"/>
    </row>
    <row r="25" spans="1:21" s="58" customFormat="1" ht="12">
      <c r="A25" s="92" t="s">
        <v>11</v>
      </c>
      <c r="B25" s="204" t="s">
        <v>745</v>
      </c>
      <c r="C25" s="191" t="s">
        <v>161</v>
      </c>
      <c r="D25" s="191" t="s">
        <v>0</v>
      </c>
      <c r="E25" s="146"/>
      <c r="F25" s="147">
        <v>200</v>
      </c>
      <c r="G25" s="187" t="s">
        <v>0</v>
      </c>
      <c r="H25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5" s="88" t="str">
        <f>IF(Sklop18[[#This Row],[ZAHTEVANA SHEMA KAKOVOSTI]]&lt;&gt;"",Sklop18[[#This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+Sklop18[[#This Row],[cena/enota brez DDV v EUR]]*Sklop18[[#This Row],[Stopnja DDV (%)]]</f>
        <v>0</v>
      </c>
      <c r="R25" s="95">
        <f>+Sklop18[[#This Row],[cena/enota brez DDV v EUR]]+Sklop18[[#This Row],[Davek (EUR)]]</f>
        <v>0</v>
      </c>
      <c r="S25" s="95">
        <f>+Sklop18[[#This Row],[cena/enota brez DDV v EUR]]*Sklop18[[#This Row],[Okvirna količina]]</f>
        <v>0</v>
      </c>
      <c r="T25" s="95">
        <f>+Sklop18[[#This Row],[Končna cena/enoto mere (EUR) z DDV]]*Sklop18[[#This Row],[Okvirna količina]]</f>
        <v>0</v>
      </c>
      <c r="U25" s="106"/>
    </row>
    <row r="26" spans="1:21" s="58" customFormat="1" ht="12">
      <c r="A26" s="87" t="s">
        <v>12</v>
      </c>
      <c r="B26" s="204" t="s">
        <v>746</v>
      </c>
      <c r="C26" s="191" t="s">
        <v>161</v>
      </c>
      <c r="D26" s="191" t="s">
        <v>0</v>
      </c>
      <c r="E26" s="146"/>
      <c r="F26" s="147">
        <v>200</v>
      </c>
      <c r="G26" s="187" t="s">
        <v>0</v>
      </c>
      <c r="H26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6" s="88" t="str">
        <f>IF(Sklop18[[#This Row],[ZAHTEVANA SHEMA KAKOVOSTI]]&lt;&gt;"",Sklop18[[#This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+Sklop18[[#This Row],[cena/enota brez DDV v EUR]]*Sklop18[[#This Row],[Stopnja DDV (%)]]</f>
        <v>0</v>
      </c>
      <c r="R26" s="95">
        <f>+Sklop18[[#This Row],[cena/enota brez DDV v EUR]]+Sklop18[[#This Row],[Davek (EUR)]]</f>
        <v>0</v>
      </c>
      <c r="S26" s="95">
        <f>+Sklop18[[#This Row],[cena/enota brez DDV v EUR]]*Sklop18[[#This Row],[Okvirna količina]]</f>
        <v>0</v>
      </c>
      <c r="T26" s="95">
        <f>+Sklop18[[#This Row],[Končna cena/enoto mere (EUR) z DDV]]*Sklop18[[#This Row],[Okvirna količina]]</f>
        <v>0</v>
      </c>
      <c r="U26" s="106"/>
    </row>
    <row r="27" spans="1:21" s="58" customFormat="1" ht="12">
      <c r="A27" s="92" t="s">
        <v>13</v>
      </c>
      <c r="B27" s="205" t="s">
        <v>747</v>
      </c>
      <c r="C27" s="191" t="s">
        <v>161</v>
      </c>
      <c r="D27" s="191" t="s">
        <v>0</v>
      </c>
      <c r="E27" s="146"/>
      <c r="F27" s="147">
        <v>1100</v>
      </c>
      <c r="G27" s="187" t="s">
        <v>0</v>
      </c>
      <c r="H27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1100</v>
      </c>
      <c r="I27" s="88" t="str">
        <f>IF(Sklop18[[#This Row],[ZAHTEVANA SHEMA KAKOVOSTI]]&lt;&gt;"",Sklop18[[#This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+Sklop18[[#This Row],[cena/enota brez DDV v EUR]]*Sklop18[[#This Row],[Stopnja DDV (%)]]</f>
        <v>0</v>
      </c>
      <c r="R27" s="95">
        <f>+Sklop18[[#This Row],[cena/enota brez DDV v EUR]]+Sklop18[[#This Row],[Davek (EUR)]]</f>
        <v>0</v>
      </c>
      <c r="S27" s="95">
        <f>+Sklop18[[#This Row],[cena/enota brez DDV v EUR]]*Sklop18[[#This Row],[Okvirna količina]]</f>
        <v>0</v>
      </c>
      <c r="T27" s="95">
        <f>+Sklop18[[#This Row],[Končna cena/enoto mere (EUR) z DDV]]*Sklop18[[#This Row],[Okvirna količina]]</f>
        <v>0</v>
      </c>
      <c r="U27" s="106"/>
    </row>
    <row r="28" spans="1:21" s="58" customFormat="1" ht="12">
      <c r="A28" s="87" t="s">
        <v>14</v>
      </c>
      <c r="B28" s="204" t="s">
        <v>748</v>
      </c>
      <c r="C28" s="191" t="s">
        <v>161</v>
      </c>
      <c r="D28" s="191" t="s">
        <v>0</v>
      </c>
      <c r="E28" s="146"/>
      <c r="F28" s="147">
        <v>100</v>
      </c>
      <c r="G28" s="187" t="s">
        <v>0</v>
      </c>
      <c r="H28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8" s="88" t="str">
        <f>IF(Sklop18[[#This Row],[ZAHTEVANA SHEMA KAKOVOSTI]]&lt;&gt;"",Sklop18[[#This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+Sklop18[[#This Row],[cena/enota brez DDV v EUR]]*Sklop18[[#This Row],[Stopnja DDV (%)]]</f>
        <v>0</v>
      </c>
      <c r="R28" s="95">
        <f>+Sklop18[[#This Row],[cena/enota brez DDV v EUR]]+Sklop18[[#This Row],[Davek (EUR)]]</f>
        <v>0</v>
      </c>
      <c r="S28" s="95">
        <f>+Sklop18[[#This Row],[cena/enota brez DDV v EUR]]*Sklop18[[#This Row],[Okvirna količina]]</f>
        <v>0</v>
      </c>
      <c r="T28" s="95">
        <f>+Sklop18[[#This Row],[Končna cena/enoto mere (EUR) z DDV]]*Sklop18[[#This Row],[Okvirna količina]]</f>
        <v>0</v>
      </c>
      <c r="U28" s="106"/>
    </row>
    <row r="29" spans="1:21" s="58" customFormat="1" ht="12">
      <c r="A29" s="92" t="s">
        <v>15</v>
      </c>
      <c r="B29" s="198" t="s">
        <v>749</v>
      </c>
      <c r="C29" s="191" t="s">
        <v>161</v>
      </c>
      <c r="D29" s="191" t="s">
        <v>0</v>
      </c>
      <c r="E29" s="146"/>
      <c r="F29" s="147">
        <v>50</v>
      </c>
      <c r="G29" s="187" t="s">
        <v>0</v>
      </c>
      <c r="H29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9" s="88" t="str">
        <f>IF(Sklop18[[#This Row],[ZAHTEVANA SHEMA KAKOVOSTI]]&lt;&gt;"",Sklop18[[#This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+Sklop18[[#This Row],[cena/enota brez DDV v EUR]]*Sklop18[[#This Row],[Stopnja DDV (%)]]</f>
        <v>0</v>
      </c>
      <c r="R29" s="95">
        <f>+Sklop18[[#This Row],[cena/enota brez DDV v EUR]]+Sklop18[[#This Row],[Davek (EUR)]]</f>
        <v>0</v>
      </c>
      <c r="S29" s="95">
        <f>+Sklop18[[#This Row],[cena/enota brez DDV v EUR]]*Sklop18[[#This Row],[Okvirna količina]]</f>
        <v>0</v>
      </c>
      <c r="T29" s="95">
        <f>+Sklop18[[#This Row],[Končna cena/enoto mere (EUR) z DDV]]*Sklop18[[#This Row],[Okvirna količina]]</f>
        <v>0</v>
      </c>
      <c r="U29" s="106"/>
    </row>
    <row r="30" spans="1:21" s="58" customFormat="1" ht="12">
      <c r="A30" s="87" t="s">
        <v>16</v>
      </c>
      <c r="B30" s="198" t="s">
        <v>750</v>
      </c>
      <c r="C30" s="191" t="s">
        <v>161</v>
      </c>
      <c r="D30" s="191" t="s">
        <v>0</v>
      </c>
      <c r="E30" s="146"/>
      <c r="F30" s="147">
        <v>1400</v>
      </c>
      <c r="G30" s="187" t="s">
        <v>0</v>
      </c>
      <c r="H30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1400</v>
      </c>
      <c r="I30" s="88" t="str">
        <f>IF(Sklop18[[#This Row],[ZAHTEVANA SHEMA KAKOVOSTI]]&lt;&gt;"",Sklop18[[#This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+Sklop18[[#This Row],[cena/enota brez DDV v EUR]]*Sklop18[[#This Row],[Stopnja DDV (%)]]</f>
        <v>0</v>
      </c>
      <c r="R30" s="95">
        <f>+Sklop18[[#This Row],[cena/enota brez DDV v EUR]]+Sklop18[[#This Row],[Davek (EUR)]]</f>
        <v>0</v>
      </c>
      <c r="S30" s="95">
        <f>+Sklop18[[#This Row],[cena/enota brez DDV v EUR]]*Sklop18[[#This Row],[Okvirna količina]]</f>
        <v>0</v>
      </c>
      <c r="T30" s="95">
        <f>+Sklop18[[#This Row],[Končna cena/enoto mere (EUR) z DDV]]*Sklop18[[#This Row],[Okvirna količina]]</f>
        <v>0</v>
      </c>
      <c r="U30" s="106"/>
    </row>
    <row r="31" spans="1:21" s="58" customFormat="1" ht="12">
      <c r="A31" s="92" t="s">
        <v>17</v>
      </c>
      <c r="B31" s="190" t="s">
        <v>751</v>
      </c>
      <c r="C31" s="191" t="s">
        <v>161</v>
      </c>
      <c r="D31" s="191" t="s">
        <v>0</v>
      </c>
      <c r="E31" s="146"/>
      <c r="F31" s="147">
        <v>1000</v>
      </c>
      <c r="G31" s="187" t="s">
        <v>0</v>
      </c>
      <c r="H31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31" s="88" t="str">
        <f>IF(Sklop18[[#This Row],[ZAHTEVANA SHEMA KAKOVOSTI]]&lt;&gt;"",Sklop18[[#This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+Sklop18[[#This Row],[cena/enota brez DDV v EUR]]*Sklop18[[#This Row],[Stopnja DDV (%)]]</f>
        <v>0</v>
      </c>
      <c r="R31" s="95">
        <f>+Sklop18[[#This Row],[cena/enota brez DDV v EUR]]+Sklop18[[#This Row],[Davek (EUR)]]</f>
        <v>0</v>
      </c>
      <c r="S31" s="95">
        <f>+Sklop18[[#This Row],[cena/enota brez DDV v EUR]]*Sklop18[[#This Row],[Okvirna količina]]</f>
        <v>0</v>
      </c>
      <c r="T31" s="95">
        <f>+Sklop18[[#This Row],[Končna cena/enoto mere (EUR) z DDV]]*Sklop18[[#This Row],[Okvirna količina]]</f>
        <v>0</v>
      </c>
      <c r="U31" s="106"/>
    </row>
    <row r="32" spans="1:21" s="58" customFormat="1" ht="24">
      <c r="A32" s="87" t="s">
        <v>18</v>
      </c>
      <c r="B32" s="206" t="s">
        <v>752</v>
      </c>
      <c r="C32" s="191" t="s">
        <v>161</v>
      </c>
      <c r="D32" s="191" t="s">
        <v>0</v>
      </c>
      <c r="E32" s="146"/>
      <c r="F32" s="147">
        <v>150</v>
      </c>
      <c r="G32" s="187" t="s">
        <v>0</v>
      </c>
      <c r="H32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32" s="88" t="str">
        <f>IF(Sklop18[[#This Row],[ZAHTEVANA SHEMA KAKOVOSTI]]&lt;&gt;"",Sklop18[[#This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+Sklop18[[#This Row],[cena/enota brez DDV v EUR]]*Sklop18[[#This Row],[Stopnja DDV (%)]]</f>
        <v>0</v>
      </c>
      <c r="R32" s="95">
        <f>+Sklop18[[#This Row],[cena/enota brez DDV v EUR]]+Sklop18[[#This Row],[Davek (EUR)]]</f>
        <v>0</v>
      </c>
      <c r="S32" s="95">
        <f>+Sklop18[[#This Row],[cena/enota brez DDV v EUR]]*Sklop18[[#This Row],[Okvirna količina]]</f>
        <v>0</v>
      </c>
      <c r="T32" s="95">
        <f>+Sklop18[[#This Row],[Končna cena/enoto mere (EUR) z DDV]]*Sklop18[[#This Row],[Okvirna količina]]</f>
        <v>0</v>
      </c>
      <c r="U32" s="106"/>
    </row>
    <row r="33" spans="1:22" s="58" customFormat="1" ht="24">
      <c r="A33" s="92" t="s">
        <v>19</v>
      </c>
      <c r="B33" s="199" t="s">
        <v>753</v>
      </c>
      <c r="C33" s="191" t="s">
        <v>161</v>
      </c>
      <c r="D33" s="191" t="s">
        <v>0</v>
      </c>
      <c r="E33" s="146"/>
      <c r="F33" s="147">
        <v>50</v>
      </c>
      <c r="G33" s="203" t="s">
        <v>0</v>
      </c>
      <c r="H33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3" s="147" t="str">
        <f>IF(Sklop18[[#This Row],[ZAHTEVANA SHEMA KAKOVOSTI]]&lt;&gt;"",Sklop18[[#This Row],[Preračunana masa/volumen/kos na enoto kg]],"")</f>
        <v/>
      </c>
      <c r="J33" s="192"/>
      <c r="K33" s="196"/>
      <c r="L33" s="196"/>
      <c r="M33" s="197"/>
      <c r="N33" s="193"/>
      <c r="O33" s="193"/>
      <c r="P33" s="194"/>
      <c r="Q33" s="193">
        <f>+Sklop18[[#This Row],[cena/enota brez DDV v EUR]]*Sklop18[[#This Row],[Stopnja DDV (%)]]</f>
        <v>0</v>
      </c>
      <c r="R33" s="193">
        <f>+Sklop18[[#This Row],[cena/enota brez DDV v EUR]]+Sklop18[[#This Row],[Davek (EUR)]]</f>
        <v>0</v>
      </c>
      <c r="S33" s="193">
        <f>+Sklop18[[#This Row],[cena/enota brez DDV v EUR]]*Sklop18[[#This Row],[Okvirna količina]]</f>
        <v>0</v>
      </c>
      <c r="T33" s="201">
        <f>+Sklop18[[#This Row],[Končna cena/enoto mere (EUR) z DDV]]*Sklop18[[#This Row],[Okvirna količina]]</f>
        <v>0</v>
      </c>
      <c r="U33" s="202"/>
    </row>
    <row r="34" spans="1:22" s="58" customFormat="1" ht="12">
      <c r="A34" s="87" t="s">
        <v>20</v>
      </c>
      <c r="B34" s="199" t="s">
        <v>754</v>
      </c>
      <c r="C34" s="191" t="s">
        <v>161</v>
      </c>
      <c r="D34" s="191" t="s">
        <v>0</v>
      </c>
      <c r="E34" s="146"/>
      <c r="F34" s="147">
        <v>5</v>
      </c>
      <c r="G34" s="203" t="s">
        <v>0</v>
      </c>
      <c r="H34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34" s="147" t="str">
        <f>IF(Sklop18[[#This Row],[ZAHTEVANA SHEMA KAKOVOSTI]]&lt;&gt;"",Sklop18[[#This Row],[Preračunana masa/volumen/kos na enoto kg]],"")</f>
        <v/>
      </c>
      <c r="J34" s="192"/>
      <c r="K34" s="196"/>
      <c r="L34" s="196"/>
      <c r="M34" s="197"/>
      <c r="N34" s="193"/>
      <c r="O34" s="193"/>
      <c r="P34" s="194"/>
      <c r="Q34" s="193">
        <f>+Sklop18[[#This Row],[cena/enota brez DDV v EUR]]*Sklop18[[#This Row],[Stopnja DDV (%)]]</f>
        <v>0</v>
      </c>
      <c r="R34" s="193">
        <f>+Sklop18[[#This Row],[cena/enota brez DDV v EUR]]+Sklop18[[#This Row],[Davek (EUR)]]</f>
        <v>0</v>
      </c>
      <c r="S34" s="193">
        <f>+Sklop18[[#This Row],[cena/enota brez DDV v EUR]]*Sklop18[[#This Row],[Okvirna količina]]</f>
        <v>0</v>
      </c>
      <c r="T34" s="201">
        <f>+Sklop18[[#This Row],[Končna cena/enoto mere (EUR) z DDV]]*Sklop18[[#This Row],[Okvirna količina]]</f>
        <v>0</v>
      </c>
      <c r="U34" s="202"/>
    </row>
    <row r="35" spans="1:22" s="58" customFormat="1" ht="12">
      <c r="A35" s="92" t="s">
        <v>21</v>
      </c>
      <c r="B35" s="199" t="s">
        <v>755</v>
      </c>
      <c r="C35" s="191" t="s">
        <v>161</v>
      </c>
      <c r="D35" s="191" t="s">
        <v>0</v>
      </c>
      <c r="E35" s="146"/>
      <c r="F35" s="147">
        <v>20</v>
      </c>
      <c r="G35" s="203" t="s">
        <v>0</v>
      </c>
      <c r="H35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5" s="147" t="str">
        <f>IF(Sklop18[[#This Row],[ZAHTEVANA SHEMA KAKOVOSTI]]&lt;&gt;"",Sklop18[[#This Row],[Preračunana masa/volumen/kos na enoto kg]],"")</f>
        <v/>
      </c>
      <c r="J35" s="192"/>
      <c r="K35" s="196"/>
      <c r="L35" s="196"/>
      <c r="M35" s="197"/>
      <c r="N35" s="193"/>
      <c r="O35" s="193"/>
      <c r="P35" s="194"/>
      <c r="Q35" s="193">
        <f>+Sklop18[[#This Row],[cena/enota brez DDV v EUR]]*Sklop18[[#This Row],[Stopnja DDV (%)]]</f>
        <v>0</v>
      </c>
      <c r="R35" s="193">
        <f>+Sklop18[[#This Row],[cena/enota brez DDV v EUR]]+Sklop18[[#This Row],[Davek (EUR)]]</f>
        <v>0</v>
      </c>
      <c r="S35" s="193">
        <f>+Sklop18[[#This Row],[cena/enota brez DDV v EUR]]*Sklop18[[#This Row],[Okvirna količina]]</f>
        <v>0</v>
      </c>
      <c r="T35" s="201">
        <f>+Sklop18[[#This Row],[Končna cena/enoto mere (EUR) z DDV]]*Sklop18[[#This Row],[Okvirna količina]]</f>
        <v>0</v>
      </c>
      <c r="U35" s="202"/>
    </row>
    <row r="36" spans="1:22" s="58" customFormat="1" ht="12">
      <c r="A36" s="87" t="s">
        <v>22</v>
      </c>
      <c r="B36" s="199" t="s">
        <v>756</v>
      </c>
      <c r="C36" s="191" t="s">
        <v>161</v>
      </c>
      <c r="D36" s="191" t="s">
        <v>0</v>
      </c>
      <c r="E36" s="146"/>
      <c r="F36" s="147">
        <v>100</v>
      </c>
      <c r="G36" s="203" t="s">
        <v>0</v>
      </c>
      <c r="H36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6" s="147" t="str">
        <f>IF(Sklop18[[#This Row],[ZAHTEVANA SHEMA KAKOVOSTI]]&lt;&gt;"",Sklop18[[#This Row],[Preračunana masa/volumen/kos na enoto kg]],"")</f>
        <v/>
      </c>
      <c r="J36" s="192"/>
      <c r="K36" s="196"/>
      <c r="L36" s="196"/>
      <c r="M36" s="197"/>
      <c r="N36" s="193"/>
      <c r="O36" s="193"/>
      <c r="P36" s="194"/>
      <c r="Q36" s="193">
        <f>+Sklop18[[#This Row],[cena/enota brez DDV v EUR]]*Sklop18[[#This Row],[Stopnja DDV (%)]]</f>
        <v>0</v>
      </c>
      <c r="R36" s="193">
        <f>+Sklop18[[#This Row],[cena/enota brez DDV v EUR]]+Sklop18[[#This Row],[Davek (EUR)]]</f>
        <v>0</v>
      </c>
      <c r="S36" s="193">
        <f>+Sklop18[[#This Row],[cena/enota brez DDV v EUR]]*Sklop18[[#This Row],[Okvirna količina]]</f>
        <v>0</v>
      </c>
      <c r="T36" s="201">
        <f>+Sklop18[[#This Row],[Končna cena/enoto mere (EUR) z DDV]]*Sklop18[[#This Row],[Okvirna količina]]</f>
        <v>0</v>
      </c>
      <c r="U36" s="202"/>
    </row>
    <row r="37" spans="1:22" s="58" customFormat="1" ht="12">
      <c r="A37" s="92" t="s">
        <v>23</v>
      </c>
      <c r="B37" s="199" t="s">
        <v>757</v>
      </c>
      <c r="C37" s="191" t="s">
        <v>161</v>
      </c>
      <c r="D37" s="191" t="s">
        <v>0</v>
      </c>
      <c r="E37" s="146"/>
      <c r="F37" s="147">
        <v>50</v>
      </c>
      <c r="G37" s="203" t="s">
        <v>0</v>
      </c>
      <c r="H37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7" s="147" t="str">
        <f>IF(Sklop18[[#This Row],[ZAHTEVANA SHEMA KAKOVOSTI]]&lt;&gt;"",Sklop18[[#This Row],[Preračunana masa/volumen/kos na enoto kg]],"")</f>
        <v/>
      </c>
      <c r="J37" s="192"/>
      <c r="K37" s="196"/>
      <c r="L37" s="196"/>
      <c r="M37" s="197"/>
      <c r="N37" s="193"/>
      <c r="O37" s="193"/>
      <c r="P37" s="194"/>
      <c r="Q37" s="193">
        <f>+Sklop18[[#This Row],[cena/enota brez DDV v EUR]]*Sklop18[[#This Row],[Stopnja DDV (%)]]</f>
        <v>0</v>
      </c>
      <c r="R37" s="193">
        <f>+Sklop18[[#This Row],[cena/enota brez DDV v EUR]]+Sklop18[[#This Row],[Davek (EUR)]]</f>
        <v>0</v>
      </c>
      <c r="S37" s="193">
        <f>+Sklop18[[#This Row],[cena/enota brez DDV v EUR]]*Sklop18[[#This Row],[Okvirna količina]]</f>
        <v>0</v>
      </c>
      <c r="T37" s="201">
        <f>+Sklop18[[#This Row],[Končna cena/enoto mere (EUR) z DDV]]*Sklop18[[#This Row],[Okvirna količina]]</f>
        <v>0</v>
      </c>
      <c r="U37" s="202"/>
    </row>
    <row r="38" spans="1:22" s="58" customFormat="1" ht="24">
      <c r="A38" s="87" t="s">
        <v>24</v>
      </c>
      <c r="B38" s="199" t="s">
        <v>758</v>
      </c>
      <c r="C38" s="191" t="s">
        <v>161</v>
      </c>
      <c r="D38" s="191" t="s">
        <v>0</v>
      </c>
      <c r="E38" s="146"/>
      <c r="F38" s="147">
        <v>80</v>
      </c>
      <c r="G38" s="203" t="s">
        <v>0</v>
      </c>
      <c r="H38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38" s="147" t="str">
        <f>IF(Sklop18[[#This Row],[ZAHTEVANA SHEMA KAKOVOSTI]]&lt;&gt;"",Sklop18[[#This Row],[Preračunana masa/volumen/kos na enoto kg]],"")</f>
        <v/>
      </c>
      <c r="J38" s="192"/>
      <c r="K38" s="196"/>
      <c r="L38" s="196"/>
      <c r="M38" s="197"/>
      <c r="N38" s="193"/>
      <c r="O38" s="193"/>
      <c r="P38" s="194"/>
      <c r="Q38" s="193">
        <f>+Sklop18[[#This Row],[cena/enota brez DDV v EUR]]*Sklop18[[#This Row],[Stopnja DDV (%)]]</f>
        <v>0</v>
      </c>
      <c r="R38" s="193">
        <f>+Sklop18[[#This Row],[cena/enota brez DDV v EUR]]+Sklop18[[#This Row],[Davek (EUR)]]</f>
        <v>0</v>
      </c>
      <c r="S38" s="193">
        <f>+Sklop18[[#This Row],[cena/enota brez DDV v EUR]]*Sklop18[[#This Row],[Okvirna količina]]</f>
        <v>0</v>
      </c>
      <c r="T38" s="201">
        <f>+Sklop18[[#This Row],[Končna cena/enoto mere (EUR) z DDV]]*Sklop18[[#This Row],[Okvirna količina]]</f>
        <v>0</v>
      </c>
      <c r="U38" s="202"/>
    </row>
    <row r="39" spans="1:22" ht="27" customHeight="1">
      <c r="A39" s="158" t="s">
        <v>182</v>
      </c>
      <c r="B39" s="159"/>
      <c r="C39" s="160"/>
      <c r="D39" s="160"/>
      <c r="E39" s="161"/>
      <c r="F39" s="162"/>
      <c r="G39" s="163"/>
      <c r="H39" s="164">
        <f>SUBTOTAL(109,Sklop18[Preračunana masa/volumen/kos na enoto kg])</f>
        <v>6315</v>
      </c>
      <c r="I39" s="164">
        <f>SUBTOTAL(109,Sklop18[Živila iz shem kakovosti (kg)])</f>
        <v>0</v>
      </c>
      <c r="J39" s="162"/>
      <c r="K39" s="165"/>
      <c r="L39" s="165"/>
      <c r="M39" s="166"/>
      <c r="N39" s="167"/>
      <c r="O39" s="167"/>
      <c r="P39" s="167"/>
      <c r="Q39" s="168"/>
      <c r="R39" s="169"/>
      <c r="S39" s="168">
        <f>SUBTOTAL(109,Sklop18[Vrednost za okvirno količino (EUR) brez DDV])</f>
        <v>0</v>
      </c>
      <c r="T39" s="168">
        <f>SUBTOTAL(109,Sklop18[Vrednost za okvirno količino (EUR) z DDV])</f>
        <v>0</v>
      </c>
      <c r="U39" s="170">
        <f>SUBTOTAL(103,Sklop18[Shema kakovosti
(nacionalne, evropske)
])</f>
        <v>0</v>
      </c>
    </row>
    <row r="40" spans="1:22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56"/>
      <c r="M40" s="56"/>
      <c r="N40" s="10"/>
      <c r="O40" s="10"/>
      <c r="P40" s="10"/>
      <c r="Q40" s="10"/>
      <c r="R40" s="10"/>
      <c r="S40" s="4"/>
      <c r="T40" s="4"/>
      <c r="U40" s="9"/>
    </row>
    <row r="41" spans="1:22">
      <c r="A41" s="48" t="s">
        <v>178</v>
      </c>
      <c r="B41" s="20"/>
      <c r="C41" s="32"/>
      <c r="D41" s="32"/>
      <c r="E41" s="117"/>
      <c r="Q41" s="48"/>
      <c r="R41" s="48"/>
      <c r="S41" s="48"/>
      <c r="T41" s="48"/>
    </row>
    <row r="42" spans="1:22">
      <c r="A42" s="15" t="s">
        <v>180</v>
      </c>
      <c r="B42" s="20"/>
      <c r="C42" s="32"/>
      <c r="D42" s="32"/>
      <c r="E42" s="117"/>
    </row>
    <row r="43" spans="1:22">
      <c r="A43" s="110" t="s">
        <v>331</v>
      </c>
      <c r="F43" s="71"/>
      <c r="G43" s="71"/>
      <c r="H43" s="33"/>
      <c r="I43" s="33"/>
      <c r="J43" s="33"/>
      <c r="K43" s="33"/>
      <c r="L43" s="57"/>
      <c r="M43" s="57"/>
      <c r="N43" s="33"/>
      <c r="O43" s="33"/>
      <c r="P43" s="33"/>
      <c r="Q43" s="33"/>
      <c r="R43" s="33"/>
    </row>
    <row r="44" spans="1:22">
      <c r="A44" s="130" t="s">
        <v>237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8"/>
    </row>
    <row r="45" spans="1:22">
      <c r="A45" s="332"/>
      <c r="B45" s="332"/>
      <c r="C45" s="332"/>
      <c r="D45" s="332"/>
      <c r="E45" s="332"/>
      <c r="F45" s="332"/>
      <c r="G45" s="332"/>
      <c r="H45" s="332"/>
      <c r="I45" s="332"/>
      <c r="J45" s="332"/>
      <c r="K45" s="332"/>
      <c r="L45" s="332"/>
      <c r="M45" s="57"/>
      <c r="N45" s="33"/>
      <c r="O45" s="33"/>
      <c r="P45" s="33"/>
      <c r="Q45" s="33"/>
      <c r="R45" s="33"/>
    </row>
    <row r="46" spans="1:22">
      <c r="N46" s="33"/>
      <c r="O46" s="33"/>
      <c r="P46" s="33"/>
      <c r="Q46" s="33"/>
      <c r="R46" s="33"/>
    </row>
    <row r="47" spans="1:22">
      <c r="A47" s="110" t="s">
        <v>65</v>
      </c>
      <c r="F47" s="71"/>
      <c r="G47" s="71" t="s">
        <v>66</v>
      </c>
      <c r="H47" s="33"/>
      <c r="I47" s="33"/>
      <c r="J47" s="33"/>
      <c r="K47" s="33"/>
      <c r="L47" s="57"/>
      <c r="M47" s="57"/>
      <c r="N47" s="111"/>
      <c r="O47" s="33"/>
      <c r="P47" s="33"/>
      <c r="Q47" s="33" t="s">
        <v>67</v>
      </c>
      <c r="R47" s="33"/>
    </row>
    <row r="48" spans="1:22" ht="15">
      <c r="A48" s="8"/>
      <c r="B48" s="6"/>
      <c r="C48" s="30"/>
      <c r="D48" s="30"/>
      <c r="E48" s="29"/>
      <c r="F48" s="9"/>
      <c r="H48" s="10"/>
      <c r="I48" s="10"/>
      <c r="J48" s="10"/>
      <c r="K48" s="10"/>
      <c r="L48" s="56"/>
      <c r="M48" s="56"/>
      <c r="N48" s="10"/>
      <c r="O48" s="10"/>
      <c r="P48" s="10"/>
      <c r="Q48" s="10"/>
      <c r="R48" s="10"/>
      <c r="S48" s="4"/>
      <c r="T48" s="4"/>
      <c r="U48" s="9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>
      <c r="B62" s="20"/>
      <c r="C62" s="32"/>
      <c r="D62" s="32"/>
      <c r="E62" s="117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</sheetData>
  <sheetProtection insertRows="0" deleteRows="0"/>
  <protectedRanges>
    <protectedRange sqref="J46:P1048576 M45:P45 U1:U1048576 J1:P44" name="Obseg1"/>
    <protectedRange sqref="J45:L45" name="Obseg1_2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8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78"/>
  <sheetViews>
    <sheetView topLeftCell="A10" zoomScaleNormal="100" zoomScaleSheetLayoutView="100" workbookViewId="0">
      <selection activeCell="AB24" sqref="AB2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pred_rekapitulacija'!A32</f>
        <v>19.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pred_rekapitulacija'!B32</f>
        <v>KONZERVIRANO SADJE IN ZELENJAVA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1366</v>
      </c>
      <c r="C16" s="85">
        <v>820</v>
      </c>
      <c r="D16" s="85" t="s">
        <v>158</v>
      </c>
      <c r="E16" s="124"/>
      <c r="F16" s="93">
        <v>10</v>
      </c>
      <c r="G16" s="131" t="s">
        <v>93</v>
      </c>
      <c r="H1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8.1999999999999993</v>
      </c>
      <c r="I16" s="88" t="str">
        <f>IF(Sklop19[[#This Row],[ZAHTEVANA SHEMA KAKOVOSTI]]&lt;&gt;"",Sklop19[[#This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+Sklop19[[#This Row],[cena/enota brez DDV v EUR]]*Sklop19[[#This Row],[Stopnja DDV (%)]]</f>
        <v>0</v>
      </c>
      <c r="R16" s="91">
        <f>+Sklop19[[#This Row],[cena/enota brez DDV v EUR]]+Sklop19[[#This Row],[Davek (EUR)]]</f>
        <v>0</v>
      </c>
      <c r="S16" s="91">
        <f>+Sklop19[[#This Row],[cena/enota brez DDV v EUR]]*Sklop19[[#This Row],[Okvirna količina]]</f>
        <v>0</v>
      </c>
      <c r="T16" s="91">
        <f>+Sklop19[[#This Row],[Končna cena/enoto mere (EUR) z DDV]]*Sklop19[[#This Row],[Okvirna količina]]</f>
        <v>0</v>
      </c>
      <c r="U16" s="105"/>
    </row>
    <row r="17" spans="1:21" s="58" customFormat="1" ht="12">
      <c r="A17" s="92" t="s">
        <v>3</v>
      </c>
      <c r="B17" s="11" t="s">
        <v>1367</v>
      </c>
      <c r="C17" s="85">
        <v>4250</v>
      </c>
      <c r="D17" s="85" t="s">
        <v>158</v>
      </c>
      <c r="E17" s="124"/>
      <c r="F17" s="93">
        <v>140</v>
      </c>
      <c r="G17" s="131" t="s">
        <v>93</v>
      </c>
      <c r="H1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595</v>
      </c>
      <c r="I17" s="88" t="str">
        <f>IF(Sklop19[[#This Row],[ZAHTEVANA SHEMA KAKOVOSTI]]&lt;&gt;"",Sklop19[[#This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+Sklop19[[#This Row],[cena/enota brez DDV v EUR]]*Sklop19[[#This Row],[Stopnja DDV (%)]]</f>
        <v>0</v>
      </c>
      <c r="R17" s="95">
        <f>+Sklop19[[#This Row],[cena/enota brez DDV v EUR]]+Sklop19[[#This Row],[Davek (EUR)]]</f>
        <v>0</v>
      </c>
      <c r="S17" s="95">
        <f>+Sklop19[[#This Row],[cena/enota brez DDV v EUR]]*Sklop19[[#This Row],[Okvirna količina]]</f>
        <v>0</v>
      </c>
      <c r="T17" s="95">
        <f>+Sklop19[[#This Row],[Končna cena/enoto mere (EUR) z DDV]]*Sklop19[[#This Row],[Okvirna količina]]</f>
        <v>0</v>
      </c>
      <c r="U17" s="106"/>
    </row>
    <row r="18" spans="1:21" s="58" customFormat="1" ht="24">
      <c r="A18" s="87" t="s">
        <v>4</v>
      </c>
      <c r="B18" s="79" t="s">
        <v>1368</v>
      </c>
      <c r="C18" s="85">
        <v>2500</v>
      </c>
      <c r="D18" s="85" t="s">
        <v>158</v>
      </c>
      <c r="E18" s="124"/>
      <c r="F18" s="93">
        <v>100</v>
      </c>
      <c r="G18" s="131" t="s">
        <v>93</v>
      </c>
      <c r="H1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18" s="88" t="str">
        <f>IF(Sklop19[[#This Row],[ZAHTEVANA SHEMA KAKOVOSTI]]&lt;&gt;"",Sklop19[[#This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+Sklop19[[#This Row],[cena/enota brez DDV v EUR]]*Sklop19[[#This Row],[Stopnja DDV (%)]]</f>
        <v>0</v>
      </c>
      <c r="R18" s="95">
        <f>+Sklop19[[#This Row],[cena/enota brez DDV v EUR]]+Sklop19[[#This Row],[Davek (EUR)]]</f>
        <v>0</v>
      </c>
      <c r="S18" s="95">
        <f>+Sklop19[[#This Row],[cena/enota brez DDV v EUR]]*Sklop19[[#This Row],[Okvirna količina]]</f>
        <v>0</v>
      </c>
      <c r="T18" s="95">
        <f>+Sklop19[[#This Row],[Končna cena/enoto mere (EUR) z DDV]]*Sklop19[[#This Row],[Okvirna količina]]</f>
        <v>0</v>
      </c>
      <c r="U18" s="106"/>
    </row>
    <row r="19" spans="1:21" s="58" customFormat="1" ht="24">
      <c r="A19" s="92" t="s">
        <v>5</v>
      </c>
      <c r="B19" s="79" t="s">
        <v>759</v>
      </c>
      <c r="C19" s="85">
        <v>4200</v>
      </c>
      <c r="D19" s="85" t="s">
        <v>158</v>
      </c>
      <c r="E19" s="124"/>
      <c r="F19" s="93">
        <v>50</v>
      </c>
      <c r="G19" s="131" t="s">
        <v>93</v>
      </c>
      <c r="H1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210</v>
      </c>
      <c r="I19" s="88" t="str">
        <f>IF(Sklop19[[#This Row],[ZAHTEVANA SHEMA KAKOVOSTI]]&lt;&gt;"",Sklop19[[#This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+Sklop19[[#This Row],[cena/enota brez DDV v EUR]]*Sklop19[[#This Row],[Stopnja DDV (%)]]</f>
        <v>0</v>
      </c>
      <c r="R19" s="95">
        <f>+Sklop19[[#This Row],[cena/enota brez DDV v EUR]]+Sklop19[[#This Row],[Davek (EUR)]]</f>
        <v>0</v>
      </c>
      <c r="S19" s="95">
        <f>+Sklop19[[#This Row],[cena/enota brez DDV v EUR]]*Sklop19[[#This Row],[Okvirna količina]]</f>
        <v>0</v>
      </c>
      <c r="T19" s="95">
        <f>+Sklop19[[#This Row],[Končna cena/enoto mere (EUR) z DDV]]*Sklop19[[#This Row],[Okvirna količina]]</f>
        <v>0</v>
      </c>
      <c r="U19" s="106"/>
    </row>
    <row r="20" spans="1:21" s="58" customFormat="1" ht="24">
      <c r="A20" s="87" t="s">
        <v>6</v>
      </c>
      <c r="B20" s="11" t="s">
        <v>1369</v>
      </c>
      <c r="C20" s="85" t="s">
        <v>786</v>
      </c>
      <c r="D20" s="85" t="s">
        <v>158</v>
      </c>
      <c r="E20" s="124"/>
      <c r="F20" s="93">
        <v>200</v>
      </c>
      <c r="G20" s="131" t="s">
        <v>0</v>
      </c>
      <c r="H2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0" s="88" t="str">
        <f>IF(Sklop19[[#This Row],[ZAHTEVANA SHEMA KAKOVOSTI]]&lt;&gt;"",Sklop19[[#This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+Sklop19[[#This Row],[cena/enota brez DDV v EUR]]*Sklop19[[#This Row],[Stopnja DDV (%)]]</f>
        <v>0</v>
      </c>
      <c r="R20" s="95">
        <f>+Sklop19[[#This Row],[cena/enota brez DDV v EUR]]+Sklop19[[#This Row],[Davek (EUR)]]</f>
        <v>0</v>
      </c>
      <c r="S20" s="95">
        <f>+Sklop19[[#This Row],[cena/enota brez DDV v EUR]]*Sklop19[[#This Row],[Okvirna količina]]</f>
        <v>0</v>
      </c>
      <c r="T20" s="95">
        <f>+Sklop19[[#This Row],[Končna cena/enoto mere (EUR) z DDV]]*Sklop19[[#This Row],[Okvirna količina]]</f>
        <v>0</v>
      </c>
      <c r="U20" s="106"/>
    </row>
    <row r="21" spans="1:21" s="58" customFormat="1" ht="36">
      <c r="A21" s="92" t="s">
        <v>7</v>
      </c>
      <c r="B21" s="11" t="s">
        <v>760</v>
      </c>
      <c r="C21" s="85">
        <v>1000</v>
      </c>
      <c r="D21" s="85" t="s">
        <v>158</v>
      </c>
      <c r="E21" s="124"/>
      <c r="F21" s="93">
        <v>50</v>
      </c>
      <c r="G21" s="131" t="s">
        <v>93</v>
      </c>
      <c r="H2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1" s="88" t="str">
        <f>IF(Sklop19[[#This Row],[ZAHTEVANA SHEMA KAKOVOSTI]]&lt;&gt;"",Sklop19[[#This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+Sklop19[[#This Row],[cena/enota brez DDV v EUR]]*Sklop19[[#This Row],[Stopnja DDV (%)]]</f>
        <v>0</v>
      </c>
      <c r="R21" s="95">
        <f>+Sklop19[[#This Row],[cena/enota brez DDV v EUR]]+Sklop19[[#This Row],[Davek (EUR)]]</f>
        <v>0</v>
      </c>
      <c r="S21" s="95">
        <f>+Sklop19[[#This Row],[cena/enota brez DDV v EUR]]*Sklop19[[#This Row],[Okvirna količina]]</f>
        <v>0</v>
      </c>
      <c r="T21" s="95">
        <f>+Sklop19[[#This Row],[Končna cena/enoto mere (EUR) z DDV]]*Sklop19[[#This Row],[Okvirna količina]]</f>
        <v>0</v>
      </c>
      <c r="U21" s="106"/>
    </row>
    <row r="22" spans="1:21" s="58" customFormat="1" ht="36">
      <c r="A22" s="87" t="s">
        <v>8</v>
      </c>
      <c r="B22" s="79" t="s">
        <v>761</v>
      </c>
      <c r="C22" s="85">
        <v>1050</v>
      </c>
      <c r="D22" s="85" t="s">
        <v>158</v>
      </c>
      <c r="E22" s="124"/>
      <c r="F22" s="93">
        <v>50</v>
      </c>
      <c r="G22" s="131" t="s">
        <v>93</v>
      </c>
      <c r="H2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52.5</v>
      </c>
      <c r="I22" s="88" t="str">
        <f>IF(Sklop19[[#This Row],[ZAHTEVANA SHEMA KAKOVOSTI]]&lt;&gt;"",Sklop19[[#This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+Sklop19[[#This Row],[cena/enota brez DDV v EUR]]*Sklop19[[#This Row],[Stopnja DDV (%)]]</f>
        <v>0</v>
      </c>
      <c r="R22" s="95">
        <f>+Sklop19[[#This Row],[cena/enota brez DDV v EUR]]+Sklop19[[#This Row],[Davek (EUR)]]</f>
        <v>0</v>
      </c>
      <c r="S22" s="95">
        <f>+Sklop19[[#This Row],[cena/enota brez DDV v EUR]]*Sklop19[[#This Row],[Okvirna količina]]</f>
        <v>0</v>
      </c>
      <c r="T22" s="95">
        <f>+Sklop19[[#This Row],[Končna cena/enoto mere (EUR) z DDV]]*Sklop19[[#This Row],[Okvirna količina]]</f>
        <v>0</v>
      </c>
      <c r="U22" s="106"/>
    </row>
    <row r="23" spans="1:21" s="58" customFormat="1" ht="48">
      <c r="A23" s="92" t="s">
        <v>9</v>
      </c>
      <c r="B23" s="79" t="s">
        <v>762</v>
      </c>
      <c r="C23" s="85" t="s">
        <v>787</v>
      </c>
      <c r="D23" s="85" t="s">
        <v>158</v>
      </c>
      <c r="E23" s="124"/>
      <c r="F23" s="93">
        <v>100</v>
      </c>
      <c r="G23" s="131" t="s">
        <v>0</v>
      </c>
      <c r="H23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3" s="88" t="str">
        <f>IF(Sklop19[[#This Row],[ZAHTEVANA SHEMA KAKOVOSTI]]&lt;&gt;"",Sklop19[[#This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+Sklop19[[#This Row],[cena/enota brez DDV v EUR]]*Sklop19[[#This Row],[Stopnja DDV (%)]]</f>
        <v>0</v>
      </c>
      <c r="R23" s="95">
        <f>+Sklop19[[#This Row],[cena/enota brez DDV v EUR]]+Sklop19[[#This Row],[Davek (EUR)]]</f>
        <v>0</v>
      </c>
      <c r="S23" s="95">
        <f>+Sklop19[[#This Row],[cena/enota brez DDV v EUR]]*Sklop19[[#This Row],[Okvirna količina]]</f>
        <v>0</v>
      </c>
      <c r="T23" s="95">
        <f>+Sklop19[[#This Row],[Končna cena/enoto mere (EUR) z DDV]]*Sklop19[[#This Row],[Okvirna količina]]</f>
        <v>0</v>
      </c>
      <c r="U23" s="106"/>
    </row>
    <row r="24" spans="1:21" s="58" customFormat="1" ht="48">
      <c r="A24" s="87" t="s">
        <v>10</v>
      </c>
      <c r="B24" s="79" t="s">
        <v>763</v>
      </c>
      <c r="C24" s="85" t="s">
        <v>788</v>
      </c>
      <c r="D24" s="85" t="s">
        <v>158</v>
      </c>
      <c r="E24" s="124"/>
      <c r="F24" s="93">
        <v>5</v>
      </c>
      <c r="G24" s="131" t="s">
        <v>0</v>
      </c>
      <c r="H24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4" s="88" t="str">
        <f>IF(Sklop19[[#This Row],[ZAHTEVANA SHEMA KAKOVOSTI]]&lt;&gt;"",Sklop19[[#This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+Sklop19[[#This Row],[cena/enota brez DDV v EUR]]*Sklop19[[#This Row],[Stopnja DDV (%)]]</f>
        <v>0</v>
      </c>
      <c r="R24" s="95">
        <f>+Sklop19[[#This Row],[cena/enota brez DDV v EUR]]+Sklop19[[#This Row],[Davek (EUR)]]</f>
        <v>0</v>
      </c>
      <c r="S24" s="95">
        <f>+Sklop19[[#This Row],[cena/enota brez DDV v EUR]]*Sklop19[[#This Row],[Okvirna količina]]</f>
        <v>0</v>
      </c>
      <c r="T24" s="95">
        <f>+Sklop19[[#This Row],[Končna cena/enoto mere (EUR) z DDV]]*Sklop19[[#This Row],[Okvirna količina]]</f>
        <v>0</v>
      </c>
      <c r="U24" s="106"/>
    </row>
    <row r="25" spans="1:21" s="58" customFormat="1" ht="36">
      <c r="A25" s="92" t="s">
        <v>11</v>
      </c>
      <c r="B25" s="79" t="s">
        <v>764</v>
      </c>
      <c r="C25" s="85" t="s">
        <v>789</v>
      </c>
      <c r="D25" s="85" t="s">
        <v>158</v>
      </c>
      <c r="E25" s="124"/>
      <c r="F25" s="93">
        <v>100</v>
      </c>
      <c r="G25" s="131" t="s">
        <v>0</v>
      </c>
      <c r="H25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5" s="88" t="str">
        <f>IF(Sklop19[[#This Row],[ZAHTEVANA SHEMA KAKOVOSTI]]&lt;&gt;"",Sklop19[[#This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+Sklop19[[#This Row],[cena/enota brez DDV v EUR]]*Sklop19[[#This Row],[Stopnja DDV (%)]]</f>
        <v>0</v>
      </c>
      <c r="R25" s="95">
        <f>+Sklop19[[#This Row],[cena/enota brez DDV v EUR]]+Sklop19[[#This Row],[Davek (EUR)]]</f>
        <v>0</v>
      </c>
      <c r="S25" s="95">
        <f>+Sklop19[[#This Row],[cena/enota brez DDV v EUR]]*Sklop19[[#This Row],[Okvirna količina]]</f>
        <v>0</v>
      </c>
      <c r="T25" s="95">
        <f>+Sklop19[[#This Row],[Končna cena/enoto mere (EUR) z DDV]]*Sklop19[[#This Row],[Okvirna količina]]</f>
        <v>0</v>
      </c>
      <c r="U25" s="106"/>
    </row>
    <row r="26" spans="1:21" s="58" customFormat="1" ht="36">
      <c r="A26" s="87" t="s">
        <v>12</v>
      </c>
      <c r="B26" s="79" t="s">
        <v>765</v>
      </c>
      <c r="C26" s="85">
        <v>670</v>
      </c>
      <c r="D26" s="85" t="s">
        <v>158</v>
      </c>
      <c r="E26" s="124"/>
      <c r="F26" s="93">
        <v>20</v>
      </c>
      <c r="G26" s="131" t="s">
        <v>93</v>
      </c>
      <c r="H2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13.4</v>
      </c>
      <c r="I26" s="88" t="str">
        <f>IF(Sklop19[[#This Row],[ZAHTEVANA SHEMA KAKOVOSTI]]&lt;&gt;"",Sklop19[[#This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+Sklop19[[#This Row],[cena/enota brez DDV v EUR]]*Sklop19[[#This Row],[Stopnja DDV (%)]]</f>
        <v>0</v>
      </c>
      <c r="R26" s="95">
        <f>+Sklop19[[#This Row],[cena/enota brez DDV v EUR]]+Sklop19[[#This Row],[Davek (EUR)]]</f>
        <v>0</v>
      </c>
      <c r="S26" s="95">
        <f>+Sklop19[[#This Row],[cena/enota brez DDV v EUR]]*Sklop19[[#This Row],[Okvirna količina]]</f>
        <v>0</v>
      </c>
      <c r="T26" s="95">
        <f>+Sklop19[[#This Row],[Končna cena/enoto mere (EUR) z DDV]]*Sklop19[[#This Row],[Okvirna količina]]</f>
        <v>0</v>
      </c>
      <c r="U26" s="106"/>
    </row>
    <row r="27" spans="1:21" s="58" customFormat="1" ht="24">
      <c r="A27" s="92" t="s">
        <v>13</v>
      </c>
      <c r="B27" s="80" t="s">
        <v>766</v>
      </c>
      <c r="C27" s="85" t="s">
        <v>266</v>
      </c>
      <c r="D27" s="85" t="s">
        <v>0</v>
      </c>
      <c r="E27" s="124"/>
      <c r="F27" s="93">
        <v>200</v>
      </c>
      <c r="G27" s="131" t="s">
        <v>0</v>
      </c>
      <c r="H2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7" s="88" t="str">
        <f>IF(Sklop19[[#This Row],[ZAHTEVANA SHEMA KAKOVOSTI]]&lt;&gt;"",Sklop19[[#This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+Sklop19[[#This Row],[cena/enota brez DDV v EUR]]*Sklop19[[#This Row],[Stopnja DDV (%)]]</f>
        <v>0</v>
      </c>
      <c r="R27" s="95">
        <f>+Sklop19[[#This Row],[cena/enota brez DDV v EUR]]+Sklop19[[#This Row],[Davek (EUR)]]</f>
        <v>0</v>
      </c>
      <c r="S27" s="95">
        <f>+Sklop19[[#This Row],[cena/enota brez DDV v EUR]]*Sklop19[[#This Row],[Okvirna količina]]</f>
        <v>0</v>
      </c>
      <c r="T27" s="95">
        <f>+Sklop19[[#This Row],[Končna cena/enoto mere (EUR) z DDV]]*Sklop19[[#This Row],[Okvirna količina]]</f>
        <v>0</v>
      </c>
      <c r="U27" s="106"/>
    </row>
    <row r="28" spans="1:21" s="58" customFormat="1" ht="36">
      <c r="A28" s="87" t="s">
        <v>14</v>
      </c>
      <c r="B28" s="79" t="s">
        <v>767</v>
      </c>
      <c r="C28" s="85" t="s">
        <v>790</v>
      </c>
      <c r="D28" s="85" t="s">
        <v>158</v>
      </c>
      <c r="E28" s="124"/>
      <c r="F28" s="93">
        <v>10</v>
      </c>
      <c r="G28" s="131" t="s">
        <v>0</v>
      </c>
      <c r="H2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8" s="88" t="str">
        <f>IF(Sklop19[[#This Row],[ZAHTEVANA SHEMA KAKOVOSTI]]&lt;&gt;"",Sklop19[[#This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+Sklop19[[#This Row],[cena/enota brez DDV v EUR]]*Sklop19[[#This Row],[Stopnja DDV (%)]]</f>
        <v>0</v>
      </c>
      <c r="R28" s="95">
        <f>+Sklop19[[#This Row],[cena/enota brez DDV v EUR]]+Sklop19[[#This Row],[Davek (EUR)]]</f>
        <v>0</v>
      </c>
      <c r="S28" s="95">
        <f>+Sklop19[[#This Row],[cena/enota brez DDV v EUR]]*Sklop19[[#This Row],[Okvirna količina]]</f>
        <v>0</v>
      </c>
      <c r="T28" s="95">
        <f>+Sklop19[[#This Row],[Končna cena/enoto mere (EUR) z DDV]]*Sklop19[[#This Row],[Okvirna količina]]</f>
        <v>0</v>
      </c>
      <c r="U28" s="106"/>
    </row>
    <row r="29" spans="1:21" s="58" customFormat="1" ht="36">
      <c r="A29" s="92" t="s">
        <v>15</v>
      </c>
      <c r="B29" s="11" t="s">
        <v>768</v>
      </c>
      <c r="C29" s="85">
        <v>2500</v>
      </c>
      <c r="D29" s="85" t="s">
        <v>158</v>
      </c>
      <c r="E29" s="124"/>
      <c r="F29" s="93">
        <v>230</v>
      </c>
      <c r="G29" s="131" t="s">
        <v>0</v>
      </c>
      <c r="H2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575</v>
      </c>
      <c r="I29" s="88" t="str">
        <f>IF(Sklop19[[#This Row],[ZAHTEVANA SHEMA KAKOVOSTI]]&lt;&gt;"",Sklop19[[#This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+Sklop19[[#This Row],[cena/enota brez DDV v EUR]]*Sklop19[[#This Row],[Stopnja DDV (%)]]</f>
        <v>0</v>
      </c>
      <c r="R29" s="95">
        <f>+Sklop19[[#This Row],[cena/enota brez DDV v EUR]]+Sklop19[[#This Row],[Davek (EUR)]]</f>
        <v>0</v>
      </c>
      <c r="S29" s="95">
        <f>+Sklop19[[#This Row],[cena/enota brez DDV v EUR]]*Sklop19[[#This Row],[Okvirna količina]]</f>
        <v>0</v>
      </c>
      <c r="T29" s="95">
        <f>+Sklop19[[#This Row],[Končna cena/enoto mere (EUR) z DDV]]*Sklop19[[#This Row],[Okvirna količina]]</f>
        <v>0</v>
      </c>
      <c r="U29" s="106"/>
    </row>
    <row r="30" spans="1:21" s="58" customFormat="1" ht="36">
      <c r="A30" s="87" t="s">
        <v>16</v>
      </c>
      <c r="B30" s="11" t="s">
        <v>769</v>
      </c>
      <c r="C30" s="85" t="s">
        <v>791</v>
      </c>
      <c r="D30" s="85" t="s">
        <v>158</v>
      </c>
      <c r="E30" s="124"/>
      <c r="F30" s="93">
        <v>5</v>
      </c>
      <c r="G30" s="131" t="s">
        <v>0</v>
      </c>
      <c r="H3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0" s="88" t="str">
        <f>IF(Sklop19[[#This Row],[ZAHTEVANA SHEMA KAKOVOSTI]]&lt;&gt;"",Sklop19[[#This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+Sklop19[[#This Row],[cena/enota brez DDV v EUR]]*Sklop19[[#This Row],[Stopnja DDV (%)]]</f>
        <v>0</v>
      </c>
      <c r="R30" s="95">
        <f>+Sklop19[[#This Row],[cena/enota brez DDV v EUR]]+Sklop19[[#This Row],[Davek (EUR)]]</f>
        <v>0</v>
      </c>
      <c r="S30" s="95">
        <f>+Sklop19[[#This Row],[cena/enota brez DDV v EUR]]*Sklop19[[#This Row],[Okvirna količina]]</f>
        <v>0</v>
      </c>
      <c r="T30" s="95">
        <f>+Sklop19[[#This Row],[Končna cena/enoto mere (EUR) z DDV]]*Sklop19[[#This Row],[Okvirna količina]]</f>
        <v>0</v>
      </c>
      <c r="U30" s="106"/>
    </row>
    <row r="31" spans="1:21" s="58" customFormat="1" ht="36">
      <c r="A31" s="92" t="s">
        <v>17</v>
      </c>
      <c r="B31" s="81" t="s">
        <v>770</v>
      </c>
      <c r="C31" s="85" t="s">
        <v>792</v>
      </c>
      <c r="D31" s="85" t="s">
        <v>158</v>
      </c>
      <c r="E31" s="124"/>
      <c r="F31" s="93">
        <v>4</v>
      </c>
      <c r="G31" s="131" t="s">
        <v>0</v>
      </c>
      <c r="H3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31" s="88" t="str">
        <f>IF(Sklop19[[#This Row],[ZAHTEVANA SHEMA KAKOVOSTI]]&lt;&gt;"",Sklop19[[#This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+Sklop19[[#This Row],[cena/enota brez DDV v EUR]]*Sklop19[[#This Row],[Stopnja DDV (%)]]</f>
        <v>0</v>
      </c>
      <c r="R31" s="95">
        <f>+Sklop19[[#This Row],[cena/enota brez DDV v EUR]]+Sklop19[[#This Row],[Davek (EUR)]]</f>
        <v>0</v>
      </c>
      <c r="S31" s="95">
        <f>+Sklop19[[#This Row],[cena/enota brez DDV v EUR]]*Sklop19[[#This Row],[Okvirna količina]]</f>
        <v>0</v>
      </c>
      <c r="T31" s="95">
        <f>+Sklop19[[#This Row],[Končna cena/enoto mere (EUR) z DDV]]*Sklop19[[#This Row],[Okvirna količina]]</f>
        <v>0</v>
      </c>
      <c r="U31" s="106"/>
    </row>
    <row r="32" spans="1:21" s="58" customFormat="1" ht="36">
      <c r="A32" s="87" t="s">
        <v>18</v>
      </c>
      <c r="B32" s="12" t="s">
        <v>771</v>
      </c>
      <c r="C32" s="85" t="s">
        <v>793</v>
      </c>
      <c r="D32" s="85" t="s">
        <v>158</v>
      </c>
      <c r="E32" s="124"/>
      <c r="F32" s="93">
        <v>2</v>
      </c>
      <c r="G32" s="131" t="s">
        <v>0</v>
      </c>
      <c r="H3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2" s="88" t="str">
        <f>IF(Sklop19[[#This Row],[ZAHTEVANA SHEMA KAKOVOSTI]]&lt;&gt;"",Sklop19[[#This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+Sklop19[[#This Row],[cena/enota brez DDV v EUR]]*Sklop19[[#This Row],[Stopnja DDV (%)]]</f>
        <v>0</v>
      </c>
      <c r="R32" s="95">
        <f>+Sklop19[[#This Row],[cena/enota brez DDV v EUR]]+Sklop19[[#This Row],[Davek (EUR)]]</f>
        <v>0</v>
      </c>
      <c r="S32" s="95">
        <f>+Sklop19[[#This Row],[cena/enota brez DDV v EUR]]*Sklop19[[#This Row],[Okvirna količina]]</f>
        <v>0</v>
      </c>
      <c r="T32" s="95">
        <f>+Sklop19[[#This Row],[Končna cena/enoto mere (EUR) z DDV]]*Sklop19[[#This Row],[Okvirna količina]]</f>
        <v>0</v>
      </c>
      <c r="U32" s="106"/>
    </row>
    <row r="33" spans="1:21" s="58" customFormat="1" ht="36">
      <c r="A33" s="92" t="s">
        <v>19</v>
      </c>
      <c r="B33" s="12" t="s">
        <v>772</v>
      </c>
      <c r="C33" s="85" t="s">
        <v>794</v>
      </c>
      <c r="D33" s="85" t="s">
        <v>158</v>
      </c>
      <c r="E33" s="124"/>
      <c r="F33" s="93">
        <v>2</v>
      </c>
      <c r="G33" s="131" t="s">
        <v>0</v>
      </c>
      <c r="H33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3" s="88" t="str">
        <f>IF(Sklop19[[#This Row],[ZAHTEVANA SHEMA KAKOVOSTI]]&lt;&gt;"",Sklop19[[#This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+Sklop19[[#This Row],[cena/enota brez DDV v EUR]]*Sklop19[[#This Row],[Stopnja DDV (%)]]</f>
        <v>0</v>
      </c>
      <c r="R33" s="95">
        <f>+Sklop19[[#This Row],[cena/enota brez DDV v EUR]]+Sklop19[[#This Row],[Davek (EUR)]]</f>
        <v>0</v>
      </c>
      <c r="S33" s="95">
        <f>+Sklop19[[#This Row],[cena/enota brez DDV v EUR]]*Sklop19[[#This Row],[Okvirna količina]]</f>
        <v>0</v>
      </c>
      <c r="T33" s="95">
        <f>+Sklop19[[#This Row],[Končna cena/enoto mere (EUR) z DDV]]*Sklop19[[#This Row],[Okvirna količina]]</f>
        <v>0</v>
      </c>
      <c r="U33" s="106"/>
    </row>
    <row r="34" spans="1:21" s="58" customFormat="1" ht="36">
      <c r="A34" s="87" t="s">
        <v>20</v>
      </c>
      <c r="B34" s="12" t="s">
        <v>773</v>
      </c>
      <c r="C34" s="85" t="s">
        <v>795</v>
      </c>
      <c r="D34" s="85" t="s">
        <v>158</v>
      </c>
      <c r="E34" s="124"/>
      <c r="F34" s="93">
        <v>2</v>
      </c>
      <c r="G34" s="131" t="s">
        <v>0</v>
      </c>
      <c r="H34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4" s="88" t="str">
        <f>IF(Sklop19[[#This Row],[ZAHTEVANA SHEMA KAKOVOSTI]]&lt;&gt;"",Sklop19[[#This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+Sklop19[[#This Row],[cena/enota brez DDV v EUR]]*Sklop19[[#This Row],[Stopnja DDV (%)]]</f>
        <v>0</v>
      </c>
      <c r="R34" s="95">
        <f>+Sklop19[[#This Row],[cena/enota brez DDV v EUR]]+Sklop19[[#This Row],[Davek (EUR)]]</f>
        <v>0</v>
      </c>
      <c r="S34" s="95">
        <f>+Sklop19[[#This Row],[cena/enota brez DDV v EUR]]*Sklop19[[#This Row],[Okvirna količina]]</f>
        <v>0</v>
      </c>
      <c r="T34" s="95">
        <f>+Sklop19[[#This Row],[Končna cena/enoto mere (EUR) z DDV]]*Sklop19[[#This Row],[Okvirna količina]]</f>
        <v>0</v>
      </c>
      <c r="U34" s="106"/>
    </row>
    <row r="35" spans="1:21" s="58" customFormat="1" ht="36">
      <c r="A35" s="92" t="s">
        <v>21</v>
      </c>
      <c r="B35" s="12" t="s">
        <v>774</v>
      </c>
      <c r="C35" s="85" t="s">
        <v>796</v>
      </c>
      <c r="D35" s="85" t="s">
        <v>158</v>
      </c>
      <c r="E35" s="124"/>
      <c r="F35" s="93">
        <v>10</v>
      </c>
      <c r="G35" s="131" t="s">
        <v>0</v>
      </c>
      <c r="H35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5" s="88" t="str">
        <f>IF(Sklop19[[#This Row],[ZAHTEVANA SHEMA KAKOVOSTI]]&lt;&gt;"",Sklop19[[#This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+Sklop19[[#This Row],[cena/enota brez DDV v EUR]]*Sklop19[[#This Row],[Stopnja DDV (%)]]</f>
        <v>0</v>
      </c>
      <c r="R35" s="95">
        <f>+Sklop19[[#This Row],[cena/enota brez DDV v EUR]]+Sklop19[[#This Row],[Davek (EUR)]]</f>
        <v>0</v>
      </c>
      <c r="S35" s="95">
        <f>+Sklop19[[#This Row],[cena/enota brez DDV v EUR]]*Sklop19[[#This Row],[Okvirna količina]]</f>
        <v>0</v>
      </c>
      <c r="T35" s="95">
        <f>+Sklop19[[#This Row],[Končna cena/enoto mere (EUR) z DDV]]*Sklop19[[#This Row],[Okvirna količina]]</f>
        <v>0</v>
      </c>
      <c r="U35" s="106"/>
    </row>
    <row r="36" spans="1:21" s="58" customFormat="1" ht="36">
      <c r="A36" s="87" t="s">
        <v>22</v>
      </c>
      <c r="B36" s="12" t="s">
        <v>775</v>
      </c>
      <c r="C36" s="85">
        <v>4250</v>
      </c>
      <c r="D36" s="85" t="s">
        <v>158</v>
      </c>
      <c r="E36" s="124"/>
      <c r="F36" s="93">
        <v>40</v>
      </c>
      <c r="G36" s="131" t="s">
        <v>0</v>
      </c>
      <c r="H3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170</v>
      </c>
      <c r="I36" s="88" t="str">
        <f>IF(Sklop19[[#This Row],[ZAHTEVANA SHEMA KAKOVOSTI]]&lt;&gt;"",Sklop19[[#This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+Sklop19[[#This Row],[cena/enota brez DDV v EUR]]*Sklop19[[#This Row],[Stopnja DDV (%)]]</f>
        <v>0</v>
      </c>
      <c r="R36" s="95">
        <f>+Sklop19[[#This Row],[cena/enota brez DDV v EUR]]+Sklop19[[#This Row],[Davek (EUR)]]</f>
        <v>0</v>
      </c>
      <c r="S36" s="95">
        <f>+Sklop19[[#This Row],[cena/enota brez DDV v EUR]]*Sklop19[[#This Row],[Okvirna količina]]</f>
        <v>0</v>
      </c>
      <c r="T36" s="95">
        <f>+Sklop19[[#This Row],[Končna cena/enoto mere (EUR) z DDV]]*Sklop19[[#This Row],[Okvirna količina]]</f>
        <v>0</v>
      </c>
      <c r="U36" s="106"/>
    </row>
    <row r="37" spans="1:21" s="58" customFormat="1" ht="41.25" customHeight="1">
      <c r="A37" s="92" t="s">
        <v>23</v>
      </c>
      <c r="B37" s="79" t="s">
        <v>776</v>
      </c>
      <c r="C37" s="85">
        <v>1000</v>
      </c>
      <c r="D37" s="85" t="s">
        <v>158</v>
      </c>
      <c r="E37" s="124"/>
      <c r="F37" s="93">
        <v>60</v>
      </c>
      <c r="G37" s="131" t="s">
        <v>0</v>
      </c>
      <c r="H3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37" s="88" t="str">
        <f>IF(Sklop19[[#This Row],[ZAHTEVANA SHEMA KAKOVOSTI]]&lt;&gt;"",Sklop19[[#This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+Sklop19[[#This Row],[cena/enota brez DDV v EUR]]*Sklop19[[#This Row],[Stopnja DDV (%)]]</f>
        <v>0</v>
      </c>
      <c r="R37" s="95">
        <f>+Sklop19[[#This Row],[cena/enota brez DDV v EUR]]+Sklop19[[#This Row],[Davek (EUR)]]</f>
        <v>0</v>
      </c>
      <c r="S37" s="95">
        <f>+Sklop19[[#This Row],[cena/enota brez DDV v EUR]]*Sklop19[[#This Row],[Okvirna količina]]</f>
        <v>0</v>
      </c>
      <c r="T37" s="95">
        <f>+Sklop19[[#This Row],[Končna cena/enoto mere (EUR) z DDV]]*Sklop19[[#This Row],[Okvirna količina]]</f>
        <v>0</v>
      </c>
      <c r="U37" s="106"/>
    </row>
    <row r="38" spans="1:21" s="58" customFormat="1" ht="36">
      <c r="A38" s="87" t="s">
        <v>24</v>
      </c>
      <c r="B38" s="12" t="s">
        <v>777</v>
      </c>
      <c r="C38" s="85" t="s">
        <v>797</v>
      </c>
      <c r="D38" s="85" t="s">
        <v>158</v>
      </c>
      <c r="E38" s="124"/>
      <c r="F38" s="93">
        <v>5</v>
      </c>
      <c r="G38" s="131" t="s">
        <v>0</v>
      </c>
      <c r="H3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8" s="88" t="str">
        <f>IF(Sklop19[[#This Row],[ZAHTEVANA SHEMA KAKOVOSTI]]&lt;&gt;"",Sklop19[[#This Row],[Preračunana masa/volumen/kos na enoto kg]],"")</f>
        <v/>
      </c>
      <c r="J38" s="101"/>
      <c r="K38" s="94"/>
      <c r="L38" s="94"/>
      <c r="M38" s="103"/>
      <c r="N38" s="95"/>
      <c r="O38" s="95"/>
      <c r="P38" s="104"/>
      <c r="Q38" s="95">
        <f>+Sklop19[[#This Row],[cena/enota brez DDV v EUR]]*Sklop19[[#This Row],[Stopnja DDV (%)]]</f>
        <v>0</v>
      </c>
      <c r="R38" s="95">
        <f>+Sklop19[[#This Row],[cena/enota brez DDV v EUR]]+Sklop19[[#This Row],[Davek (EUR)]]</f>
        <v>0</v>
      </c>
      <c r="S38" s="95">
        <f>+Sklop19[[#This Row],[cena/enota brez DDV v EUR]]*Sklop19[[#This Row],[Okvirna količina]]</f>
        <v>0</v>
      </c>
      <c r="T38" s="95">
        <f>+Sklop19[[#This Row],[Končna cena/enoto mere (EUR) z DDV]]*Sklop19[[#This Row],[Okvirna količina]]</f>
        <v>0</v>
      </c>
      <c r="U38" s="106"/>
    </row>
    <row r="39" spans="1:21" s="58" customFormat="1" ht="24">
      <c r="A39" s="92" t="s">
        <v>25</v>
      </c>
      <c r="B39" s="12" t="s">
        <v>778</v>
      </c>
      <c r="C39" s="85" t="s">
        <v>798</v>
      </c>
      <c r="D39" s="85" t="s">
        <v>0</v>
      </c>
      <c r="E39" s="124"/>
      <c r="F39" s="93">
        <v>50</v>
      </c>
      <c r="G39" s="131" t="s">
        <v>0</v>
      </c>
      <c r="H3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9" s="88" t="str">
        <f>IF(Sklop19[[#This Row],[ZAHTEVANA SHEMA KAKOVOSTI]]&lt;&gt;"",Sklop19[[#This Row],[Preračunana masa/volumen/kos na enoto kg]],"")</f>
        <v/>
      </c>
      <c r="J39" s="101"/>
      <c r="K39" s="94"/>
      <c r="L39" s="94"/>
      <c r="M39" s="103"/>
      <c r="N39" s="95"/>
      <c r="O39" s="95"/>
      <c r="P39" s="104"/>
      <c r="Q39" s="95">
        <f>+Sklop19[[#This Row],[cena/enota brez DDV v EUR]]*Sklop19[[#This Row],[Stopnja DDV (%)]]</f>
        <v>0</v>
      </c>
      <c r="R39" s="95">
        <f>+Sklop19[[#This Row],[cena/enota brez DDV v EUR]]+Sklop19[[#This Row],[Davek (EUR)]]</f>
        <v>0</v>
      </c>
      <c r="S39" s="95">
        <f>+Sklop19[[#This Row],[cena/enota brez DDV v EUR]]*Sklop19[[#This Row],[Okvirna količina]]</f>
        <v>0</v>
      </c>
      <c r="T39" s="95">
        <f>+Sklop19[[#This Row],[Končna cena/enoto mere (EUR) z DDV]]*Sklop19[[#This Row],[Okvirna količina]]</f>
        <v>0</v>
      </c>
      <c r="U39" s="106"/>
    </row>
    <row r="40" spans="1:21" s="58" customFormat="1" ht="36">
      <c r="A40" s="87" t="s">
        <v>26</v>
      </c>
      <c r="B40" s="12" t="s">
        <v>779</v>
      </c>
      <c r="C40" s="85" t="s">
        <v>799</v>
      </c>
      <c r="D40" s="85" t="s">
        <v>158</v>
      </c>
      <c r="E40" s="124"/>
      <c r="F40" s="93">
        <v>30</v>
      </c>
      <c r="G40" s="131" t="s">
        <v>0</v>
      </c>
      <c r="H4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40" s="88" t="str">
        <f>IF(Sklop19[[#This Row],[ZAHTEVANA SHEMA KAKOVOSTI]]&lt;&gt;"",Sklop19[[#This Row],[Preračunana masa/volumen/kos na enoto kg]],"")</f>
        <v/>
      </c>
      <c r="J40" s="101"/>
      <c r="K40" s="94"/>
      <c r="L40" s="94"/>
      <c r="M40" s="103"/>
      <c r="N40" s="95"/>
      <c r="O40" s="95"/>
      <c r="P40" s="104"/>
      <c r="Q40" s="95">
        <f>+Sklop19[[#This Row],[cena/enota brez DDV v EUR]]*Sklop19[[#This Row],[Stopnja DDV (%)]]</f>
        <v>0</v>
      </c>
      <c r="R40" s="95">
        <f>+Sklop19[[#This Row],[cena/enota brez DDV v EUR]]+Sklop19[[#This Row],[Davek (EUR)]]</f>
        <v>0</v>
      </c>
      <c r="S40" s="95">
        <f>+Sklop19[[#This Row],[cena/enota brez DDV v EUR]]*Sklop19[[#This Row],[Okvirna količina]]</f>
        <v>0</v>
      </c>
      <c r="T40" s="95">
        <f>+Sklop19[[#This Row],[Končna cena/enoto mere (EUR) z DDV]]*Sklop19[[#This Row],[Okvirna količina]]</f>
        <v>0</v>
      </c>
      <c r="U40" s="106"/>
    </row>
    <row r="41" spans="1:21" s="58" customFormat="1" ht="36">
      <c r="A41" s="92" t="s">
        <v>27</v>
      </c>
      <c r="B41" s="12" t="s">
        <v>780</v>
      </c>
      <c r="C41" s="85" t="s">
        <v>800</v>
      </c>
      <c r="D41" s="85" t="s">
        <v>158</v>
      </c>
      <c r="E41" s="124"/>
      <c r="F41" s="93">
        <v>30</v>
      </c>
      <c r="G41" s="131" t="s">
        <v>0</v>
      </c>
      <c r="H4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41" s="88" t="str">
        <f>IF(Sklop19[[#This Row],[ZAHTEVANA SHEMA KAKOVOSTI]]&lt;&gt;"",Sklop19[[#This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+Sklop19[[#This Row],[cena/enota brez DDV v EUR]]*Sklop19[[#This Row],[Stopnja DDV (%)]]</f>
        <v>0</v>
      </c>
      <c r="R41" s="95">
        <f>+Sklop19[[#This Row],[cena/enota brez DDV v EUR]]+Sklop19[[#This Row],[Davek (EUR)]]</f>
        <v>0</v>
      </c>
      <c r="S41" s="95">
        <f>+Sklop19[[#This Row],[cena/enota brez DDV v EUR]]*Sklop19[[#This Row],[Okvirna količina]]</f>
        <v>0</v>
      </c>
      <c r="T41" s="95">
        <f>+Sklop19[[#This Row],[Končna cena/enoto mere (EUR) z DDV]]*Sklop19[[#This Row],[Okvirna količina]]</f>
        <v>0</v>
      </c>
      <c r="U41" s="106"/>
    </row>
    <row r="42" spans="1:21" s="58" customFormat="1" ht="36">
      <c r="A42" s="87" t="s">
        <v>28</v>
      </c>
      <c r="B42" s="83" t="s">
        <v>781</v>
      </c>
      <c r="C42" s="78" t="s">
        <v>574</v>
      </c>
      <c r="D42" s="85" t="s">
        <v>0</v>
      </c>
      <c r="E42" s="124"/>
      <c r="F42" s="93">
        <v>200</v>
      </c>
      <c r="G42" s="127" t="s">
        <v>0</v>
      </c>
      <c r="H42" s="12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42" s="93" t="str">
        <f>IF(Sklop19[[#This Row],[ZAHTEVANA SHEMA KAKOVOSTI]]&lt;&gt;"",Sklop19[[#This Row],[Preračunana masa/volumen/kos na enoto kg]],"")</f>
        <v/>
      </c>
      <c r="J42" s="101"/>
      <c r="K42" s="96"/>
      <c r="L42" s="96"/>
      <c r="M42" s="2"/>
      <c r="N42" s="95"/>
      <c r="O42" s="95"/>
      <c r="P42" s="104"/>
      <c r="Q42" s="95">
        <f>+Sklop19[[#This Row],[cena/enota brez DDV v EUR]]*Sklop19[[#This Row],[Stopnja DDV (%)]]</f>
        <v>0</v>
      </c>
      <c r="R42" s="95">
        <f>+Sklop19[[#This Row],[cena/enota brez DDV v EUR]]+Sklop19[[#This Row],[Davek (EUR)]]</f>
        <v>0</v>
      </c>
      <c r="S42" s="95">
        <f>+Sklop19[[#This Row],[cena/enota brez DDV v EUR]]*Sklop19[[#This Row],[Okvirna količina]]</f>
        <v>0</v>
      </c>
      <c r="T42" s="126">
        <f>+Sklop19[[#This Row],[Končna cena/enoto mere (EUR) z DDV]]*Sklop19[[#This Row],[Okvirna količina]]</f>
        <v>0</v>
      </c>
      <c r="U42" s="106"/>
    </row>
    <row r="43" spans="1:21" s="58" customFormat="1" ht="36">
      <c r="A43" s="92" t="s">
        <v>29</v>
      </c>
      <c r="B43" s="83" t="s">
        <v>782</v>
      </c>
      <c r="C43" s="78" t="s">
        <v>801</v>
      </c>
      <c r="D43" s="85" t="s">
        <v>158</v>
      </c>
      <c r="E43" s="124"/>
      <c r="F43" s="93">
        <v>10</v>
      </c>
      <c r="G43" s="127" t="s">
        <v>0</v>
      </c>
      <c r="H43" s="12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3" s="93" t="str">
        <f>IF(Sklop19[[#This Row],[ZAHTEVANA SHEMA KAKOVOSTI]]&lt;&gt;"",Sklop19[[#This Row],[Preračunana masa/volumen/kos na enoto kg]],"")</f>
        <v/>
      </c>
      <c r="J43" s="101"/>
      <c r="K43" s="96"/>
      <c r="L43" s="96"/>
      <c r="M43" s="2"/>
      <c r="N43" s="95"/>
      <c r="O43" s="95"/>
      <c r="P43" s="104"/>
      <c r="Q43" s="95">
        <f>+Sklop19[[#This Row],[cena/enota brez DDV v EUR]]*Sklop19[[#This Row],[Stopnja DDV (%)]]</f>
        <v>0</v>
      </c>
      <c r="R43" s="95">
        <f>+Sklop19[[#This Row],[cena/enota brez DDV v EUR]]+Sklop19[[#This Row],[Davek (EUR)]]</f>
        <v>0</v>
      </c>
      <c r="S43" s="95">
        <f>+Sklop19[[#This Row],[cena/enota brez DDV v EUR]]*Sklop19[[#This Row],[Okvirna količina]]</f>
        <v>0</v>
      </c>
      <c r="T43" s="126">
        <f>+Sklop19[[#This Row],[Končna cena/enoto mere (EUR) z DDV]]*Sklop19[[#This Row],[Okvirna količina]]</f>
        <v>0</v>
      </c>
      <c r="U43" s="106"/>
    </row>
    <row r="44" spans="1:21" s="58" customFormat="1" ht="36">
      <c r="A44" s="87" t="s">
        <v>30</v>
      </c>
      <c r="B44" s="83" t="s">
        <v>783</v>
      </c>
      <c r="C44" s="78" t="s">
        <v>802</v>
      </c>
      <c r="D44" s="85" t="s">
        <v>158</v>
      </c>
      <c r="E44" s="124"/>
      <c r="F44" s="93">
        <v>400</v>
      </c>
      <c r="G44" s="127" t="s">
        <v>0</v>
      </c>
      <c r="H44" s="12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44" s="93" t="str">
        <f>IF(Sklop19[[#This Row],[ZAHTEVANA SHEMA KAKOVOSTI]]&lt;&gt;"",Sklop19[[#This Row],[Preračunana masa/volumen/kos na enoto kg]],"")</f>
        <v/>
      </c>
      <c r="J44" s="101"/>
      <c r="K44" s="96"/>
      <c r="L44" s="96"/>
      <c r="M44" s="2"/>
      <c r="N44" s="95"/>
      <c r="O44" s="95"/>
      <c r="P44" s="104"/>
      <c r="Q44" s="95">
        <f>+Sklop19[[#This Row],[cena/enota brez DDV v EUR]]*Sklop19[[#This Row],[Stopnja DDV (%)]]</f>
        <v>0</v>
      </c>
      <c r="R44" s="95">
        <f>+Sklop19[[#This Row],[cena/enota brez DDV v EUR]]+Sklop19[[#This Row],[Davek (EUR)]]</f>
        <v>0</v>
      </c>
      <c r="S44" s="95">
        <f>+Sklop19[[#This Row],[cena/enota brez DDV v EUR]]*Sklop19[[#This Row],[Okvirna količina]]</f>
        <v>0</v>
      </c>
      <c r="T44" s="126">
        <f>+Sklop19[[#This Row],[Končna cena/enoto mere (EUR) z DDV]]*Sklop19[[#This Row],[Okvirna količina]]</f>
        <v>0</v>
      </c>
      <c r="U44" s="106"/>
    </row>
    <row r="45" spans="1:21" s="58" customFormat="1" ht="12">
      <c r="A45" s="92" t="s">
        <v>31</v>
      </c>
      <c r="B45" s="83" t="s">
        <v>784</v>
      </c>
      <c r="C45" s="78" t="s">
        <v>803</v>
      </c>
      <c r="D45" s="85" t="s">
        <v>0</v>
      </c>
      <c r="E45" s="124"/>
      <c r="F45" s="93">
        <v>140</v>
      </c>
      <c r="G45" s="127" t="s">
        <v>0</v>
      </c>
      <c r="H45" s="12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I45" s="93" t="str">
        <f>IF(Sklop19[[#This Row],[ZAHTEVANA SHEMA KAKOVOSTI]]&lt;&gt;"",Sklop19[[#This Row],[Preračunana masa/volumen/kos na enoto kg]],"")</f>
        <v/>
      </c>
      <c r="J45" s="101"/>
      <c r="K45" s="96"/>
      <c r="L45" s="96"/>
      <c r="M45" s="2"/>
      <c r="N45" s="95"/>
      <c r="O45" s="95"/>
      <c r="P45" s="104"/>
      <c r="Q45" s="95">
        <f>+Sklop19[[#This Row],[cena/enota brez DDV v EUR]]*Sklop19[[#This Row],[Stopnja DDV (%)]]</f>
        <v>0</v>
      </c>
      <c r="R45" s="95">
        <f>+Sklop19[[#This Row],[cena/enota brez DDV v EUR]]+Sklop19[[#This Row],[Davek (EUR)]]</f>
        <v>0</v>
      </c>
      <c r="S45" s="95">
        <f>+Sklop19[[#This Row],[cena/enota brez DDV v EUR]]*Sklop19[[#This Row],[Okvirna količina]]</f>
        <v>0</v>
      </c>
      <c r="T45" s="126">
        <f>+Sklop19[[#This Row],[Končna cena/enoto mere (EUR) z DDV]]*Sklop19[[#This Row],[Okvirna količina]]</f>
        <v>0</v>
      </c>
      <c r="U45" s="106"/>
    </row>
    <row r="46" spans="1:21" s="58" customFormat="1" ht="36">
      <c r="A46" s="87" t="s">
        <v>32</v>
      </c>
      <c r="B46" s="83" t="s">
        <v>785</v>
      </c>
      <c r="C46" s="78" t="s">
        <v>804</v>
      </c>
      <c r="D46" s="85" t="s">
        <v>158</v>
      </c>
      <c r="E46" s="124"/>
      <c r="F46" s="93">
        <v>300</v>
      </c>
      <c r="G46" s="127" t="s">
        <v>0</v>
      </c>
      <c r="H46" s="12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46" s="93" t="str">
        <f>IF(Sklop19[[#This Row],[ZAHTEVANA SHEMA KAKOVOSTI]]&lt;&gt;"",Sklop19[[#This Row],[Preračunana masa/volumen/kos na enoto kg]],"")</f>
        <v/>
      </c>
      <c r="J46" s="101"/>
      <c r="K46" s="96"/>
      <c r="L46" s="96"/>
      <c r="M46" s="2"/>
      <c r="N46" s="95"/>
      <c r="O46" s="95"/>
      <c r="P46" s="104"/>
      <c r="Q46" s="95">
        <f>+Sklop19[[#This Row],[cena/enota brez DDV v EUR]]*Sklop19[[#This Row],[Stopnja DDV (%)]]</f>
        <v>0</v>
      </c>
      <c r="R46" s="95">
        <f>+Sklop19[[#This Row],[cena/enota brez DDV v EUR]]+Sklop19[[#This Row],[Davek (EUR)]]</f>
        <v>0</v>
      </c>
      <c r="S46" s="95">
        <f>+Sklop19[[#This Row],[cena/enota brez DDV v EUR]]*Sklop19[[#This Row],[Okvirna količina]]</f>
        <v>0</v>
      </c>
      <c r="T46" s="126">
        <f>+Sklop19[[#This Row],[Končna cena/enoto mere (EUR) z DDV]]*Sklop19[[#This Row],[Okvirna količina]]</f>
        <v>0</v>
      </c>
      <c r="U46" s="106"/>
    </row>
    <row r="47" spans="1:21" ht="27" customHeight="1">
      <c r="A47" s="158" t="s">
        <v>182</v>
      </c>
      <c r="B47" s="159"/>
      <c r="C47" s="160"/>
      <c r="D47" s="160"/>
      <c r="E47" s="161"/>
      <c r="F47" s="162"/>
      <c r="G47" s="163"/>
      <c r="H47" s="164">
        <f>SUBTOTAL(109,Sklop19[Preračunana masa/volumen/kos na enoto kg])</f>
        <v>3789.1000000000004</v>
      </c>
      <c r="I47" s="164">
        <f>SUBTOTAL(109,Sklop19[Živila iz shem kakovosti (kg)])</f>
        <v>0</v>
      </c>
      <c r="J47" s="162"/>
      <c r="K47" s="165"/>
      <c r="L47" s="165"/>
      <c r="M47" s="166"/>
      <c r="N47" s="167"/>
      <c r="O47" s="167"/>
      <c r="P47" s="167"/>
      <c r="Q47" s="168"/>
      <c r="R47" s="169"/>
      <c r="S47" s="168">
        <f>SUBTOTAL(109,Sklop19[Vrednost za okvirno količino (EUR) brez DDV])</f>
        <v>0</v>
      </c>
      <c r="T47" s="168">
        <f>SUBTOTAL(109,Sklop19[Vrednost za okvirno količino (EUR) z DDV])</f>
        <v>0</v>
      </c>
      <c r="U47" s="170">
        <f>SUBTOTAL(103,Sklop19[Shema kakovosti
(nacionalne, evropske)
])</f>
        <v>0</v>
      </c>
    </row>
    <row r="48" spans="1:21" ht="15">
      <c r="A48" s="8"/>
      <c r="B48" s="6"/>
      <c r="C48" s="30"/>
      <c r="D48" s="30"/>
      <c r="E48" s="29"/>
      <c r="F48" s="9"/>
      <c r="H48" s="10"/>
      <c r="I48" s="10"/>
      <c r="J48" s="10"/>
      <c r="K48" s="10"/>
      <c r="L48" s="56"/>
      <c r="M48" s="56"/>
      <c r="N48" s="10"/>
      <c r="O48" s="10"/>
      <c r="P48" s="10"/>
      <c r="Q48" s="10"/>
      <c r="R48" s="10"/>
      <c r="S48" s="4"/>
      <c r="T48" s="4"/>
      <c r="U48" s="9"/>
    </row>
    <row r="49" spans="1:22">
      <c r="A49" s="48" t="s">
        <v>178</v>
      </c>
      <c r="B49" s="20"/>
      <c r="C49" s="32"/>
      <c r="D49" s="32"/>
      <c r="E49" s="117"/>
      <c r="Q49" s="48"/>
      <c r="R49" s="48"/>
      <c r="S49" s="48"/>
      <c r="T49" s="48"/>
    </row>
    <row r="50" spans="1:22">
      <c r="A50" s="15" t="s">
        <v>180</v>
      </c>
      <c r="B50" s="20"/>
      <c r="C50" s="32"/>
      <c r="D50" s="32"/>
      <c r="E50" s="117"/>
    </row>
    <row r="51" spans="1:22">
      <c r="A51" s="110" t="s">
        <v>331</v>
      </c>
      <c r="F51" s="71"/>
      <c r="G51" s="71"/>
      <c r="H51" s="33"/>
      <c r="I51" s="33"/>
      <c r="J51" s="33"/>
      <c r="K51" s="33"/>
      <c r="L51" s="57"/>
      <c r="M51" s="57"/>
      <c r="N51" s="33"/>
      <c r="O51" s="33"/>
      <c r="P51" s="33"/>
      <c r="Q51" s="33"/>
      <c r="R51" s="33"/>
    </row>
    <row r="52" spans="1:22">
      <c r="A52" s="130" t="s">
        <v>237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8"/>
    </row>
    <row r="53" spans="1:22">
      <c r="A53" s="332"/>
      <c r="B53" s="332"/>
      <c r="C53" s="332"/>
      <c r="D53" s="332"/>
      <c r="E53" s="332"/>
      <c r="F53" s="332"/>
      <c r="G53" s="332"/>
      <c r="H53" s="332"/>
      <c r="I53" s="332"/>
      <c r="J53" s="332"/>
      <c r="K53" s="332"/>
      <c r="L53" s="332"/>
      <c r="M53" s="57"/>
      <c r="N53" s="33"/>
      <c r="O53" s="33"/>
      <c r="P53" s="33"/>
      <c r="Q53" s="33"/>
      <c r="R53" s="33"/>
    </row>
    <row r="54" spans="1:22">
      <c r="A54" s="110" t="s">
        <v>65</v>
      </c>
      <c r="F54" s="71"/>
      <c r="G54" s="71" t="s">
        <v>66</v>
      </c>
      <c r="H54" s="33"/>
      <c r="I54" s="33"/>
      <c r="J54" s="33"/>
      <c r="K54" s="33"/>
      <c r="L54" s="57"/>
      <c r="M54" s="57"/>
      <c r="N54" s="111"/>
      <c r="O54" s="33"/>
      <c r="P54" s="33"/>
      <c r="Q54" s="33" t="s">
        <v>67</v>
      </c>
      <c r="R54" s="33"/>
    </row>
    <row r="55" spans="1:22" ht="15">
      <c r="A55" s="8"/>
      <c r="B55" s="6"/>
      <c r="C55" s="30"/>
      <c r="D55" s="30"/>
      <c r="E55" s="29"/>
      <c r="F55" s="9"/>
      <c r="H55" s="10"/>
      <c r="I55" s="10"/>
      <c r="J55" s="10"/>
      <c r="K55" s="10"/>
      <c r="L55" s="56"/>
      <c r="M55" s="56"/>
      <c r="N55" s="10"/>
      <c r="O55" s="10"/>
      <c r="P55" s="10"/>
      <c r="Q55" s="10"/>
      <c r="R55" s="10"/>
      <c r="S55" s="4"/>
      <c r="T55" s="4"/>
      <c r="U55" s="9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>
      <c r="B62" s="20"/>
      <c r="C62" s="32"/>
      <c r="D62" s="32"/>
      <c r="E62" s="117"/>
    </row>
    <row r="63" spans="1:22">
      <c r="B63" s="20"/>
      <c r="C63" s="32"/>
      <c r="D63" s="32"/>
      <c r="E63" s="117"/>
    </row>
    <row r="64" spans="1:22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>
      <c r="B68" s="20"/>
      <c r="C68" s="32"/>
      <c r="D68" s="32"/>
      <c r="E68" s="117"/>
    </row>
    <row r="69" spans="1:22">
      <c r="B69" s="20"/>
      <c r="C69" s="32"/>
      <c r="D69" s="32"/>
      <c r="E69" s="117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</sheetData>
  <sheetProtection insertRows="0" deleteRows="0"/>
  <protectedRanges>
    <protectedRange sqref="J47:P52 J54:P1048576 M53:P53 J1:P46 U1:U1048576" name="Obseg1"/>
    <protectedRange sqref="J53:L53" name="Obseg1_2"/>
  </protectedRanges>
  <mergeCells count="8">
    <mergeCell ref="A53:L5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37 B22:B23 B25:B28">
    <cfRule type="colorScale" priority="648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40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76"/>
  <sheetViews>
    <sheetView topLeftCell="A25" zoomScaleNormal="100" zoomScaleSheetLayoutView="100" workbookViewId="0">
      <selection activeCell="B12" sqref="B12:K1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pred_rekapitulacija'!A33</f>
        <v>20.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pred_rekapitulacija'!B33</f>
        <v>SADNI SOKOVI IN NEKTARJI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48">
      <c r="A16" s="87" t="s">
        <v>1</v>
      </c>
      <c r="B16" s="84" t="s">
        <v>1384</v>
      </c>
      <c r="C16" s="85">
        <v>1</v>
      </c>
      <c r="D16" s="85" t="s">
        <v>95</v>
      </c>
      <c r="E16" s="124"/>
      <c r="F16" s="93">
        <v>80</v>
      </c>
      <c r="G16" s="131" t="s">
        <v>95</v>
      </c>
      <c r="H16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6" s="88" t="str">
        <f>IF(Sklop20[[#This Row],[ZAHTEVANA SHEMA KAKOVOSTI]]&lt;&gt;"",Sklop20[[#This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+Sklop20[[#This Row],[cena/enota brez DDV v EUR]]*Sklop20[[#This Row],[Stopnja DDV (%)]]</f>
        <v>0</v>
      </c>
      <c r="R16" s="91">
        <f>+Sklop20[[#This Row],[cena/enota brez DDV v EUR]]+Sklop20[[#This Row],[Davek (EUR)]]</f>
        <v>0</v>
      </c>
      <c r="S16" s="91">
        <f>+Sklop20[[#This Row],[cena/enota brez DDV v EUR]]*Sklop20[[#This Row],[Okvirna količina]]</f>
        <v>0</v>
      </c>
      <c r="T16" s="91">
        <f>+Sklop20[[#This Row],[Končna cena/enoto mere (EUR) z DDV]]*Sklop20[[#This Row],[Okvirna količina]]</f>
        <v>0</v>
      </c>
      <c r="U16" s="105"/>
    </row>
    <row r="17" spans="1:21" s="58" customFormat="1" ht="48">
      <c r="A17" s="92" t="s">
        <v>3</v>
      </c>
      <c r="B17" s="11" t="s">
        <v>1385</v>
      </c>
      <c r="C17" s="85">
        <v>1</v>
      </c>
      <c r="D17" s="85" t="s">
        <v>95</v>
      </c>
      <c r="E17" s="124"/>
      <c r="F17" s="93">
        <v>500</v>
      </c>
      <c r="G17" s="131" t="s">
        <v>95</v>
      </c>
      <c r="H17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17" s="88" t="str">
        <f>IF(Sklop20[[#This Row],[ZAHTEVANA SHEMA KAKOVOSTI]]&lt;&gt;"",Sklop20[[#This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+Sklop20[[#This Row],[cena/enota brez DDV v EUR]]*Sklop20[[#This Row],[Stopnja DDV (%)]]</f>
        <v>0</v>
      </c>
      <c r="R17" s="95">
        <f>+Sklop20[[#This Row],[cena/enota brez DDV v EUR]]+Sklop20[[#This Row],[Davek (EUR)]]</f>
        <v>0</v>
      </c>
      <c r="S17" s="95">
        <f>+Sklop20[[#This Row],[cena/enota brez DDV v EUR]]*Sklop20[[#This Row],[Okvirna količina]]</f>
        <v>0</v>
      </c>
      <c r="T17" s="95">
        <f>+Sklop20[[#This Row],[Končna cena/enoto mere (EUR) z DDV]]*Sklop20[[#This Row],[Okvirna količina]]</f>
        <v>0</v>
      </c>
      <c r="U17" s="106"/>
    </row>
    <row r="18" spans="1:21" s="58" customFormat="1" ht="60">
      <c r="A18" s="87" t="s">
        <v>4</v>
      </c>
      <c r="B18" s="79" t="s">
        <v>1386</v>
      </c>
      <c r="C18" s="85">
        <v>1</v>
      </c>
      <c r="D18" s="85" t="s">
        <v>95</v>
      </c>
      <c r="E18" s="124"/>
      <c r="F18" s="93">
        <v>10</v>
      </c>
      <c r="G18" s="131" t="s">
        <v>95</v>
      </c>
      <c r="H18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8" s="88" t="str">
        <f>IF(Sklop20[[#This Row],[ZAHTEVANA SHEMA KAKOVOSTI]]&lt;&gt;"",Sklop20[[#This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+Sklop20[[#This Row],[cena/enota brez DDV v EUR]]*Sklop20[[#This Row],[Stopnja DDV (%)]]</f>
        <v>0</v>
      </c>
      <c r="R18" s="95">
        <f>+Sklop20[[#This Row],[cena/enota brez DDV v EUR]]+Sklop20[[#This Row],[Davek (EUR)]]</f>
        <v>0</v>
      </c>
      <c r="S18" s="95">
        <f>+Sklop20[[#This Row],[cena/enota brez DDV v EUR]]*Sklop20[[#This Row],[Okvirna količina]]</f>
        <v>0</v>
      </c>
      <c r="T18" s="95">
        <f>+Sklop20[[#This Row],[Končna cena/enoto mere (EUR) z DDV]]*Sklop20[[#This Row],[Okvirna količina]]</f>
        <v>0</v>
      </c>
      <c r="U18" s="106"/>
    </row>
    <row r="19" spans="1:21" s="58" customFormat="1" ht="48">
      <c r="A19" s="92" t="s">
        <v>5</v>
      </c>
      <c r="B19" s="79" t="s">
        <v>805</v>
      </c>
      <c r="C19" s="85">
        <v>1</v>
      </c>
      <c r="D19" s="85" t="s">
        <v>95</v>
      </c>
      <c r="E19" s="124"/>
      <c r="F19" s="93">
        <v>10</v>
      </c>
      <c r="G19" s="131" t="s">
        <v>95</v>
      </c>
      <c r="H19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9" s="88" t="str">
        <f>IF(Sklop20[[#This Row],[ZAHTEVANA SHEMA KAKOVOSTI]]&lt;&gt;"",Sklop20[[#This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+Sklop20[[#This Row],[cena/enota brez DDV v EUR]]*Sklop20[[#This Row],[Stopnja DDV (%)]]</f>
        <v>0</v>
      </c>
      <c r="R19" s="95">
        <f>+Sklop20[[#This Row],[cena/enota brez DDV v EUR]]+Sklop20[[#This Row],[Davek (EUR)]]</f>
        <v>0</v>
      </c>
      <c r="S19" s="95">
        <f>+Sklop20[[#This Row],[cena/enota brez DDV v EUR]]*Sklop20[[#This Row],[Okvirna količina]]</f>
        <v>0</v>
      </c>
      <c r="T19" s="95">
        <f>+Sklop20[[#This Row],[Končna cena/enoto mere (EUR) z DDV]]*Sklop20[[#This Row],[Okvirna količina]]</f>
        <v>0</v>
      </c>
      <c r="U19" s="106"/>
    </row>
    <row r="20" spans="1:21" s="58" customFormat="1" ht="48">
      <c r="A20" s="87" t="s">
        <v>6</v>
      </c>
      <c r="B20" s="11" t="s">
        <v>1387</v>
      </c>
      <c r="C20" s="85">
        <v>1</v>
      </c>
      <c r="D20" s="85" t="s">
        <v>95</v>
      </c>
      <c r="E20" s="124"/>
      <c r="F20" s="93">
        <v>10</v>
      </c>
      <c r="G20" s="131" t="s">
        <v>95</v>
      </c>
      <c r="H20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0" s="88" t="str">
        <f>IF(Sklop20[[#This Row],[ZAHTEVANA SHEMA KAKOVOSTI]]&lt;&gt;"",Sklop20[[#This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+Sklop20[[#This Row],[cena/enota brez DDV v EUR]]*Sklop20[[#This Row],[Stopnja DDV (%)]]</f>
        <v>0</v>
      </c>
      <c r="R20" s="95">
        <f>+Sklop20[[#This Row],[cena/enota brez DDV v EUR]]+Sklop20[[#This Row],[Davek (EUR)]]</f>
        <v>0</v>
      </c>
      <c r="S20" s="95">
        <f>+Sklop20[[#This Row],[cena/enota brez DDV v EUR]]*Sklop20[[#This Row],[Okvirna količina]]</f>
        <v>0</v>
      </c>
      <c r="T20" s="95">
        <f>+Sklop20[[#This Row],[Končna cena/enoto mere (EUR) z DDV]]*Sklop20[[#This Row],[Okvirna količina]]</f>
        <v>0</v>
      </c>
      <c r="U20" s="106"/>
    </row>
    <row r="21" spans="1:21" s="58" customFormat="1" ht="60">
      <c r="A21" s="92" t="s">
        <v>7</v>
      </c>
      <c r="B21" s="11" t="s">
        <v>1388</v>
      </c>
      <c r="C21" s="85">
        <v>1</v>
      </c>
      <c r="D21" s="85" t="s">
        <v>95</v>
      </c>
      <c r="E21" s="124"/>
      <c r="F21" s="93">
        <v>400</v>
      </c>
      <c r="G21" s="131" t="s">
        <v>95</v>
      </c>
      <c r="H21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1" s="88" t="str">
        <f>IF(Sklop20[[#This Row],[ZAHTEVANA SHEMA KAKOVOSTI]]&lt;&gt;"",Sklop20[[#This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+Sklop20[[#This Row],[cena/enota brez DDV v EUR]]*Sklop20[[#This Row],[Stopnja DDV (%)]]</f>
        <v>0</v>
      </c>
      <c r="R21" s="95">
        <f>+Sklop20[[#This Row],[cena/enota brez DDV v EUR]]+Sklop20[[#This Row],[Davek (EUR)]]</f>
        <v>0</v>
      </c>
      <c r="S21" s="95">
        <f>+Sklop20[[#This Row],[cena/enota brez DDV v EUR]]*Sklop20[[#This Row],[Okvirna količina]]</f>
        <v>0</v>
      </c>
      <c r="T21" s="95">
        <f>+Sklop20[[#This Row],[Končna cena/enoto mere (EUR) z DDV]]*Sklop20[[#This Row],[Okvirna količina]]</f>
        <v>0</v>
      </c>
      <c r="U21" s="106"/>
    </row>
    <row r="22" spans="1:21" s="58" customFormat="1" ht="48">
      <c r="A22" s="87" t="s">
        <v>8</v>
      </c>
      <c r="B22" s="79" t="s">
        <v>806</v>
      </c>
      <c r="C22" s="85">
        <v>1</v>
      </c>
      <c r="D22" s="85" t="s">
        <v>95</v>
      </c>
      <c r="E22" s="124"/>
      <c r="F22" s="93">
        <v>20</v>
      </c>
      <c r="G22" s="131" t="s">
        <v>95</v>
      </c>
      <c r="H22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2" s="88" t="str">
        <f>IF(Sklop20[[#This Row],[ZAHTEVANA SHEMA KAKOVOSTI]]&lt;&gt;"",Sklop20[[#This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+Sklop20[[#This Row],[cena/enota brez DDV v EUR]]*Sklop20[[#This Row],[Stopnja DDV (%)]]</f>
        <v>0</v>
      </c>
      <c r="R22" s="95">
        <f>+Sklop20[[#This Row],[cena/enota brez DDV v EUR]]+Sklop20[[#This Row],[Davek (EUR)]]</f>
        <v>0</v>
      </c>
      <c r="S22" s="95">
        <f>+Sklop20[[#This Row],[cena/enota brez DDV v EUR]]*Sklop20[[#This Row],[Okvirna količina]]</f>
        <v>0</v>
      </c>
      <c r="T22" s="95">
        <f>+Sklop20[[#This Row],[Končna cena/enoto mere (EUR) z DDV]]*Sklop20[[#This Row],[Okvirna količina]]</f>
        <v>0</v>
      </c>
      <c r="U22" s="106"/>
    </row>
    <row r="23" spans="1:21" s="58" customFormat="1" ht="60">
      <c r="A23" s="92" t="s">
        <v>9</v>
      </c>
      <c r="B23" s="79" t="s">
        <v>1390</v>
      </c>
      <c r="C23" s="85">
        <v>0.2</v>
      </c>
      <c r="D23" s="85" t="s">
        <v>95</v>
      </c>
      <c r="E23" s="124"/>
      <c r="F23" s="93">
        <v>300</v>
      </c>
      <c r="G23" s="131" t="s">
        <v>93</v>
      </c>
      <c r="H23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23" s="88" t="str">
        <f>IF(Sklop20[[#This Row],[ZAHTEVANA SHEMA KAKOVOSTI]]&lt;&gt;"",Sklop20[[#This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+Sklop20[[#This Row],[cena/enota brez DDV v EUR]]*Sklop20[[#This Row],[Stopnja DDV (%)]]</f>
        <v>0</v>
      </c>
      <c r="R23" s="95">
        <f>+Sklop20[[#This Row],[cena/enota brez DDV v EUR]]+Sklop20[[#This Row],[Davek (EUR)]]</f>
        <v>0</v>
      </c>
      <c r="S23" s="95">
        <f>+Sklop20[[#This Row],[cena/enota brez DDV v EUR]]*Sklop20[[#This Row],[Okvirna količina]]</f>
        <v>0</v>
      </c>
      <c r="T23" s="95">
        <f>+Sklop20[[#This Row],[Končna cena/enoto mere (EUR) z DDV]]*Sklop20[[#This Row],[Okvirna količina]]</f>
        <v>0</v>
      </c>
      <c r="U23" s="106"/>
    </row>
    <row r="24" spans="1:21" s="58" customFormat="1" ht="60">
      <c r="A24" s="87" t="s">
        <v>10</v>
      </c>
      <c r="B24" s="79" t="s">
        <v>1389</v>
      </c>
      <c r="C24" s="85">
        <v>0.2</v>
      </c>
      <c r="D24" s="85" t="s">
        <v>95</v>
      </c>
      <c r="E24" s="124"/>
      <c r="F24" s="93">
        <v>1300</v>
      </c>
      <c r="G24" s="131" t="s">
        <v>93</v>
      </c>
      <c r="H24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260</v>
      </c>
      <c r="I24" s="88" t="str">
        <f>IF(Sklop20[[#This Row],[ZAHTEVANA SHEMA KAKOVOSTI]]&lt;&gt;"",Sklop20[[#This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+Sklop20[[#This Row],[cena/enota brez DDV v EUR]]*Sklop20[[#This Row],[Stopnja DDV (%)]]</f>
        <v>0</v>
      </c>
      <c r="R24" s="95">
        <f>+Sklop20[[#This Row],[cena/enota brez DDV v EUR]]+Sklop20[[#This Row],[Davek (EUR)]]</f>
        <v>0</v>
      </c>
      <c r="S24" s="95">
        <f>+Sklop20[[#This Row],[cena/enota brez DDV v EUR]]*Sklop20[[#This Row],[Okvirna količina]]</f>
        <v>0</v>
      </c>
      <c r="T24" s="95">
        <f>+Sklop20[[#This Row],[Končna cena/enoto mere (EUR) z DDV]]*Sklop20[[#This Row],[Okvirna količina]]</f>
        <v>0</v>
      </c>
      <c r="U24" s="106"/>
    </row>
    <row r="25" spans="1:21" s="58" customFormat="1" ht="48">
      <c r="A25" s="92" t="s">
        <v>11</v>
      </c>
      <c r="B25" s="79" t="s">
        <v>807</v>
      </c>
      <c r="C25" s="85">
        <v>1</v>
      </c>
      <c r="D25" s="85" t="s">
        <v>95</v>
      </c>
      <c r="E25" s="124"/>
      <c r="F25" s="93">
        <v>20</v>
      </c>
      <c r="G25" s="131" t="s">
        <v>95</v>
      </c>
      <c r="H25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5" s="88" t="str">
        <f>IF(Sklop20[[#This Row],[ZAHTEVANA SHEMA KAKOVOSTI]]&lt;&gt;"",Sklop20[[#This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+Sklop20[[#This Row],[cena/enota brez DDV v EUR]]*Sklop20[[#This Row],[Stopnja DDV (%)]]</f>
        <v>0</v>
      </c>
      <c r="R25" s="95">
        <f>+Sklop20[[#This Row],[cena/enota brez DDV v EUR]]+Sklop20[[#This Row],[Davek (EUR)]]</f>
        <v>0</v>
      </c>
      <c r="S25" s="95">
        <f>+Sklop20[[#This Row],[cena/enota brez DDV v EUR]]*Sklop20[[#This Row],[Okvirna količina]]</f>
        <v>0</v>
      </c>
      <c r="T25" s="95">
        <f>+Sklop20[[#This Row],[Končna cena/enoto mere (EUR) z DDV]]*Sklop20[[#This Row],[Okvirna količina]]</f>
        <v>0</v>
      </c>
      <c r="U25" s="106"/>
    </row>
    <row r="26" spans="1:21" s="58" customFormat="1" ht="48">
      <c r="A26" s="87" t="s">
        <v>12</v>
      </c>
      <c r="B26" s="79" t="s">
        <v>808</v>
      </c>
      <c r="C26" s="85">
        <v>1</v>
      </c>
      <c r="D26" s="85" t="s">
        <v>95</v>
      </c>
      <c r="E26" s="124"/>
      <c r="F26" s="93">
        <v>50</v>
      </c>
      <c r="G26" s="131" t="s">
        <v>95</v>
      </c>
      <c r="H26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6" s="88" t="str">
        <f>IF(Sklop20[[#This Row],[ZAHTEVANA SHEMA KAKOVOSTI]]&lt;&gt;"",Sklop20[[#This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+Sklop20[[#This Row],[cena/enota brez DDV v EUR]]*Sklop20[[#This Row],[Stopnja DDV (%)]]</f>
        <v>0</v>
      </c>
      <c r="R26" s="95">
        <f>+Sklop20[[#This Row],[cena/enota brez DDV v EUR]]+Sklop20[[#This Row],[Davek (EUR)]]</f>
        <v>0</v>
      </c>
      <c r="S26" s="95">
        <f>+Sklop20[[#This Row],[cena/enota brez DDV v EUR]]*Sklop20[[#This Row],[Okvirna količina]]</f>
        <v>0</v>
      </c>
      <c r="T26" s="95">
        <f>+Sklop20[[#This Row],[Končna cena/enoto mere (EUR) z DDV]]*Sklop20[[#This Row],[Okvirna količina]]</f>
        <v>0</v>
      </c>
      <c r="U26" s="106"/>
    </row>
    <row r="27" spans="1:21" s="58" customFormat="1" ht="36">
      <c r="A27" s="92" t="s">
        <v>13</v>
      </c>
      <c r="B27" s="80" t="s">
        <v>809</v>
      </c>
      <c r="C27" s="85">
        <v>125</v>
      </c>
      <c r="D27" s="85" t="s">
        <v>159</v>
      </c>
      <c r="E27" s="124"/>
      <c r="F27" s="93">
        <v>50</v>
      </c>
      <c r="G27" s="131" t="s">
        <v>93</v>
      </c>
      <c r="H27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6.25</v>
      </c>
      <c r="I27" s="88" t="str">
        <f>IF(Sklop20[[#This Row],[ZAHTEVANA SHEMA KAKOVOSTI]]&lt;&gt;"",Sklop20[[#This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+Sklop20[[#This Row],[cena/enota brez DDV v EUR]]*Sklop20[[#This Row],[Stopnja DDV (%)]]</f>
        <v>0</v>
      </c>
      <c r="R27" s="95">
        <f>+Sklop20[[#This Row],[cena/enota brez DDV v EUR]]+Sklop20[[#This Row],[Davek (EUR)]]</f>
        <v>0</v>
      </c>
      <c r="S27" s="95">
        <f>+Sklop20[[#This Row],[cena/enota brez DDV v EUR]]*Sklop20[[#This Row],[Okvirna količina]]</f>
        <v>0</v>
      </c>
      <c r="T27" s="95">
        <f>+Sklop20[[#This Row],[Končna cena/enoto mere (EUR) z DDV]]*Sklop20[[#This Row],[Okvirna količina]]</f>
        <v>0</v>
      </c>
      <c r="U27" s="106"/>
    </row>
    <row r="28" spans="1:21" s="58" customFormat="1" ht="48">
      <c r="A28" s="87" t="s">
        <v>14</v>
      </c>
      <c r="B28" s="79" t="s">
        <v>810</v>
      </c>
      <c r="C28" s="85">
        <v>1</v>
      </c>
      <c r="D28" s="85" t="s">
        <v>95</v>
      </c>
      <c r="E28" s="124"/>
      <c r="F28" s="93">
        <v>50</v>
      </c>
      <c r="G28" s="131" t="s">
        <v>95</v>
      </c>
      <c r="H28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8" s="88" t="str">
        <f>IF(Sklop20[[#This Row],[ZAHTEVANA SHEMA KAKOVOSTI]]&lt;&gt;"",Sklop20[[#This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+Sklop20[[#This Row],[cena/enota brez DDV v EUR]]*Sklop20[[#This Row],[Stopnja DDV (%)]]</f>
        <v>0</v>
      </c>
      <c r="R28" s="95">
        <f>+Sklop20[[#This Row],[cena/enota brez DDV v EUR]]+Sklop20[[#This Row],[Davek (EUR)]]</f>
        <v>0</v>
      </c>
      <c r="S28" s="95">
        <f>+Sklop20[[#This Row],[cena/enota brez DDV v EUR]]*Sklop20[[#This Row],[Okvirna količina]]</f>
        <v>0</v>
      </c>
      <c r="T28" s="95">
        <f>+Sklop20[[#This Row],[Končna cena/enoto mere (EUR) z DDV]]*Sklop20[[#This Row],[Okvirna količina]]</f>
        <v>0</v>
      </c>
      <c r="U28" s="106"/>
    </row>
    <row r="29" spans="1:21" s="58" customFormat="1" ht="48">
      <c r="A29" s="92" t="s">
        <v>15</v>
      </c>
      <c r="B29" s="11" t="s">
        <v>811</v>
      </c>
      <c r="C29" s="85">
        <v>0.2</v>
      </c>
      <c r="D29" s="85" t="s">
        <v>95</v>
      </c>
      <c r="E29" s="124"/>
      <c r="F29" s="93">
        <v>700</v>
      </c>
      <c r="G29" s="131" t="s">
        <v>93</v>
      </c>
      <c r="H29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140</v>
      </c>
      <c r="I29" s="88" t="str">
        <f>IF(Sklop20[[#This Row],[ZAHTEVANA SHEMA KAKOVOSTI]]&lt;&gt;"",Sklop20[[#This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+Sklop20[[#This Row],[cena/enota brez DDV v EUR]]*Sklop20[[#This Row],[Stopnja DDV (%)]]</f>
        <v>0</v>
      </c>
      <c r="R29" s="95">
        <f>+Sklop20[[#This Row],[cena/enota brez DDV v EUR]]+Sklop20[[#This Row],[Davek (EUR)]]</f>
        <v>0</v>
      </c>
      <c r="S29" s="95">
        <f>+Sklop20[[#This Row],[cena/enota brez DDV v EUR]]*Sklop20[[#This Row],[Okvirna količina]]</f>
        <v>0</v>
      </c>
      <c r="T29" s="95">
        <f>+Sklop20[[#This Row],[Končna cena/enoto mere (EUR) z DDV]]*Sklop20[[#This Row],[Okvirna količina]]</f>
        <v>0</v>
      </c>
      <c r="U29" s="106"/>
    </row>
    <row r="30" spans="1:21" s="58" customFormat="1" ht="48">
      <c r="A30" s="87" t="s">
        <v>16</v>
      </c>
      <c r="B30" s="11" t="s">
        <v>812</v>
      </c>
      <c r="C30" s="85">
        <v>0.2</v>
      </c>
      <c r="D30" s="85" t="s">
        <v>95</v>
      </c>
      <c r="E30" s="124"/>
      <c r="F30" s="93">
        <v>1300</v>
      </c>
      <c r="G30" s="131" t="s">
        <v>93</v>
      </c>
      <c r="H30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260</v>
      </c>
      <c r="I30" s="88" t="str">
        <f>IF(Sklop20[[#This Row],[ZAHTEVANA SHEMA KAKOVOSTI]]&lt;&gt;"",Sklop20[[#This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+Sklop20[[#This Row],[cena/enota brez DDV v EUR]]*Sklop20[[#This Row],[Stopnja DDV (%)]]</f>
        <v>0</v>
      </c>
      <c r="R30" s="95">
        <f>+Sklop20[[#This Row],[cena/enota brez DDV v EUR]]+Sklop20[[#This Row],[Davek (EUR)]]</f>
        <v>0</v>
      </c>
      <c r="S30" s="95">
        <f>+Sklop20[[#This Row],[cena/enota brez DDV v EUR]]*Sklop20[[#This Row],[Okvirna količina]]</f>
        <v>0</v>
      </c>
      <c r="T30" s="95">
        <f>+Sklop20[[#This Row],[Končna cena/enoto mere (EUR) z DDV]]*Sklop20[[#This Row],[Okvirna količina]]</f>
        <v>0</v>
      </c>
      <c r="U30" s="106"/>
    </row>
    <row r="31" spans="1:21" s="58" customFormat="1" ht="24">
      <c r="A31" s="92" t="s">
        <v>17</v>
      </c>
      <c r="B31" s="307" t="s">
        <v>1398</v>
      </c>
      <c r="C31" s="306">
        <v>0.2</v>
      </c>
      <c r="D31" s="85" t="s">
        <v>95</v>
      </c>
      <c r="E31" s="124"/>
      <c r="F31" s="93">
        <v>50</v>
      </c>
      <c r="G31" s="131" t="s">
        <v>93</v>
      </c>
      <c r="H31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31" s="88" t="str">
        <f>IF(Sklop20[[#This Row],[ZAHTEVANA SHEMA KAKOVOSTI]]&lt;&gt;"",Sklop20[[#This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+Sklop20[[#This Row],[cena/enota brez DDV v EUR]]*Sklop20[[#This Row],[Stopnja DDV (%)]]</f>
        <v>0</v>
      </c>
      <c r="R31" s="95">
        <f>+Sklop20[[#This Row],[cena/enota brez DDV v EUR]]+Sklop20[[#This Row],[Davek (EUR)]]</f>
        <v>0</v>
      </c>
      <c r="S31" s="95">
        <f>+Sklop20[[#This Row],[cena/enota brez DDV v EUR]]*Sklop20[[#This Row],[Okvirna količina]]</f>
        <v>0</v>
      </c>
      <c r="T31" s="95">
        <f>+Sklop20[[#This Row],[Končna cena/enoto mere (EUR) z DDV]]*Sklop20[[#This Row],[Okvirna količina]]</f>
        <v>0</v>
      </c>
      <c r="U31" s="106"/>
    </row>
    <row r="32" spans="1:21" s="58" customFormat="1" ht="12">
      <c r="A32" s="87" t="s">
        <v>18</v>
      </c>
      <c r="B32" s="12" t="s">
        <v>813</v>
      </c>
      <c r="C32" s="85">
        <v>0.2</v>
      </c>
      <c r="D32" s="85" t="s">
        <v>95</v>
      </c>
      <c r="E32" s="124"/>
      <c r="F32" s="93">
        <v>2500</v>
      </c>
      <c r="G32" s="131" t="s">
        <v>93</v>
      </c>
      <c r="H32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32" s="88" t="str">
        <f>IF(Sklop20[[#This Row],[ZAHTEVANA SHEMA KAKOVOSTI]]&lt;&gt;"",Sklop20[[#This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+Sklop20[[#This Row],[cena/enota brez DDV v EUR]]*Sklop20[[#This Row],[Stopnja DDV (%)]]</f>
        <v>0</v>
      </c>
      <c r="R32" s="95">
        <f>+Sklop20[[#This Row],[cena/enota brez DDV v EUR]]+Sklop20[[#This Row],[Davek (EUR)]]</f>
        <v>0</v>
      </c>
      <c r="S32" s="95">
        <f>+Sklop20[[#This Row],[cena/enota brez DDV v EUR]]*Sklop20[[#This Row],[Okvirna količina]]</f>
        <v>0</v>
      </c>
      <c r="T32" s="95">
        <f>+Sklop20[[#This Row],[Končna cena/enoto mere (EUR) z DDV]]*Sklop20[[#This Row],[Okvirna količina]]</f>
        <v>0</v>
      </c>
      <c r="U32" s="106"/>
    </row>
    <row r="33" spans="1:22" s="58" customFormat="1" ht="24">
      <c r="A33" s="92" t="s">
        <v>19</v>
      </c>
      <c r="B33" s="12" t="s">
        <v>814</v>
      </c>
      <c r="C33" s="85">
        <v>1</v>
      </c>
      <c r="D33" s="85" t="s">
        <v>95</v>
      </c>
      <c r="E33" s="124"/>
      <c r="F33" s="93">
        <v>50</v>
      </c>
      <c r="G33" s="131" t="s">
        <v>95</v>
      </c>
      <c r="H33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3" s="88" t="str">
        <f>IF(Sklop20[[#This Row],[ZAHTEVANA SHEMA KAKOVOSTI]]&lt;&gt;"",Sklop20[[#This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+Sklop20[[#This Row],[cena/enota brez DDV v EUR]]*Sklop20[[#This Row],[Stopnja DDV (%)]]</f>
        <v>0</v>
      </c>
      <c r="R33" s="95">
        <f>+Sklop20[[#This Row],[cena/enota brez DDV v EUR]]+Sklop20[[#This Row],[Davek (EUR)]]</f>
        <v>0</v>
      </c>
      <c r="S33" s="95">
        <f>+Sklop20[[#This Row],[cena/enota brez DDV v EUR]]*Sklop20[[#This Row],[Okvirna količina]]</f>
        <v>0</v>
      </c>
      <c r="T33" s="95">
        <f>+Sklop20[[#This Row],[Končna cena/enoto mere (EUR) z DDV]]*Sklop20[[#This Row],[Okvirna količina]]</f>
        <v>0</v>
      </c>
      <c r="U33" s="106"/>
    </row>
    <row r="34" spans="1:22" s="58" customFormat="1" ht="12">
      <c r="A34" s="87" t="s">
        <v>20</v>
      </c>
      <c r="B34" s="12" t="s">
        <v>815</v>
      </c>
      <c r="C34" s="85">
        <v>0.2</v>
      </c>
      <c r="D34" s="85" t="s">
        <v>95</v>
      </c>
      <c r="E34" s="124"/>
      <c r="F34" s="93">
        <v>100</v>
      </c>
      <c r="G34" s="131" t="s">
        <v>93</v>
      </c>
      <c r="H34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34" s="88" t="str">
        <f>IF(Sklop20[[#This Row],[ZAHTEVANA SHEMA KAKOVOSTI]]&lt;&gt;"",Sklop20[[#This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+Sklop20[[#This Row],[cena/enota brez DDV v EUR]]*Sklop20[[#This Row],[Stopnja DDV (%)]]</f>
        <v>0</v>
      </c>
      <c r="R34" s="95">
        <f>+Sklop20[[#This Row],[cena/enota brez DDV v EUR]]+Sklop20[[#This Row],[Davek (EUR)]]</f>
        <v>0</v>
      </c>
      <c r="S34" s="95">
        <f>+Sklop20[[#This Row],[cena/enota brez DDV v EUR]]*Sklop20[[#This Row],[Okvirna količina]]</f>
        <v>0</v>
      </c>
      <c r="T34" s="95">
        <f>+Sklop20[[#This Row],[Končna cena/enoto mere (EUR) z DDV]]*Sklop20[[#This Row],[Okvirna količina]]</f>
        <v>0</v>
      </c>
      <c r="U34" s="106"/>
    </row>
    <row r="35" spans="1:22" s="58" customFormat="1" ht="60">
      <c r="A35" s="92" t="s">
        <v>21</v>
      </c>
      <c r="B35" s="12" t="s">
        <v>816</v>
      </c>
      <c r="C35" s="85">
        <v>30</v>
      </c>
      <c r="D35" s="85" t="s">
        <v>158</v>
      </c>
      <c r="E35" s="124"/>
      <c r="F35" s="93">
        <v>100</v>
      </c>
      <c r="G35" s="131" t="s">
        <v>93</v>
      </c>
      <c r="H35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35" s="88" t="str">
        <f>IF(Sklop20[[#This Row],[ZAHTEVANA SHEMA KAKOVOSTI]]&lt;&gt;"",Sklop20[[#This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+Sklop20[[#This Row],[cena/enota brez DDV v EUR]]*Sklop20[[#This Row],[Stopnja DDV (%)]]</f>
        <v>0</v>
      </c>
      <c r="R35" s="95">
        <f>+Sklop20[[#This Row],[cena/enota brez DDV v EUR]]+Sklop20[[#This Row],[Davek (EUR)]]</f>
        <v>0</v>
      </c>
      <c r="S35" s="95">
        <f>+Sklop20[[#This Row],[cena/enota brez DDV v EUR]]*Sklop20[[#This Row],[Okvirna količina]]</f>
        <v>0</v>
      </c>
      <c r="T35" s="95">
        <f>+Sklop20[[#This Row],[Končna cena/enoto mere (EUR) z DDV]]*Sklop20[[#This Row],[Okvirna količina]]</f>
        <v>0</v>
      </c>
      <c r="U35" s="106"/>
    </row>
    <row r="36" spans="1:22" s="58" customFormat="1" ht="60">
      <c r="A36" s="87" t="s">
        <v>22</v>
      </c>
      <c r="B36" s="12" t="s">
        <v>817</v>
      </c>
      <c r="C36" s="85">
        <v>30</v>
      </c>
      <c r="D36" s="85" t="s">
        <v>158</v>
      </c>
      <c r="E36" s="124"/>
      <c r="F36" s="93">
        <v>100</v>
      </c>
      <c r="G36" s="131" t="s">
        <v>93</v>
      </c>
      <c r="H36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36" s="88" t="str">
        <f>IF(Sklop20[[#This Row],[ZAHTEVANA SHEMA KAKOVOSTI]]&lt;&gt;"",Sklop20[[#This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+Sklop20[[#This Row],[cena/enota brez DDV v EUR]]*Sklop20[[#This Row],[Stopnja DDV (%)]]</f>
        <v>0</v>
      </c>
      <c r="R36" s="95">
        <f>+Sklop20[[#This Row],[cena/enota brez DDV v EUR]]+Sklop20[[#This Row],[Davek (EUR)]]</f>
        <v>0</v>
      </c>
      <c r="S36" s="95">
        <f>+Sklop20[[#This Row],[cena/enota brez DDV v EUR]]*Sklop20[[#This Row],[Okvirna količina]]</f>
        <v>0</v>
      </c>
      <c r="T36" s="95">
        <f>+Sklop20[[#This Row],[Končna cena/enoto mere (EUR) z DDV]]*Sklop20[[#This Row],[Okvirna količina]]</f>
        <v>0</v>
      </c>
      <c r="U36" s="106"/>
    </row>
    <row r="37" spans="1:22" s="58" customFormat="1" ht="48">
      <c r="A37" s="92" t="s">
        <v>23</v>
      </c>
      <c r="B37" s="79" t="s">
        <v>818</v>
      </c>
      <c r="C37" s="85">
        <v>44</v>
      </c>
      <c r="D37" s="85" t="s">
        <v>158</v>
      </c>
      <c r="E37" s="124"/>
      <c r="F37" s="93">
        <v>100</v>
      </c>
      <c r="G37" s="131" t="s">
        <v>93</v>
      </c>
      <c r="H37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4.3999999999999995</v>
      </c>
      <c r="I37" s="88" t="str">
        <f>IF(Sklop20[[#This Row],[ZAHTEVANA SHEMA KAKOVOSTI]]&lt;&gt;"",Sklop20[[#This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+Sklop20[[#This Row],[cena/enota brez DDV v EUR]]*Sklop20[[#This Row],[Stopnja DDV (%)]]</f>
        <v>0</v>
      </c>
      <c r="R37" s="95">
        <f>+Sklop20[[#This Row],[cena/enota brez DDV v EUR]]+Sklop20[[#This Row],[Davek (EUR)]]</f>
        <v>0</v>
      </c>
      <c r="S37" s="95">
        <f>+Sklop20[[#This Row],[cena/enota brez DDV v EUR]]*Sklop20[[#This Row],[Okvirna količina]]</f>
        <v>0</v>
      </c>
      <c r="T37" s="95">
        <f>+Sklop20[[#This Row],[Končna cena/enoto mere (EUR) z DDV]]*Sklop20[[#This Row],[Okvirna količina]]</f>
        <v>0</v>
      </c>
      <c r="U37" s="106"/>
    </row>
    <row r="38" spans="1:22" s="58" customFormat="1" ht="60">
      <c r="A38" s="87" t="s">
        <v>24</v>
      </c>
      <c r="B38" s="12" t="s">
        <v>1391</v>
      </c>
      <c r="C38" s="85">
        <v>30</v>
      </c>
      <c r="D38" s="85" t="s">
        <v>158</v>
      </c>
      <c r="E38" s="124"/>
      <c r="F38" s="93">
        <v>100</v>
      </c>
      <c r="G38" s="131" t="s">
        <v>93</v>
      </c>
      <c r="H38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38" s="88" t="str">
        <f>IF(Sklop20[[#This Row],[ZAHTEVANA SHEMA KAKOVOSTI]]&lt;&gt;"",Sklop20[[#This Row],[Preračunana masa/volumen/kos na enoto kg]],"")</f>
        <v/>
      </c>
      <c r="J38" s="101"/>
      <c r="K38" s="94"/>
      <c r="L38" s="94"/>
      <c r="M38" s="103"/>
      <c r="N38" s="95"/>
      <c r="O38" s="95"/>
      <c r="P38" s="104"/>
      <c r="Q38" s="95">
        <f>+Sklop20[[#This Row],[cena/enota brez DDV v EUR]]*Sklop20[[#This Row],[Stopnja DDV (%)]]</f>
        <v>0</v>
      </c>
      <c r="R38" s="95">
        <f>+Sklop20[[#This Row],[cena/enota brez DDV v EUR]]+Sklop20[[#This Row],[Davek (EUR)]]</f>
        <v>0</v>
      </c>
      <c r="S38" s="95">
        <f>+Sklop20[[#This Row],[cena/enota brez DDV v EUR]]*Sklop20[[#This Row],[Okvirna količina]]</f>
        <v>0</v>
      </c>
      <c r="T38" s="95">
        <f>+Sklop20[[#This Row],[Končna cena/enoto mere (EUR) z DDV]]*Sklop20[[#This Row],[Okvirna količina]]</f>
        <v>0</v>
      </c>
      <c r="U38" s="106"/>
    </row>
    <row r="39" spans="1:22" s="58" customFormat="1" ht="36">
      <c r="A39" s="92" t="s">
        <v>25</v>
      </c>
      <c r="B39" s="12" t="s">
        <v>819</v>
      </c>
      <c r="C39" s="85">
        <v>35</v>
      </c>
      <c r="D39" s="85" t="s">
        <v>158</v>
      </c>
      <c r="E39" s="124"/>
      <c r="F39" s="93">
        <v>50</v>
      </c>
      <c r="G39" s="131" t="s">
        <v>93</v>
      </c>
      <c r="H39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1.7500000000000002</v>
      </c>
      <c r="I39" s="88" t="str">
        <f>IF(Sklop20[[#This Row],[ZAHTEVANA SHEMA KAKOVOSTI]]&lt;&gt;"",Sklop20[[#This Row],[Preračunana masa/volumen/kos na enoto kg]],"")</f>
        <v/>
      </c>
      <c r="J39" s="101"/>
      <c r="K39" s="94"/>
      <c r="L39" s="94"/>
      <c r="M39" s="103"/>
      <c r="N39" s="95"/>
      <c r="O39" s="95"/>
      <c r="P39" s="104"/>
      <c r="Q39" s="95">
        <f>+Sklop20[[#This Row],[cena/enota brez DDV v EUR]]*Sklop20[[#This Row],[Stopnja DDV (%)]]</f>
        <v>0</v>
      </c>
      <c r="R39" s="95">
        <f>+Sklop20[[#This Row],[cena/enota brez DDV v EUR]]+Sklop20[[#This Row],[Davek (EUR)]]</f>
        <v>0</v>
      </c>
      <c r="S39" s="95">
        <f>+Sklop20[[#This Row],[cena/enota brez DDV v EUR]]*Sklop20[[#This Row],[Okvirna količina]]</f>
        <v>0</v>
      </c>
      <c r="T39" s="95">
        <f>+Sklop20[[#This Row],[Končna cena/enoto mere (EUR) z DDV]]*Sklop20[[#This Row],[Okvirna količina]]</f>
        <v>0</v>
      </c>
      <c r="U39" s="106"/>
    </row>
    <row r="40" spans="1:22" s="58" customFormat="1" ht="24">
      <c r="A40" s="87" t="s">
        <v>26</v>
      </c>
      <c r="B40" s="12" t="s">
        <v>820</v>
      </c>
      <c r="C40" s="85">
        <v>35</v>
      </c>
      <c r="D40" s="85" t="s">
        <v>158</v>
      </c>
      <c r="E40" s="124"/>
      <c r="F40" s="93">
        <v>50</v>
      </c>
      <c r="G40" s="131" t="s">
        <v>93</v>
      </c>
      <c r="H40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1.7500000000000002</v>
      </c>
      <c r="I40" s="88" t="str">
        <f>IF(Sklop20[[#This Row],[ZAHTEVANA SHEMA KAKOVOSTI]]&lt;&gt;"",Sklop20[[#This Row],[Preračunana masa/volumen/kos na enoto kg]],"")</f>
        <v/>
      </c>
      <c r="J40" s="101"/>
      <c r="K40" s="94"/>
      <c r="L40" s="94"/>
      <c r="M40" s="103"/>
      <c r="N40" s="95"/>
      <c r="O40" s="95"/>
      <c r="P40" s="104"/>
      <c r="Q40" s="95">
        <f>+Sklop20[[#This Row],[cena/enota brez DDV v EUR]]*Sklop20[[#This Row],[Stopnja DDV (%)]]</f>
        <v>0</v>
      </c>
      <c r="R40" s="95">
        <f>+Sklop20[[#This Row],[cena/enota brez DDV v EUR]]+Sklop20[[#This Row],[Davek (EUR)]]</f>
        <v>0</v>
      </c>
      <c r="S40" s="95">
        <f>+Sklop20[[#This Row],[cena/enota brez DDV v EUR]]*Sklop20[[#This Row],[Okvirna količina]]</f>
        <v>0</v>
      </c>
      <c r="T40" s="95">
        <f>+Sklop20[[#This Row],[Končna cena/enoto mere (EUR) z DDV]]*Sklop20[[#This Row],[Okvirna količina]]</f>
        <v>0</v>
      </c>
      <c r="U40" s="106"/>
    </row>
    <row r="41" spans="1:22" s="58" customFormat="1" ht="36">
      <c r="A41" s="92" t="s">
        <v>27</v>
      </c>
      <c r="B41" s="12" t="s">
        <v>821</v>
      </c>
      <c r="C41" s="85">
        <v>35</v>
      </c>
      <c r="D41" s="85" t="s">
        <v>158</v>
      </c>
      <c r="E41" s="124"/>
      <c r="F41" s="93">
        <v>50</v>
      </c>
      <c r="G41" s="131" t="s">
        <v>93</v>
      </c>
      <c r="H41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1.7500000000000002</v>
      </c>
      <c r="I41" s="88" t="str">
        <f>IF(Sklop20[[#This Row],[ZAHTEVANA SHEMA KAKOVOSTI]]&lt;&gt;"",Sklop20[[#This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+Sklop20[[#This Row],[cena/enota brez DDV v EUR]]*Sklop20[[#This Row],[Stopnja DDV (%)]]</f>
        <v>0</v>
      </c>
      <c r="R41" s="95">
        <f>+Sklop20[[#This Row],[cena/enota brez DDV v EUR]]+Sklop20[[#This Row],[Davek (EUR)]]</f>
        <v>0</v>
      </c>
      <c r="S41" s="95">
        <f>+Sklop20[[#This Row],[cena/enota brez DDV v EUR]]*Sklop20[[#This Row],[Okvirna količina]]</f>
        <v>0</v>
      </c>
      <c r="T41" s="95">
        <f>+Sklop20[[#This Row],[Končna cena/enoto mere (EUR) z DDV]]*Sklop20[[#This Row],[Okvirna količina]]</f>
        <v>0</v>
      </c>
      <c r="U41" s="106"/>
    </row>
    <row r="42" spans="1:22" s="58" customFormat="1" ht="36">
      <c r="A42" s="87" t="s">
        <v>28</v>
      </c>
      <c r="B42" s="83" t="s">
        <v>822</v>
      </c>
      <c r="C42" s="78">
        <v>35</v>
      </c>
      <c r="D42" s="85" t="s">
        <v>158</v>
      </c>
      <c r="E42" s="124"/>
      <c r="F42" s="93">
        <v>50</v>
      </c>
      <c r="G42" s="127" t="s">
        <v>93</v>
      </c>
      <c r="H42" s="12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1.7500000000000002</v>
      </c>
      <c r="I42" s="93" t="str">
        <f>IF(Sklop20[[#This Row],[ZAHTEVANA SHEMA KAKOVOSTI]]&lt;&gt;"",Sklop20[[#This Row],[Preračunana masa/volumen/kos na enoto kg]],"")</f>
        <v/>
      </c>
      <c r="J42" s="101"/>
      <c r="K42" s="96"/>
      <c r="L42" s="96"/>
      <c r="M42" s="2"/>
      <c r="N42" s="95"/>
      <c r="O42" s="95"/>
      <c r="P42" s="104"/>
      <c r="Q42" s="95">
        <f>+Sklop20[[#This Row],[cena/enota brez DDV v EUR]]*Sklop20[[#This Row],[Stopnja DDV (%)]]</f>
        <v>0</v>
      </c>
      <c r="R42" s="95">
        <f>+Sklop20[[#This Row],[cena/enota brez DDV v EUR]]+Sklop20[[#This Row],[Davek (EUR)]]</f>
        <v>0</v>
      </c>
      <c r="S42" s="95">
        <f>+Sklop20[[#This Row],[cena/enota brez DDV v EUR]]*Sklop20[[#This Row],[Okvirna količina]]</f>
        <v>0</v>
      </c>
      <c r="T42" s="126">
        <f>+Sklop20[[#This Row],[Končna cena/enoto mere (EUR) z DDV]]*Sklop20[[#This Row],[Okvirna količina]]</f>
        <v>0</v>
      </c>
      <c r="U42" s="106"/>
    </row>
    <row r="43" spans="1:22" ht="27" customHeight="1">
      <c r="A43" s="158" t="s">
        <v>182</v>
      </c>
      <c r="B43" s="159"/>
      <c r="C43" s="160"/>
      <c r="D43" s="160"/>
      <c r="E43" s="161"/>
      <c r="F43" s="162"/>
      <c r="G43" s="163"/>
      <c r="H43" s="164">
        <f>SUBTOTAL(109,Sklop20[Preračunana masa/volumen/kos na enoto kg])</f>
        <v>2476.65</v>
      </c>
      <c r="I43" s="164">
        <f>SUBTOTAL(109,Sklop20[Živila iz shem kakovosti (kg)])</f>
        <v>0</v>
      </c>
      <c r="J43" s="162"/>
      <c r="K43" s="165"/>
      <c r="L43" s="165"/>
      <c r="M43" s="166"/>
      <c r="N43" s="167"/>
      <c r="O43" s="167"/>
      <c r="P43" s="167"/>
      <c r="Q43" s="168"/>
      <c r="R43" s="169"/>
      <c r="S43" s="168">
        <f>SUBTOTAL(109,Sklop20[Vrednost za okvirno količino (EUR) brez DDV])</f>
        <v>0</v>
      </c>
      <c r="T43" s="168">
        <f>SUBTOTAL(109,Sklop20[Vrednost za okvirno količino (EUR) z DDV])</f>
        <v>0</v>
      </c>
      <c r="U43" s="170">
        <f>SUBTOTAL(103,Sklop20[Shema kakovosti
(nacionalne, evropske)
])</f>
        <v>0</v>
      </c>
    </row>
    <row r="44" spans="1:22" ht="15">
      <c r="A44" s="8"/>
      <c r="B44" s="6"/>
      <c r="C44" s="30"/>
      <c r="D44" s="30"/>
      <c r="E44" s="29"/>
      <c r="F44" s="9"/>
      <c r="H44" s="10"/>
      <c r="I44" s="10"/>
      <c r="J44" s="10"/>
      <c r="K44" s="10"/>
      <c r="L44" s="56"/>
      <c r="M44" s="56"/>
      <c r="N44" s="10"/>
      <c r="O44" s="10"/>
      <c r="P44" s="10"/>
      <c r="Q44" s="10"/>
      <c r="R44" s="10"/>
      <c r="S44" s="4"/>
      <c r="T44" s="4"/>
      <c r="U44" s="9"/>
    </row>
    <row r="45" spans="1:22">
      <c r="A45" s="48" t="s">
        <v>178</v>
      </c>
      <c r="B45" s="20"/>
      <c r="C45" s="32"/>
      <c r="D45" s="32"/>
      <c r="E45" s="117"/>
      <c r="Q45" s="48"/>
      <c r="R45" s="48"/>
      <c r="S45" s="48"/>
      <c r="T45" s="48"/>
    </row>
    <row r="46" spans="1:22">
      <c r="A46" s="15" t="s">
        <v>180</v>
      </c>
      <c r="B46" s="20"/>
      <c r="C46" s="32"/>
      <c r="D46" s="32"/>
      <c r="E46" s="117"/>
    </row>
    <row r="47" spans="1:22">
      <c r="A47" s="110" t="s">
        <v>331</v>
      </c>
      <c r="F47" s="71"/>
      <c r="G47" s="71"/>
      <c r="H47" s="33"/>
      <c r="I47" s="33"/>
      <c r="J47" s="33"/>
      <c r="K47" s="33"/>
      <c r="L47" s="57"/>
      <c r="M47" s="57"/>
      <c r="N47" s="33"/>
      <c r="O47" s="33"/>
      <c r="P47" s="33"/>
      <c r="Q47" s="33"/>
      <c r="R47" s="33"/>
    </row>
    <row r="48" spans="1:22">
      <c r="A48" s="130" t="s">
        <v>237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8"/>
    </row>
    <row r="49" spans="1:21">
      <c r="A49" s="257" t="s">
        <v>1356</v>
      </c>
      <c r="N49" s="33"/>
      <c r="O49" s="33"/>
      <c r="P49" s="33"/>
      <c r="Q49" s="33"/>
      <c r="R49" s="33"/>
    </row>
    <row r="50" spans="1:21" s="251" customFormat="1">
      <c r="A50" s="257" t="s">
        <v>1357</v>
      </c>
      <c r="B50" s="253"/>
      <c r="C50" s="255"/>
      <c r="D50" s="255"/>
      <c r="E50" s="271"/>
      <c r="F50" s="118"/>
      <c r="G50" s="118"/>
      <c r="H50" s="22"/>
      <c r="I50" s="22"/>
      <c r="J50" s="22"/>
      <c r="K50" s="22"/>
      <c r="N50" s="256"/>
      <c r="O50" s="256"/>
      <c r="P50" s="256"/>
      <c r="Q50" s="256"/>
      <c r="R50" s="256"/>
      <c r="U50" s="269"/>
    </row>
    <row r="51" spans="1:21" s="251" customFormat="1">
      <c r="A51" s="257"/>
      <c r="B51" s="253"/>
      <c r="C51" s="255"/>
      <c r="D51" s="255"/>
      <c r="E51" s="271"/>
      <c r="F51" s="118"/>
      <c r="G51" s="118"/>
      <c r="H51" s="22"/>
      <c r="I51" s="22"/>
      <c r="J51" s="22"/>
      <c r="K51" s="22"/>
      <c r="N51" s="256"/>
      <c r="O51" s="256"/>
      <c r="P51" s="256"/>
      <c r="Q51" s="256"/>
      <c r="R51" s="256"/>
      <c r="U51" s="269"/>
    </row>
    <row r="52" spans="1:21">
      <c r="A52" s="110" t="s">
        <v>65</v>
      </c>
      <c r="F52" s="71"/>
      <c r="G52" s="71" t="s">
        <v>66</v>
      </c>
      <c r="H52" s="33"/>
      <c r="I52" s="33"/>
      <c r="J52" s="33"/>
      <c r="K52" s="33"/>
      <c r="L52" s="57"/>
      <c r="M52" s="57"/>
      <c r="N52" s="111"/>
      <c r="O52" s="33"/>
      <c r="P52" s="33"/>
      <c r="Q52" s="33" t="s">
        <v>67</v>
      </c>
      <c r="R52" s="33"/>
    </row>
    <row r="53" spans="1:21" ht="15">
      <c r="A53" s="8"/>
      <c r="B53" s="6"/>
      <c r="C53" s="30"/>
      <c r="D53" s="30"/>
      <c r="E53" s="29"/>
      <c r="F53" s="9"/>
      <c r="H53" s="10"/>
      <c r="I53" s="10"/>
      <c r="J53" s="10"/>
      <c r="K53" s="10"/>
      <c r="L53" s="56"/>
      <c r="M53" s="56"/>
      <c r="N53" s="10"/>
      <c r="O53" s="10"/>
      <c r="P53" s="10"/>
      <c r="Q53" s="10"/>
      <c r="R53" s="10"/>
      <c r="S53" s="4"/>
      <c r="T53" s="4"/>
      <c r="U53" s="9"/>
    </row>
    <row r="54" spans="1:21">
      <c r="B54" s="20"/>
      <c r="C54" s="32"/>
      <c r="D54" s="32"/>
      <c r="E54" s="117"/>
    </row>
    <row r="55" spans="1:21">
      <c r="B55" s="20"/>
      <c r="C55" s="32"/>
      <c r="D55" s="32"/>
      <c r="E55" s="117"/>
    </row>
    <row r="56" spans="1:21">
      <c r="B56" s="20"/>
      <c r="C56" s="32"/>
      <c r="D56" s="32"/>
      <c r="E56" s="117"/>
    </row>
    <row r="57" spans="1:21">
      <c r="B57" s="20"/>
      <c r="C57" s="32"/>
      <c r="D57" s="32"/>
      <c r="E57" s="117"/>
    </row>
    <row r="58" spans="1:21">
      <c r="B58" s="20"/>
      <c r="C58" s="32"/>
      <c r="D58" s="32"/>
      <c r="E58" s="117"/>
    </row>
    <row r="59" spans="1:21">
      <c r="B59" s="20"/>
      <c r="C59" s="32"/>
      <c r="D59" s="32"/>
      <c r="E59" s="117"/>
    </row>
    <row r="60" spans="1:21">
      <c r="B60" s="20"/>
      <c r="C60" s="32"/>
      <c r="D60" s="32"/>
      <c r="E60" s="117"/>
    </row>
    <row r="61" spans="1:21">
      <c r="B61" s="20"/>
      <c r="C61" s="32"/>
      <c r="D61" s="32"/>
      <c r="E61" s="117"/>
    </row>
    <row r="62" spans="1:21">
      <c r="B62" s="20"/>
      <c r="C62" s="32"/>
      <c r="D62" s="32"/>
      <c r="E62" s="117"/>
    </row>
    <row r="63" spans="1:21">
      <c r="B63" s="20"/>
      <c r="C63" s="32"/>
      <c r="D63" s="32"/>
      <c r="E63" s="117"/>
    </row>
    <row r="64" spans="1:21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</sheetData>
  <sheetProtection insertRows="0" deleteRows="0"/>
  <protectedRanges>
    <protectedRange sqref="J49:P1048576 J1:P48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37 B22:B23 B25:B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8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71"/>
  <sheetViews>
    <sheetView zoomScaleNormal="100" zoomScaleSheetLayoutView="100" workbookViewId="0">
      <selection activeCell="Y21" sqref="Y2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pred_rekapitulacija'!A34</f>
        <v>21.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pred_rekapitulacija'!B34</f>
        <v>DOMAČI SOKOVI IN IZDELKI IZ SADJA BREZ KONZERVANSOV IN UMETNIH ADITIVOV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 t="s">
        <v>160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36">
      <c r="A16" s="87" t="s">
        <v>1</v>
      </c>
      <c r="B16" s="84" t="s">
        <v>830</v>
      </c>
      <c r="C16" s="233">
        <v>720</v>
      </c>
      <c r="D16" s="85" t="s">
        <v>158</v>
      </c>
      <c r="E16" s="124"/>
      <c r="F16" s="93">
        <v>120</v>
      </c>
      <c r="G16" s="131" t="s">
        <v>93</v>
      </c>
      <c r="H16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86.399999999999991</v>
      </c>
      <c r="I16" s="88" t="str">
        <f>IF(Sklop21[[#This Row],[ZAHTEVANA SHEMA KAKOVOSTI]]&lt;&gt;"",Sklop21[[#This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+Sklop21[[#This Row],[cena/enota brez DDV v EUR]]*Sklop21[[#This Row],[Stopnja DDV (%)]]</f>
        <v>0</v>
      </c>
      <c r="R16" s="91">
        <f>+Sklop21[[#This Row],[cena/enota brez DDV v EUR]]+Sklop21[[#This Row],[Davek (EUR)]]</f>
        <v>0</v>
      </c>
      <c r="S16" s="91">
        <f>+Sklop21[[#This Row],[cena/enota brez DDV v EUR]]*Sklop21[[#This Row],[Okvirna količina]]</f>
        <v>0</v>
      </c>
      <c r="T16" s="91">
        <f>+Sklop21[[#This Row],[Končna cena/enoto mere (EUR) z DDV]]*Sklop21[[#This Row],[Okvirna količina]]</f>
        <v>0</v>
      </c>
      <c r="U16" s="105"/>
    </row>
    <row r="17" spans="1:21" s="58" customFormat="1" ht="36">
      <c r="A17" s="92" t="s">
        <v>3</v>
      </c>
      <c r="B17" s="11" t="s">
        <v>830</v>
      </c>
      <c r="C17" s="233">
        <v>370</v>
      </c>
      <c r="D17" s="85" t="s">
        <v>158</v>
      </c>
      <c r="E17" s="124"/>
      <c r="F17" s="93">
        <v>10</v>
      </c>
      <c r="G17" s="131" t="s">
        <v>93</v>
      </c>
      <c r="H17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3.7</v>
      </c>
      <c r="I17" s="88" t="str">
        <f>IF(Sklop21[[#This Row],[ZAHTEVANA SHEMA KAKOVOSTI]]&lt;&gt;"",Sklop21[[#This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+Sklop21[[#This Row],[cena/enota brez DDV v EUR]]*Sklop21[[#This Row],[Stopnja DDV (%)]]</f>
        <v>0</v>
      </c>
      <c r="R17" s="95">
        <f>+Sklop21[[#This Row],[cena/enota brez DDV v EUR]]+Sklop21[[#This Row],[Davek (EUR)]]</f>
        <v>0</v>
      </c>
      <c r="S17" s="95">
        <f>+Sklop21[[#This Row],[cena/enota brez DDV v EUR]]*Sklop21[[#This Row],[Okvirna količina]]</f>
        <v>0</v>
      </c>
      <c r="T17" s="95">
        <f>+Sklop21[[#This Row],[Končna cena/enoto mere (EUR) z DDV]]*Sklop21[[#This Row],[Okvirna količina]]</f>
        <v>0</v>
      </c>
      <c r="U17" s="106"/>
    </row>
    <row r="18" spans="1:21" s="58" customFormat="1" ht="36">
      <c r="A18" s="87" t="s">
        <v>4</v>
      </c>
      <c r="B18" s="79" t="s">
        <v>831</v>
      </c>
      <c r="C18" s="233">
        <v>720</v>
      </c>
      <c r="D18" s="85" t="s">
        <v>158</v>
      </c>
      <c r="E18" s="124"/>
      <c r="F18" s="93">
        <v>50</v>
      </c>
      <c r="G18" s="131" t="s">
        <v>93</v>
      </c>
      <c r="H18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36</v>
      </c>
      <c r="I18" s="88" t="str">
        <f>IF(Sklop21[[#This Row],[ZAHTEVANA SHEMA KAKOVOSTI]]&lt;&gt;"",Sklop21[[#This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+Sklop21[[#This Row],[cena/enota brez DDV v EUR]]*Sklop21[[#This Row],[Stopnja DDV (%)]]</f>
        <v>0</v>
      </c>
      <c r="R18" s="95">
        <f>+Sklop21[[#This Row],[cena/enota brez DDV v EUR]]+Sklop21[[#This Row],[Davek (EUR)]]</f>
        <v>0</v>
      </c>
      <c r="S18" s="95">
        <f>+Sklop21[[#This Row],[cena/enota brez DDV v EUR]]*Sklop21[[#This Row],[Okvirna količina]]</f>
        <v>0</v>
      </c>
      <c r="T18" s="95">
        <f>+Sklop21[[#This Row],[Končna cena/enoto mere (EUR) z DDV]]*Sklop21[[#This Row],[Okvirna količina]]</f>
        <v>0</v>
      </c>
      <c r="U18" s="106"/>
    </row>
    <row r="19" spans="1:21" s="58" customFormat="1" ht="36">
      <c r="A19" s="92" t="s">
        <v>5</v>
      </c>
      <c r="B19" s="79" t="s">
        <v>831</v>
      </c>
      <c r="C19" s="233">
        <v>370</v>
      </c>
      <c r="D19" s="85" t="s">
        <v>158</v>
      </c>
      <c r="E19" s="124"/>
      <c r="F19" s="93">
        <v>10</v>
      </c>
      <c r="G19" s="131" t="s">
        <v>93</v>
      </c>
      <c r="H19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3.7</v>
      </c>
      <c r="I19" s="88" t="str">
        <f>IF(Sklop21[[#This Row],[ZAHTEVANA SHEMA KAKOVOSTI]]&lt;&gt;"",Sklop21[[#This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+Sklop21[[#This Row],[cena/enota brez DDV v EUR]]*Sklop21[[#This Row],[Stopnja DDV (%)]]</f>
        <v>0</v>
      </c>
      <c r="R19" s="95">
        <f>+Sklop21[[#This Row],[cena/enota brez DDV v EUR]]+Sklop21[[#This Row],[Davek (EUR)]]</f>
        <v>0</v>
      </c>
      <c r="S19" s="95">
        <f>+Sklop21[[#This Row],[cena/enota brez DDV v EUR]]*Sklop21[[#This Row],[Okvirna količina]]</f>
        <v>0</v>
      </c>
      <c r="T19" s="95">
        <f>+Sklop21[[#This Row],[Končna cena/enoto mere (EUR) z DDV]]*Sklop21[[#This Row],[Okvirna količina]]</f>
        <v>0</v>
      </c>
      <c r="U19" s="106"/>
    </row>
    <row r="20" spans="1:21" s="58" customFormat="1" ht="36">
      <c r="A20" s="87" t="s">
        <v>6</v>
      </c>
      <c r="B20" s="11" t="s">
        <v>832</v>
      </c>
      <c r="C20" s="233">
        <v>720</v>
      </c>
      <c r="D20" s="85" t="s">
        <v>158</v>
      </c>
      <c r="E20" s="124"/>
      <c r="F20" s="93">
        <v>70</v>
      </c>
      <c r="G20" s="131" t="s">
        <v>93</v>
      </c>
      <c r="H20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50.4</v>
      </c>
      <c r="I20" s="88" t="str">
        <f>IF(Sklop21[[#This Row],[ZAHTEVANA SHEMA KAKOVOSTI]]&lt;&gt;"",Sklop21[[#This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+Sklop21[[#This Row],[cena/enota brez DDV v EUR]]*Sklop21[[#This Row],[Stopnja DDV (%)]]</f>
        <v>0</v>
      </c>
      <c r="R20" s="95">
        <f>+Sklop21[[#This Row],[cena/enota brez DDV v EUR]]+Sklop21[[#This Row],[Davek (EUR)]]</f>
        <v>0</v>
      </c>
      <c r="S20" s="95">
        <f>+Sklop21[[#This Row],[cena/enota brez DDV v EUR]]*Sklop21[[#This Row],[Okvirna količina]]</f>
        <v>0</v>
      </c>
      <c r="T20" s="95">
        <f>+Sklop21[[#This Row],[Končna cena/enoto mere (EUR) z DDV]]*Sklop21[[#This Row],[Okvirna količina]]</f>
        <v>0</v>
      </c>
      <c r="U20" s="106"/>
    </row>
    <row r="21" spans="1:21" s="58" customFormat="1" ht="36">
      <c r="A21" s="92" t="s">
        <v>7</v>
      </c>
      <c r="B21" s="11" t="s">
        <v>833</v>
      </c>
      <c r="C21" s="233">
        <v>370</v>
      </c>
      <c r="D21" s="85" t="s">
        <v>158</v>
      </c>
      <c r="E21" s="124"/>
      <c r="F21" s="93">
        <v>10</v>
      </c>
      <c r="G21" s="131" t="s">
        <v>93</v>
      </c>
      <c r="H21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3.7</v>
      </c>
      <c r="I21" s="88" t="str">
        <f>IF(Sklop21[[#This Row],[ZAHTEVANA SHEMA KAKOVOSTI]]&lt;&gt;"",Sklop21[[#This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+Sklop21[[#This Row],[cena/enota brez DDV v EUR]]*Sklop21[[#This Row],[Stopnja DDV (%)]]</f>
        <v>0</v>
      </c>
      <c r="R21" s="95">
        <f>+Sklop21[[#This Row],[cena/enota brez DDV v EUR]]+Sklop21[[#This Row],[Davek (EUR)]]</f>
        <v>0</v>
      </c>
      <c r="S21" s="95">
        <f>+Sklop21[[#This Row],[cena/enota brez DDV v EUR]]*Sklop21[[#This Row],[Okvirna količina]]</f>
        <v>0</v>
      </c>
      <c r="T21" s="95">
        <f>+Sklop21[[#This Row],[Končna cena/enoto mere (EUR) z DDV]]*Sklop21[[#This Row],[Okvirna količina]]</f>
        <v>0</v>
      </c>
      <c r="U21" s="106"/>
    </row>
    <row r="22" spans="1:21" s="58" customFormat="1" ht="36">
      <c r="A22" s="87" t="s">
        <v>8</v>
      </c>
      <c r="B22" s="79" t="s">
        <v>834</v>
      </c>
      <c r="C22" s="233">
        <v>720</v>
      </c>
      <c r="D22" s="85" t="s">
        <v>158</v>
      </c>
      <c r="E22" s="124"/>
      <c r="F22" s="93">
        <v>50</v>
      </c>
      <c r="G22" s="131" t="s">
        <v>93</v>
      </c>
      <c r="H22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36</v>
      </c>
      <c r="I22" s="88" t="str">
        <f>IF(Sklop21[[#This Row],[ZAHTEVANA SHEMA KAKOVOSTI]]&lt;&gt;"",Sklop21[[#This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+Sklop21[[#This Row],[cena/enota brez DDV v EUR]]*Sklop21[[#This Row],[Stopnja DDV (%)]]</f>
        <v>0</v>
      </c>
      <c r="R22" s="95">
        <f>+Sklop21[[#This Row],[cena/enota brez DDV v EUR]]+Sklop21[[#This Row],[Davek (EUR)]]</f>
        <v>0</v>
      </c>
      <c r="S22" s="95">
        <f>+Sklop21[[#This Row],[cena/enota brez DDV v EUR]]*Sklop21[[#This Row],[Okvirna količina]]</f>
        <v>0</v>
      </c>
      <c r="T22" s="95">
        <f>+Sklop21[[#This Row],[Končna cena/enoto mere (EUR) z DDV]]*Sklop21[[#This Row],[Okvirna količina]]</f>
        <v>0</v>
      </c>
      <c r="U22" s="106"/>
    </row>
    <row r="23" spans="1:21" s="58" customFormat="1" ht="36">
      <c r="A23" s="92" t="s">
        <v>9</v>
      </c>
      <c r="B23" s="79" t="s">
        <v>835</v>
      </c>
      <c r="C23" s="233">
        <v>370</v>
      </c>
      <c r="D23" s="85" t="s">
        <v>158</v>
      </c>
      <c r="E23" s="124"/>
      <c r="F23" s="93">
        <v>10</v>
      </c>
      <c r="G23" s="131" t="s">
        <v>93</v>
      </c>
      <c r="H23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3.7</v>
      </c>
      <c r="I23" s="88" t="str">
        <f>IF(Sklop21[[#This Row],[ZAHTEVANA SHEMA KAKOVOSTI]]&lt;&gt;"",Sklop21[[#This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+Sklop21[[#This Row],[cena/enota brez DDV v EUR]]*Sklop21[[#This Row],[Stopnja DDV (%)]]</f>
        <v>0</v>
      </c>
      <c r="R23" s="95">
        <f>+Sklop21[[#This Row],[cena/enota brez DDV v EUR]]+Sklop21[[#This Row],[Davek (EUR)]]</f>
        <v>0</v>
      </c>
      <c r="S23" s="95">
        <f>+Sklop21[[#This Row],[cena/enota brez DDV v EUR]]*Sklop21[[#This Row],[Okvirna količina]]</f>
        <v>0</v>
      </c>
      <c r="T23" s="95">
        <f>+Sklop21[[#This Row],[Končna cena/enoto mere (EUR) z DDV]]*Sklop21[[#This Row],[Okvirna količina]]</f>
        <v>0</v>
      </c>
      <c r="U23" s="106"/>
    </row>
    <row r="24" spans="1:21" s="58" customFormat="1" ht="36">
      <c r="A24" s="87" t="s">
        <v>10</v>
      </c>
      <c r="B24" s="79" t="s">
        <v>836</v>
      </c>
      <c r="C24" s="233">
        <v>720</v>
      </c>
      <c r="D24" s="85" t="s">
        <v>158</v>
      </c>
      <c r="E24" s="124"/>
      <c r="F24" s="93">
        <v>5</v>
      </c>
      <c r="G24" s="131" t="s">
        <v>93</v>
      </c>
      <c r="H24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3.5999999999999996</v>
      </c>
      <c r="I24" s="88" t="str">
        <f>IF(Sklop21[[#This Row],[ZAHTEVANA SHEMA KAKOVOSTI]]&lt;&gt;"",Sklop21[[#This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+Sklop21[[#This Row],[cena/enota brez DDV v EUR]]*Sklop21[[#This Row],[Stopnja DDV (%)]]</f>
        <v>0</v>
      </c>
      <c r="R24" s="95">
        <f>+Sklop21[[#This Row],[cena/enota brez DDV v EUR]]+Sklop21[[#This Row],[Davek (EUR)]]</f>
        <v>0</v>
      </c>
      <c r="S24" s="95">
        <f>+Sklop21[[#This Row],[cena/enota brez DDV v EUR]]*Sklop21[[#This Row],[Okvirna količina]]</f>
        <v>0</v>
      </c>
      <c r="T24" s="95">
        <f>+Sklop21[[#This Row],[Končna cena/enoto mere (EUR) z DDV]]*Sklop21[[#This Row],[Okvirna količina]]</f>
        <v>0</v>
      </c>
      <c r="U24" s="106"/>
    </row>
    <row r="25" spans="1:21" s="58" customFormat="1" ht="36">
      <c r="A25" s="92" t="s">
        <v>11</v>
      </c>
      <c r="B25" s="79" t="s">
        <v>836</v>
      </c>
      <c r="C25" s="233">
        <v>370</v>
      </c>
      <c r="D25" s="85" t="s">
        <v>158</v>
      </c>
      <c r="E25" s="124"/>
      <c r="F25" s="93">
        <v>5</v>
      </c>
      <c r="G25" s="131" t="s">
        <v>93</v>
      </c>
      <c r="H25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1.85</v>
      </c>
      <c r="I25" s="88" t="str">
        <f>IF(Sklop21[[#This Row],[ZAHTEVANA SHEMA KAKOVOSTI]]&lt;&gt;"",Sklop21[[#This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+Sklop21[[#This Row],[cena/enota brez DDV v EUR]]*Sklop21[[#This Row],[Stopnja DDV (%)]]</f>
        <v>0</v>
      </c>
      <c r="R25" s="95">
        <f>+Sklop21[[#This Row],[cena/enota brez DDV v EUR]]+Sklop21[[#This Row],[Davek (EUR)]]</f>
        <v>0</v>
      </c>
      <c r="S25" s="95">
        <f>+Sklop21[[#This Row],[cena/enota brez DDV v EUR]]*Sklop21[[#This Row],[Okvirna količina]]</f>
        <v>0</v>
      </c>
      <c r="T25" s="95">
        <f>+Sklop21[[#This Row],[Končna cena/enoto mere (EUR) z DDV]]*Sklop21[[#This Row],[Okvirna količina]]</f>
        <v>0</v>
      </c>
      <c r="U25" s="106"/>
    </row>
    <row r="26" spans="1:21" s="58" customFormat="1" ht="36">
      <c r="A26" s="87" t="s">
        <v>12</v>
      </c>
      <c r="B26" s="79" t="s">
        <v>837</v>
      </c>
      <c r="C26" s="233">
        <v>720</v>
      </c>
      <c r="D26" s="85" t="s">
        <v>158</v>
      </c>
      <c r="E26" s="124"/>
      <c r="F26" s="93">
        <v>5</v>
      </c>
      <c r="G26" s="131" t="s">
        <v>93</v>
      </c>
      <c r="H26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3.5999999999999996</v>
      </c>
      <c r="I26" s="88" t="str">
        <f>IF(Sklop21[[#This Row],[ZAHTEVANA SHEMA KAKOVOSTI]]&lt;&gt;"",Sklop21[[#This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+Sklop21[[#This Row],[cena/enota brez DDV v EUR]]*Sklop21[[#This Row],[Stopnja DDV (%)]]</f>
        <v>0</v>
      </c>
      <c r="R26" s="95">
        <f>+Sklop21[[#This Row],[cena/enota brez DDV v EUR]]+Sklop21[[#This Row],[Davek (EUR)]]</f>
        <v>0</v>
      </c>
      <c r="S26" s="95">
        <f>+Sklop21[[#This Row],[cena/enota brez DDV v EUR]]*Sklop21[[#This Row],[Okvirna količina]]</f>
        <v>0</v>
      </c>
      <c r="T26" s="95">
        <f>+Sklop21[[#This Row],[Končna cena/enoto mere (EUR) z DDV]]*Sklop21[[#This Row],[Okvirna količina]]</f>
        <v>0</v>
      </c>
      <c r="U26" s="106"/>
    </row>
    <row r="27" spans="1:21" s="58" customFormat="1" ht="36">
      <c r="A27" s="92" t="s">
        <v>13</v>
      </c>
      <c r="B27" s="80" t="s">
        <v>837</v>
      </c>
      <c r="C27" s="233">
        <v>370</v>
      </c>
      <c r="D27" s="85" t="s">
        <v>158</v>
      </c>
      <c r="E27" s="124"/>
      <c r="F27" s="93">
        <v>5</v>
      </c>
      <c r="G27" s="131" t="s">
        <v>93</v>
      </c>
      <c r="H27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1.85</v>
      </c>
      <c r="I27" s="88" t="str">
        <f>IF(Sklop21[[#This Row],[ZAHTEVANA SHEMA KAKOVOSTI]]&lt;&gt;"",Sklop21[[#This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+Sklop21[[#This Row],[cena/enota brez DDV v EUR]]*Sklop21[[#This Row],[Stopnja DDV (%)]]</f>
        <v>0</v>
      </c>
      <c r="R27" s="95">
        <f>+Sklop21[[#This Row],[cena/enota brez DDV v EUR]]+Sklop21[[#This Row],[Davek (EUR)]]</f>
        <v>0</v>
      </c>
      <c r="S27" s="95">
        <f>+Sklop21[[#This Row],[cena/enota brez DDV v EUR]]*Sklop21[[#This Row],[Okvirna količina]]</f>
        <v>0</v>
      </c>
      <c r="T27" s="95">
        <f>+Sklop21[[#This Row],[Končna cena/enoto mere (EUR) z DDV]]*Sklop21[[#This Row],[Okvirna količina]]</f>
        <v>0</v>
      </c>
      <c r="U27" s="106"/>
    </row>
    <row r="28" spans="1:21" s="58" customFormat="1" ht="48">
      <c r="A28" s="87" t="s">
        <v>14</v>
      </c>
      <c r="B28" s="79" t="s">
        <v>838</v>
      </c>
      <c r="C28" s="233">
        <v>720</v>
      </c>
      <c r="D28" s="85" t="s">
        <v>158</v>
      </c>
      <c r="E28" s="124"/>
      <c r="F28" s="93">
        <v>300</v>
      </c>
      <c r="G28" s="131" t="s">
        <v>93</v>
      </c>
      <c r="H28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216</v>
      </c>
      <c r="I28" s="88" t="str">
        <f>IF(Sklop21[[#This Row],[ZAHTEVANA SHEMA KAKOVOSTI]]&lt;&gt;"",Sklop21[[#This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+Sklop21[[#This Row],[cena/enota brez DDV v EUR]]*Sklop21[[#This Row],[Stopnja DDV (%)]]</f>
        <v>0</v>
      </c>
      <c r="R28" s="95">
        <f>+Sklop21[[#This Row],[cena/enota brez DDV v EUR]]+Sklop21[[#This Row],[Davek (EUR)]]</f>
        <v>0</v>
      </c>
      <c r="S28" s="95">
        <f>+Sklop21[[#This Row],[cena/enota brez DDV v EUR]]*Sklop21[[#This Row],[Okvirna količina]]</f>
        <v>0</v>
      </c>
      <c r="T28" s="95">
        <f>+Sklop21[[#This Row],[Končna cena/enoto mere (EUR) z DDV]]*Sklop21[[#This Row],[Okvirna količina]]</f>
        <v>0</v>
      </c>
      <c r="U28" s="106"/>
    </row>
    <row r="29" spans="1:21" s="58" customFormat="1" ht="48">
      <c r="A29" s="92" t="s">
        <v>15</v>
      </c>
      <c r="B29" s="11" t="s">
        <v>838</v>
      </c>
      <c r="C29" s="233">
        <v>370</v>
      </c>
      <c r="D29" s="85" t="s">
        <v>158</v>
      </c>
      <c r="E29" s="124"/>
      <c r="F29" s="93">
        <v>10</v>
      </c>
      <c r="G29" s="131" t="s">
        <v>93</v>
      </c>
      <c r="H29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3.7</v>
      </c>
      <c r="I29" s="88" t="str">
        <f>IF(Sklop21[[#This Row],[ZAHTEVANA SHEMA KAKOVOSTI]]&lt;&gt;"",Sklop21[[#This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+Sklop21[[#This Row],[cena/enota brez DDV v EUR]]*Sklop21[[#This Row],[Stopnja DDV (%)]]</f>
        <v>0</v>
      </c>
      <c r="R29" s="95">
        <f>+Sklop21[[#This Row],[cena/enota brez DDV v EUR]]+Sklop21[[#This Row],[Davek (EUR)]]</f>
        <v>0</v>
      </c>
      <c r="S29" s="95">
        <f>+Sklop21[[#This Row],[cena/enota brez DDV v EUR]]*Sklop21[[#This Row],[Okvirna količina]]</f>
        <v>0</v>
      </c>
      <c r="T29" s="95">
        <f>+Sklop21[[#This Row],[Končna cena/enoto mere (EUR) z DDV]]*Sklop21[[#This Row],[Okvirna količina]]</f>
        <v>0</v>
      </c>
      <c r="U29" s="106"/>
    </row>
    <row r="30" spans="1:21" s="58" customFormat="1" ht="36">
      <c r="A30" s="87" t="s">
        <v>16</v>
      </c>
      <c r="B30" s="11" t="s">
        <v>839</v>
      </c>
      <c r="C30" s="233">
        <v>720</v>
      </c>
      <c r="D30" s="85" t="s">
        <v>158</v>
      </c>
      <c r="E30" s="124"/>
      <c r="F30" s="93">
        <v>5</v>
      </c>
      <c r="G30" s="131" t="s">
        <v>93</v>
      </c>
      <c r="H30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3.5999999999999996</v>
      </c>
      <c r="I30" s="88" t="str">
        <f>IF(Sklop21[[#This Row],[ZAHTEVANA SHEMA KAKOVOSTI]]&lt;&gt;"",Sklop21[[#This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+Sklop21[[#This Row],[cena/enota brez DDV v EUR]]*Sklop21[[#This Row],[Stopnja DDV (%)]]</f>
        <v>0</v>
      </c>
      <c r="R30" s="95">
        <f>+Sklop21[[#This Row],[cena/enota brez DDV v EUR]]+Sklop21[[#This Row],[Davek (EUR)]]</f>
        <v>0</v>
      </c>
      <c r="S30" s="95">
        <f>+Sklop21[[#This Row],[cena/enota brez DDV v EUR]]*Sklop21[[#This Row],[Okvirna količina]]</f>
        <v>0</v>
      </c>
      <c r="T30" s="95">
        <f>+Sklop21[[#This Row],[Končna cena/enoto mere (EUR) z DDV]]*Sklop21[[#This Row],[Okvirna količina]]</f>
        <v>0</v>
      </c>
      <c r="U30" s="106"/>
    </row>
    <row r="31" spans="1:21" s="58" customFormat="1" ht="36">
      <c r="A31" s="92" t="s">
        <v>17</v>
      </c>
      <c r="B31" s="81" t="s">
        <v>839</v>
      </c>
      <c r="C31" s="233">
        <v>370</v>
      </c>
      <c r="D31" s="85" t="s">
        <v>158</v>
      </c>
      <c r="E31" s="124"/>
      <c r="F31" s="93">
        <v>5</v>
      </c>
      <c r="G31" s="131" t="s">
        <v>93</v>
      </c>
      <c r="H31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1.85</v>
      </c>
      <c r="I31" s="88" t="str">
        <f>IF(Sklop21[[#This Row],[ZAHTEVANA SHEMA KAKOVOSTI]]&lt;&gt;"",Sklop21[[#This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+Sklop21[[#This Row],[cena/enota brez DDV v EUR]]*Sklop21[[#This Row],[Stopnja DDV (%)]]</f>
        <v>0</v>
      </c>
      <c r="R31" s="95">
        <f>+Sklop21[[#This Row],[cena/enota brez DDV v EUR]]+Sklop21[[#This Row],[Davek (EUR)]]</f>
        <v>0</v>
      </c>
      <c r="S31" s="95">
        <f>+Sklop21[[#This Row],[cena/enota brez DDV v EUR]]*Sklop21[[#This Row],[Okvirna količina]]</f>
        <v>0</v>
      </c>
      <c r="T31" s="95">
        <f>+Sklop21[[#This Row],[Končna cena/enoto mere (EUR) z DDV]]*Sklop21[[#This Row],[Okvirna količina]]</f>
        <v>0</v>
      </c>
      <c r="U31" s="106"/>
    </row>
    <row r="32" spans="1:21" s="58" customFormat="1" ht="12">
      <c r="A32" s="87" t="s">
        <v>18</v>
      </c>
      <c r="B32" s="12" t="s">
        <v>823</v>
      </c>
      <c r="C32" s="85">
        <v>1</v>
      </c>
      <c r="D32" s="85" t="s">
        <v>95</v>
      </c>
      <c r="E32" s="124"/>
      <c r="F32" s="93">
        <v>1400</v>
      </c>
      <c r="G32" s="131" t="s">
        <v>95</v>
      </c>
      <c r="H32" s="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1400</v>
      </c>
      <c r="I32" s="88" t="str">
        <f>IF(Sklop21[[#This Row],[ZAHTEVANA SHEMA KAKOVOSTI]]&lt;&gt;"",Sklop21[[#This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+Sklop21[[#This Row],[cena/enota brez DDV v EUR]]*Sklop21[[#This Row],[Stopnja DDV (%)]]</f>
        <v>0</v>
      </c>
      <c r="R32" s="95">
        <f>+Sklop21[[#This Row],[cena/enota brez DDV v EUR]]+Sklop21[[#This Row],[Davek (EUR)]]</f>
        <v>0</v>
      </c>
      <c r="S32" s="95">
        <f>+Sklop21[[#This Row],[cena/enota brez DDV v EUR]]*Sklop21[[#This Row],[Okvirna količina]]</f>
        <v>0</v>
      </c>
      <c r="T32" s="95">
        <f>+Sklop21[[#This Row],[Končna cena/enoto mere (EUR) z DDV]]*Sklop21[[#This Row],[Okvirna količina]]</f>
        <v>0</v>
      </c>
      <c r="U32" s="106"/>
    </row>
    <row r="33" spans="1:22" s="58" customFormat="1" ht="24">
      <c r="A33" s="92" t="s">
        <v>19</v>
      </c>
      <c r="B33" s="83" t="s">
        <v>824</v>
      </c>
      <c r="C33" s="78">
        <v>1</v>
      </c>
      <c r="D33" s="85" t="s">
        <v>95</v>
      </c>
      <c r="E33" s="124"/>
      <c r="F33" s="93">
        <v>1000</v>
      </c>
      <c r="G33" s="131" t="s">
        <v>95</v>
      </c>
      <c r="H33" s="12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33" s="93" t="str">
        <f>IF(Sklop21[[#This Row],[ZAHTEVANA SHEMA KAKOVOSTI]]&lt;&gt;"",Sklop21[[#This Row],[Preračunana masa/volumen/kos na enoto kg]],"")</f>
        <v/>
      </c>
      <c r="J33" s="101"/>
      <c r="K33" s="96"/>
      <c r="L33" s="96"/>
      <c r="M33" s="2"/>
      <c r="N33" s="95"/>
      <c r="O33" s="95"/>
      <c r="P33" s="104"/>
      <c r="Q33" s="95">
        <f>+Sklop21[[#This Row],[cena/enota brez DDV v EUR]]*Sklop21[[#This Row],[Stopnja DDV (%)]]</f>
        <v>0</v>
      </c>
      <c r="R33" s="95">
        <f>+Sklop21[[#This Row],[cena/enota brez DDV v EUR]]+Sklop21[[#This Row],[Davek (EUR)]]</f>
        <v>0</v>
      </c>
      <c r="S33" s="95">
        <f>+Sklop21[[#This Row],[cena/enota brez DDV v EUR]]*Sklop21[[#This Row],[Okvirna količina]]</f>
        <v>0</v>
      </c>
      <c r="T33" s="126">
        <f>+Sklop21[[#This Row],[Končna cena/enoto mere (EUR) z DDV]]*Sklop21[[#This Row],[Okvirna količina]]</f>
        <v>0</v>
      </c>
      <c r="U33" s="106"/>
    </row>
    <row r="34" spans="1:22" s="58" customFormat="1" ht="12">
      <c r="A34" s="87" t="s">
        <v>20</v>
      </c>
      <c r="B34" s="83" t="s">
        <v>825</v>
      </c>
      <c r="C34" s="78">
        <v>1</v>
      </c>
      <c r="D34" s="85" t="s">
        <v>95</v>
      </c>
      <c r="E34" s="124"/>
      <c r="F34" s="93">
        <v>1800</v>
      </c>
      <c r="G34" s="131" t="s">
        <v>95</v>
      </c>
      <c r="H34" s="12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1800</v>
      </c>
      <c r="I34" s="93" t="str">
        <f>IF(Sklop21[[#This Row],[ZAHTEVANA SHEMA KAKOVOSTI]]&lt;&gt;"",Sklop21[[#This Row],[Preračunana masa/volumen/kos na enoto kg]],"")</f>
        <v/>
      </c>
      <c r="J34" s="101"/>
      <c r="K34" s="96"/>
      <c r="L34" s="96"/>
      <c r="M34" s="2"/>
      <c r="N34" s="95"/>
      <c r="O34" s="95"/>
      <c r="P34" s="104"/>
      <c r="Q34" s="95">
        <f>+Sklop21[[#This Row],[cena/enota brez DDV v EUR]]*Sklop21[[#This Row],[Stopnja DDV (%)]]</f>
        <v>0</v>
      </c>
      <c r="R34" s="95">
        <f>+Sklop21[[#This Row],[cena/enota brez DDV v EUR]]+Sklop21[[#This Row],[Davek (EUR)]]</f>
        <v>0</v>
      </c>
      <c r="S34" s="95">
        <f>+Sklop21[[#This Row],[cena/enota brez DDV v EUR]]*Sklop21[[#This Row],[Okvirna količina]]</f>
        <v>0</v>
      </c>
      <c r="T34" s="126">
        <f>+Sklop21[[#This Row],[Končna cena/enoto mere (EUR) z DDV]]*Sklop21[[#This Row],[Okvirna količina]]</f>
        <v>0</v>
      </c>
      <c r="U34" s="106"/>
    </row>
    <row r="35" spans="1:22" s="58" customFormat="1" ht="12">
      <c r="A35" s="92" t="s">
        <v>21</v>
      </c>
      <c r="B35" s="83" t="s">
        <v>826</v>
      </c>
      <c r="C35" s="78">
        <v>1</v>
      </c>
      <c r="D35" s="85" t="s">
        <v>95</v>
      </c>
      <c r="E35" s="124"/>
      <c r="F35" s="93">
        <v>200</v>
      </c>
      <c r="G35" s="131" t="s">
        <v>95</v>
      </c>
      <c r="H35" s="12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35" s="93" t="str">
        <f>IF(Sklop21[[#This Row],[ZAHTEVANA SHEMA KAKOVOSTI]]&lt;&gt;"",Sklop21[[#This Row],[Preračunana masa/volumen/kos na enoto kg]],"")</f>
        <v/>
      </c>
      <c r="J35" s="101"/>
      <c r="K35" s="96"/>
      <c r="L35" s="96"/>
      <c r="M35" s="2"/>
      <c r="N35" s="95"/>
      <c r="O35" s="95"/>
      <c r="P35" s="104"/>
      <c r="Q35" s="95">
        <f>+Sklop21[[#This Row],[cena/enota brez DDV v EUR]]*Sklop21[[#This Row],[Stopnja DDV (%)]]</f>
        <v>0</v>
      </c>
      <c r="R35" s="95">
        <f>+Sklop21[[#This Row],[cena/enota brez DDV v EUR]]+Sklop21[[#This Row],[Davek (EUR)]]</f>
        <v>0</v>
      </c>
      <c r="S35" s="95">
        <f>+Sklop21[[#This Row],[cena/enota brez DDV v EUR]]*Sklop21[[#This Row],[Okvirna količina]]</f>
        <v>0</v>
      </c>
      <c r="T35" s="126">
        <f>+Sklop21[[#This Row],[Končna cena/enoto mere (EUR) z DDV]]*Sklop21[[#This Row],[Okvirna količina]]</f>
        <v>0</v>
      </c>
      <c r="U35" s="106"/>
    </row>
    <row r="36" spans="1:22" s="58" customFormat="1" ht="12">
      <c r="A36" s="87" t="s">
        <v>22</v>
      </c>
      <c r="B36" s="199" t="s">
        <v>827</v>
      </c>
      <c r="C36" s="191">
        <v>1</v>
      </c>
      <c r="D36" s="85" t="s">
        <v>95</v>
      </c>
      <c r="E36" s="124"/>
      <c r="F36" s="147">
        <v>1600</v>
      </c>
      <c r="G36" s="131" t="s">
        <v>95</v>
      </c>
      <c r="H36" s="12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1600</v>
      </c>
      <c r="I36" s="147" t="str">
        <f>IF(Sklop21[[#This Row],[ZAHTEVANA SHEMA KAKOVOSTI]]&lt;&gt;"",Sklop21[[#This Row],[Preračunana masa/volumen/kos na enoto kg]],"")</f>
        <v/>
      </c>
      <c r="J36" s="192"/>
      <c r="K36" s="196"/>
      <c r="L36" s="196"/>
      <c r="M36" s="197"/>
      <c r="N36" s="193"/>
      <c r="O36" s="193"/>
      <c r="P36" s="194"/>
      <c r="Q36" s="193">
        <f>+Sklop21[[#This Row],[cena/enota brez DDV v EUR]]*Sklop21[[#This Row],[Stopnja DDV (%)]]</f>
        <v>0</v>
      </c>
      <c r="R36" s="193">
        <f>+Sklop21[[#This Row],[cena/enota brez DDV v EUR]]+Sklop21[[#This Row],[Davek (EUR)]]</f>
        <v>0</v>
      </c>
      <c r="S36" s="193">
        <f>+Sklop21[[#This Row],[cena/enota brez DDV v EUR]]*Sklop21[[#This Row],[Okvirna količina]]</f>
        <v>0</v>
      </c>
      <c r="T36" s="201">
        <f>+Sklop21[[#This Row],[Končna cena/enoto mere (EUR) z DDV]]*Sklop21[[#This Row],[Okvirna količina]]</f>
        <v>0</v>
      </c>
      <c r="U36" s="202"/>
    </row>
    <row r="37" spans="1:22" s="58" customFormat="1" ht="12">
      <c r="A37" s="92" t="s">
        <v>23</v>
      </c>
      <c r="B37" s="199" t="s">
        <v>828</v>
      </c>
      <c r="C37" s="191">
        <v>1</v>
      </c>
      <c r="D37" s="85" t="s">
        <v>95</v>
      </c>
      <c r="E37" s="124"/>
      <c r="F37" s="147">
        <v>400</v>
      </c>
      <c r="G37" s="131" t="s">
        <v>95</v>
      </c>
      <c r="H37" s="12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37" s="147" t="str">
        <f>IF(Sklop21[[#This Row],[ZAHTEVANA SHEMA KAKOVOSTI]]&lt;&gt;"",Sklop21[[#This Row],[Preračunana masa/volumen/kos na enoto kg]],"")</f>
        <v/>
      </c>
      <c r="J37" s="192"/>
      <c r="K37" s="196"/>
      <c r="L37" s="196"/>
      <c r="M37" s="197"/>
      <c r="N37" s="193"/>
      <c r="O37" s="193"/>
      <c r="P37" s="194"/>
      <c r="Q37" s="193">
        <f>+Sklop21[[#This Row],[cena/enota brez DDV v EUR]]*Sklop21[[#This Row],[Stopnja DDV (%)]]</f>
        <v>0</v>
      </c>
      <c r="R37" s="193">
        <f>+Sklop21[[#This Row],[cena/enota brez DDV v EUR]]+Sklop21[[#This Row],[Davek (EUR)]]</f>
        <v>0</v>
      </c>
      <c r="S37" s="193">
        <f>+Sklop21[[#This Row],[cena/enota brez DDV v EUR]]*Sklop21[[#This Row],[Okvirna količina]]</f>
        <v>0</v>
      </c>
      <c r="T37" s="201">
        <f>+Sklop21[[#This Row],[Končna cena/enoto mere (EUR) z DDV]]*Sklop21[[#This Row],[Okvirna količina]]</f>
        <v>0</v>
      </c>
      <c r="U37" s="202"/>
    </row>
    <row r="38" spans="1:22" s="58" customFormat="1" ht="12">
      <c r="A38" s="87" t="s">
        <v>24</v>
      </c>
      <c r="B38" s="199" t="s">
        <v>829</v>
      </c>
      <c r="C38" s="191">
        <v>1</v>
      </c>
      <c r="D38" s="85" t="s">
        <v>95</v>
      </c>
      <c r="E38" s="124"/>
      <c r="F38" s="147">
        <v>10</v>
      </c>
      <c r="G38" s="131" t="s">
        <v>95</v>
      </c>
      <c r="H38" s="12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8" s="147" t="str">
        <f>IF(Sklop21[[#This Row],[ZAHTEVANA SHEMA KAKOVOSTI]]&lt;&gt;"",Sklop21[[#This Row],[Preračunana masa/volumen/kos na enoto kg]],"")</f>
        <v/>
      </c>
      <c r="J38" s="192"/>
      <c r="K38" s="196"/>
      <c r="L38" s="196"/>
      <c r="M38" s="197"/>
      <c r="N38" s="193"/>
      <c r="O38" s="193"/>
      <c r="P38" s="194"/>
      <c r="Q38" s="193">
        <f>+Sklop21[[#This Row],[cena/enota brez DDV v EUR]]*Sklop21[[#This Row],[Stopnja DDV (%)]]</f>
        <v>0</v>
      </c>
      <c r="R38" s="193">
        <f>+Sklop21[[#This Row],[cena/enota brez DDV v EUR]]+Sklop21[[#This Row],[Davek (EUR)]]</f>
        <v>0</v>
      </c>
      <c r="S38" s="193">
        <f>+Sklop21[[#This Row],[cena/enota brez DDV v EUR]]*Sklop21[[#This Row],[Okvirna količina]]</f>
        <v>0</v>
      </c>
      <c r="T38" s="201">
        <f>+Sklop21[[#This Row],[Končna cena/enoto mere (EUR) z DDV]]*Sklop21[[#This Row],[Okvirna količina]]</f>
        <v>0</v>
      </c>
      <c r="U38" s="202"/>
    </row>
    <row r="39" spans="1:22" ht="27" customHeight="1">
      <c r="A39" s="158" t="s">
        <v>182</v>
      </c>
      <c r="B39" s="159"/>
      <c r="C39" s="160"/>
      <c r="D39" s="160"/>
      <c r="E39" s="161"/>
      <c r="F39" s="162"/>
      <c r="G39" s="163"/>
      <c r="H39" s="164">
        <f>SUBTOTAL(109,Sklop21[Preračunana masa/volumen/kos na enoto kg])</f>
        <v>6869.65</v>
      </c>
      <c r="I39" s="164">
        <f>SUBTOTAL(109,Sklop21[Živila iz shem kakovosti (kg)])</f>
        <v>0</v>
      </c>
      <c r="J39" s="162"/>
      <c r="K39" s="165"/>
      <c r="L39" s="165"/>
      <c r="M39" s="166"/>
      <c r="N39" s="167"/>
      <c r="O39" s="167"/>
      <c r="P39" s="167"/>
      <c r="Q39" s="168"/>
      <c r="R39" s="169"/>
      <c r="S39" s="168">
        <f>SUBTOTAL(109,Sklop21[Vrednost za okvirno količino (EUR) brez DDV])</f>
        <v>0</v>
      </c>
      <c r="T39" s="168">
        <f>SUBTOTAL(109,Sklop21[Vrednost za okvirno količino (EUR) z DDV])</f>
        <v>0</v>
      </c>
      <c r="U39" s="170">
        <f>SUBTOTAL(103,Sklop21[Shema kakovosti
(nacionalne, evropske)
])</f>
        <v>0</v>
      </c>
    </row>
    <row r="40" spans="1:22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56"/>
      <c r="M40" s="56"/>
      <c r="N40" s="10"/>
      <c r="O40" s="10"/>
      <c r="P40" s="10"/>
      <c r="Q40" s="10"/>
      <c r="R40" s="10"/>
      <c r="S40" s="4"/>
      <c r="T40" s="4"/>
      <c r="U40" s="9"/>
    </row>
    <row r="41" spans="1:22">
      <c r="A41" s="48" t="s">
        <v>178</v>
      </c>
      <c r="B41" s="20"/>
      <c r="C41" s="32"/>
      <c r="D41" s="32"/>
      <c r="E41" s="117"/>
      <c r="Q41" s="48"/>
      <c r="R41" s="48"/>
      <c r="S41" s="48"/>
      <c r="T41" s="48"/>
    </row>
    <row r="42" spans="1:22">
      <c r="A42" s="15" t="s">
        <v>180</v>
      </c>
      <c r="B42" s="20"/>
      <c r="C42" s="32"/>
      <c r="D42" s="32"/>
      <c r="E42" s="117"/>
    </row>
    <row r="43" spans="1:22">
      <c r="A43" s="110" t="s">
        <v>331</v>
      </c>
      <c r="F43" s="71"/>
      <c r="G43" s="71"/>
      <c r="H43" s="33"/>
      <c r="I43" s="33"/>
      <c r="J43" s="33"/>
      <c r="K43" s="33"/>
      <c r="L43" s="57"/>
      <c r="M43" s="57"/>
      <c r="N43" s="33"/>
      <c r="O43" s="33"/>
      <c r="P43" s="33"/>
      <c r="Q43" s="33"/>
      <c r="R43" s="33"/>
    </row>
    <row r="44" spans="1:22">
      <c r="A44" s="130" t="s">
        <v>237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8"/>
    </row>
    <row r="45" spans="1:22">
      <c r="A45" s="332"/>
      <c r="B45" s="332"/>
      <c r="C45" s="332"/>
      <c r="D45" s="332"/>
      <c r="E45" s="332"/>
      <c r="F45" s="332"/>
      <c r="G45" s="332"/>
      <c r="H45" s="332"/>
      <c r="I45" s="332"/>
      <c r="J45" s="332"/>
      <c r="K45" s="332"/>
      <c r="L45" s="332"/>
      <c r="M45" s="57"/>
      <c r="N45" s="33"/>
      <c r="O45" s="33"/>
      <c r="P45" s="33"/>
      <c r="Q45" s="33"/>
      <c r="R45" s="33"/>
    </row>
    <row r="46" spans="1:22">
      <c r="N46" s="33"/>
      <c r="O46" s="33"/>
      <c r="P46" s="33"/>
      <c r="Q46" s="33"/>
      <c r="R46" s="33"/>
    </row>
    <row r="47" spans="1:22">
      <c r="A47" s="110" t="s">
        <v>65</v>
      </c>
      <c r="F47" s="71"/>
      <c r="G47" s="71" t="s">
        <v>66</v>
      </c>
      <c r="H47" s="33"/>
      <c r="I47" s="33"/>
      <c r="J47" s="33"/>
      <c r="K47" s="33"/>
      <c r="L47" s="57"/>
      <c r="M47" s="57"/>
      <c r="N47" s="111"/>
      <c r="O47" s="33"/>
      <c r="P47" s="33"/>
      <c r="Q47" s="33" t="s">
        <v>67</v>
      </c>
      <c r="R47" s="33"/>
    </row>
    <row r="48" spans="1:22" ht="15">
      <c r="A48" s="8"/>
      <c r="B48" s="6"/>
      <c r="C48" s="30"/>
      <c r="D48" s="30"/>
      <c r="E48" s="29"/>
      <c r="F48" s="9"/>
      <c r="H48" s="10"/>
      <c r="I48" s="10"/>
      <c r="J48" s="10"/>
      <c r="K48" s="10"/>
      <c r="L48" s="56"/>
      <c r="M48" s="56"/>
      <c r="N48" s="10"/>
      <c r="O48" s="10"/>
      <c r="P48" s="10"/>
      <c r="Q48" s="10"/>
      <c r="R48" s="10"/>
      <c r="S48" s="4"/>
      <c r="T48" s="4"/>
      <c r="U48" s="9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>
      <c r="B62" s="20"/>
      <c r="C62" s="32"/>
      <c r="D62" s="32"/>
      <c r="E62" s="117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</sheetData>
  <sheetProtection insertRows="0" deleteRows="0"/>
  <protectedRanges>
    <protectedRange sqref="J46:P1048576 M45:P45 U1:U1048576 J1:P44" name="Obseg1"/>
    <protectedRange sqref="J45:L45" name="Obseg1_2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8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3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267"/>
  <sheetViews>
    <sheetView topLeftCell="A13" zoomScaleNormal="100" zoomScaleSheetLayoutView="100" workbookViewId="0">
      <selection activeCell="AB32" sqref="AB31:AB3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pred_rekapitulacija'!A35</f>
        <v>22.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pred_rekapitulacija'!B35</f>
        <v>ČAJI – VERIGE IN OSTALO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 t="s">
        <v>160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7" t="s">
        <v>1</v>
      </c>
      <c r="B16" s="84" t="s">
        <v>1370</v>
      </c>
      <c r="C16" s="85" t="s">
        <v>268</v>
      </c>
      <c r="D16" s="85" t="s">
        <v>158</v>
      </c>
      <c r="E16" s="124"/>
      <c r="F16" s="93">
        <v>40</v>
      </c>
      <c r="G16" s="131" t="s">
        <v>0</v>
      </c>
      <c r="H16" s="8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16" s="88" t="str">
        <f>IF(Sklop22[[#This Row],[ZAHTEVANA SHEMA KAKOVOSTI]]&lt;&gt;"",Sklop22[[#This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+Sklop22[[#This Row],[cena/enota brez DDV v EUR]]*Sklop22[[#This Row],[Stopnja DDV (%)]]</f>
        <v>0</v>
      </c>
      <c r="R16" s="91">
        <f>+Sklop22[[#This Row],[cena/enota brez DDV v EUR]]+Sklop22[[#This Row],[Davek (EUR)]]</f>
        <v>0</v>
      </c>
      <c r="S16" s="91">
        <f>+Sklop22[[#This Row],[cena/enota brez DDV v EUR]]*Sklop22[[#This Row],[Okvirna količina]]</f>
        <v>0</v>
      </c>
      <c r="T16" s="91">
        <f>+Sklop22[[#This Row],[Končna cena/enoto mere (EUR) z DDV]]*Sklop22[[#This Row],[Okvirna količina]]</f>
        <v>0</v>
      </c>
      <c r="U16" s="230"/>
    </row>
    <row r="17" spans="1:21" s="58" customFormat="1" ht="12">
      <c r="A17" s="92" t="s">
        <v>3</v>
      </c>
      <c r="B17" s="11" t="s">
        <v>1371</v>
      </c>
      <c r="C17" s="85" t="s">
        <v>268</v>
      </c>
      <c r="D17" s="85" t="s">
        <v>158</v>
      </c>
      <c r="E17" s="124"/>
      <c r="F17" s="93">
        <v>70</v>
      </c>
      <c r="G17" s="131" t="s">
        <v>0</v>
      </c>
      <c r="H17" s="8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70</v>
      </c>
      <c r="I17" s="88" t="str">
        <f>IF(Sklop22[[#This Row],[ZAHTEVANA SHEMA KAKOVOSTI]]&lt;&gt;"",Sklop22[[#This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+Sklop22[[#This Row],[cena/enota brez DDV v EUR]]*Sklop22[[#This Row],[Stopnja DDV (%)]]</f>
        <v>0</v>
      </c>
      <c r="R17" s="95">
        <f>+Sklop22[[#This Row],[cena/enota brez DDV v EUR]]+Sklop22[[#This Row],[Davek (EUR)]]</f>
        <v>0</v>
      </c>
      <c r="S17" s="95">
        <f>+Sklop22[[#This Row],[cena/enota brez DDV v EUR]]*Sklop22[[#This Row],[Okvirna količina]]</f>
        <v>0</v>
      </c>
      <c r="T17" s="95">
        <f>+Sklop22[[#This Row],[Končna cena/enoto mere (EUR) z DDV]]*Sklop22[[#This Row],[Okvirna količina]]</f>
        <v>0</v>
      </c>
      <c r="U17" s="230"/>
    </row>
    <row r="18" spans="1:21" s="58" customFormat="1" ht="24">
      <c r="A18" s="87" t="s">
        <v>4</v>
      </c>
      <c r="B18" s="199" t="s">
        <v>1372</v>
      </c>
      <c r="C18" s="191" t="s">
        <v>268</v>
      </c>
      <c r="D18" s="85" t="s">
        <v>158</v>
      </c>
      <c r="E18" s="124"/>
      <c r="F18" s="147">
        <v>90</v>
      </c>
      <c r="G18" s="203" t="s">
        <v>0</v>
      </c>
      <c r="H18" s="12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90</v>
      </c>
      <c r="I18" s="147" t="str">
        <f>IF(Sklop22[[#This Row],[ZAHTEVANA SHEMA KAKOVOSTI]]&lt;&gt;"",Sklop22[[#This Row],[Preračunana masa/volumen/kos na enoto kg]],"")</f>
        <v/>
      </c>
      <c r="J18" s="192"/>
      <c r="K18" s="196"/>
      <c r="L18" s="196"/>
      <c r="M18" s="197"/>
      <c r="N18" s="193"/>
      <c r="O18" s="193"/>
      <c r="P18" s="194"/>
      <c r="Q18" s="193">
        <f>+Sklop22[[#This Row],[cena/enota brez DDV v EUR]]*Sklop22[[#This Row],[Stopnja DDV (%)]]</f>
        <v>0</v>
      </c>
      <c r="R18" s="193">
        <f>+Sklop22[[#This Row],[cena/enota brez DDV v EUR]]+Sklop22[[#This Row],[Davek (EUR)]]</f>
        <v>0</v>
      </c>
      <c r="S18" s="193">
        <f>+Sklop22[[#This Row],[cena/enota brez DDV v EUR]]*Sklop22[[#This Row],[Okvirna količina]]</f>
        <v>0</v>
      </c>
      <c r="T18" s="193">
        <f>+Sklop22[[#This Row],[Končna cena/enoto mere (EUR) z DDV]]*Sklop22[[#This Row],[Okvirna količina]]</f>
        <v>0</v>
      </c>
      <c r="U18" s="230"/>
    </row>
    <row r="19" spans="1:21" s="58" customFormat="1" ht="12">
      <c r="A19" s="92" t="s">
        <v>5</v>
      </c>
      <c r="B19" s="199" t="s">
        <v>1373</v>
      </c>
      <c r="C19" s="191" t="s">
        <v>268</v>
      </c>
      <c r="D19" s="85" t="s">
        <v>158</v>
      </c>
      <c r="E19" s="124"/>
      <c r="F19" s="147">
        <v>40</v>
      </c>
      <c r="G19" s="203" t="s">
        <v>0</v>
      </c>
      <c r="H19" s="12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19" s="147" t="str">
        <f>IF(Sklop22[[#This Row],[ZAHTEVANA SHEMA KAKOVOSTI]]&lt;&gt;"",Sklop22[[#This Row],[Preračunana masa/volumen/kos na enoto kg]],"")</f>
        <v/>
      </c>
      <c r="J19" s="192"/>
      <c r="K19" s="196"/>
      <c r="L19" s="196"/>
      <c r="M19" s="197"/>
      <c r="N19" s="193"/>
      <c r="O19" s="193"/>
      <c r="P19" s="194"/>
      <c r="Q19" s="193">
        <f>+Sklop22[[#This Row],[cena/enota brez DDV v EUR]]*Sklop22[[#This Row],[Stopnja DDV (%)]]</f>
        <v>0</v>
      </c>
      <c r="R19" s="193">
        <f>+Sklop22[[#This Row],[cena/enota brez DDV v EUR]]+Sklop22[[#This Row],[Davek (EUR)]]</f>
        <v>0</v>
      </c>
      <c r="S19" s="193">
        <f>+Sklop22[[#This Row],[cena/enota brez DDV v EUR]]*Sklop22[[#This Row],[Okvirna količina]]</f>
        <v>0</v>
      </c>
      <c r="T19" s="193">
        <f>+Sklop22[[#This Row],[Končna cena/enoto mere (EUR) z DDV]]*Sklop22[[#This Row],[Okvirna količina]]</f>
        <v>0</v>
      </c>
      <c r="U19" s="230"/>
    </row>
    <row r="20" spans="1:21" s="58" customFormat="1" ht="12">
      <c r="A20" s="87" t="s">
        <v>6</v>
      </c>
      <c r="B20" s="199" t="s">
        <v>1374</v>
      </c>
      <c r="C20" s="191" t="s">
        <v>268</v>
      </c>
      <c r="D20" s="85" t="s">
        <v>158</v>
      </c>
      <c r="E20" s="124"/>
      <c r="F20" s="147">
        <v>10</v>
      </c>
      <c r="G20" s="203" t="s">
        <v>0</v>
      </c>
      <c r="H20" s="12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0" s="147" t="str">
        <f>IF(Sklop22[[#This Row],[ZAHTEVANA SHEMA KAKOVOSTI]]&lt;&gt;"",Sklop22[[#This Row],[Preračunana masa/volumen/kos na enoto kg]],"")</f>
        <v/>
      </c>
      <c r="J20" s="192"/>
      <c r="K20" s="196"/>
      <c r="L20" s="196"/>
      <c r="M20" s="197"/>
      <c r="N20" s="193"/>
      <c r="O20" s="193"/>
      <c r="P20" s="194"/>
      <c r="Q20" s="193">
        <f>+Sklop22[[#This Row],[cena/enota brez DDV v EUR]]*Sklop22[[#This Row],[Stopnja DDV (%)]]</f>
        <v>0</v>
      </c>
      <c r="R20" s="193">
        <f>+Sklop22[[#This Row],[cena/enota brez DDV v EUR]]+Sklop22[[#This Row],[Davek (EUR)]]</f>
        <v>0</v>
      </c>
      <c r="S20" s="193">
        <f>+Sklop22[[#This Row],[cena/enota brez DDV v EUR]]*Sklop22[[#This Row],[Okvirna količina]]</f>
        <v>0</v>
      </c>
      <c r="T20" s="193">
        <f>+Sklop22[[#This Row],[Končna cena/enoto mere (EUR) z DDV]]*Sklop22[[#This Row],[Okvirna količina]]</f>
        <v>0</v>
      </c>
      <c r="U20" s="230"/>
    </row>
    <row r="21" spans="1:21" s="58" customFormat="1" ht="36">
      <c r="A21" s="92" t="s">
        <v>7</v>
      </c>
      <c r="B21" s="199" t="s">
        <v>1375</v>
      </c>
      <c r="C21" s="191">
        <v>500</v>
      </c>
      <c r="D21" s="85" t="s">
        <v>158</v>
      </c>
      <c r="E21" s="124"/>
      <c r="F21" s="147">
        <v>20</v>
      </c>
      <c r="G21" s="203" t="s">
        <v>0</v>
      </c>
      <c r="H21" s="12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1" s="147" t="str">
        <f>IF(Sklop22[[#This Row],[ZAHTEVANA SHEMA KAKOVOSTI]]&lt;&gt;"",Sklop22[[#This Row],[Preračunana masa/volumen/kos na enoto kg]],"")</f>
        <v/>
      </c>
      <c r="J21" s="192"/>
      <c r="K21" s="196"/>
      <c r="L21" s="196"/>
      <c r="M21" s="197"/>
      <c r="N21" s="193"/>
      <c r="O21" s="193"/>
      <c r="P21" s="194"/>
      <c r="Q21" s="193">
        <f>+Sklop22[[#This Row],[cena/enota brez DDV v EUR]]*Sklop22[[#This Row],[Stopnja DDV (%)]]</f>
        <v>0</v>
      </c>
      <c r="R21" s="193">
        <f>+Sklop22[[#This Row],[cena/enota brez DDV v EUR]]+Sklop22[[#This Row],[Davek (EUR)]]</f>
        <v>0</v>
      </c>
      <c r="S21" s="193">
        <f>+Sklop22[[#This Row],[cena/enota brez DDV v EUR]]*Sklop22[[#This Row],[Okvirna količina]]</f>
        <v>0</v>
      </c>
      <c r="T21" s="193">
        <f>+Sklop22[[#This Row],[Končna cena/enoto mere (EUR) z DDV]]*Sklop22[[#This Row],[Okvirna količina]]</f>
        <v>0</v>
      </c>
      <c r="U21" s="230"/>
    </row>
    <row r="22" spans="1:21" s="58" customFormat="1" ht="36">
      <c r="A22" s="87" t="s">
        <v>8</v>
      </c>
      <c r="B22" s="199" t="s">
        <v>1376</v>
      </c>
      <c r="C22" s="191">
        <v>500</v>
      </c>
      <c r="D22" s="85" t="s">
        <v>158</v>
      </c>
      <c r="E22" s="124"/>
      <c r="F22" s="147">
        <v>20</v>
      </c>
      <c r="G22" s="203" t="s">
        <v>0</v>
      </c>
      <c r="H22" s="12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2" s="147" t="str">
        <f>IF(Sklop22[[#This Row],[ZAHTEVANA SHEMA KAKOVOSTI]]&lt;&gt;"",Sklop22[[#This Row],[Preračunana masa/volumen/kos na enoto kg]],"")</f>
        <v/>
      </c>
      <c r="J22" s="192"/>
      <c r="K22" s="196"/>
      <c r="L22" s="196"/>
      <c r="M22" s="197"/>
      <c r="N22" s="193"/>
      <c r="O22" s="193"/>
      <c r="P22" s="194"/>
      <c r="Q22" s="193">
        <f>+Sklop22[[#This Row],[cena/enota brez DDV v EUR]]*Sklop22[[#This Row],[Stopnja DDV (%)]]</f>
        <v>0</v>
      </c>
      <c r="R22" s="193">
        <f>+Sklop22[[#This Row],[cena/enota brez DDV v EUR]]+Sklop22[[#This Row],[Davek (EUR)]]</f>
        <v>0</v>
      </c>
      <c r="S22" s="193">
        <f>+Sklop22[[#This Row],[cena/enota brez DDV v EUR]]*Sklop22[[#This Row],[Okvirna količina]]</f>
        <v>0</v>
      </c>
      <c r="T22" s="193">
        <f>+Sklop22[[#This Row],[Končna cena/enoto mere (EUR) z DDV]]*Sklop22[[#This Row],[Okvirna količina]]</f>
        <v>0</v>
      </c>
      <c r="U22" s="230"/>
    </row>
    <row r="23" spans="1:21" s="58" customFormat="1" ht="24">
      <c r="A23" s="92" t="s">
        <v>9</v>
      </c>
      <c r="B23" s="199" t="s">
        <v>1377</v>
      </c>
      <c r="C23" s="191" t="s">
        <v>268</v>
      </c>
      <c r="D23" s="85" t="s">
        <v>158</v>
      </c>
      <c r="E23" s="124"/>
      <c r="F23" s="147">
        <v>60</v>
      </c>
      <c r="G23" s="203" t="s">
        <v>0</v>
      </c>
      <c r="H23" s="12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23" s="147" t="str">
        <f>IF(Sklop22[[#This Row],[ZAHTEVANA SHEMA KAKOVOSTI]]&lt;&gt;"",Sklop22[[#This Row],[Preračunana masa/volumen/kos na enoto kg]],"")</f>
        <v/>
      </c>
      <c r="J23" s="192"/>
      <c r="K23" s="196"/>
      <c r="L23" s="196"/>
      <c r="M23" s="197"/>
      <c r="N23" s="193"/>
      <c r="O23" s="193"/>
      <c r="P23" s="194"/>
      <c r="Q23" s="193">
        <f>+Sklop22[[#This Row],[cena/enota brez DDV v EUR]]*Sklop22[[#This Row],[Stopnja DDV (%)]]</f>
        <v>0</v>
      </c>
      <c r="R23" s="193">
        <f>+Sklop22[[#This Row],[cena/enota brez DDV v EUR]]+Sklop22[[#This Row],[Davek (EUR)]]</f>
        <v>0</v>
      </c>
      <c r="S23" s="193">
        <f>+Sklop22[[#This Row],[cena/enota brez DDV v EUR]]*Sklop22[[#This Row],[Okvirna količina]]</f>
        <v>0</v>
      </c>
      <c r="T23" s="193">
        <f>+Sklop22[[#This Row],[Končna cena/enoto mere (EUR) z DDV]]*Sklop22[[#This Row],[Okvirna količina]]</f>
        <v>0</v>
      </c>
      <c r="U23" s="230"/>
    </row>
    <row r="24" spans="1:21" s="58" customFormat="1" ht="36">
      <c r="A24" s="87" t="s">
        <v>10</v>
      </c>
      <c r="B24" s="199" t="s">
        <v>1378</v>
      </c>
      <c r="C24" s="191">
        <v>500</v>
      </c>
      <c r="D24" s="85" t="s">
        <v>158</v>
      </c>
      <c r="E24" s="124"/>
      <c r="F24" s="147">
        <v>200</v>
      </c>
      <c r="G24" s="203" t="s">
        <v>0</v>
      </c>
      <c r="H24" s="12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4" s="147" t="str">
        <f>IF(Sklop22[[#This Row],[ZAHTEVANA SHEMA KAKOVOSTI]]&lt;&gt;"",Sklop22[[#This Row],[Preračunana masa/volumen/kos na enoto kg]],"")</f>
        <v/>
      </c>
      <c r="J24" s="192"/>
      <c r="K24" s="196"/>
      <c r="L24" s="196"/>
      <c r="M24" s="197"/>
      <c r="N24" s="193"/>
      <c r="O24" s="193"/>
      <c r="P24" s="194"/>
      <c r="Q24" s="193">
        <f>+Sklop22[[#This Row],[cena/enota brez DDV v EUR]]*Sklop22[[#This Row],[Stopnja DDV (%)]]</f>
        <v>0</v>
      </c>
      <c r="R24" s="193">
        <f>+Sklop22[[#This Row],[cena/enota brez DDV v EUR]]+Sklop22[[#This Row],[Davek (EUR)]]</f>
        <v>0</v>
      </c>
      <c r="S24" s="193">
        <f>+Sklop22[[#This Row],[cena/enota brez DDV v EUR]]*Sklop22[[#This Row],[Okvirna količina]]</f>
        <v>0</v>
      </c>
      <c r="T24" s="193">
        <f>+Sklop22[[#This Row],[Končna cena/enoto mere (EUR) z DDV]]*Sklop22[[#This Row],[Okvirna količina]]</f>
        <v>0</v>
      </c>
      <c r="U24" s="230"/>
    </row>
    <row r="25" spans="1:21" s="58" customFormat="1" ht="12">
      <c r="A25" s="92" t="s">
        <v>11</v>
      </c>
      <c r="B25" s="199" t="s">
        <v>1379</v>
      </c>
      <c r="C25" s="191" t="s">
        <v>268</v>
      </c>
      <c r="D25" s="85" t="s">
        <v>158</v>
      </c>
      <c r="E25" s="124"/>
      <c r="F25" s="147">
        <v>20</v>
      </c>
      <c r="G25" s="203" t="s">
        <v>0</v>
      </c>
      <c r="H25" s="12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5" s="147" t="str">
        <f>IF(Sklop22[[#This Row],[ZAHTEVANA SHEMA KAKOVOSTI]]&lt;&gt;"",Sklop22[[#This Row],[Preračunana masa/volumen/kos na enoto kg]],"")</f>
        <v/>
      </c>
      <c r="J25" s="192"/>
      <c r="K25" s="196"/>
      <c r="L25" s="196"/>
      <c r="M25" s="197"/>
      <c r="N25" s="193"/>
      <c r="O25" s="193"/>
      <c r="P25" s="194"/>
      <c r="Q25" s="193">
        <f>+Sklop22[[#This Row],[cena/enota brez DDV v EUR]]*Sklop22[[#This Row],[Stopnja DDV (%)]]</f>
        <v>0</v>
      </c>
      <c r="R25" s="193">
        <f>+Sklop22[[#This Row],[cena/enota brez DDV v EUR]]+Sklop22[[#This Row],[Davek (EUR)]]</f>
        <v>0</v>
      </c>
      <c r="S25" s="193">
        <f>+Sklop22[[#This Row],[cena/enota brez DDV v EUR]]*Sklop22[[#This Row],[Okvirna količina]]</f>
        <v>0</v>
      </c>
      <c r="T25" s="193">
        <f>+Sklop22[[#This Row],[Končna cena/enoto mere (EUR) z DDV]]*Sklop22[[#This Row],[Okvirna količina]]</f>
        <v>0</v>
      </c>
      <c r="U25" s="230"/>
    </row>
    <row r="26" spans="1:21" s="58" customFormat="1" ht="12">
      <c r="A26" s="87" t="s">
        <v>12</v>
      </c>
      <c r="B26" s="199" t="s">
        <v>841</v>
      </c>
      <c r="C26" s="191">
        <v>44</v>
      </c>
      <c r="D26" s="85" t="s">
        <v>158</v>
      </c>
      <c r="E26" s="124"/>
      <c r="F26" s="147">
        <v>10</v>
      </c>
      <c r="G26" s="203" t="s">
        <v>93</v>
      </c>
      <c r="H26" s="12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0.43999999999999995</v>
      </c>
      <c r="I26" s="147" t="str">
        <f>IF(Sklop22[[#This Row],[ZAHTEVANA SHEMA KAKOVOSTI]]&lt;&gt;"",Sklop22[[#This Row],[Preračunana masa/volumen/kos na enoto kg]],"")</f>
        <v/>
      </c>
      <c r="J26" s="192"/>
      <c r="K26" s="196"/>
      <c r="L26" s="196"/>
      <c r="M26" s="197"/>
      <c r="N26" s="193"/>
      <c r="O26" s="193"/>
      <c r="P26" s="194"/>
      <c r="Q26" s="193">
        <f>+Sklop22[[#This Row],[cena/enota brez DDV v EUR]]*Sklop22[[#This Row],[Stopnja DDV (%)]]</f>
        <v>0</v>
      </c>
      <c r="R26" s="193">
        <f>+Sklop22[[#This Row],[cena/enota brez DDV v EUR]]+Sklop22[[#This Row],[Davek (EUR)]]</f>
        <v>0</v>
      </c>
      <c r="S26" s="193">
        <f>+Sklop22[[#This Row],[cena/enota brez DDV v EUR]]*Sklop22[[#This Row],[Okvirna količina]]</f>
        <v>0</v>
      </c>
      <c r="T26" s="193">
        <f>+Sklop22[[#This Row],[Končna cena/enoto mere (EUR) z DDV]]*Sklop22[[#This Row],[Okvirna količina]]</f>
        <v>0</v>
      </c>
      <c r="U26" s="230"/>
    </row>
    <row r="27" spans="1:21" s="58" customFormat="1" ht="12">
      <c r="A27" s="92" t="s">
        <v>13</v>
      </c>
      <c r="B27" s="199" t="s">
        <v>842</v>
      </c>
      <c r="C27" s="191">
        <v>50</v>
      </c>
      <c r="D27" s="85" t="s">
        <v>158</v>
      </c>
      <c r="E27" s="124"/>
      <c r="F27" s="147">
        <v>10</v>
      </c>
      <c r="G27" s="203" t="s">
        <v>93</v>
      </c>
      <c r="H27" s="12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0.5</v>
      </c>
      <c r="I27" s="147" t="str">
        <f>IF(Sklop22[[#This Row],[ZAHTEVANA SHEMA KAKOVOSTI]]&lt;&gt;"",Sklop22[[#This Row],[Preračunana masa/volumen/kos na enoto kg]],"")</f>
        <v/>
      </c>
      <c r="J27" s="192"/>
      <c r="K27" s="196"/>
      <c r="L27" s="196"/>
      <c r="M27" s="197"/>
      <c r="N27" s="193"/>
      <c r="O27" s="193"/>
      <c r="P27" s="194"/>
      <c r="Q27" s="193">
        <f>+Sklop22[[#This Row],[cena/enota brez DDV v EUR]]*Sklop22[[#This Row],[Stopnja DDV (%)]]</f>
        <v>0</v>
      </c>
      <c r="R27" s="193">
        <f>+Sklop22[[#This Row],[cena/enota brez DDV v EUR]]+Sklop22[[#This Row],[Davek (EUR)]]</f>
        <v>0</v>
      </c>
      <c r="S27" s="193">
        <f>+Sklop22[[#This Row],[cena/enota brez DDV v EUR]]*Sklop22[[#This Row],[Okvirna količina]]</f>
        <v>0</v>
      </c>
      <c r="T27" s="193">
        <f>+Sklop22[[#This Row],[Končna cena/enoto mere (EUR) z DDV]]*Sklop22[[#This Row],[Okvirna količina]]</f>
        <v>0</v>
      </c>
      <c r="U27" s="230"/>
    </row>
    <row r="28" spans="1:21" s="58" customFormat="1" ht="12">
      <c r="A28" s="87" t="s">
        <v>14</v>
      </c>
      <c r="B28" s="199" t="s">
        <v>843</v>
      </c>
      <c r="C28" s="191">
        <v>50</v>
      </c>
      <c r="D28" s="85" t="s">
        <v>158</v>
      </c>
      <c r="E28" s="124"/>
      <c r="F28" s="147">
        <v>10</v>
      </c>
      <c r="G28" s="203" t="s">
        <v>93</v>
      </c>
      <c r="H28" s="12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0.5</v>
      </c>
      <c r="I28" s="147" t="str">
        <f>IF(Sklop22[[#This Row],[ZAHTEVANA SHEMA KAKOVOSTI]]&lt;&gt;"",Sklop22[[#This Row],[Preračunana masa/volumen/kos na enoto kg]],"")</f>
        <v/>
      </c>
      <c r="J28" s="192"/>
      <c r="K28" s="196"/>
      <c r="L28" s="196"/>
      <c r="M28" s="197"/>
      <c r="N28" s="193"/>
      <c r="O28" s="193"/>
      <c r="P28" s="194"/>
      <c r="Q28" s="193">
        <f>+Sklop22[[#This Row],[cena/enota brez DDV v EUR]]*Sklop22[[#This Row],[Stopnja DDV (%)]]</f>
        <v>0</v>
      </c>
      <c r="R28" s="193">
        <f>+Sklop22[[#This Row],[cena/enota brez DDV v EUR]]+Sklop22[[#This Row],[Davek (EUR)]]</f>
        <v>0</v>
      </c>
      <c r="S28" s="193">
        <f>+Sklop22[[#This Row],[cena/enota brez DDV v EUR]]*Sklop22[[#This Row],[Okvirna količina]]</f>
        <v>0</v>
      </c>
      <c r="T28" s="193">
        <f>+Sklop22[[#This Row],[Končna cena/enoto mere (EUR) z DDV]]*Sklop22[[#This Row],[Okvirna količina]]</f>
        <v>0</v>
      </c>
      <c r="U28" s="230"/>
    </row>
    <row r="29" spans="1:21" s="58" customFormat="1" ht="12">
      <c r="A29" s="92" t="s">
        <v>15</v>
      </c>
      <c r="B29" s="199" t="s">
        <v>844</v>
      </c>
      <c r="C29" s="191">
        <v>30</v>
      </c>
      <c r="D29" s="85" t="s">
        <v>158</v>
      </c>
      <c r="E29" s="124"/>
      <c r="F29" s="147">
        <v>10</v>
      </c>
      <c r="G29" s="203" t="s">
        <v>93</v>
      </c>
      <c r="H29" s="12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</v>
      </c>
      <c r="I29" s="147" t="str">
        <f>IF(Sklop22[[#This Row],[ZAHTEVANA SHEMA KAKOVOSTI]]&lt;&gt;"",Sklop22[[#This Row],[Preračunana masa/volumen/kos na enoto kg]],"")</f>
        <v/>
      </c>
      <c r="J29" s="192"/>
      <c r="K29" s="196"/>
      <c r="L29" s="196"/>
      <c r="M29" s="197"/>
      <c r="N29" s="193"/>
      <c r="O29" s="193"/>
      <c r="P29" s="194"/>
      <c r="Q29" s="193">
        <f>+Sklop22[[#This Row],[cena/enota brez DDV v EUR]]*Sklop22[[#This Row],[Stopnja DDV (%)]]</f>
        <v>0</v>
      </c>
      <c r="R29" s="193">
        <f>+Sklop22[[#This Row],[cena/enota brez DDV v EUR]]+Sklop22[[#This Row],[Davek (EUR)]]</f>
        <v>0</v>
      </c>
      <c r="S29" s="193">
        <f>+Sklop22[[#This Row],[cena/enota brez DDV v EUR]]*Sklop22[[#This Row],[Okvirna količina]]</f>
        <v>0</v>
      </c>
      <c r="T29" s="193">
        <f>+Sklop22[[#This Row],[Končna cena/enoto mere (EUR) z DDV]]*Sklop22[[#This Row],[Okvirna količina]]</f>
        <v>0</v>
      </c>
      <c r="U29" s="230"/>
    </row>
    <row r="30" spans="1:21" s="58" customFormat="1" ht="12">
      <c r="A30" s="87" t="s">
        <v>16</v>
      </c>
      <c r="B30" s="199" t="s">
        <v>845</v>
      </c>
      <c r="C30" s="191">
        <v>50</v>
      </c>
      <c r="D30" s="85" t="s">
        <v>158</v>
      </c>
      <c r="E30" s="124"/>
      <c r="F30" s="147">
        <v>10</v>
      </c>
      <c r="G30" s="203" t="s">
        <v>93</v>
      </c>
      <c r="H30" s="12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0.5</v>
      </c>
      <c r="I30" s="147" t="str">
        <f>IF(Sklop22[[#This Row],[ZAHTEVANA SHEMA KAKOVOSTI]]&lt;&gt;"",Sklop22[[#This Row],[Preračunana masa/volumen/kos na enoto kg]],"")</f>
        <v/>
      </c>
      <c r="J30" s="192"/>
      <c r="K30" s="196"/>
      <c r="L30" s="196"/>
      <c r="M30" s="197"/>
      <c r="N30" s="193"/>
      <c r="O30" s="193"/>
      <c r="P30" s="194"/>
      <c r="Q30" s="193">
        <f>+Sklop22[[#This Row],[cena/enota brez DDV v EUR]]*Sklop22[[#This Row],[Stopnja DDV (%)]]</f>
        <v>0</v>
      </c>
      <c r="R30" s="193">
        <f>+Sklop22[[#This Row],[cena/enota brez DDV v EUR]]+Sklop22[[#This Row],[Davek (EUR)]]</f>
        <v>0</v>
      </c>
      <c r="S30" s="193">
        <f>+Sklop22[[#This Row],[cena/enota brez DDV v EUR]]*Sklop22[[#This Row],[Okvirna količina]]</f>
        <v>0</v>
      </c>
      <c r="T30" s="193">
        <f>+Sklop22[[#This Row],[Končna cena/enoto mere (EUR) z DDV]]*Sklop22[[#This Row],[Okvirna količina]]</f>
        <v>0</v>
      </c>
      <c r="U30" s="230"/>
    </row>
    <row r="31" spans="1:21" s="58" customFormat="1" ht="12">
      <c r="A31" s="92" t="s">
        <v>17</v>
      </c>
      <c r="B31" s="199" t="s">
        <v>846</v>
      </c>
      <c r="C31" s="191" t="s">
        <v>840</v>
      </c>
      <c r="D31" s="85" t="s">
        <v>158</v>
      </c>
      <c r="E31" s="124"/>
      <c r="F31" s="147">
        <v>1</v>
      </c>
      <c r="G31" s="203" t="s">
        <v>0</v>
      </c>
      <c r="H31" s="12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31" s="147" t="str">
        <f>IF(Sklop22[[#This Row],[ZAHTEVANA SHEMA KAKOVOSTI]]&lt;&gt;"",Sklop22[[#This Row],[Preračunana masa/volumen/kos na enoto kg]],"")</f>
        <v/>
      </c>
      <c r="J31" s="192"/>
      <c r="K31" s="196"/>
      <c r="L31" s="196"/>
      <c r="M31" s="197"/>
      <c r="N31" s="193"/>
      <c r="O31" s="193"/>
      <c r="P31" s="194"/>
      <c r="Q31" s="193">
        <f>+Sklop22[[#This Row],[cena/enota brez DDV v EUR]]*Sklop22[[#This Row],[Stopnja DDV (%)]]</f>
        <v>0</v>
      </c>
      <c r="R31" s="193">
        <f>+Sklop22[[#This Row],[cena/enota brez DDV v EUR]]+Sklop22[[#This Row],[Davek (EUR)]]</f>
        <v>0</v>
      </c>
      <c r="S31" s="193">
        <f>+Sklop22[[#This Row],[cena/enota brez DDV v EUR]]*Sklop22[[#This Row],[Okvirna količina]]</f>
        <v>0</v>
      </c>
      <c r="T31" s="193">
        <f>+Sklop22[[#This Row],[Končna cena/enoto mere (EUR) z DDV]]*Sklop22[[#This Row],[Okvirna količina]]</f>
        <v>0</v>
      </c>
      <c r="U31" s="230"/>
    </row>
    <row r="32" spans="1:21" s="58" customFormat="1" ht="12">
      <c r="A32" s="87" t="s">
        <v>18</v>
      </c>
      <c r="B32" s="199" t="s">
        <v>847</v>
      </c>
      <c r="C32" s="191">
        <v>30</v>
      </c>
      <c r="D32" s="85" t="s">
        <v>158</v>
      </c>
      <c r="E32" s="124"/>
      <c r="F32" s="147">
        <v>10</v>
      </c>
      <c r="G32" s="203" t="s">
        <v>93</v>
      </c>
      <c r="H32" s="12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</v>
      </c>
      <c r="I32" s="147" t="str">
        <f>IF(Sklop22[[#This Row],[ZAHTEVANA SHEMA KAKOVOSTI]]&lt;&gt;"",Sklop22[[#This Row],[Preračunana masa/volumen/kos na enoto kg]],"")</f>
        <v/>
      </c>
      <c r="J32" s="192"/>
      <c r="K32" s="196"/>
      <c r="L32" s="196"/>
      <c r="M32" s="197"/>
      <c r="N32" s="193"/>
      <c r="O32" s="193"/>
      <c r="P32" s="194"/>
      <c r="Q32" s="193">
        <f>+Sklop22[[#This Row],[cena/enota brez DDV v EUR]]*Sklop22[[#This Row],[Stopnja DDV (%)]]</f>
        <v>0</v>
      </c>
      <c r="R32" s="193">
        <f>+Sklop22[[#This Row],[cena/enota brez DDV v EUR]]+Sklop22[[#This Row],[Davek (EUR)]]</f>
        <v>0</v>
      </c>
      <c r="S32" s="193">
        <f>+Sklop22[[#This Row],[cena/enota brez DDV v EUR]]*Sklop22[[#This Row],[Okvirna količina]]</f>
        <v>0</v>
      </c>
      <c r="T32" s="193">
        <f>+Sklop22[[#This Row],[Končna cena/enoto mere (EUR) z DDV]]*Sklop22[[#This Row],[Okvirna količina]]</f>
        <v>0</v>
      </c>
      <c r="U32" s="230"/>
    </row>
    <row r="33" spans="1:22" s="58" customFormat="1" ht="24">
      <c r="A33" s="92" t="s">
        <v>19</v>
      </c>
      <c r="B33" s="199" t="s">
        <v>848</v>
      </c>
      <c r="C33" s="191" t="s">
        <v>489</v>
      </c>
      <c r="D33" s="85" t="s">
        <v>158</v>
      </c>
      <c r="E33" s="124"/>
      <c r="F33" s="147">
        <v>1</v>
      </c>
      <c r="G33" s="203" t="s">
        <v>0</v>
      </c>
      <c r="H33" s="12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33" s="147" t="str">
        <f>IF(Sklop22[[#This Row],[ZAHTEVANA SHEMA KAKOVOSTI]]&lt;&gt;"",Sklop22[[#This Row],[Preračunana masa/volumen/kos na enoto kg]],"")</f>
        <v/>
      </c>
      <c r="J33" s="192"/>
      <c r="K33" s="196"/>
      <c r="L33" s="196"/>
      <c r="M33" s="197"/>
      <c r="N33" s="193"/>
      <c r="O33" s="193"/>
      <c r="P33" s="194"/>
      <c r="Q33" s="193">
        <f>+Sklop22[[#This Row],[cena/enota brez DDV v EUR]]*Sklop22[[#This Row],[Stopnja DDV (%)]]</f>
        <v>0</v>
      </c>
      <c r="R33" s="193">
        <f>+Sklop22[[#This Row],[cena/enota brez DDV v EUR]]+Sklop22[[#This Row],[Davek (EUR)]]</f>
        <v>0</v>
      </c>
      <c r="S33" s="193">
        <f>+Sklop22[[#This Row],[cena/enota brez DDV v EUR]]*Sklop22[[#This Row],[Okvirna količina]]</f>
        <v>0</v>
      </c>
      <c r="T33" s="193">
        <f>+Sklop22[[#This Row],[Končna cena/enoto mere (EUR) z DDV]]*Sklop22[[#This Row],[Okvirna količina]]</f>
        <v>0</v>
      </c>
      <c r="U33" s="230"/>
    </row>
    <row r="34" spans="1:22" s="58" customFormat="1" ht="12">
      <c r="A34" s="87" t="s">
        <v>20</v>
      </c>
      <c r="B34" s="199" t="s">
        <v>849</v>
      </c>
      <c r="C34" s="191">
        <v>1</v>
      </c>
      <c r="D34" s="85" t="s">
        <v>0</v>
      </c>
      <c r="E34" s="124"/>
      <c r="F34" s="147">
        <v>30</v>
      </c>
      <c r="G34" s="203" t="s">
        <v>0</v>
      </c>
      <c r="H34" s="12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34" s="147" t="str">
        <f>IF(Sklop22[[#This Row],[ZAHTEVANA SHEMA KAKOVOSTI]]&lt;&gt;"",Sklop22[[#This Row],[Preračunana masa/volumen/kos na enoto kg]],"")</f>
        <v/>
      </c>
      <c r="J34" s="192"/>
      <c r="K34" s="196"/>
      <c r="L34" s="196"/>
      <c r="M34" s="197"/>
      <c r="N34" s="193"/>
      <c r="O34" s="193"/>
      <c r="P34" s="194"/>
      <c r="Q34" s="193">
        <f>+Sklop22[[#This Row],[cena/enota brez DDV v EUR]]*Sklop22[[#This Row],[Stopnja DDV (%)]]</f>
        <v>0</v>
      </c>
      <c r="R34" s="193">
        <f>+Sklop22[[#This Row],[cena/enota brez DDV v EUR]]+Sklop22[[#This Row],[Davek (EUR)]]</f>
        <v>0</v>
      </c>
      <c r="S34" s="193">
        <f>+Sklop22[[#This Row],[cena/enota brez DDV v EUR]]*Sklop22[[#This Row],[Okvirna količina]]</f>
        <v>0</v>
      </c>
      <c r="T34" s="193">
        <f>+Sklop22[[#This Row],[Končna cena/enoto mere (EUR) z DDV]]*Sklop22[[#This Row],[Okvirna količina]]</f>
        <v>0</v>
      </c>
      <c r="U34" s="231"/>
    </row>
    <row r="35" spans="1:22" ht="27" customHeight="1">
      <c r="A35" s="158" t="s">
        <v>182</v>
      </c>
      <c r="B35" s="159"/>
      <c r="C35" s="160"/>
      <c r="D35" s="160"/>
      <c r="E35" s="161"/>
      <c r="F35" s="162"/>
      <c r="G35" s="163"/>
      <c r="H35" s="164">
        <f>SUBTOTAL(109,Sklop22[Preračunana masa/volumen/kos na enoto kg])</f>
        <v>484.54</v>
      </c>
      <c r="I35" s="164">
        <f>SUBTOTAL(109,Sklop22[Živila iz shem kakovosti (kg)])</f>
        <v>0</v>
      </c>
      <c r="J35" s="162"/>
      <c r="K35" s="165"/>
      <c r="L35" s="165"/>
      <c r="M35" s="166"/>
      <c r="N35" s="167"/>
      <c r="O35" s="167"/>
      <c r="P35" s="167"/>
      <c r="Q35" s="168"/>
      <c r="R35" s="169"/>
      <c r="S35" s="168">
        <f>SUBTOTAL(109,Sklop22[Vrednost za okvirno količino (EUR) brez DDV])</f>
        <v>0</v>
      </c>
      <c r="T35" s="168">
        <f>SUBTOTAL(109,Sklop22[Vrednost za okvirno količino (EUR) z DDV])</f>
        <v>0</v>
      </c>
      <c r="U35" s="170">
        <f>SUBTOTAL(103,Sklop22[Shema kakovosti
(nacionalne, evropske)
])</f>
        <v>0</v>
      </c>
    </row>
    <row r="36" spans="1:22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56"/>
      <c r="M36" s="56"/>
      <c r="N36" s="10"/>
      <c r="O36" s="10"/>
      <c r="P36" s="10"/>
      <c r="Q36" s="10"/>
      <c r="R36" s="10"/>
      <c r="S36" s="4"/>
      <c r="T36" s="4"/>
      <c r="U36" s="9"/>
    </row>
    <row r="37" spans="1:22">
      <c r="A37" s="48" t="s">
        <v>178</v>
      </c>
      <c r="B37" s="20"/>
      <c r="C37" s="32"/>
      <c r="D37" s="32"/>
      <c r="E37" s="117"/>
      <c r="Q37" s="48"/>
      <c r="R37" s="48"/>
      <c r="S37" s="48"/>
      <c r="T37" s="48"/>
    </row>
    <row r="38" spans="1:22">
      <c r="A38" s="15" t="s">
        <v>180</v>
      </c>
      <c r="B38" s="20"/>
      <c r="C38" s="32"/>
      <c r="D38" s="32"/>
      <c r="E38" s="117"/>
    </row>
    <row r="39" spans="1:22">
      <c r="A39" s="110" t="s">
        <v>331</v>
      </c>
      <c r="F39" s="71"/>
      <c r="G39" s="71"/>
      <c r="H39" s="33"/>
      <c r="I39" s="33"/>
      <c r="J39" s="33"/>
      <c r="K39" s="33"/>
      <c r="L39" s="57"/>
      <c r="M39" s="57"/>
      <c r="N39" s="33"/>
      <c r="O39" s="33"/>
      <c r="P39" s="33"/>
      <c r="Q39" s="33"/>
      <c r="R39" s="33"/>
    </row>
    <row r="40" spans="1:22">
      <c r="A40" s="130" t="s">
        <v>237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8"/>
    </row>
    <row r="41" spans="1:22">
      <c r="A41" s="332" t="s">
        <v>1380</v>
      </c>
      <c r="B41" s="332"/>
      <c r="C41" s="332"/>
      <c r="D41" s="332"/>
      <c r="E41" s="332"/>
      <c r="F41" s="332"/>
      <c r="G41" s="332"/>
      <c r="H41" s="332"/>
      <c r="I41" s="332"/>
      <c r="J41" s="332"/>
      <c r="K41" s="332"/>
      <c r="L41" s="278"/>
      <c r="M41" s="57"/>
      <c r="N41" s="33"/>
      <c r="O41" s="33"/>
      <c r="P41" s="33"/>
      <c r="Q41" s="33"/>
      <c r="R41" s="33"/>
    </row>
    <row r="42" spans="1:22">
      <c r="N42" s="33"/>
      <c r="O42" s="33"/>
      <c r="P42" s="33"/>
      <c r="Q42" s="33"/>
      <c r="R42" s="33"/>
    </row>
    <row r="43" spans="1:22">
      <c r="A43" s="110" t="s">
        <v>65</v>
      </c>
      <c r="F43" s="71"/>
      <c r="G43" s="71" t="s">
        <v>66</v>
      </c>
      <c r="H43" s="33"/>
      <c r="I43" s="33"/>
      <c r="J43" s="33"/>
      <c r="K43" s="33"/>
      <c r="L43" s="57"/>
      <c r="M43" s="57"/>
      <c r="N43" s="111"/>
      <c r="O43" s="33"/>
      <c r="P43" s="33"/>
      <c r="Q43" s="33" t="s">
        <v>67</v>
      </c>
      <c r="R43" s="33"/>
    </row>
    <row r="44" spans="1:22" ht="15">
      <c r="A44" s="8"/>
      <c r="B44" s="6"/>
      <c r="C44" s="30"/>
      <c r="D44" s="30"/>
      <c r="E44" s="29"/>
      <c r="F44" s="9"/>
      <c r="H44" s="10"/>
      <c r="I44" s="10"/>
      <c r="J44" s="10"/>
      <c r="K44" s="10"/>
      <c r="L44" s="56"/>
      <c r="M44" s="56"/>
      <c r="N44" s="10"/>
      <c r="O44" s="10"/>
      <c r="P44" s="10"/>
      <c r="Q44" s="10"/>
      <c r="R44" s="10"/>
      <c r="S44" s="4"/>
      <c r="T44" s="4"/>
      <c r="U44" s="9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</sheetData>
  <sheetProtection insertRows="0" deleteRows="0"/>
  <protectedRanges>
    <protectedRange sqref="J42:P1048576 M41:P41 J1:P40 U1:U1048576" name="Obseg1"/>
    <protectedRange sqref="J41:L41" name="Obseg1_1"/>
  </protectedRanges>
  <mergeCells count="8">
    <mergeCell ref="A41:K4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29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388"/>
  <sheetViews>
    <sheetView topLeftCell="A127" zoomScaleNormal="100" zoomScaleSheetLayoutView="100" workbookViewId="0">
      <selection activeCell="B132" sqref="B132"/>
    </sheetView>
  </sheetViews>
  <sheetFormatPr defaultColWidth="8.85546875" defaultRowHeight="12.75"/>
  <cols>
    <col min="1" max="1" width="5.1406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pred_rekapitulacija'!A36</f>
        <v>23.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pred_rekapitulacija'!B36</f>
        <v>SPLOŠNO PREHRAMBENO BLAGO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 t="s">
        <v>160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36">
      <c r="A16" s="87" t="s">
        <v>1</v>
      </c>
      <c r="B16" s="84" t="s">
        <v>1228</v>
      </c>
      <c r="C16" s="132">
        <v>200</v>
      </c>
      <c r="D16" s="85" t="s">
        <v>159</v>
      </c>
      <c r="E16" s="124"/>
      <c r="F16" s="93">
        <v>50</v>
      </c>
      <c r="G16" s="131" t="s">
        <v>93</v>
      </c>
      <c r="H16" s="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6" s="88" t="str">
        <f>IF(Sklop23[[#This Row],[ZAHTEVANA SHEMA KAKOVOSTI]]&lt;&gt;"",Sklop23[[#This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+Sklop23[[#This Row],[cena/enota brez DDV v EUR]]*Sklop23[[#This Row],[Stopnja DDV (%)]]</f>
        <v>0</v>
      </c>
      <c r="R16" s="91">
        <f>+Sklop23[[#This Row],[cena/enota brez DDV v EUR]]+Sklop23[[#This Row],[Davek (EUR)]]</f>
        <v>0</v>
      </c>
      <c r="S16" s="91">
        <f>+Sklop23[[#This Row],[cena/enota brez DDV v EUR]]*Sklop23[[#This Row],[Okvirna količina]]</f>
        <v>0</v>
      </c>
      <c r="T16" s="91">
        <f>+Sklop23[[#This Row],[Končna cena/enoto mere (EUR) z DDV]]*Sklop23[[#This Row],[Okvirna količina]]</f>
        <v>0</v>
      </c>
      <c r="U16" s="105"/>
    </row>
    <row r="17" spans="1:21" s="58" customFormat="1" ht="12">
      <c r="A17" s="87" t="s">
        <v>3</v>
      </c>
      <c r="B17" s="199" t="s">
        <v>1229</v>
      </c>
      <c r="C17" s="232">
        <v>500</v>
      </c>
      <c r="D17" s="195" t="s">
        <v>159</v>
      </c>
      <c r="E17" s="124"/>
      <c r="F17" s="147">
        <v>700</v>
      </c>
      <c r="G17" s="203" t="s">
        <v>93</v>
      </c>
      <c r="H17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350</v>
      </c>
      <c r="I17" s="147" t="str">
        <f>IF(Sklop23[[#This Row],[ZAHTEVANA SHEMA KAKOVOSTI]]&lt;&gt;"",Sklop23[[#This Row],[Preračunana masa/volumen/kos na enoto kg]],"")</f>
        <v/>
      </c>
      <c r="J17" s="192"/>
      <c r="K17" s="196"/>
      <c r="L17" s="196"/>
      <c r="M17" s="197"/>
      <c r="N17" s="193"/>
      <c r="O17" s="193"/>
      <c r="P17" s="194"/>
      <c r="Q17" s="193">
        <f>+Sklop23[[#This Row],[cena/enota brez DDV v EUR]]*Sklop23[[#This Row],[Stopnja DDV (%)]]</f>
        <v>0</v>
      </c>
      <c r="R17" s="193">
        <f>+Sklop23[[#This Row],[cena/enota brez DDV v EUR]]+Sklop23[[#This Row],[Davek (EUR)]]</f>
        <v>0</v>
      </c>
      <c r="S17" s="193">
        <f>+Sklop23[[#This Row],[cena/enota brez DDV v EUR]]*Sklop23[[#This Row],[Okvirna količina]]</f>
        <v>0</v>
      </c>
      <c r="T17" s="201">
        <f>+Sklop23[[#This Row],[Končna cena/enoto mere (EUR) z DDV]]*Sklop23[[#This Row],[Okvirna količina]]</f>
        <v>0</v>
      </c>
      <c r="U17" s="202"/>
    </row>
    <row r="18" spans="1:21" s="58" customFormat="1" ht="12">
      <c r="A18" s="87" t="s">
        <v>4</v>
      </c>
      <c r="B18" s="199" t="s">
        <v>1229</v>
      </c>
      <c r="C18" s="241">
        <v>1.5</v>
      </c>
      <c r="D18" s="195" t="s">
        <v>95</v>
      </c>
      <c r="E18" s="124"/>
      <c r="F18" s="147">
        <v>200</v>
      </c>
      <c r="G18" s="203" t="s">
        <v>93</v>
      </c>
      <c r="H18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I18" s="147" t="str">
        <f>IF(Sklop23[[#This Row],[ZAHTEVANA SHEMA KAKOVOSTI]]&lt;&gt;"",Sklop23[[#This Row],[Preračunana masa/volumen/kos na enoto kg]],"")</f>
        <v/>
      </c>
      <c r="J18" s="192"/>
      <c r="K18" s="196"/>
      <c r="L18" s="196"/>
      <c r="M18" s="197"/>
      <c r="N18" s="193"/>
      <c r="O18" s="193"/>
      <c r="P18" s="194"/>
      <c r="Q18" s="193">
        <f>+Sklop23[[#This Row],[cena/enota brez DDV v EUR]]*Sklop23[[#This Row],[Stopnja DDV (%)]]</f>
        <v>0</v>
      </c>
      <c r="R18" s="193">
        <f>+Sklop23[[#This Row],[cena/enota brez DDV v EUR]]+Sklop23[[#This Row],[Davek (EUR)]]</f>
        <v>0</v>
      </c>
      <c r="S18" s="193">
        <f>+Sklop23[[#This Row],[cena/enota brez DDV v EUR]]*Sklop23[[#This Row],[Okvirna količina]]</f>
        <v>0</v>
      </c>
      <c r="T18" s="201">
        <f>+Sklop23[[#This Row],[Končna cena/enoto mere (EUR) z DDV]]*Sklop23[[#This Row],[Okvirna količina]]</f>
        <v>0</v>
      </c>
      <c r="U18" s="202"/>
    </row>
    <row r="19" spans="1:21" s="58" customFormat="1" ht="12">
      <c r="A19" s="87" t="s">
        <v>5</v>
      </c>
      <c r="B19" s="199" t="s">
        <v>1230</v>
      </c>
      <c r="C19" s="241">
        <v>1.5</v>
      </c>
      <c r="D19" s="195" t="s">
        <v>95</v>
      </c>
      <c r="E19" s="124"/>
      <c r="F19" s="147">
        <v>20</v>
      </c>
      <c r="G19" s="203" t="s">
        <v>93</v>
      </c>
      <c r="H19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19" s="147" t="str">
        <f>IF(Sklop23[[#This Row],[ZAHTEVANA SHEMA KAKOVOSTI]]&lt;&gt;"",Sklop23[[#This Row],[Preračunana masa/volumen/kos na enoto kg]],"")</f>
        <v/>
      </c>
      <c r="J19" s="192"/>
      <c r="K19" s="196"/>
      <c r="L19" s="196"/>
      <c r="M19" s="197"/>
      <c r="N19" s="193"/>
      <c r="O19" s="193"/>
      <c r="P19" s="194"/>
      <c r="Q19" s="193">
        <f>+Sklop23[[#This Row],[cena/enota brez DDV v EUR]]*Sklop23[[#This Row],[Stopnja DDV (%)]]</f>
        <v>0</v>
      </c>
      <c r="R19" s="193">
        <f>+Sklop23[[#This Row],[cena/enota brez DDV v EUR]]+Sklop23[[#This Row],[Davek (EUR)]]</f>
        <v>0</v>
      </c>
      <c r="S19" s="193">
        <f>+Sklop23[[#This Row],[cena/enota brez DDV v EUR]]*Sklop23[[#This Row],[Okvirna količina]]</f>
        <v>0</v>
      </c>
      <c r="T19" s="201">
        <f>+Sklop23[[#This Row],[Končna cena/enoto mere (EUR) z DDV]]*Sklop23[[#This Row],[Okvirna količina]]</f>
        <v>0</v>
      </c>
      <c r="U19" s="202"/>
    </row>
    <row r="20" spans="1:21" s="58" customFormat="1" ht="36">
      <c r="A20" s="87" t="s">
        <v>6</v>
      </c>
      <c r="B20" s="199" t="s">
        <v>1392</v>
      </c>
      <c r="C20" s="232">
        <v>1</v>
      </c>
      <c r="D20" s="195" t="s">
        <v>0</v>
      </c>
      <c r="E20" s="124"/>
      <c r="F20" s="147">
        <v>120</v>
      </c>
      <c r="G20" s="203" t="s">
        <v>0</v>
      </c>
      <c r="H20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I20" s="147" t="str">
        <f>IF(Sklop23[[#This Row],[ZAHTEVANA SHEMA KAKOVOSTI]]&lt;&gt;"",Sklop23[[#This Row],[Preračunana masa/volumen/kos na enoto kg]],"")</f>
        <v/>
      </c>
      <c r="J20" s="192"/>
      <c r="K20" s="196"/>
      <c r="L20" s="196"/>
      <c r="M20" s="197"/>
      <c r="N20" s="193"/>
      <c r="O20" s="193"/>
      <c r="P20" s="194"/>
      <c r="Q20" s="193">
        <f>+Sklop23[[#This Row],[cena/enota brez DDV v EUR]]*Sklop23[[#This Row],[Stopnja DDV (%)]]</f>
        <v>0</v>
      </c>
      <c r="R20" s="193">
        <f>+Sklop23[[#This Row],[cena/enota brez DDV v EUR]]+Sklop23[[#This Row],[Davek (EUR)]]</f>
        <v>0</v>
      </c>
      <c r="S20" s="193">
        <f>+Sklop23[[#This Row],[cena/enota brez DDV v EUR]]*Sklop23[[#This Row],[Okvirna količina]]</f>
        <v>0</v>
      </c>
      <c r="T20" s="201">
        <f>+Sklop23[[#This Row],[Končna cena/enoto mere (EUR) z DDV]]*Sklop23[[#This Row],[Okvirna količina]]</f>
        <v>0</v>
      </c>
      <c r="U20" s="202"/>
    </row>
    <row r="21" spans="1:21" s="58" customFormat="1" ht="24">
      <c r="A21" s="87" t="s">
        <v>7</v>
      </c>
      <c r="B21" s="199" t="s">
        <v>1231</v>
      </c>
      <c r="C21" s="232">
        <v>250</v>
      </c>
      <c r="D21" s="195" t="s">
        <v>158</v>
      </c>
      <c r="E21" s="124"/>
      <c r="F21" s="147">
        <v>600</v>
      </c>
      <c r="G21" s="203" t="s">
        <v>93</v>
      </c>
      <c r="H21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21" s="147" t="str">
        <f>IF(Sklop23[[#This Row],[ZAHTEVANA SHEMA KAKOVOSTI]]&lt;&gt;"",Sklop23[[#This Row],[Preračunana masa/volumen/kos na enoto kg]],"")</f>
        <v/>
      </c>
      <c r="J21" s="192"/>
      <c r="K21" s="196"/>
      <c r="L21" s="196"/>
      <c r="M21" s="197"/>
      <c r="N21" s="193"/>
      <c r="O21" s="193"/>
      <c r="P21" s="194"/>
      <c r="Q21" s="193">
        <f>+Sklop23[[#This Row],[cena/enota brez DDV v EUR]]*Sklop23[[#This Row],[Stopnja DDV (%)]]</f>
        <v>0</v>
      </c>
      <c r="R21" s="193">
        <f>+Sklop23[[#This Row],[cena/enota brez DDV v EUR]]+Sklop23[[#This Row],[Davek (EUR)]]</f>
        <v>0</v>
      </c>
      <c r="S21" s="193">
        <f>+Sklop23[[#This Row],[cena/enota brez DDV v EUR]]*Sklop23[[#This Row],[Okvirna količina]]</f>
        <v>0</v>
      </c>
      <c r="T21" s="201">
        <f>+Sklop23[[#This Row],[Končna cena/enoto mere (EUR) z DDV]]*Sklop23[[#This Row],[Okvirna količina]]</f>
        <v>0</v>
      </c>
      <c r="U21" s="202"/>
    </row>
    <row r="22" spans="1:21" s="58" customFormat="1" ht="24">
      <c r="A22" s="87" t="s">
        <v>8</v>
      </c>
      <c r="B22" s="199" t="s">
        <v>1232</v>
      </c>
      <c r="C22" s="232">
        <v>1</v>
      </c>
      <c r="D22" s="195" t="s">
        <v>0</v>
      </c>
      <c r="E22" s="124"/>
      <c r="F22" s="147">
        <v>150</v>
      </c>
      <c r="G22" s="203" t="s">
        <v>0</v>
      </c>
      <c r="H22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22" s="147" t="str">
        <f>IF(Sklop23[[#This Row],[ZAHTEVANA SHEMA KAKOVOSTI]]&lt;&gt;"",Sklop23[[#This Row],[Preračunana masa/volumen/kos na enoto kg]],"")</f>
        <v/>
      </c>
      <c r="J22" s="192"/>
      <c r="K22" s="196"/>
      <c r="L22" s="196"/>
      <c r="M22" s="197"/>
      <c r="N22" s="193"/>
      <c r="O22" s="193"/>
      <c r="P22" s="194"/>
      <c r="Q22" s="193">
        <f>+Sklop23[[#This Row],[cena/enota brez DDV v EUR]]*Sklop23[[#This Row],[Stopnja DDV (%)]]</f>
        <v>0</v>
      </c>
      <c r="R22" s="193">
        <f>+Sklop23[[#This Row],[cena/enota brez DDV v EUR]]+Sklop23[[#This Row],[Davek (EUR)]]</f>
        <v>0</v>
      </c>
      <c r="S22" s="193">
        <f>+Sklop23[[#This Row],[cena/enota brez DDV v EUR]]*Sklop23[[#This Row],[Okvirna količina]]</f>
        <v>0</v>
      </c>
      <c r="T22" s="201">
        <f>+Sklop23[[#This Row],[Končna cena/enoto mere (EUR) z DDV]]*Sklop23[[#This Row],[Okvirna količina]]</f>
        <v>0</v>
      </c>
      <c r="U22" s="202"/>
    </row>
    <row r="23" spans="1:21" s="58" customFormat="1" ht="36">
      <c r="A23" s="87" t="s">
        <v>9</v>
      </c>
      <c r="B23" s="199" t="s">
        <v>1233</v>
      </c>
      <c r="C23" s="232">
        <v>800</v>
      </c>
      <c r="D23" s="195" t="s">
        <v>158</v>
      </c>
      <c r="E23" s="124"/>
      <c r="F23" s="147">
        <v>120</v>
      </c>
      <c r="G23" s="203" t="s">
        <v>93</v>
      </c>
      <c r="H23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96</v>
      </c>
      <c r="I23" s="147" t="str">
        <f>IF(Sklop23[[#This Row],[ZAHTEVANA SHEMA KAKOVOSTI]]&lt;&gt;"",Sklop23[[#This Row],[Preračunana masa/volumen/kos na enoto kg]],"")</f>
        <v/>
      </c>
      <c r="J23" s="192"/>
      <c r="K23" s="196"/>
      <c r="L23" s="196"/>
      <c r="M23" s="197"/>
      <c r="N23" s="193"/>
      <c r="O23" s="193"/>
      <c r="P23" s="194"/>
      <c r="Q23" s="193">
        <f>+Sklop23[[#This Row],[cena/enota brez DDV v EUR]]*Sklop23[[#This Row],[Stopnja DDV (%)]]</f>
        <v>0</v>
      </c>
      <c r="R23" s="193">
        <f>+Sklop23[[#This Row],[cena/enota brez DDV v EUR]]+Sklop23[[#This Row],[Davek (EUR)]]</f>
        <v>0</v>
      </c>
      <c r="S23" s="193">
        <f>+Sklop23[[#This Row],[cena/enota brez DDV v EUR]]*Sklop23[[#This Row],[Okvirna količina]]</f>
        <v>0</v>
      </c>
      <c r="T23" s="201">
        <f>+Sklop23[[#This Row],[Končna cena/enoto mere (EUR) z DDV]]*Sklop23[[#This Row],[Okvirna količina]]</f>
        <v>0</v>
      </c>
      <c r="U23" s="202"/>
    </row>
    <row r="24" spans="1:21" s="58" customFormat="1" ht="24">
      <c r="A24" s="87" t="s">
        <v>10</v>
      </c>
      <c r="B24" s="199" t="s">
        <v>1234</v>
      </c>
      <c r="C24" s="242" t="s">
        <v>240</v>
      </c>
      <c r="D24" s="195" t="s">
        <v>0</v>
      </c>
      <c r="E24" s="124"/>
      <c r="F24" s="147">
        <v>50</v>
      </c>
      <c r="G24" s="203" t="s">
        <v>0</v>
      </c>
      <c r="H24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4" s="147" t="str">
        <f>IF(Sklop23[[#This Row],[ZAHTEVANA SHEMA KAKOVOSTI]]&lt;&gt;"",Sklop23[[#This Row],[Preračunana masa/volumen/kos na enoto kg]],"")</f>
        <v/>
      </c>
      <c r="J24" s="192"/>
      <c r="K24" s="196"/>
      <c r="L24" s="196"/>
      <c r="M24" s="197"/>
      <c r="N24" s="193"/>
      <c r="O24" s="193"/>
      <c r="P24" s="194"/>
      <c r="Q24" s="193">
        <f>+Sklop23[[#This Row],[cena/enota brez DDV v EUR]]*Sklop23[[#This Row],[Stopnja DDV (%)]]</f>
        <v>0</v>
      </c>
      <c r="R24" s="193">
        <f>+Sklop23[[#This Row],[cena/enota brez DDV v EUR]]+Sklop23[[#This Row],[Davek (EUR)]]</f>
        <v>0</v>
      </c>
      <c r="S24" s="193">
        <f>+Sklop23[[#This Row],[cena/enota brez DDV v EUR]]*Sklop23[[#This Row],[Okvirna količina]]</f>
        <v>0</v>
      </c>
      <c r="T24" s="201">
        <f>+Sklop23[[#This Row],[Končna cena/enoto mere (EUR) z DDV]]*Sklop23[[#This Row],[Okvirna količina]]</f>
        <v>0</v>
      </c>
      <c r="U24" s="202"/>
    </row>
    <row r="25" spans="1:21" s="58" customFormat="1" ht="24">
      <c r="A25" s="87" t="s">
        <v>11</v>
      </c>
      <c r="B25" s="199" t="s">
        <v>1235</v>
      </c>
      <c r="C25" s="232">
        <v>500</v>
      </c>
      <c r="D25" s="195" t="s">
        <v>158</v>
      </c>
      <c r="E25" s="124"/>
      <c r="F25" s="147">
        <v>20</v>
      </c>
      <c r="G25" s="203" t="s">
        <v>93</v>
      </c>
      <c r="H25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5" s="147" t="str">
        <f>IF(Sklop23[[#This Row],[ZAHTEVANA SHEMA KAKOVOSTI]]&lt;&gt;"",Sklop23[[#This Row],[Preračunana masa/volumen/kos na enoto kg]],"")</f>
        <v/>
      </c>
      <c r="J25" s="192"/>
      <c r="K25" s="196"/>
      <c r="L25" s="196"/>
      <c r="M25" s="197"/>
      <c r="N25" s="193"/>
      <c r="O25" s="193"/>
      <c r="P25" s="194"/>
      <c r="Q25" s="193">
        <f>+Sklop23[[#This Row],[cena/enota brez DDV v EUR]]*Sklop23[[#This Row],[Stopnja DDV (%)]]</f>
        <v>0</v>
      </c>
      <c r="R25" s="193">
        <f>+Sklop23[[#This Row],[cena/enota brez DDV v EUR]]+Sklop23[[#This Row],[Davek (EUR)]]</f>
        <v>0</v>
      </c>
      <c r="S25" s="193">
        <f>+Sklop23[[#This Row],[cena/enota brez DDV v EUR]]*Sklop23[[#This Row],[Okvirna količina]]</f>
        <v>0</v>
      </c>
      <c r="T25" s="201">
        <f>+Sklop23[[#This Row],[Končna cena/enoto mere (EUR) z DDV]]*Sklop23[[#This Row],[Okvirna količina]]</f>
        <v>0</v>
      </c>
      <c r="U25" s="202"/>
    </row>
    <row r="26" spans="1:21" s="58" customFormat="1" ht="36">
      <c r="A26" s="87" t="s">
        <v>12</v>
      </c>
      <c r="B26" s="199" t="s">
        <v>1236</v>
      </c>
      <c r="C26" s="232">
        <v>250</v>
      </c>
      <c r="D26" s="195" t="s">
        <v>158</v>
      </c>
      <c r="E26" s="124"/>
      <c r="F26" s="147">
        <v>200</v>
      </c>
      <c r="G26" s="203" t="s">
        <v>93</v>
      </c>
      <c r="H26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6" s="147" t="str">
        <f>IF(Sklop23[[#This Row],[ZAHTEVANA SHEMA KAKOVOSTI]]&lt;&gt;"",Sklop23[[#This Row],[Preračunana masa/volumen/kos na enoto kg]],"")</f>
        <v/>
      </c>
      <c r="J26" s="192"/>
      <c r="K26" s="196"/>
      <c r="L26" s="196"/>
      <c r="M26" s="197"/>
      <c r="N26" s="193"/>
      <c r="O26" s="193"/>
      <c r="P26" s="194"/>
      <c r="Q26" s="193">
        <f>+Sklop23[[#This Row],[cena/enota brez DDV v EUR]]*Sklop23[[#This Row],[Stopnja DDV (%)]]</f>
        <v>0</v>
      </c>
      <c r="R26" s="193">
        <f>+Sklop23[[#This Row],[cena/enota brez DDV v EUR]]+Sklop23[[#This Row],[Davek (EUR)]]</f>
        <v>0</v>
      </c>
      <c r="S26" s="193">
        <f>+Sklop23[[#This Row],[cena/enota brez DDV v EUR]]*Sklop23[[#This Row],[Okvirna količina]]</f>
        <v>0</v>
      </c>
      <c r="T26" s="201">
        <f>+Sklop23[[#This Row],[Končna cena/enoto mere (EUR) z DDV]]*Sklop23[[#This Row],[Okvirna količina]]</f>
        <v>0</v>
      </c>
      <c r="U26" s="202"/>
    </row>
    <row r="27" spans="1:21" s="58" customFormat="1" ht="24">
      <c r="A27" s="87" t="s">
        <v>13</v>
      </c>
      <c r="B27" s="199" t="s">
        <v>1237</v>
      </c>
      <c r="C27" s="232">
        <v>1</v>
      </c>
      <c r="D27" s="195" t="s">
        <v>0</v>
      </c>
      <c r="E27" s="124"/>
      <c r="F27" s="147">
        <v>5</v>
      </c>
      <c r="G27" s="203" t="s">
        <v>0</v>
      </c>
      <c r="H27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7" s="147" t="str">
        <f>IF(Sklop23[[#This Row],[ZAHTEVANA SHEMA KAKOVOSTI]]&lt;&gt;"",Sklop23[[#This Row],[Preračunana masa/volumen/kos na enoto kg]],"")</f>
        <v/>
      </c>
      <c r="J27" s="192"/>
      <c r="K27" s="196"/>
      <c r="L27" s="196"/>
      <c r="M27" s="197"/>
      <c r="N27" s="193"/>
      <c r="O27" s="193"/>
      <c r="P27" s="194"/>
      <c r="Q27" s="193">
        <f>+Sklop23[[#This Row],[cena/enota brez DDV v EUR]]*Sklop23[[#This Row],[Stopnja DDV (%)]]</f>
        <v>0</v>
      </c>
      <c r="R27" s="193">
        <f>+Sklop23[[#This Row],[cena/enota brez DDV v EUR]]+Sklop23[[#This Row],[Davek (EUR)]]</f>
        <v>0</v>
      </c>
      <c r="S27" s="193">
        <f>+Sklop23[[#This Row],[cena/enota brez DDV v EUR]]*Sklop23[[#This Row],[Okvirna količina]]</f>
        <v>0</v>
      </c>
      <c r="T27" s="201">
        <f>+Sklop23[[#This Row],[Končna cena/enoto mere (EUR) z DDV]]*Sklop23[[#This Row],[Okvirna količina]]</f>
        <v>0</v>
      </c>
      <c r="U27" s="202"/>
    </row>
    <row r="28" spans="1:21" s="58" customFormat="1" ht="24">
      <c r="A28" s="87" t="s">
        <v>14</v>
      </c>
      <c r="B28" s="199" t="s">
        <v>1238</v>
      </c>
      <c r="C28" s="232">
        <v>1</v>
      </c>
      <c r="D28" s="195" t="s">
        <v>0</v>
      </c>
      <c r="E28" s="124"/>
      <c r="F28" s="147">
        <v>5</v>
      </c>
      <c r="G28" s="203" t="s">
        <v>0</v>
      </c>
      <c r="H28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8" s="147" t="str">
        <f>IF(Sklop23[[#This Row],[ZAHTEVANA SHEMA KAKOVOSTI]]&lt;&gt;"",Sklop23[[#This Row],[Preračunana masa/volumen/kos na enoto kg]],"")</f>
        <v/>
      </c>
      <c r="J28" s="192"/>
      <c r="K28" s="196"/>
      <c r="L28" s="196"/>
      <c r="M28" s="197"/>
      <c r="N28" s="193"/>
      <c r="O28" s="193"/>
      <c r="P28" s="194"/>
      <c r="Q28" s="193">
        <f>+Sklop23[[#This Row],[cena/enota brez DDV v EUR]]*Sklop23[[#This Row],[Stopnja DDV (%)]]</f>
        <v>0</v>
      </c>
      <c r="R28" s="193">
        <f>+Sklop23[[#This Row],[cena/enota brez DDV v EUR]]+Sklop23[[#This Row],[Davek (EUR)]]</f>
        <v>0</v>
      </c>
      <c r="S28" s="193">
        <f>+Sklop23[[#This Row],[cena/enota brez DDV v EUR]]*Sklop23[[#This Row],[Okvirna količina]]</f>
        <v>0</v>
      </c>
      <c r="T28" s="201">
        <f>+Sklop23[[#This Row],[Končna cena/enoto mere (EUR) z DDV]]*Sklop23[[#This Row],[Okvirna količina]]</f>
        <v>0</v>
      </c>
      <c r="U28" s="202"/>
    </row>
    <row r="29" spans="1:21" s="58" customFormat="1" ht="12">
      <c r="A29" s="87" t="s">
        <v>15</v>
      </c>
      <c r="B29" s="199" t="s">
        <v>1239</v>
      </c>
      <c r="C29" s="232">
        <v>1</v>
      </c>
      <c r="D29" s="195" t="s">
        <v>0</v>
      </c>
      <c r="E29" s="124"/>
      <c r="F29" s="147">
        <v>24</v>
      </c>
      <c r="G29" s="203" t="s">
        <v>0</v>
      </c>
      <c r="H29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24</v>
      </c>
      <c r="I29" s="147" t="str">
        <f>IF(Sklop23[[#This Row],[ZAHTEVANA SHEMA KAKOVOSTI]]&lt;&gt;"",Sklop23[[#This Row],[Preračunana masa/volumen/kos na enoto kg]],"")</f>
        <v/>
      </c>
      <c r="J29" s="192"/>
      <c r="K29" s="196"/>
      <c r="L29" s="196"/>
      <c r="M29" s="197"/>
      <c r="N29" s="193"/>
      <c r="O29" s="193"/>
      <c r="P29" s="194"/>
      <c r="Q29" s="193">
        <f>+Sklop23[[#This Row],[cena/enota brez DDV v EUR]]*Sklop23[[#This Row],[Stopnja DDV (%)]]</f>
        <v>0</v>
      </c>
      <c r="R29" s="193">
        <f>+Sklop23[[#This Row],[cena/enota brez DDV v EUR]]+Sklop23[[#This Row],[Davek (EUR)]]</f>
        <v>0</v>
      </c>
      <c r="S29" s="193">
        <f>+Sklop23[[#This Row],[cena/enota brez DDV v EUR]]*Sklop23[[#This Row],[Okvirna količina]]</f>
        <v>0</v>
      </c>
      <c r="T29" s="201">
        <f>+Sklop23[[#This Row],[Končna cena/enoto mere (EUR) z DDV]]*Sklop23[[#This Row],[Okvirna količina]]</f>
        <v>0</v>
      </c>
      <c r="U29" s="202"/>
    </row>
    <row r="30" spans="1:21" s="58" customFormat="1" ht="12">
      <c r="A30" s="87" t="s">
        <v>16</v>
      </c>
      <c r="B30" s="199" t="s">
        <v>1240</v>
      </c>
      <c r="C30" s="232" t="s">
        <v>1214</v>
      </c>
      <c r="D30" s="195" t="s">
        <v>158</v>
      </c>
      <c r="E30" s="124"/>
      <c r="F30" s="147">
        <v>1</v>
      </c>
      <c r="G30" s="203" t="s">
        <v>0</v>
      </c>
      <c r="H30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30" s="147" t="str">
        <f>IF(Sklop23[[#This Row],[ZAHTEVANA SHEMA KAKOVOSTI]]&lt;&gt;"",Sklop23[[#This Row],[Preračunana masa/volumen/kos na enoto kg]],"")</f>
        <v/>
      </c>
      <c r="J30" s="192"/>
      <c r="K30" s="196"/>
      <c r="L30" s="196"/>
      <c r="M30" s="197"/>
      <c r="N30" s="193"/>
      <c r="O30" s="193"/>
      <c r="P30" s="194"/>
      <c r="Q30" s="193">
        <f>+Sklop23[[#This Row],[cena/enota brez DDV v EUR]]*Sklop23[[#This Row],[Stopnja DDV (%)]]</f>
        <v>0</v>
      </c>
      <c r="R30" s="193">
        <f>+Sklop23[[#This Row],[cena/enota brez DDV v EUR]]+Sklop23[[#This Row],[Davek (EUR)]]</f>
        <v>0</v>
      </c>
      <c r="S30" s="193">
        <f>+Sklop23[[#This Row],[cena/enota brez DDV v EUR]]*Sklop23[[#This Row],[Okvirna količina]]</f>
        <v>0</v>
      </c>
      <c r="T30" s="201">
        <f>+Sklop23[[#This Row],[Končna cena/enoto mere (EUR) z DDV]]*Sklop23[[#This Row],[Okvirna količina]]</f>
        <v>0</v>
      </c>
      <c r="U30" s="202"/>
    </row>
    <row r="31" spans="1:21" s="58" customFormat="1" ht="12">
      <c r="A31" s="87" t="s">
        <v>17</v>
      </c>
      <c r="B31" s="199" t="s">
        <v>1241</v>
      </c>
      <c r="C31" s="232">
        <v>1</v>
      </c>
      <c r="D31" s="195" t="s">
        <v>95</v>
      </c>
      <c r="E31" s="124"/>
      <c r="F31" s="147">
        <v>5</v>
      </c>
      <c r="G31" s="203" t="s">
        <v>95</v>
      </c>
      <c r="H31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31" s="147" t="str">
        <f>IF(Sklop23[[#This Row],[ZAHTEVANA SHEMA KAKOVOSTI]]&lt;&gt;"",Sklop23[[#This Row],[Preračunana masa/volumen/kos na enoto kg]],"")</f>
        <v/>
      </c>
      <c r="J31" s="192"/>
      <c r="K31" s="196"/>
      <c r="L31" s="196"/>
      <c r="M31" s="197"/>
      <c r="N31" s="193"/>
      <c r="O31" s="193"/>
      <c r="P31" s="194"/>
      <c r="Q31" s="193">
        <f>+Sklop23[[#This Row],[cena/enota brez DDV v EUR]]*Sklop23[[#This Row],[Stopnja DDV (%)]]</f>
        <v>0</v>
      </c>
      <c r="R31" s="193">
        <f>+Sklop23[[#This Row],[cena/enota brez DDV v EUR]]+Sklop23[[#This Row],[Davek (EUR)]]</f>
        <v>0</v>
      </c>
      <c r="S31" s="193">
        <f>+Sklop23[[#This Row],[cena/enota brez DDV v EUR]]*Sklop23[[#This Row],[Okvirna količina]]</f>
        <v>0</v>
      </c>
      <c r="T31" s="201">
        <f>+Sklop23[[#This Row],[Končna cena/enoto mere (EUR) z DDV]]*Sklop23[[#This Row],[Okvirna količina]]</f>
        <v>0</v>
      </c>
      <c r="U31" s="202"/>
    </row>
    <row r="32" spans="1:21" s="58" customFormat="1" ht="60">
      <c r="A32" s="87" t="s">
        <v>18</v>
      </c>
      <c r="B32" s="199" t="s">
        <v>1242</v>
      </c>
      <c r="C32" s="232">
        <v>1</v>
      </c>
      <c r="D32" s="195" t="s">
        <v>95</v>
      </c>
      <c r="E32" s="124"/>
      <c r="F32" s="147">
        <v>800</v>
      </c>
      <c r="G32" s="203" t="s">
        <v>95</v>
      </c>
      <c r="H32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800</v>
      </c>
      <c r="I32" s="147" t="str">
        <f>IF(Sklop23[[#This Row],[ZAHTEVANA SHEMA KAKOVOSTI]]&lt;&gt;"",Sklop23[[#This Row],[Preračunana masa/volumen/kos na enoto kg]],"")</f>
        <v/>
      </c>
      <c r="J32" s="192"/>
      <c r="K32" s="196"/>
      <c r="L32" s="196"/>
      <c r="M32" s="197"/>
      <c r="N32" s="193"/>
      <c r="O32" s="193"/>
      <c r="P32" s="194"/>
      <c r="Q32" s="193">
        <f>+Sklop23[[#This Row],[cena/enota brez DDV v EUR]]*Sklop23[[#This Row],[Stopnja DDV (%)]]</f>
        <v>0</v>
      </c>
      <c r="R32" s="193">
        <f>+Sklop23[[#This Row],[cena/enota brez DDV v EUR]]+Sklop23[[#This Row],[Davek (EUR)]]</f>
        <v>0</v>
      </c>
      <c r="S32" s="193">
        <f>+Sklop23[[#This Row],[cena/enota brez DDV v EUR]]*Sklop23[[#This Row],[Okvirna količina]]</f>
        <v>0</v>
      </c>
      <c r="T32" s="201">
        <f>+Sklop23[[#This Row],[Končna cena/enoto mere (EUR) z DDV]]*Sklop23[[#This Row],[Okvirna količina]]</f>
        <v>0</v>
      </c>
      <c r="U32" s="202"/>
    </row>
    <row r="33" spans="1:21" s="58" customFormat="1" ht="60">
      <c r="A33" s="87" t="s">
        <v>19</v>
      </c>
      <c r="B33" s="199" t="s">
        <v>1243</v>
      </c>
      <c r="C33" s="232">
        <v>1</v>
      </c>
      <c r="D33" s="195" t="s">
        <v>95</v>
      </c>
      <c r="E33" s="124"/>
      <c r="F33" s="147">
        <v>170</v>
      </c>
      <c r="G33" s="203" t="s">
        <v>95</v>
      </c>
      <c r="H33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170</v>
      </c>
      <c r="I33" s="147" t="str">
        <f>IF(Sklop23[[#This Row],[ZAHTEVANA SHEMA KAKOVOSTI]]&lt;&gt;"",Sklop23[[#This Row],[Preračunana masa/volumen/kos na enoto kg]],"")</f>
        <v/>
      </c>
      <c r="J33" s="192"/>
      <c r="K33" s="196"/>
      <c r="L33" s="196"/>
      <c r="M33" s="197"/>
      <c r="N33" s="193"/>
      <c r="O33" s="193"/>
      <c r="P33" s="194"/>
      <c r="Q33" s="193">
        <f>+Sklop23[[#This Row],[cena/enota brez DDV v EUR]]*Sklop23[[#This Row],[Stopnja DDV (%)]]</f>
        <v>0</v>
      </c>
      <c r="R33" s="193">
        <f>+Sklop23[[#This Row],[cena/enota brez DDV v EUR]]+Sklop23[[#This Row],[Davek (EUR)]]</f>
        <v>0</v>
      </c>
      <c r="S33" s="193">
        <f>+Sklop23[[#This Row],[cena/enota brez DDV v EUR]]*Sklop23[[#This Row],[Okvirna količina]]</f>
        <v>0</v>
      </c>
      <c r="T33" s="201">
        <f>+Sklop23[[#This Row],[Končna cena/enoto mere (EUR) z DDV]]*Sklop23[[#This Row],[Okvirna količina]]</f>
        <v>0</v>
      </c>
      <c r="U33" s="202"/>
    </row>
    <row r="34" spans="1:21" s="58" customFormat="1" ht="48">
      <c r="A34" s="87" t="s">
        <v>20</v>
      </c>
      <c r="B34" s="199" t="s">
        <v>1244</v>
      </c>
      <c r="C34" s="232">
        <v>1</v>
      </c>
      <c r="D34" s="195" t="s">
        <v>95</v>
      </c>
      <c r="E34" s="124"/>
      <c r="F34" s="147">
        <v>100</v>
      </c>
      <c r="G34" s="203" t="s">
        <v>95</v>
      </c>
      <c r="H34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34" s="147" t="str">
        <f>IF(Sklop23[[#This Row],[ZAHTEVANA SHEMA KAKOVOSTI]]&lt;&gt;"",Sklop23[[#This Row],[Preračunana masa/volumen/kos na enoto kg]],"")</f>
        <v/>
      </c>
      <c r="J34" s="192"/>
      <c r="K34" s="196"/>
      <c r="L34" s="196"/>
      <c r="M34" s="197"/>
      <c r="N34" s="193"/>
      <c r="O34" s="193"/>
      <c r="P34" s="194"/>
      <c r="Q34" s="193">
        <f>+Sklop23[[#This Row],[cena/enota brez DDV v EUR]]*Sklop23[[#This Row],[Stopnja DDV (%)]]</f>
        <v>0</v>
      </c>
      <c r="R34" s="193">
        <f>+Sklop23[[#This Row],[cena/enota brez DDV v EUR]]+Sklop23[[#This Row],[Davek (EUR)]]</f>
        <v>0</v>
      </c>
      <c r="S34" s="193">
        <f>+Sklop23[[#This Row],[cena/enota brez DDV v EUR]]*Sklop23[[#This Row],[Okvirna količina]]</f>
        <v>0</v>
      </c>
      <c r="T34" s="201">
        <f>+Sklop23[[#This Row],[Končna cena/enoto mere (EUR) z DDV]]*Sklop23[[#This Row],[Okvirna količina]]</f>
        <v>0</v>
      </c>
      <c r="U34" s="202"/>
    </row>
    <row r="35" spans="1:21" s="58" customFormat="1" ht="12">
      <c r="A35" s="87" t="s">
        <v>21</v>
      </c>
      <c r="B35" s="199" t="s">
        <v>1245</v>
      </c>
      <c r="C35" s="232">
        <v>500</v>
      </c>
      <c r="D35" s="195" t="s">
        <v>158</v>
      </c>
      <c r="E35" s="124"/>
      <c r="F35" s="147">
        <v>10</v>
      </c>
      <c r="G35" s="203" t="s">
        <v>93</v>
      </c>
      <c r="H35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35" s="147" t="str">
        <f>IF(Sklop23[[#This Row],[ZAHTEVANA SHEMA KAKOVOSTI]]&lt;&gt;"",Sklop23[[#This Row],[Preračunana masa/volumen/kos na enoto kg]],"")</f>
        <v/>
      </c>
      <c r="J35" s="192"/>
      <c r="K35" s="196"/>
      <c r="L35" s="196"/>
      <c r="M35" s="197"/>
      <c r="N35" s="193"/>
      <c r="O35" s="193"/>
      <c r="P35" s="194"/>
      <c r="Q35" s="193">
        <f>+Sklop23[[#This Row],[cena/enota brez DDV v EUR]]*Sklop23[[#This Row],[Stopnja DDV (%)]]</f>
        <v>0</v>
      </c>
      <c r="R35" s="193">
        <f>+Sklop23[[#This Row],[cena/enota brez DDV v EUR]]+Sklop23[[#This Row],[Davek (EUR)]]</f>
        <v>0</v>
      </c>
      <c r="S35" s="193">
        <f>+Sklop23[[#This Row],[cena/enota brez DDV v EUR]]*Sklop23[[#This Row],[Okvirna količina]]</f>
        <v>0</v>
      </c>
      <c r="T35" s="201">
        <f>+Sklop23[[#This Row],[Končna cena/enoto mere (EUR) z DDV]]*Sklop23[[#This Row],[Okvirna količina]]</f>
        <v>0</v>
      </c>
      <c r="U35" s="202"/>
    </row>
    <row r="36" spans="1:21" s="58" customFormat="1" ht="12">
      <c r="A36" s="87" t="s">
        <v>22</v>
      </c>
      <c r="B36" s="199" t="s">
        <v>1246</v>
      </c>
      <c r="C36" s="232">
        <v>900</v>
      </c>
      <c r="D36" s="195" t="s">
        <v>158</v>
      </c>
      <c r="E36" s="124"/>
      <c r="F36" s="147">
        <v>50</v>
      </c>
      <c r="G36" s="203" t="s">
        <v>93</v>
      </c>
      <c r="H36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45</v>
      </c>
      <c r="I36" s="147" t="str">
        <f>IF(Sklop23[[#This Row],[ZAHTEVANA SHEMA KAKOVOSTI]]&lt;&gt;"",Sklop23[[#This Row],[Preračunana masa/volumen/kos na enoto kg]],"")</f>
        <v/>
      </c>
      <c r="J36" s="192"/>
      <c r="K36" s="196"/>
      <c r="L36" s="196"/>
      <c r="M36" s="197"/>
      <c r="N36" s="193"/>
      <c r="O36" s="193"/>
      <c r="P36" s="194"/>
      <c r="Q36" s="193">
        <f>+Sklop23[[#This Row],[cena/enota brez DDV v EUR]]*Sklop23[[#This Row],[Stopnja DDV (%)]]</f>
        <v>0</v>
      </c>
      <c r="R36" s="193">
        <f>+Sklop23[[#This Row],[cena/enota brez DDV v EUR]]+Sklop23[[#This Row],[Davek (EUR)]]</f>
        <v>0</v>
      </c>
      <c r="S36" s="193">
        <f>+Sklop23[[#This Row],[cena/enota brez DDV v EUR]]*Sklop23[[#This Row],[Okvirna količina]]</f>
        <v>0</v>
      </c>
      <c r="T36" s="201">
        <f>+Sklop23[[#This Row],[Končna cena/enoto mere (EUR) z DDV]]*Sklop23[[#This Row],[Okvirna količina]]</f>
        <v>0</v>
      </c>
      <c r="U36" s="202"/>
    </row>
    <row r="37" spans="1:21" s="58" customFormat="1" ht="24">
      <c r="A37" s="87" t="s">
        <v>23</v>
      </c>
      <c r="B37" s="199" t="s">
        <v>1401</v>
      </c>
      <c r="C37" s="232">
        <v>700</v>
      </c>
      <c r="D37" s="195" t="s">
        <v>158</v>
      </c>
      <c r="E37" s="124"/>
      <c r="F37" s="147">
        <v>5</v>
      </c>
      <c r="G37" s="203" t="s">
        <v>0</v>
      </c>
      <c r="H37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3.5</v>
      </c>
      <c r="I37" s="147" t="str">
        <f>IF(Sklop23[[#This Row],[ZAHTEVANA SHEMA KAKOVOSTI]]&lt;&gt;"",Sklop23[[#This Row],[Preračunana masa/volumen/kos na enoto kg]],"")</f>
        <v/>
      </c>
      <c r="J37" s="192"/>
      <c r="K37" s="196"/>
      <c r="L37" s="196"/>
      <c r="M37" s="197"/>
      <c r="N37" s="193"/>
      <c r="O37" s="193"/>
      <c r="P37" s="194"/>
      <c r="Q37" s="193">
        <f>+Sklop23[[#This Row],[cena/enota brez DDV v EUR]]*Sklop23[[#This Row],[Stopnja DDV (%)]]</f>
        <v>0</v>
      </c>
      <c r="R37" s="193">
        <f>+Sklop23[[#This Row],[cena/enota brez DDV v EUR]]+Sklop23[[#This Row],[Davek (EUR)]]</f>
        <v>0</v>
      </c>
      <c r="S37" s="193">
        <f>+Sklop23[[#This Row],[cena/enota brez DDV v EUR]]*Sklop23[[#This Row],[Okvirna količina]]</f>
        <v>0</v>
      </c>
      <c r="T37" s="201">
        <f>+Sklop23[[#This Row],[Končna cena/enoto mere (EUR) z DDV]]*Sklop23[[#This Row],[Okvirna količina]]</f>
        <v>0</v>
      </c>
      <c r="U37" s="202"/>
    </row>
    <row r="38" spans="1:21" s="58" customFormat="1" ht="24">
      <c r="A38" s="87" t="s">
        <v>24</v>
      </c>
      <c r="B38" s="199" t="s">
        <v>1247</v>
      </c>
      <c r="C38" s="232" t="s">
        <v>798</v>
      </c>
      <c r="D38" s="195" t="s">
        <v>0</v>
      </c>
      <c r="E38" s="124"/>
      <c r="F38" s="147">
        <v>5</v>
      </c>
      <c r="G38" s="203" t="s">
        <v>0</v>
      </c>
      <c r="H38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38" s="147" t="str">
        <f>IF(Sklop23[[#This Row],[ZAHTEVANA SHEMA KAKOVOSTI]]&lt;&gt;"",Sklop23[[#This Row],[Preračunana masa/volumen/kos na enoto kg]],"")</f>
        <v/>
      </c>
      <c r="J38" s="192"/>
      <c r="K38" s="196"/>
      <c r="L38" s="196"/>
      <c r="M38" s="197"/>
      <c r="N38" s="193"/>
      <c r="O38" s="193"/>
      <c r="P38" s="194"/>
      <c r="Q38" s="193">
        <f>+Sklop23[[#This Row],[cena/enota brez DDV v EUR]]*Sklop23[[#This Row],[Stopnja DDV (%)]]</f>
        <v>0</v>
      </c>
      <c r="R38" s="193">
        <f>+Sklop23[[#This Row],[cena/enota brez DDV v EUR]]+Sklop23[[#This Row],[Davek (EUR)]]</f>
        <v>0</v>
      </c>
      <c r="S38" s="193">
        <f>+Sklop23[[#This Row],[cena/enota brez DDV v EUR]]*Sklop23[[#This Row],[Okvirna količina]]</f>
        <v>0</v>
      </c>
      <c r="T38" s="201">
        <f>+Sklop23[[#This Row],[Končna cena/enoto mere (EUR) z DDV]]*Sklop23[[#This Row],[Okvirna količina]]</f>
        <v>0</v>
      </c>
      <c r="U38" s="202"/>
    </row>
    <row r="39" spans="1:21" s="58" customFormat="1" ht="24">
      <c r="A39" s="87" t="s">
        <v>25</v>
      </c>
      <c r="B39" s="199" t="s">
        <v>1402</v>
      </c>
      <c r="C39" s="232">
        <v>700</v>
      </c>
      <c r="D39" s="195" t="s">
        <v>158</v>
      </c>
      <c r="E39" s="124"/>
      <c r="F39" s="147">
        <v>2</v>
      </c>
      <c r="G39" s="203" t="s">
        <v>0</v>
      </c>
      <c r="H39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1.4</v>
      </c>
      <c r="I39" s="147" t="str">
        <f>IF(Sklop23[[#This Row],[ZAHTEVANA SHEMA KAKOVOSTI]]&lt;&gt;"",Sklop23[[#This Row],[Preračunana masa/volumen/kos na enoto kg]],"")</f>
        <v/>
      </c>
      <c r="J39" s="192"/>
      <c r="K39" s="196"/>
      <c r="L39" s="196"/>
      <c r="M39" s="197"/>
      <c r="N39" s="193"/>
      <c r="O39" s="193"/>
      <c r="P39" s="194"/>
      <c r="Q39" s="193">
        <f>+Sklop23[[#This Row],[cena/enota brez DDV v EUR]]*Sklop23[[#This Row],[Stopnja DDV (%)]]</f>
        <v>0</v>
      </c>
      <c r="R39" s="193">
        <f>+Sklop23[[#This Row],[cena/enota brez DDV v EUR]]+Sklop23[[#This Row],[Davek (EUR)]]</f>
        <v>0</v>
      </c>
      <c r="S39" s="193">
        <f>+Sklop23[[#This Row],[cena/enota brez DDV v EUR]]*Sklop23[[#This Row],[Okvirna količina]]</f>
        <v>0</v>
      </c>
      <c r="T39" s="201">
        <f>+Sklop23[[#This Row],[Končna cena/enoto mere (EUR) z DDV]]*Sklop23[[#This Row],[Okvirna količina]]</f>
        <v>0</v>
      </c>
      <c r="U39" s="202"/>
    </row>
    <row r="40" spans="1:21" s="58" customFormat="1" ht="12">
      <c r="A40" s="87" t="s">
        <v>26</v>
      </c>
      <c r="B40" s="199" t="s">
        <v>1248</v>
      </c>
      <c r="C40" s="232">
        <v>200</v>
      </c>
      <c r="D40" s="195" t="s">
        <v>158</v>
      </c>
      <c r="E40" s="124"/>
      <c r="F40" s="147">
        <v>10</v>
      </c>
      <c r="G40" s="203" t="s">
        <v>0</v>
      </c>
      <c r="H40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40" s="147" t="str">
        <f>IF(Sklop23[[#This Row],[ZAHTEVANA SHEMA KAKOVOSTI]]&lt;&gt;"",Sklop23[[#This Row],[Preračunana masa/volumen/kos na enoto kg]],"")</f>
        <v/>
      </c>
      <c r="J40" s="192"/>
      <c r="K40" s="196"/>
      <c r="L40" s="196"/>
      <c r="M40" s="197"/>
      <c r="N40" s="193"/>
      <c r="O40" s="193"/>
      <c r="P40" s="194"/>
      <c r="Q40" s="193">
        <f>+Sklop23[[#This Row],[cena/enota brez DDV v EUR]]*Sklop23[[#This Row],[Stopnja DDV (%)]]</f>
        <v>0</v>
      </c>
      <c r="R40" s="193">
        <f>+Sklop23[[#This Row],[cena/enota brez DDV v EUR]]+Sklop23[[#This Row],[Davek (EUR)]]</f>
        <v>0</v>
      </c>
      <c r="S40" s="193">
        <f>+Sklop23[[#This Row],[cena/enota brez DDV v EUR]]*Sklop23[[#This Row],[Okvirna količina]]</f>
        <v>0</v>
      </c>
      <c r="T40" s="201">
        <f>+Sklop23[[#This Row],[Končna cena/enoto mere (EUR) z DDV]]*Sklop23[[#This Row],[Okvirna količina]]</f>
        <v>0</v>
      </c>
      <c r="U40" s="202"/>
    </row>
    <row r="41" spans="1:21" s="58" customFormat="1" ht="24">
      <c r="A41" s="87" t="s">
        <v>27</v>
      </c>
      <c r="B41" s="199" t="s">
        <v>1403</v>
      </c>
      <c r="C41" s="232">
        <v>710</v>
      </c>
      <c r="D41" s="195" t="s">
        <v>158</v>
      </c>
      <c r="E41" s="124"/>
      <c r="F41" s="147">
        <v>10</v>
      </c>
      <c r="G41" s="203" t="s">
        <v>0</v>
      </c>
      <c r="H41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7.1</v>
      </c>
      <c r="I41" s="147" t="str">
        <f>IF(Sklop23[[#This Row],[ZAHTEVANA SHEMA KAKOVOSTI]]&lt;&gt;"",Sklop23[[#This Row],[Preračunana masa/volumen/kos na enoto kg]],"")</f>
        <v/>
      </c>
      <c r="J41" s="192"/>
      <c r="K41" s="196"/>
      <c r="L41" s="196"/>
      <c r="M41" s="197"/>
      <c r="N41" s="193"/>
      <c r="O41" s="193"/>
      <c r="P41" s="194"/>
      <c r="Q41" s="193">
        <f>+Sklop23[[#This Row],[cena/enota brez DDV v EUR]]*Sklop23[[#This Row],[Stopnja DDV (%)]]</f>
        <v>0</v>
      </c>
      <c r="R41" s="193">
        <f>+Sklop23[[#This Row],[cena/enota brez DDV v EUR]]+Sklop23[[#This Row],[Davek (EUR)]]</f>
        <v>0</v>
      </c>
      <c r="S41" s="193">
        <f>+Sklop23[[#This Row],[cena/enota brez DDV v EUR]]*Sklop23[[#This Row],[Okvirna količina]]</f>
        <v>0</v>
      </c>
      <c r="T41" s="201">
        <f>+Sklop23[[#This Row],[Končna cena/enoto mere (EUR) z DDV]]*Sklop23[[#This Row],[Okvirna količina]]</f>
        <v>0</v>
      </c>
      <c r="U41" s="202"/>
    </row>
    <row r="42" spans="1:21" s="58" customFormat="1" ht="24">
      <c r="A42" s="87" t="s">
        <v>28</v>
      </c>
      <c r="B42" s="199" t="s">
        <v>1404</v>
      </c>
      <c r="C42" s="232">
        <v>870</v>
      </c>
      <c r="D42" s="195" t="s">
        <v>158</v>
      </c>
      <c r="E42" s="124"/>
      <c r="F42" s="147">
        <v>1</v>
      </c>
      <c r="G42" s="203" t="s">
        <v>0</v>
      </c>
      <c r="H42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0.87</v>
      </c>
      <c r="I42" s="147" t="str">
        <f>IF(Sklop23[[#This Row],[ZAHTEVANA SHEMA KAKOVOSTI]]&lt;&gt;"",Sklop23[[#This Row],[Preračunana masa/volumen/kos na enoto kg]],"")</f>
        <v/>
      </c>
      <c r="J42" s="192"/>
      <c r="K42" s="196"/>
      <c r="L42" s="196"/>
      <c r="M42" s="197"/>
      <c r="N42" s="193"/>
      <c r="O42" s="193"/>
      <c r="P42" s="194"/>
      <c r="Q42" s="193">
        <f>+Sklop23[[#This Row],[cena/enota brez DDV v EUR]]*Sklop23[[#This Row],[Stopnja DDV (%)]]</f>
        <v>0</v>
      </c>
      <c r="R42" s="193">
        <f>+Sklop23[[#This Row],[cena/enota brez DDV v EUR]]+Sklop23[[#This Row],[Davek (EUR)]]</f>
        <v>0</v>
      </c>
      <c r="S42" s="193">
        <f>+Sklop23[[#This Row],[cena/enota brez DDV v EUR]]*Sklop23[[#This Row],[Okvirna količina]]</f>
        <v>0</v>
      </c>
      <c r="T42" s="201">
        <f>+Sklop23[[#This Row],[Končna cena/enoto mere (EUR) z DDV]]*Sklop23[[#This Row],[Okvirna količina]]</f>
        <v>0</v>
      </c>
      <c r="U42" s="202"/>
    </row>
    <row r="43" spans="1:21" s="58" customFormat="1" ht="24">
      <c r="A43" s="87" t="s">
        <v>29</v>
      </c>
      <c r="B43" s="199" t="s">
        <v>1249</v>
      </c>
      <c r="C43" s="232" t="s">
        <v>798</v>
      </c>
      <c r="D43" s="195" t="s">
        <v>0</v>
      </c>
      <c r="E43" s="124"/>
      <c r="F43" s="147">
        <v>5</v>
      </c>
      <c r="G43" s="203" t="s">
        <v>0</v>
      </c>
      <c r="H43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43" s="147" t="str">
        <f>IF(Sklop23[[#This Row],[ZAHTEVANA SHEMA KAKOVOSTI]]&lt;&gt;"",Sklop23[[#This Row],[Preračunana masa/volumen/kos na enoto kg]],"")</f>
        <v/>
      </c>
      <c r="J43" s="192"/>
      <c r="K43" s="196"/>
      <c r="L43" s="196"/>
      <c r="M43" s="197"/>
      <c r="N43" s="193"/>
      <c r="O43" s="193"/>
      <c r="P43" s="194"/>
      <c r="Q43" s="193">
        <f>+Sklop23[[#This Row],[cena/enota brez DDV v EUR]]*Sklop23[[#This Row],[Stopnja DDV (%)]]</f>
        <v>0</v>
      </c>
      <c r="R43" s="193">
        <f>+Sklop23[[#This Row],[cena/enota brez DDV v EUR]]+Sklop23[[#This Row],[Davek (EUR)]]</f>
        <v>0</v>
      </c>
      <c r="S43" s="193">
        <f>+Sklop23[[#This Row],[cena/enota brez DDV v EUR]]*Sklop23[[#This Row],[Okvirna količina]]</f>
        <v>0</v>
      </c>
      <c r="T43" s="201">
        <f>+Sklop23[[#This Row],[Končna cena/enoto mere (EUR) z DDV]]*Sklop23[[#This Row],[Okvirna količina]]</f>
        <v>0</v>
      </c>
      <c r="U43" s="202"/>
    </row>
    <row r="44" spans="1:21" s="58" customFormat="1" ht="24">
      <c r="A44" s="87" t="s">
        <v>30</v>
      </c>
      <c r="B44" s="199" t="s">
        <v>1405</v>
      </c>
      <c r="C44" s="232">
        <v>700</v>
      </c>
      <c r="D44" s="195" t="s">
        <v>158</v>
      </c>
      <c r="E44" s="124"/>
      <c r="F44" s="147">
        <v>5</v>
      </c>
      <c r="G44" s="203" t="s">
        <v>0</v>
      </c>
      <c r="H44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3.5</v>
      </c>
      <c r="I44" s="147" t="str">
        <f>IF(Sklop23[[#This Row],[ZAHTEVANA SHEMA KAKOVOSTI]]&lt;&gt;"",Sklop23[[#This Row],[Preračunana masa/volumen/kos na enoto kg]],"")</f>
        <v/>
      </c>
      <c r="J44" s="192"/>
      <c r="K44" s="196"/>
      <c r="L44" s="196"/>
      <c r="M44" s="197"/>
      <c r="N44" s="193"/>
      <c r="O44" s="193"/>
      <c r="P44" s="194"/>
      <c r="Q44" s="193">
        <f>+Sklop23[[#This Row],[cena/enota brez DDV v EUR]]*Sklop23[[#This Row],[Stopnja DDV (%)]]</f>
        <v>0</v>
      </c>
      <c r="R44" s="193">
        <f>+Sklop23[[#This Row],[cena/enota brez DDV v EUR]]+Sklop23[[#This Row],[Davek (EUR)]]</f>
        <v>0</v>
      </c>
      <c r="S44" s="193">
        <f>+Sklop23[[#This Row],[cena/enota brez DDV v EUR]]*Sklop23[[#This Row],[Okvirna količina]]</f>
        <v>0</v>
      </c>
      <c r="T44" s="201">
        <f>+Sklop23[[#This Row],[Končna cena/enoto mere (EUR) z DDV]]*Sklop23[[#This Row],[Okvirna količina]]</f>
        <v>0</v>
      </c>
      <c r="U44" s="202"/>
    </row>
    <row r="45" spans="1:21" s="58" customFormat="1" ht="24">
      <c r="A45" s="87" t="s">
        <v>31</v>
      </c>
      <c r="B45" s="199" t="s">
        <v>1250</v>
      </c>
      <c r="C45" s="232" t="s">
        <v>798</v>
      </c>
      <c r="D45" s="195" t="s">
        <v>0</v>
      </c>
      <c r="E45" s="124"/>
      <c r="F45" s="147">
        <v>10</v>
      </c>
      <c r="G45" s="203" t="s">
        <v>0</v>
      </c>
      <c r="H45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45" s="147" t="str">
        <f>IF(Sklop23[[#This Row],[ZAHTEVANA SHEMA KAKOVOSTI]]&lt;&gt;"",Sklop23[[#This Row],[Preračunana masa/volumen/kos na enoto kg]],"")</f>
        <v/>
      </c>
      <c r="J45" s="192"/>
      <c r="K45" s="196"/>
      <c r="L45" s="196"/>
      <c r="M45" s="197"/>
      <c r="N45" s="193"/>
      <c r="O45" s="193"/>
      <c r="P45" s="194"/>
      <c r="Q45" s="193">
        <f>+Sklop23[[#This Row],[cena/enota brez DDV v EUR]]*Sklop23[[#This Row],[Stopnja DDV (%)]]</f>
        <v>0</v>
      </c>
      <c r="R45" s="193">
        <f>+Sklop23[[#This Row],[cena/enota brez DDV v EUR]]+Sklop23[[#This Row],[Davek (EUR)]]</f>
        <v>0</v>
      </c>
      <c r="S45" s="193">
        <f>+Sklop23[[#This Row],[cena/enota brez DDV v EUR]]*Sklop23[[#This Row],[Okvirna količina]]</f>
        <v>0</v>
      </c>
      <c r="T45" s="201">
        <f>+Sklop23[[#This Row],[Končna cena/enoto mere (EUR) z DDV]]*Sklop23[[#This Row],[Okvirna količina]]</f>
        <v>0</v>
      </c>
      <c r="U45" s="202"/>
    </row>
    <row r="46" spans="1:21" s="58" customFormat="1" ht="24">
      <c r="A46" s="87" t="s">
        <v>32</v>
      </c>
      <c r="B46" s="199" t="s">
        <v>1251</v>
      </c>
      <c r="C46" s="232">
        <v>700</v>
      </c>
      <c r="D46" s="195" t="s">
        <v>158</v>
      </c>
      <c r="E46" s="124"/>
      <c r="F46" s="147">
        <v>10</v>
      </c>
      <c r="G46" s="203" t="s">
        <v>0</v>
      </c>
      <c r="H46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</v>
      </c>
      <c r="I46" s="147" t="str">
        <f>IF(Sklop23[[#This Row],[ZAHTEVANA SHEMA KAKOVOSTI]]&lt;&gt;"",Sklop23[[#This Row],[Preračunana masa/volumen/kos na enoto kg]],"")</f>
        <v/>
      </c>
      <c r="J46" s="192"/>
      <c r="K46" s="196"/>
      <c r="L46" s="196"/>
      <c r="M46" s="197"/>
      <c r="N46" s="193"/>
      <c r="O46" s="193"/>
      <c r="P46" s="194"/>
      <c r="Q46" s="193">
        <f>+Sklop23[[#This Row],[cena/enota brez DDV v EUR]]*Sklop23[[#This Row],[Stopnja DDV (%)]]</f>
        <v>0</v>
      </c>
      <c r="R46" s="193">
        <f>+Sklop23[[#This Row],[cena/enota brez DDV v EUR]]+Sklop23[[#This Row],[Davek (EUR)]]</f>
        <v>0</v>
      </c>
      <c r="S46" s="193">
        <f>+Sklop23[[#This Row],[cena/enota brez DDV v EUR]]*Sklop23[[#This Row],[Okvirna količina]]</f>
        <v>0</v>
      </c>
      <c r="T46" s="201">
        <f>+Sklop23[[#This Row],[Končna cena/enoto mere (EUR) z DDV]]*Sklop23[[#This Row],[Okvirna količina]]</f>
        <v>0</v>
      </c>
      <c r="U46" s="202"/>
    </row>
    <row r="47" spans="1:21" s="58" customFormat="1" ht="12">
      <c r="A47" s="87" t="s">
        <v>33</v>
      </c>
      <c r="B47" s="199" t="s">
        <v>1252</v>
      </c>
      <c r="C47" s="232" t="s">
        <v>1215</v>
      </c>
      <c r="D47" s="195" t="s">
        <v>158</v>
      </c>
      <c r="E47" s="124"/>
      <c r="F47" s="147">
        <v>2</v>
      </c>
      <c r="G47" s="203" t="s">
        <v>0</v>
      </c>
      <c r="H47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47" s="147" t="str">
        <f>IF(Sklop23[[#This Row],[ZAHTEVANA SHEMA KAKOVOSTI]]&lt;&gt;"",Sklop23[[#This Row],[Preračunana masa/volumen/kos na enoto kg]],"")</f>
        <v/>
      </c>
      <c r="J47" s="192"/>
      <c r="K47" s="196"/>
      <c r="L47" s="196"/>
      <c r="M47" s="197"/>
      <c r="N47" s="193"/>
      <c r="O47" s="193"/>
      <c r="P47" s="194"/>
      <c r="Q47" s="193">
        <f>+Sklop23[[#This Row],[cena/enota brez DDV v EUR]]*Sklop23[[#This Row],[Stopnja DDV (%)]]</f>
        <v>0</v>
      </c>
      <c r="R47" s="193">
        <f>+Sklop23[[#This Row],[cena/enota brez DDV v EUR]]+Sklop23[[#This Row],[Davek (EUR)]]</f>
        <v>0</v>
      </c>
      <c r="S47" s="193">
        <f>+Sklop23[[#This Row],[cena/enota brez DDV v EUR]]*Sklop23[[#This Row],[Okvirna količina]]</f>
        <v>0</v>
      </c>
      <c r="T47" s="201">
        <f>+Sklop23[[#This Row],[Končna cena/enoto mere (EUR) z DDV]]*Sklop23[[#This Row],[Okvirna količina]]</f>
        <v>0</v>
      </c>
      <c r="U47" s="202"/>
    </row>
    <row r="48" spans="1:21" s="58" customFormat="1" ht="12">
      <c r="A48" s="87" t="s">
        <v>34</v>
      </c>
      <c r="B48" s="199" t="s">
        <v>1253</v>
      </c>
      <c r="C48" s="232">
        <v>190</v>
      </c>
      <c r="D48" s="195" t="s">
        <v>158</v>
      </c>
      <c r="E48" s="124"/>
      <c r="F48" s="147">
        <v>5</v>
      </c>
      <c r="G48" s="203" t="s">
        <v>93</v>
      </c>
      <c r="H48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0.95</v>
      </c>
      <c r="I48" s="147" t="str">
        <f>IF(Sklop23[[#This Row],[ZAHTEVANA SHEMA KAKOVOSTI]]&lt;&gt;"",Sklop23[[#This Row],[Preračunana masa/volumen/kos na enoto kg]],"")</f>
        <v/>
      </c>
      <c r="J48" s="192"/>
      <c r="K48" s="196"/>
      <c r="L48" s="196"/>
      <c r="M48" s="197"/>
      <c r="N48" s="193"/>
      <c r="O48" s="193"/>
      <c r="P48" s="194"/>
      <c r="Q48" s="193">
        <f>+Sklop23[[#This Row],[cena/enota brez DDV v EUR]]*Sklop23[[#This Row],[Stopnja DDV (%)]]</f>
        <v>0</v>
      </c>
      <c r="R48" s="193">
        <f>+Sklop23[[#This Row],[cena/enota brez DDV v EUR]]+Sklop23[[#This Row],[Davek (EUR)]]</f>
        <v>0</v>
      </c>
      <c r="S48" s="193">
        <f>+Sklop23[[#This Row],[cena/enota brez DDV v EUR]]*Sklop23[[#This Row],[Okvirna količina]]</f>
        <v>0</v>
      </c>
      <c r="T48" s="201">
        <f>+Sklop23[[#This Row],[Končna cena/enoto mere (EUR) z DDV]]*Sklop23[[#This Row],[Okvirna količina]]</f>
        <v>0</v>
      </c>
      <c r="U48" s="202"/>
    </row>
    <row r="49" spans="1:21" s="58" customFormat="1" ht="12">
      <c r="A49" s="87" t="s">
        <v>35</v>
      </c>
      <c r="B49" s="199" t="s">
        <v>1254</v>
      </c>
      <c r="C49" s="232">
        <v>265</v>
      </c>
      <c r="D49" s="195" t="s">
        <v>158</v>
      </c>
      <c r="E49" s="124"/>
      <c r="F49" s="147">
        <v>10</v>
      </c>
      <c r="G49" s="203" t="s">
        <v>93</v>
      </c>
      <c r="H49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2.6500000000000004</v>
      </c>
      <c r="I49" s="147" t="str">
        <f>IF(Sklop23[[#This Row],[ZAHTEVANA SHEMA KAKOVOSTI]]&lt;&gt;"",Sklop23[[#This Row],[Preračunana masa/volumen/kos na enoto kg]],"")</f>
        <v/>
      </c>
      <c r="J49" s="192"/>
      <c r="K49" s="196"/>
      <c r="L49" s="196"/>
      <c r="M49" s="197"/>
      <c r="N49" s="193"/>
      <c r="O49" s="193"/>
      <c r="P49" s="194"/>
      <c r="Q49" s="193">
        <f>+Sklop23[[#This Row],[cena/enota brez DDV v EUR]]*Sklop23[[#This Row],[Stopnja DDV (%)]]</f>
        <v>0</v>
      </c>
      <c r="R49" s="193">
        <f>+Sklop23[[#This Row],[cena/enota brez DDV v EUR]]+Sklop23[[#This Row],[Davek (EUR)]]</f>
        <v>0</v>
      </c>
      <c r="S49" s="193">
        <f>+Sklop23[[#This Row],[cena/enota brez DDV v EUR]]*Sklop23[[#This Row],[Okvirna količina]]</f>
        <v>0</v>
      </c>
      <c r="T49" s="201">
        <f>+Sklop23[[#This Row],[Končna cena/enoto mere (EUR) z DDV]]*Sklop23[[#This Row],[Okvirna količina]]</f>
        <v>0</v>
      </c>
      <c r="U49" s="202"/>
    </row>
    <row r="50" spans="1:21" s="58" customFormat="1" ht="12">
      <c r="A50" s="87" t="s">
        <v>36</v>
      </c>
      <c r="B50" s="199" t="s">
        <v>1255</v>
      </c>
      <c r="C50" s="232">
        <v>600</v>
      </c>
      <c r="D50" s="195" t="s">
        <v>158</v>
      </c>
      <c r="E50" s="124"/>
      <c r="F50" s="147">
        <v>5</v>
      </c>
      <c r="G50" s="203" t="s">
        <v>93</v>
      </c>
      <c r="H50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</v>
      </c>
      <c r="I50" s="147" t="str">
        <f>IF(Sklop23[[#This Row],[ZAHTEVANA SHEMA KAKOVOSTI]]&lt;&gt;"",Sklop23[[#This Row],[Preračunana masa/volumen/kos na enoto kg]],"")</f>
        <v/>
      </c>
      <c r="J50" s="192"/>
      <c r="K50" s="196"/>
      <c r="L50" s="196"/>
      <c r="M50" s="197"/>
      <c r="N50" s="193"/>
      <c r="O50" s="193"/>
      <c r="P50" s="194"/>
      <c r="Q50" s="193">
        <f>+Sklop23[[#This Row],[cena/enota brez DDV v EUR]]*Sklop23[[#This Row],[Stopnja DDV (%)]]</f>
        <v>0</v>
      </c>
      <c r="R50" s="193">
        <f>+Sklop23[[#This Row],[cena/enota brez DDV v EUR]]+Sklop23[[#This Row],[Davek (EUR)]]</f>
        <v>0</v>
      </c>
      <c r="S50" s="193">
        <f>+Sklop23[[#This Row],[cena/enota brez DDV v EUR]]*Sklop23[[#This Row],[Okvirna količina]]</f>
        <v>0</v>
      </c>
      <c r="T50" s="201">
        <f>+Sklop23[[#This Row],[Končna cena/enoto mere (EUR) z DDV]]*Sklop23[[#This Row],[Okvirna količina]]</f>
        <v>0</v>
      </c>
      <c r="U50" s="202"/>
    </row>
    <row r="51" spans="1:21" s="58" customFormat="1" ht="12">
      <c r="A51" s="87" t="s">
        <v>37</v>
      </c>
      <c r="B51" s="199" t="s">
        <v>1256</v>
      </c>
      <c r="C51" s="232" t="s">
        <v>1216</v>
      </c>
      <c r="D51" s="195" t="s">
        <v>158</v>
      </c>
      <c r="E51" s="124"/>
      <c r="F51" s="147">
        <v>1</v>
      </c>
      <c r="G51" s="203" t="s">
        <v>0</v>
      </c>
      <c r="H51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51" s="147" t="str">
        <f>IF(Sklop23[[#This Row],[ZAHTEVANA SHEMA KAKOVOSTI]]&lt;&gt;"",Sklop23[[#This Row],[Preračunana masa/volumen/kos na enoto kg]],"")</f>
        <v/>
      </c>
      <c r="J51" s="192"/>
      <c r="K51" s="196"/>
      <c r="L51" s="196"/>
      <c r="M51" s="197"/>
      <c r="N51" s="193"/>
      <c r="O51" s="193"/>
      <c r="P51" s="194"/>
      <c r="Q51" s="193">
        <f>+Sklop23[[#This Row],[cena/enota brez DDV v EUR]]*Sklop23[[#This Row],[Stopnja DDV (%)]]</f>
        <v>0</v>
      </c>
      <c r="R51" s="193">
        <f>+Sklop23[[#This Row],[cena/enota brez DDV v EUR]]+Sklop23[[#This Row],[Davek (EUR)]]</f>
        <v>0</v>
      </c>
      <c r="S51" s="193">
        <f>+Sklop23[[#This Row],[cena/enota brez DDV v EUR]]*Sklop23[[#This Row],[Okvirna količina]]</f>
        <v>0</v>
      </c>
      <c r="T51" s="201">
        <f>+Sklop23[[#This Row],[Končna cena/enoto mere (EUR) z DDV]]*Sklop23[[#This Row],[Okvirna količina]]</f>
        <v>0</v>
      </c>
      <c r="U51" s="202"/>
    </row>
    <row r="52" spans="1:21" s="58" customFormat="1" ht="12">
      <c r="A52" s="87" t="s">
        <v>38</v>
      </c>
      <c r="B52" s="199" t="s">
        <v>1257</v>
      </c>
      <c r="C52" s="232">
        <v>440</v>
      </c>
      <c r="D52" s="195" t="s">
        <v>158</v>
      </c>
      <c r="E52" s="124"/>
      <c r="F52" s="147">
        <v>5</v>
      </c>
      <c r="G52" s="203" t="s">
        <v>93</v>
      </c>
      <c r="H52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2.2000000000000002</v>
      </c>
      <c r="I52" s="147" t="str">
        <f>IF(Sklop23[[#This Row],[ZAHTEVANA SHEMA KAKOVOSTI]]&lt;&gt;"",Sklop23[[#This Row],[Preračunana masa/volumen/kos na enoto kg]],"")</f>
        <v/>
      </c>
      <c r="J52" s="192"/>
      <c r="K52" s="196"/>
      <c r="L52" s="196"/>
      <c r="M52" s="197"/>
      <c r="N52" s="193"/>
      <c r="O52" s="193"/>
      <c r="P52" s="194"/>
      <c r="Q52" s="193">
        <f>+Sklop23[[#This Row],[cena/enota brez DDV v EUR]]*Sklop23[[#This Row],[Stopnja DDV (%)]]</f>
        <v>0</v>
      </c>
      <c r="R52" s="193">
        <f>+Sklop23[[#This Row],[cena/enota brez DDV v EUR]]+Sklop23[[#This Row],[Davek (EUR)]]</f>
        <v>0</v>
      </c>
      <c r="S52" s="193">
        <f>+Sklop23[[#This Row],[cena/enota brez DDV v EUR]]*Sklop23[[#This Row],[Okvirna količina]]</f>
        <v>0</v>
      </c>
      <c r="T52" s="201">
        <f>+Sklop23[[#This Row],[Končna cena/enoto mere (EUR) z DDV]]*Sklop23[[#This Row],[Okvirna količina]]</f>
        <v>0</v>
      </c>
      <c r="U52" s="202"/>
    </row>
    <row r="53" spans="1:21" s="58" customFormat="1" ht="12">
      <c r="A53" s="87" t="s">
        <v>39</v>
      </c>
      <c r="B53" s="199" t="s">
        <v>1258</v>
      </c>
      <c r="C53" s="232">
        <v>125</v>
      </c>
      <c r="D53" s="195" t="s">
        <v>158</v>
      </c>
      <c r="E53" s="124"/>
      <c r="F53" s="147">
        <v>10</v>
      </c>
      <c r="G53" s="203" t="s">
        <v>93</v>
      </c>
      <c r="H53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1.25</v>
      </c>
      <c r="I53" s="147" t="str">
        <f>IF(Sklop23[[#This Row],[ZAHTEVANA SHEMA KAKOVOSTI]]&lt;&gt;"",Sklop23[[#This Row],[Preračunana masa/volumen/kos na enoto kg]],"")</f>
        <v/>
      </c>
      <c r="J53" s="192"/>
      <c r="K53" s="196"/>
      <c r="L53" s="196"/>
      <c r="M53" s="197"/>
      <c r="N53" s="193"/>
      <c r="O53" s="193"/>
      <c r="P53" s="194"/>
      <c r="Q53" s="193">
        <f>+Sklop23[[#This Row],[cena/enota brez DDV v EUR]]*Sklop23[[#This Row],[Stopnja DDV (%)]]</f>
        <v>0</v>
      </c>
      <c r="R53" s="193">
        <f>+Sklop23[[#This Row],[cena/enota brez DDV v EUR]]+Sklop23[[#This Row],[Davek (EUR)]]</f>
        <v>0</v>
      </c>
      <c r="S53" s="193">
        <f>+Sklop23[[#This Row],[cena/enota brez DDV v EUR]]*Sklop23[[#This Row],[Okvirna količina]]</f>
        <v>0</v>
      </c>
      <c r="T53" s="201">
        <f>+Sklop23[[#This Row],[Končna cena/enoto mere (EUR) z DDV]]*Sklop23[[#This Row],[Okvirna količina]]</f>
        <v>0</v>
      </c>
      <c r="U53" s="202"/>
    </row>
    <row r="54" spans="1:21" s="58" customFormat="1" ht="12">
      <c r="A54" s="87" t="s">
        <v>40</v>
      </c>
      <c r="B54" s="199" t="s">
        <v>1259</v>
      </c>
      <c r="C54" s="232">
        <v>450</v>
      </c>
      <c r="D54" s="195" t="s">
        <v>158</v>
      </c>
      <c r="E54" s="124"/>
      <c r="F54" s="147">
        <v>2</v>
      </c>
      <c r="G54" s="203" t="s">
        <v>93</v>
      </c>
      <c r="H54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0.9</v>
      </c>
      <c r="I54" s="147" t="str">
        <f>IF(Sklop23[[#This Row],[ZAHTEVANA SHEMA KAKOVOSTI]]&lt;&gt;"",Sklop23[[#This Row],[Preračunana masa/volumen/kos na enoto kg]],"")</f>
        <v/>
      </c>
      <c r="J54" s="192"/>
      <c r="K54" s="196"/>
      <c r="L54" s="196"/>
      <c r="M54" s="197"/>
      <c r="N54" s="193"/>
      <c r="O54" s="193"/>
      <c r="P54" s="194"/>
      <c r="Q54" s="193">
        <f>+Sklop23[[#This Row],[cena/enota brez DDV v EUR]]*Sklop23[[#This Row],[Stopnja DDV (%)]]</f>
        <v>0</v>
      </c>
      <c r="R54" s="193">
        <f>+Sklop23[[#This Row],[cena/enota brez DDV v EUR]]+Sklop23[[#This Row],[Davek (EUR)]]</f>
        <v>0</v>
      </c>
      <c r="S54" s="193">
        <f>+Sklop23[[#This Row],[cena/enota brez DDV v EUR]]*Sklop23[[#This Row],[Okvirna količina]]</f>
        <v>0</v>
      </c>
      <c r="T54" s="201">
        <f>+Sklop23[[#This Row],[Končna cena/enoto mere (EUR) z DDV]]*Sklop23[[#This Row],[Okvirna količina]]</f>
        <v>0</v>
      </c>
      <c r="U54" s="202"/>
    </row>
    <row r="55" spans="1:21" s="58" customFormat="1" ht="12">
      <c r="A55" s="87" t="s">
        <v>41</v>
      </c>
      <c r="B55" s="199" t="s">
        <v>1260</v>
      </c>
      <c r="C55" s="232" t="s">
        <v>265</v>
      </c>
      <c r="D55" s="195" t="s">
        <v>158</v>
      </c>
      <c r="E55" s="124"/>
      <c r="F55" s="147">
        <v>2</v>
      </c>
      <c r="G55" s="203" t="s">
        <v>0</v>
      </c>
      <c r="H55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55" s="147" t="str">
        <f>IF(Sklop23[[#This Row],[ZAHTEVANA SHEMA KAKOVOSTI]]&lt;&gt;"",Sklop23[[#This Row],[Preračunana masa/volumen/kos na enoto kg]],"")</f>
        <v/>
      </c>
      <c r="J55" s="192"/>
      <c r="K55" s="196"/>
      <c r="L55" s="196"/>
      <c r="M55" s="197"/>
      <c r="N55" s="193"/>
      <c r="O55" s="193"/>
      <c r="P55" s="194"/>
      <c r="Q55" s="193">
        <f>+Sklop23[[#This Row],[cena/enota brez DDV v EUR]]*Sklop23[[#This Row],[Stopnja DDV (%)]]</f>
        <v>0</v>
      </c>
      <c r="R55" s="193">
        <f>+Sklop23[[#This Row],[cena/enota brez DDV v EUR]]+Sklop23[[#This Row],[Davek (EUR)]]</f>
        <v>0</v>
      </c>
      <c r="S55" s="193">
        <f>+Sklop23[[#This Row],[cena/enota brez DDV v EUR]]*Sklop23[[#This Row],[Okvirna količina]]</f>
        <v>0</v>
      </c>
      <c r="T55" s="201">
        <f>+Sklop23[[#This Row],[Končna cena/enoto mere (EUR) z DDV]]*Sklop23[[#This Row],[Okvirna količina]]</f>
        <v>0</v>
      </c>
      <c r="U55" s="202"/>
    </row>
    <row r="56" spans="1:21" s="58" customFormat="1" ht="12">
      <c r="A56" s="87" t="s">
        <v>42</v>
      </c>
      <c r="B56" s="199" t="s">
        <v>1261</v>
      </c>
      <c r="C56" s="232">
        <v>166</v>
      </c>
      <c r="D56" s="195" t="s">
        <v>158</v>
      </c>
      <c r="E56" s="124"/>
      <c r="F56" s="147">
        <v>10</v>
      </c>
      <c r="G56" s="203" t="s">
        <v>93</v>
      </c>
      <c r="H56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1.6600000000000001</v>
      </c>
      <c r="I56" s="147" t="str">
        <f>IF(Sklop23[[#This Row],[ZAHTEVANA SHEMA KAKOVOSTI]]&lt;&gt;"",Sklop23[[#This Row],[Preračunana masa/volumen/kos na enoto kg]],"")</f>
        <v/>
      </c>
      <c r="J56" s="192"/>
      <c r="K56" s="196"/>
      <c r="L56" s="196"/>
      <c r="M56" s="197"/>
      <c r="N56" s="193"/>
      <c r="O56" s="193"/>
      <c r="P56" s="194"/>
      <c r="Q56" s="193">
        <f>+Sklop23[[#This Row],[cena/enota brez DDV v EUR]]*Sklop23[[#This Row],[Stopnja DDV (%)]]</f>
        <v>0</v>
      </c>
      <c r="R56" s="193">
        <f>+Sklop23[[#This Row],[cena/enota brez DDV v EUR]]+Sklop23[[#This Row],[Davek (EUR)]]</f>
        <v>0</v>
      </c>
      <c r="S56" s="193">
        <f>+Sklop23[[#This Row],[cena/enota brez DDV v EUR]]*Sklop23[[#This Row],[Okvirna količina]]</f>
        <v>0</v>
      </c>
      <c r="T56" s="201">
        <f>+Sklop23[[#This Row],[Končna cena/enoto mere (EUR) z DDV]]*Sklop23[[#This Row],[Okvirna količina]]</f>
        <v>0</v>
      </c>
      <c r="U56" s="202"/>
    </row>
    <row r="57" spans="1:21" s="58" customFormat="1" ht="12">
      <c r="A57" s="87" t="s">
        <v>43</v>
      </c>
      <c r="B57" s="199" t="s">
        <v>1262</v>
      </c>
      <c r="C57" s="232">
        <v>100</v>
      </c>
      <c r="D57" s="195" t="s">
        <v>158</v>
      </c>
      <c r="E57" s="124"/>
      <c r="F57" s="147">
        <v>10</v>
      </c>
      <c r="G57" s="203" t="s">
        <v>93</v>
      </c>
      <c r="H57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57" s="147" t="str">
        <f>IF(Sklop23[[#This Row],[ZAHTEVANA SHEMA KAKOVOSTI]]&lt;&gt;"",Sklop23[[#This Row],[Preračunana masa/volumen/kos na enoto kg]],"")</f>
        <v/>
      </c>
      <c r="J57" s="192"/>
      <c r="K57" s="196"/>
      <c r="L57" s="196"/>
      <c r="M57" s="197"/>
      <c r="N57" s="193"/>
      <c r="O57" s="193"/>
      <c r="P57" s="194"/>
      <c r="Q57" s="193">
        <f>+Sklop23[[#This Row],[cena/enota brez DDV v EUR]]*Sklop23[[#This Row],[Stopnja DDV (%)]]</f>
        <v>0</v>
      </c>
      <c r="R57" s="193">
        <f>+Sklop23[[#This Row],[cena/enota brez DDV v EUR]]+Sklop23[[#This Row],[Davek (EUR)]]</f>
        <v>0</v>
      </c>
      <c r="S57" s="193">
        <f>+Sklop23[[#This Row],[cena/enota brez DDV v EUR]]*Sklop23[[#This Row],[Okvirna količina]]</f>
        <v>0</v>
      </c>
      <c r="T57" s="201">
        <f>+Sklop23[[#This Row],[Končna cena/enoto mere (EUR) z DDV]]*Sklop23[[#This Row],[Okvirna količina]]</f>
        <v>0</v>
      </c>
      <c r="U57" s="202"/>
    </row>
    <row r="58" spans="1:21" s="58" customFormat="1" ht="12">
      <c r="A58" s="87" t="s">
        <v>48</v>
      </c>
      <c r="B58" s="199" t="s">
        <v>1263</v>
      </c>
      <c r="C58" s="232">
        <v>170</v>
      </c>
      <c r="D58" s="195" t="s">
        <v>158</v>
      </c>
      <c r="E58" s="124"/>
      <c r="F58" s="147">
        <v>10</v>
      </c>
      <c r="G58" s="203" t="s">
        <v>93</v>
      </c>
      <c r="H58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1.7000000000000002</v>
      </c>
      <c r="I58" s="147" t="str">
        <f>IF(Sklop23[[#This Row],[ZAHTEVANA SHEMA KAKOVOSTI]]&lt;&gt;"",Sklop23[[#This Row],[Preračunana masa/volumen/kos na enoto kg]],"")</f>
        <v/>
      </c>
      <c r="J58" s="192"/>
      <c r="K58" s="196"/>
      <c r="L58" s="196"/>
      <c r="M58" s="197"/>
      <c r="N58" s="193"/>
      <c r="O58" s="193"/>
      <c r="P58" s="194"/>
      <c r="Q58" s="193">
        <f>+Sklop23[[#This Row],[cena/enota brez DDV v EUR]]*Sklop23[[#This Row],[Stopnja DDV (%)]]</f>
        <v>0</v>
      </c>
      <c r="R58" s="193">
        <f>+Sklop23[[#This Row],[cena/enota brez DDV v EUR]]+Sklop23[[#This Row],[Davek (EUR)]]</f>
        <v>0</v>
      </c>
      <c r="S58" s="193">
        <f>+Sklop23[[#This Row],[cena/enota brez DDV v EUR]]*Sklop23[[#This Row],[Okvirna količina]]</f>
        <v>0</v>
      </c>
      <c r="T58" s="201">
        <f>+Sklop23[[#This Row],[Končna cena/enoto mere (EUR) z DDV]]*Sklop23[[#This Row],[Okvirna količina]]</f>
        <v>0</v>
      </c>
      <c r="U58" s="202"/>
    </row>
    <row r="59" spans="1:21" s="58" customFormat="1" ht="12">
      <c r="A59" s="87" t="s">
        <v>44</v>
      </c>
      <c r="B59" s="199" t="s">
        <v>1264</v>
      </c>
      <c r="C59" s="232">
        <v>135</v>
      </c>
      <c r="D59" s="195" t="s">
        <v>158</v>
      </c>
      <c r="E59" s="124"/>
      <c r="F59" s="147">
        <v>10</v>
      </c>
      <c r="G59" s="203" t="s">
        <v>93</v>
      </c>
      <c r="H59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1.35</v>
      </c>
      <c r="I59" s="147" t="str">
        <f>IF(Sklop23[[#This Row],[ZAHTEVANA SHEMA KAKOVOSTI]]&lt;&gt;"",Sklop23[[#This Row],[Preračunana masa/volumen/kos na enoto kg]],"")</f>
        <v/>
      </c>
      <c r="J59" s="192"/>
      <c r="K59" s="196"/>
      <c r="L59" s="196"/>
      <c r="M59" s="197"/>
      <c r="N59" s="193"/>
      <c r="O59" s="193"/>
      <c r="P59" s="194"/>
      <c r="Q59" s="193">
        <f>+Sklop23[[#This Row],[cena/enota brez DDV v EUR]]*Sklop23[[#This Row],[Stopnja DDV (%)]]</f>
        <v>0</v>
      </c>
      <c r="R59" s="193">
        <f>+Sklop23[[#This Row],[cena/enota brez DDV v EUR]]+Sklop23[[#This Row],[Davek (EUR)]]</f>
        <v>0</v>
      </c>
      <c r="S59" s="193">
        <f>+Sklop23[[#This Row],[cena/enota brez DDV v EUR]]*Sklop23[[#This Row],[Okvirna količina]]</f>
        <v>0</v>
      </c>
      <c r="T59" s="201">
        <f>+Sklop23[[#This Row],[Končna cena/enoto mere (EUR) z DDV]]*Sklop23[[#This Row],[Okvirna količina]]</f>
        <v>0</v>
      </c>
      <c r="U59" s="202"/>
    </row>
    <row r="60" spans="1:21" s="58" customFormat="1" ht="12">
      <c r="A60" s="87" t="s">
        <v>45</v>
      </c>
      <c r="B60" s="199" t="s">
        <v>1265</v>
      </c>
      <c r="C60" s="232">
        <v>400</v>
      </c>
      <c r="D60" s="195" t="s">
        <v>158</v>
      </c>
      <c r="E60" s="124"/>
      <c r="F60" s="147">
        <v>2</v>
      </c>
      <c r="G60" s="203" t="s">
        <v>93</v>
      </c>
      <c r="H60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0.8</v>
      </c>
      <c r="I60" s="147" t="str">
        <f>IF(Sklop23[[#This Row],[ZAHTEVANA SHEMA KAKOVOSTI]]&lt;&gt;"",Sklop23[[#This Row],[Preračunana masa/volumen/kos na enoto kg]],"")</f>
        <v/>
      </c>
      <c r="J60" s="192"/>
      <c r="K60" s="196"/>
      <c r="L60" s="196"/>
      <c r="M60" s="197"/>
      <c r="N60" s="193"/>
      <c r="O60" s="193"/>
      <c r="P60" s="194"/>
      <c r="Q60" s="193">
        <f>+Sklop23[[#This Row],[cena/enota brez DDV v EUR]]*Sklop23[[#This Row],[Stopnja DDV (%)]]</f>
        <v>0</v>
      </c>
      <c r="R60" s="193">
        <f>+Sklop23[[#This Row],[cena/enota brez DDV v EUR]]+Sklop23[[#This Row],[Davek (EUR)]]</f>
        <v>0</v>
      </c>
      <c r="S60" s="193">
        <f>+Sklop23[[#This Row],[cena/enota brez DDV v EUR]]*Sklop23[[#This Row],[Okvirna količina]]</f>
        <v>0</v>
      </c>
      <c r="T60" s="201">
        <f>+Sklop23[[#This Row],[Končna cena/enoto mere (EUR) z DDV]]*Sklop23[[#This Row],[Okvirna količina]]</f>
        <v>0</v>
      </c>
      <c r="U60" s="202"/>
    </row>
    <row r="61" spans="1:21" s="58" customFormat="1" ht="12">
      <c r="A61" s="87" t="s">
        <v>49</v>
      </c>
      <c r="B61" s="199" t="s">
        <v>1266</v>
      </c>
      <c r="C61" s="232">
        <v>18</v>
      </c>
      <c r="D61" s="195" t="s">
        <v>158</v>
      </c>
      <c r="E61" s="124"/>
      <c r="F61" s="147">
        <v>10</v>
      </c>
      <c r="G61" s="203" t="s">
        <v>93</v>
      </c>
      <c r="H61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0.18</v>
      </c>
      <c r="I61" s="147" t="str">
        <f>IF(Sklop23[[#This Row],[ZAHTEVANA SHEMA KAKOVOSTI]]&lt;&gt;"",Sklop23[[#This Row],[Preračunana masa/volumen/kos na enoto kg]],"")</f>
        <v/>
      </c>
      <c r="J61" s="192"/>
      <c r="K61" s="196"/>
      <c r="L61" s="196"/>
      <c r="M61" s="197"/>
      <c r="N61" s="193"/>
      <c r="O61" s="193"/>
      <c r="P61" s="194"/>
      <c r="Q61" s="193">
        <f>+Sklop23[[#This Row],[cena/enota brez DDV v EUR]]*Sklop23[[#This Row],[Stopnja DDV (%)]]</f>
        <v>0</v>
      </c>
      <c r="R61" s="193">
        <f>+Sklop23[[#This Row],[cena/enota brez DDV v EUR]]+Sklop23[[#This Row],[Davek (EUR)]]</f>
        <v>0</v>
      </c>
      <c r="S61" s="193">
        <f>+Sklop23[[#This Row],[cena/enota brez DDV v EUR]]*Sklop23[[#This Row],[Okvirna količina]]</f>
        <v>0</v>
      </c>
      <c r="T61" s="201">
        <f>+Sklop23[[#This Row],[Končna cena/enoto mere (EUR) z DDV]]*Sklop23[[#This Row],[Okvirna količina]]</f>
        <v>0</v>
      </c>
      <c r="U61" s="202"/>
    </row>
    <row r="62" spans="1:21" s="58" customFormat="1" ht="12">
      <c r="A62" s="87" t="s">
        <v>50</v>
      </c>
      <c r="B62" s="199" t="s">
        <v>1267</v>
      </c>
      <c r="C62" s="232">
        <v>19</v>
      </c>
      <c r="D62" s="195" t="s">
        <v>158</v>
      </c>
      <c r="E62" s="124"/>
      <c r="F62" s="147">
        <v>10</v>
      </c>
      <c r="G62" s="203" t="s">
        <v>93</v>
      </c>
      <c r="H62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0.19</v>
      </c>
      <c r="I62" s="147" t="str">
        <f>IF(Sklop23[[#This Row],[ZAHTEVANA SHEMA KAKOVOSTI]]&lt;&gt;"",Sklop23[[#This Row],[Preračunana masa/volumen/kos na enoto kg]],"")</f>
        <v/>
      </c>
      <c r="J62" s="192"/>
      <c r="K62" s="196"/>
      <c r="L62" s="196"/>
      <c r="M62" s="197"/>
      <c r="N62" s="193"/>
      <c r="O62" s="193"/>
      <c r="P62" s="194"/>
      <c r="Q62" s="193">
        <f>+Sklop23[[#This Row],[cena/enota brez DDV v EUR]]*Sklop23[[#This Row],[Stopnja DDV (%)]]</f>
        <v>0</v>
      </c>
      <c r="R62" s="193">
        <f>+Sklop23[[#This Row],[cena/enota brez DDV v EUR]]+Sklop23[[#This Row],[Davek (EUR)]]</f>
        <v>0</v>
      </c>
      <c r="S62" s="193">
        <f>+Sklop23[[#This Row],[cena/enota brez DDV v EUR]]*Sklop23[[#This Row],[Okvirna količina]]</f>
        <v>0</v>
      </c>
      <c r="T62" s="201">
        <f>+Sklop23[[#This Row],[Končna cena/enoto mere (EUR) z DDV]]*Sklop23[[#This Row],[Okvirna količina]]</f>
        <v>0</v>
      </c>
      <c r="U62" s="202"/>
    </row>
    <row r="63" spans="1:21" s="58" customFormat="1" ht="12">
      <c r="A63" s="87" t="s">
        <v>46</v>
      </c>
      <c r="B63" s="199" t="s">
        <v>1268</v>
      </c>
      <c r="C63" s="232">
        <v>215</v>
      </c>
      <c r="D63" s="195" t="s">
        <v>158</v>
      </c>
      <c r="E63" s="124"/>
      <c r="F63" s="147">
        <v>10</v>
      </c>
      <c r="G63" s="203" t="s">
        <v>93</v>
      </c>
      <c r="H63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2.15</v>
      </c>
      <c r="I63" s="147" t="str">
        <f>IF(Sklop23[[#This Row],[ZAHTEVANA SHEMA KAKOVOSTI]]&lt;&gt;"",Sklop23[[#This Row],[Preračunana masa/volumen/kos na enoto kg]],"")</f>
        <v/>
      </c>
      <c r="J63" s="192"/>
      <c r="K63" s="196"/>
      <c r="L63" s="196"/>
      <c r="M63" s="197"/>
      <c r="N63" s="193"/>
      <c r="O63" s="193"/>
      <c r="P63" s="194"/>
      <c r="Q63" s="193">
        <f>+Sklop23[[#This Row],[cena/enota brez DDV v EUR]]*Sklop23[[#This Row],[Stopnja DDV (%)]]</f>
        <v>0</v>
      </c>
      <c r="R63" s="193">
        <f>+Sklop23[[#This Row],[cena/enota brez DDV v EUR]]+Sklop23[[#This Row],[Davek (EUR)]]</f>
        <v>0</v>
      </c>
      <c r="S63" s="193">
        <f>+Sklop23[[#This Row],[cena/enota brez DDV v EUR]]*Sklop23[[#This Row],[Okvirna količina]]</f>
        <v>0</v>
      </c>
      <c r="T63" s="201">
        <f>+Sklop23[[#This Row],[Končna cena/enoto mere (EUR) z DDV]]*Sklop23[[#This Row],[Okvirna količina]]</f>
        <v>0</v>
      </c>
      <c r="U63" s="202"/>
    </row>
    <row r="64" spans="1:21" s="58" customFormat="1" ht="12">
      <c r="A64" s="87" t="s">
        <v>51</v>
      </c>
      <c r="B64" s="199" t="s">
        <v>1269</v>
      </c>
      <c r="C64" s="232">
        <v>155</v>
      </c>
      <c r="D64" s="195" t="s">
        <v>158</v>
      </c>
      <c r="E64" s="124"/>
      <c r="F64" s="147">
        <v>10</v>
      </c>
      <c r="G64" s="203" t="s">
        <v>93</v>
      </c>
      <c r="H64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1.55</v>
      </c>
      <c r="I64" s="147" t="str">
        <f>IF(Sklop23[[#This Row],[ZAHTEVANA SHEMA KAKOVOSTI]]&lt;&gt;"",Sklop23[[#This Row],[Preračunana masa/volumen/kos na enoto kg]],"")</f>
        <v/>
      </c>
      <c r="J64" s="192"/>
      <c r="K64" s="196"/>
      <c r="L64" s="196"/>
      <c r="M64" s="197"/>
      <c r="N64" s="193"/>
      <c r="O64" s="193"/>
      <c r="P64" s="194"/>
      <c r="Q64" s="193">
        <f>+Sklop23[[#This Row],[cena/enota brez DDV v EUR]]*Sklop23[[#This Row],[Stopnja DDV (%)]]</f>
        <v>0</v>
      </c>
      <c r="R64" s="193">
        <f>+Sklop23[[#This Row],[cena/enota brez DDV v EUR]]+Sklop23[[#This Row],[Davek (EUR)]]</f>
        <v>0</v>
      </c>
      <c r="S64" s="193">
        <f>+Sklop23[[#This Row],[cena/enota brez DDV v EUR]]*Sklop23[[#This Row],[Okvirna količina]]</f>
        <v>0</v>
      </c>
      <c r="T64" s="201">
        <f>+Sklop23[[#This Row],[Končna cena/enoto mere (EUR) z DDV]]*Sklop23[[#This Row],[Okvirna količina]]</f>
        <v>0</v>
      </c>
      <c r="U64" s="202"/>
    </row>
    <row r="65" spans="1:21" s="58" customFormat="1" ht="12">
      <c r="A65" s="87" t="s">
        <v>47</v>
      </c>
      <c r="B65" s="199" t="s">
        <v>1270</v>
      </c>
      <c r="C65" s="232">
        <v>650</v>
      </c>
      <c r="D65" s="195" t="s">
        <v>158</v>
      </c>
      <c r="E65" s="124"/>
      <c r="F65" s="147">
        <v>10</v>
      </c>
      <c r="G65" s="203" t="s">
        <v>93</v>
      </c>
      <c r="H65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6.5</v>
      </c>
      <c r="I65" s="147" t="str">
        <f>IF(Sklop23[[#This Row],[ZAHTEVANA SHEMA KAKOVOSTI]]&lt;&gt;"",Sklop23[[#This Row],[Preračunana masa/volumen/kos na enoto kg]],"")</f>
        <v/>
      </c>
      <c r="J65" s="192"/>
      <c r="K65" s="196"/>
      <c r="L65" s="196"/>
      <c r="M65" s="197"/>
      <c r="N65" s="193"/>
      <c r="O65" s="193"/>
      <c r="P65" s="194"/>
      <c r="Q65" s="193">
        <f>+Sklop23[[#This Row],[cena/enota brez DDV v EUR]]*Sklop23[[#This Row],[Stopnja DDV (%)]]</f>
        <v>0</v>
      </c>
      <c r="R65" s="193">
        <f>+Sklop23[[#This Row],[cena/enota brez DDV v EUR]]+Sklop23[[#This Row],[Davek (EUR)]]</f>
        <v>0</v>
      </c>
      <c r="S65" s="193">
        <f>+Sklop23[[#This Row],[cena/enota brez DDV v EUR]]*Sklop23[[#This Row],[Okvirna količina]]</f>
        <v>0</v>
      </c>
      <c r="T65" s="201">
        <f>+Sklop23[[#This Row],[Končna cena/enoto mere (EUR) z DDV]]*Sklop23[[#This Row],[Okvirna količina]]</f>
        <v>0</v>
      </c>
      <c r="U65" s="202"/>
    </row>
    <row r="66" spans="1:21" s="58" customFormat="1" ht="12">
      <c r="A66" s="87" t="s">
        <v>52</v>
      </c>
      <c r="B66" s="199" t="s">
        <v>1271</v>
      </c>
      <c r="C66" s="232">
        <v>660</v>
      </c>
      <c r="D66" s="195" t="s">
        <v>158</v>
      </c>
      <c r="E66" s="124"/>
      <c r="F66" s="147">
        <v>4</v>
      </c>
      <c r="G66" s="203" t="s">
        <v>93</v>
      </c>
      <c r="H66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2.64</v>
      </c>
      <c r="I66" s="147" t="str">
        <f>IF(Sklop23[[#This Row],[ZAHTEVANA SHEMA KAKOVOSTI]]&lt;&gt;"",Sklop23[[#This Row],[Preračunana masa/volumen/kos na enoto kg]],"")</f>
        <v/>
      </c>
      <c r="J66" s="192"/>
      <c r="K66" s="196"/>
      <c r="L66" s="196"/>
      <c r="M66" s="197"/>
      <c r="N66" s="193"/>
      <c r="O66" s="193"/>
      <c r="P66" s="194"/>
      <c r="Q66" s="193">
        <f>+Sklop23[[#This Row],[cena/enota brez DDV v EUR]]*Sklop23[[#This Row],[Stopnja DDV (%)]]</f>
        <v>0</v>
      </c>
      <c r="R66" s="193">
        <f>+Sklop23[[#This Row],[cena/enota brez DDV v EUR]]+Sklop23[[#This Row],[Davek (EUR)]]</f>
        <v>0</v>
      </c>
      <c r="S66" s="193">
        <f>+Sklop23[[#This Row],[cena/enota brez DDV v EUR]]*Sklop23[[#This Row],[Okvirna količina]]</f>
        <v>0</v>
      </c>
      <c r="T66" s="201">
        <f>+Sklop23[[#This Row],[Končna cena/enoto mere (EUR) z DDV]]*Sklop23[[#This Row],[Okvirna količina]]</f>
        <v>0</v>
      </c>
      <c r="U66" s="202"/>
    </row>
    <row r="67" spans="1:21" s="58" customFormat="1" ht="12">
      <c r="A67" s="87" t="s">
        <v>53</v>
      </c>
      <c r="B67" s="199" t="s">
        <v>1272</v>
      </c>
      <c r="C67" s="232">
        <v>650</v>
      </c>
      <c r="D67" s="195" t="s">
        <v>158</v>
      </c>
      <c r="E67" s="124"/>
      <c r="F67" s="147">
        <v>1</v>
      </c>
      <c r="G67" s="203" t="s">
        <v>93</v>
      </c>
      <c r="H67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0.65</v>
      </c>
      <c r="I67" s="147" t="str">
        <f>IF(Sklop23[[#This Row],[ZAHTEVANA SHEMA KAKOVOSTI]]&lt;&gt;"",Sklop23[[#This Row],[Preračunana masa/volumen/kos na enoto kg]],"")</f>
        <v/>
      </c>
      <c r="J67" s="192"/>
      <c r="K67" s="196"/>
      <c r="L67" s="196"/>
      <c r="M67" s="197"/>
      <c r="N67" s="193"/>
      <c r="O67" s="193"/>
      <c r="P67" s="194"/>
      <c r="Q67" s="193">
        <f>+Sklop23[[#This Row],[cena/enota brez DDV v EUR]]*Sklop23[[#This Row],[Stopnja DDV (%)]]</f>
        <v>0</v>
      </c>
      <c r="R67" s="193">
        <f>+Sklop23[[#This Row],[cena/enota brez DDV v EUR]]+Sklop23[[#This Row],[Davek (EUR)]]</f>
        <v>0</v>
      </c>
      <c r="S67" s="193">
        <f>+Sklop23[[#This Row],[cena/enota brez DDV v EUR]]*Sklop23[[#This Row],[Okvirna količina]]</f>
        <v>0</v>
      </c>
      <c r="T67" s="201">
        <f>+Sklop23[[#This Row],[Končna cena/enoto mere (EUR) z DDV]]*Sklop23[[#This Row],[Okvirna količina]]</f>
        <v>0</v>
      </c>
      <c r="U67" s="202"/>
    </row>
    <row r="68" spans="1:21" s="58" customFormat="1" ht="12">
      <c r="A68" s="87" t="s">
        <v>54</v>
      </c>
      <c r="B68" s="199" t="s">
        <v>1273</v>
      </c>
      <c r="C68" s="232">
        <v>100</v>
      </c>
      <c r="D68" s="195" t="s">
        <v>158</v>
      </c>
      <c r="E68" s="124"/>
      <c r="F68" s="147">
        <v>10</v>
      </c>
      <c r="G68" s="203" t="s">
        <v>93</v>
      </c>
      <c r="H68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68" s="147" t="str">
        <f>IF(Sklop23[[#This Row],[ZAHTEVANA SHEMA KAKOVOSTI]]&lt;&gt;"",Sklop23[[#This Row],[Preračunana masa/volumen/kos na enoto kg]],"")</f>
        <v/>
      </c>
      <c r="J68" s="192"/>
      <c r="K68" s="196"/>
      <c r="L68" s="196"/>
      <c r="M68" s="197"/>
      <c r="N68" s="193"/>
      <c r="O68" s="193"/>
      <c r="P68" s="194"/>
      <c r="Q68" s="193">
        <f>+Sklop23[[#This Row],[cena/enota brez DDV v EUR]]*Sklop23[[#This Row],[Stopnja DDV (%)]]</f>
        <v>0</v>
      </c>
      <c r="R68" s="193">
        <f>+Sklop23[[#This Row],[cena/enota brez DDV v EUR]]+Sklop23[[#This Row],[Davek (EUR)]]</f>
        <v>0</v>
      </c>
      <c r="S68" s="193">
        <f>+Sklop23[[#This Row],[cena/enota brez DDV v EUR]]*Sklop23[[#This Row],[Okvirna količina]]</f>
        <v>0</v>
      </c>
      <c r="T68" s="201">
        <f>+Sklop23[[#This Row],[Končna cena/enoto mere (EUR) z DDV]]*Sklop23[[#This Row],[Okvirna količina]]</f>
        <v>0</v>
      </c>
      <c r="U68" s="202"/>
    </row>
    <row r="69" spans="1:21" s="58" customFormat="1" ht="12">
      <c r="A69" s="87" t="s">
        <v>55</v>
      </c>
      <c r="B69" s="199" t="s">
        <v>1274</v>
      </c>
      <c r="C69" s="335">
        <v>8</v>
      </c>
      <c r="D69" s="195" t="s">
        <v>158</v>
      </c>
      <c r="E69" s="124"/>
      <c r="F69" s="147">
        <v>30</v>
      </c>
      <c r="G69" s="203" t="s">
        <v>93</v>
      </c>
      <c r="H69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0.24</v>
      </c>
      <c r="I69" s="147" t="str">
        <f>IF(Sklop23[[#This Row],[ZAHTEVANA SHEMA KAKOVOSTI]]&lt;&gt;"",Sklop23[[#This Row],[Preračunana masa/volumen/kos na enoto kg]],"")</f>
        <v/>
      </c>
      <c r="J69" s="192"/>
      <c r="K69" s="196"/>
      <c r="L69" s="196"/>
      <c r="M69" s="197"/>
      <c r="N69" s="193"/>
      <c r="O69" s="193"/>
      <c r="P69" s="194"/>
      <c r="Q69" s="193">
        <f>+Sklop23[[#This Row],[cena/enota brez DDV v EUR]]*Sklop23[[#This Row],[Stopnja DDV (%)]]</f>
        <v>0</v>
      </c>
      <c r="R69" s="193">
        <f>+Sklop23[[#This Row],[cena/enota brez DDV v EUR]]+Sklop23[[#This Row],[Davek (EUR)]]</f>
        <v>0</v>
      </c>
      <c r="S69" s="193">
        <f>+Sklop23[[#This Row],[cena/enota brez DDV v EUR]]*Sklop23[[#This Row],[Okvirna količina]]</f>
        <v>0</v>
      </c>
      <c r="T69" s="201">
        <f>+Sklop23[[#This Row],[Končna cena/enoto mere (EUR) z DDV]]*Sklop23[[#This Row],[Okvirna količina]]</f>
        <v>0</v>
      </c>
      <c r="U69" s="202"/>
    </row>
    <row r="70" spans="1:21" s="58" customFormat="1" ht="12">
      <c r="A70" s="87" t="s">
        <v>56</v>
      </c>
      <c r="B70" s="199" t="s">
        <v>1275</v>
      </c>
      <c r="C70" s="232">
        <v>860</v>
      </c>
      <c r="D70" s="195" t="s">
        <v>158</v>
      </c>
      <c r="E70" s="124"/>
      <c r="F70" s="147">
        <v>40</v>
      </c>
      <c r="G70" s="203" t="s">
        <v>93</v>
      </c>
      <c r="H70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34.4</v>
      </c>
      <c r="I70" s="147" t="str">
        <f>IF(Sklop23[[#This Row],[ZAHTEVANA SHEMA KAKOVOSTI]]&lt;&gt;"",Sklop23[[#This Row],[Preračunana masa/volumen/kos na enoto kg]],"")</f>
        <v/>
      </c>
      <c r="J70" s="192"/>
      <c r="K70" s="196"/>
      <c r="L70" s="196"/>
      <c r="M70" s="197"/>
      <c r="N70" s="193"/>
      <c r="O70" s="193"/>
      <c r="P70" s="194"/>
      <c r="Q70" s="193">
        <f>+Sklop23[[#This Row],[cena/enota brez DDV v EUR]]*Sklop23[[#This Row],[Stopnja DDV (%)]]</f>
        <v>0</v>
      </c>
      <c r="R70" s="193">
        <f>+Sklop23[[#This Row],[cena/enota brez DDV v EUR]]+Sklop23[[#This Row],[Davek (EUR)]]</f>
        <v>0</v>
      </c>
      <c r="S70" s="193">
        <f>+Sklop23[[#This Row],[cena/enota brez DDV v EUR]]*Sklop23[[#This Row],[Okvirna količina]]</f>
        <v>0</v>
      </c>
      <c r="T70" s="201">
        <f>+Sklop23[[#This Row],[Končna cena/enoto mere (EUR) z DDV]]*Sklop23[[#This Row],[Okvirna količina]]</f>
        <v>0</v>
      </c>
      <c r="U70" s="202"/>
    </row>
    <row r="71" spans="1:21" s="58" customFormat="1" ht="12">
      <c r="A71" s="87" t="s">
        <v>57</v>
      </c>
      <c r="B71" s="199" t="s">
        <v>1276</v>
      </c>
      <c r="C71" s="232">
        <v>32</v>
      </c>
      <c r="D71" s="195" t="s">
        <v>158</v>
      </c>
      <c r="E71" s="124"/>
      <c r="F71" s="147">
        <v>1</v>
      </c>
      <c r="G71" s="203" t="s">
        <v>93</v>
      </c>
      <c r="H71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3.2000000000000001E-2</v>
      </c>
      <c r="I71" s="147" t="str">
        <f>IF(Sklop23[[#This Row],[ZAHTEVANA SHEMA KAKOVOSTI]]&lt;&gt;"",Sklop23[[#This Row],[Preračunana masa/volumen/kos na enoto kg]],"")</f>
        <v/>
      </c>
      <c r="J71" s="192"/>
      <c r="K71" s="196"/>
      <c r="L71" s="196"/>
      <c r="M71" s="197"/>
      <c r="N71" s="193"/>
      <c r="O71" s="193"/>
      <c r="P71" s="194"/>
      <c r="Q71" s="193">
        <f>+Sklop23[[#This Row],[cena/enota brez DDV v EUR]]*Sklop23[[#This Row],[Stopnja DDV (%)]]</f>
        <v>0</v>
      </c>
      <c r="R71" s="193">
        <f>+Sklop23[[#This Row],[cena/enota brez DDV v EUR]]+Sklop23[[#This Row],[Davek (EUR)]]</f>
        <v>0</v>
      </c>
      <c r="S71" s="193">
        <f>+Sklop23[[#This Row],[cena/enota brez DDV v EUR]]*Sklop23[[#This Row],[Okvirna količina]]</f>
        <v>0</v>
      </c>
      <c r="T71" s="201">
        <f>+Sklop23[[#This Row],[Končna cena/enoto mere (EUR) z DDV]]*Sklop23[[#This Row],[Okvirna količina]]</f>
        <v>0</v>
      </c>
      <c r="U71" s="202"/>
    </row>
    <row r="72" spans="1:21" s="58" customFormat="1" ht="12">
      <c r="A72" s="87" t="s">
        <v>58</v>
      </c>
      <c r="B72" s="199" t="s">
        <v>1277</v>
      </c>
      <c r="C72" s="232">
        <v>640</v>
      </c>
      <c r="D72" s="195" t="s">
        <v>158</v>
      </c>
      <c r="E72" s="124"/>
      <c r="F72" s="147">
        <v>10</v>
      </c>
      <c r="G72" s="203" t="s">
        <v>93</v>
      </c>
      <c r="H72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6.4</v>
      </c>
      <c r="I72" s="147" t="str">
        <f>IF(Sklop23[[#This Row],[ZAHTEVANA SHEMA KAKOVOSTI]]&lt;&gt;"",Sklop23[[#This Row],[Preračunana masa/volumen/kos na enoto kg]],"")</f>
        <v/>
      </c>
      <c r="J72" s="192"/>
      <c r="K72" s="196"/>
      <c r="L72" s="196"/>
      <c r="M72" s="197"/>
      <c r="N72" s="193"/>
      <c r="O72" s="193"/>
      <c r="P72" s="194"/>
      <c r="Q72" s="193">
        <f>+Sklop23[[#This Row],[cena/enota brez DDV v EUR]]*Sklop23[[#This Row],[Stopnja DDV (%)]]</f>
        <v>0</v>
      </c>
      <c r="R72" s="193">
        <f>+Sklop23[[#This Row],[cena/enota brez DDV v EUR]]+Sklop23[[#This Row],[Davek (EUR)]]</f>
        <v>0</v>
      </c>
      <c r="S72" s="193">
        <f>+Sklop23[[#This Row],[cena/enota brez DDV v EUR]]*Sklop23[[#This Row],[Okvirna količina]]</f>
        <v>0</v>
      </c>
      <c r="T72" s="201">
        <f>+Sklop23[[#This Row],[Končna cena/enoto mere (EUR) z DDV]]*Sklop23[[#This Row],[Okvirna količina]]</f>
        <v>0</v>
      </c>
      <c r="U72" s="202"/>
    </row>
    <row r="73" spans="1:21" s="58" customFormat="1" ht="12">
      <c r="A73" s="87" t="s">
        <v>59</v>
      </c>
      <c r="B73" s="199" t="s">
        <v>1278</v>
      </c>
      <c r="C73" s="232">
        <v>190</v>
      </c>
      <c r="D73" s="195" t="s">
        <v>158</v>
      </c>
      <c r="E73" s="124"/>
      <c r="F73" s="147">
        <v>5</v>
      </c>
      <c r="G73" s="203" t="s">
        <v>93</v>
      </c>
      <c r="H73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0.95</v>
      </c>
      <c r="I73" s="147" t="str">
        <f>IF(Sklop23[[#This Row],[ZAHTEVANA SHEMA KAKOVOSTI]]&lt;&gt;"",Sklop23[[#This Row],[Preračunana masa/volumen/kos na enoto kg]],"")</f>
        <v/>
      </c>
      <c r="J73" s="192"/>
      <c r="K73" s="196"/>
      <c r="L73" s="196"/>
      <c r="M73" s="197"/>
      <c r="N73" s="193"/>
      <c r="O73" s="193"/>
      <c r="P73" s="194"/>
      <c r="Q73" s="193">
        <f>+Sklop23[[#This Row],[cena/enota brez DDV v EUR]]*Sklop23[[#This Row],[Stopnja DDV (%)]]</f>
        <v>0</v>
      </c>
      <c r="R73" s="193">
        <f>+Sklop23[[#This Row],[cena/enota brez DDV v EUR]]+Sklop23[[#This Row],[Davek (EUR)]]</f>
        <v>0</v>
      </c>
      <c r="S73" s="193">
        <f>+Sklop23[[#This Row],[cena/enota brez DDV v EUR]]*Sklop23[[#This Row],[Okvirna količina]]</f>
        <v>0</v>
      </c>
      <c r="T73" s="201">
        <f>+Sklop23[[#This Row],[Končna cena/enoto mere (EUR) z DDV]]*Sklop23[[#This Row],[Okvirna količina]]</f>
        <v>0</v>
      </c>
      <c r="U73" s="202"/>
    </row>
    <row r="74" spans="1:21" s="58" customFormat="1" ht="12">
      <c r="A74" s="87" t="s">
        <v>60</v>
      </c>
      <c r="B74" s="199" t="s">
        <v>1279</v>
      </c>
      <c r="C74" s="232">
        <v>60</v>
      </c>
      <c r="D74" s="195" t="s">
        <v>158</v>
      </c>
      <c r="E74" s="124"/>
      <c r="F74" s="147">
        <v>5</v>
      </c>
      <c r="G74" s="203" t="s">
        <v>93</v>
      </c>
      <c r="H74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0.3</v>
      </c>
      <c r="I74" s="147" t="str">
        <f>IF(Sklop23[[#This Row],[ZAHTEVANA SHEMA KAKOVOSTI]]&lt;&gt;"",Sklop23[[#This Row],[Preračunana masa/volumen/kos na enoto kg]],"")</f>
        <v/>
      </c>
      <c r="J74" s="192"/>
      <c r="K74" s="196"/>
      <c r="L74" s="196"/>
      <c r="M74" s="197"/>
      <c r="N74" s="193"/>
      <c r="O74" s="193"/>
      <c r="P74" s="194"/>
      <c r="Q74" s="193">
        <f>+Sklop23[[#This Row],[cena/enota brez DDV v EUR]]*Sklop23[[#This Row],[Stopnja DDV (%)]]</f>
        <v>0</v>
      </c>
      <c r="R74" s="193">
        <f>+Sklop23[[#This Row],[cena/enota brez DDV v EUR]]+Sklop23[[#This Row],[Davek (EUR)]]</f>
        <v>0</v>
      </c>
      <c r="S74" s="193">
        <f>+Sklop23[[#This Row],[cena/enota brez DDV v EUR]]*Sklop23[[#This Row],[Okvirna količina]]</f>
        <v>0</v>
      </c>
      <c r="T74" s="201">
        <f>+Sklop23[[#This Row],[Končna cena/enoto mere (EUR) z DDV]]*Sklop23[[#This Row],[Okvirna količina]]</f>
        <v>0</v>
      </c>
      <c r="U74" s="202"/>
    </row>
    <row r="75" spans="1:21" s="58" customFormat="1" ht="12">
      <c r="A75" s="87" t="s">
        <v>61</v>
      </c>
      <c r="B75" s="199" t="s">
        <v>1280</v>
      </c>
      <c r="C75" s="232" t="s">
        <v>1217</v>
      </c>
      <c r="D75" s="195" t="s">
        <v>158</v>
      </c>
      <c r="E75" s="124"/>
      <c r="F75" s="147">
        <v>1</v>
      </c>
      <c r="G75" s="203" t="s">
        <v>0</v>
      </c>
      <c r="H75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75" s="147" t="str">
        <f>IF(Sklop23[[#This Row],[ZAHTEVANA SHEMA KAKOVOSTI]]&lt;&gt;"",Sklop23[[#This Row],[Preračunana masa/volumen/kos na enoto kg]],"")</f>
        <v/>
      </c>
      <c r="J75" s="192"/>
      <c r="K75" s="196"/>
      <c r="L75" s="196"/>
      <c r="M75" s="197"/>
      <c r="N75" s="193"/>
      <c r="O75" s="193"/>
      <c r="P75" s="194"/>
      <c r="Q75" s="193">
        <f>+Sklop23[[#This Row],[cena/enota brez DDV v EUR]]*Sklop23[[#This Row],[Stopnja DDV (%)]]</f>
        <v>0</v>
      </c>
      <c r="R75" s="193">
        <f>+Sklop23[[#This Row],[cena/enota brez DDV v EUR]]+Sklop23[[#This Row],[Davek (EUR)]]</f>
        <v>0</v>
      </c>
      <c r="S75" s="193">
        <f>+Sklop23[[#This Row],[cena/enota brez DDV v EUR]]*Sklop23[[#This Row],[Okvirna količina]]</f>
        <v>0</v>
      </c>
      <c r="T75" s="201">
        <f>+Sklop23[[#This Row],[Končna cena/enoto mere (EUR) z DDV]]*Sklop23[[#This Row],[Okvirna količina]]</f>
        <v>0</v>
      </c>
      <c r="U75" s="202"/>
    </row>
    <row r="76" spans="1:21" s="58" customFormat="1" ht="12">
      <c r="A76" s="87" t="s">
        <v>62</v>
      </c>
      <c r="B76" s="199" t="s">
        <v>1281</v>
      </c>
      <c r="C76" s="232">
        <v>55</v>
      </c>
      <c r="D76" s="195" t="s">
        <v>158</v>
      </c>
      <c r="E76" s="124"/>
      <c r="F76" s="147">
        <v>30</v>
      </c>
      <c r="G76" s="203" t="s">
        <v>93</v>
      </c>
      <c r="H76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1.65</v>
      </c>
      <c r="I76" s="147" t="str">
        <f>IF(Sklop23[[#This Row],[ZAHTEVANA SHEMA KAKOVOSTI]]&lt;&gt;"",Sklop23[[#This Row],[Preračunana masa/volumen/kos na enoto kg]],"")</f>
        <v/>
      </c>
      <c r="J76" s="192"/>
      <c r="K76" s="196"/>
      <c r="L76" s="196"/>
      <c r="M76" s="197"/>
      <c r="N76" s="193"/>
      <c r="O76" s="193"/>
      <c r="P76" s="194"/>
      <c r="Q76" s="193">
        <f>+Sklop23[[#This Row],[cena/enota brez DDV v EUR]]*Sklop23[[#This Row],[Stopnja DDV (%)]]</f>
        <v>0</v>
      </c>
      <c r="R76" s="193">
        <f>+Sklop23[[#This Row],[cena/enota brez DDV v EUR]]+Sklop23[[#This Row],[Davek (EUR)]]</f>
        <v>0</v>
      </c>
      <c r="S76" s="193">
        <f>+Sklop23[[#This Row],[cena/enota brez DDV v EUR]]*Sklop23[[#This Row],[Okvirna količina]]</f>
        <v>0</v>
      </c>
      <c r="T76" s="201">
        <f>+Sklop23[[#This Row],[Končna cena/enoto mere (EUR) z DDV]]*Sklop23[[#This Row],[Okvirna količina]]</f>
        <v>0</v>
      </c>
      <c r="U76" s="202"/>
    </row>
    <row r="77" spans="1:21" s="58" customFormat="1" ht="12">
      <c r="A77" s="87" t="s">
        <v>68</v>
      </c>
      <c r="B77" s="199" t="s">
        <v>1282</v>
      </c>
      <c r="C77" s="232">
        <v>60</v>
      </c>
      <c r="D77" s="195" t="s">
        <v>158</v>
      </c>
      <c r="E77" s="124"/>
      <c r="F77" s="147">
        <v>10</v>
      </c>
      <c r="G77" s="203" t="s">
        <v>93</v>
      </c>
      <c r="H77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0.6</v>
      </c>
      <c r="I77" s="147" t="str">
        <f>IF(Sklop23[[#This Row],[ZAHTEVANA SHEMA KAKOVOSTI]]&lt;&gt;"",Sklop23[[#This Row],[Preračunana masa/volumen/kos na enoto kg]],"")</f>
        <v/>
      </c>
      <c r="J77" s="192"/>
      <c r="K77" s="196"/>
      <c r="L77" s="196"/>
      <c r="M77" s="197"/>
      <c r="N77" s="193"/>
      <c r="O77" s="193"/>
      <c r="P77" s="194"/>
      <c r="Q77" s="193">
        <f>+Sklop23[[#This Row],[cena/enota brez DDV v EUR]]*Sklop23[[#This Row],[Stopnja DDV (%)]]</f>
        <v>0</v>
      </c>
      <c r="R77" s="193">
        <f>+Sklop23[[#This Row],[cena/enota brez DDV v EUR]]+Sklop23[[#This Row],[Davek (EUR)]]</f>
        <v>0</v>
      </c>
      <c r="S77" s="193">
        <f>+Sklop23[[#This Row],[cena/enota brez DDV v EUR]]*Sklop23[[#This Row],[Okvirna količina]]</f>
        <v>0</v>
      </c>
      <c r="T77" s="201">
        <f>+Sklop23[[#This Row],[Končna cena/enoto mere (EUR) z DDV]]*Sklop23[[#This Row],[Okvirna količina]]</f>
        <v>0</v>
      </c>
      <c r="U77" s="202"/>
    </row>
    <row r="78" spans="1:21" s="58" customFormat="1" ht="12">
      <c r="A78" s="87" t="s">
        <v>69</v>
      </c>
      <c r="B78" s="199" t="s">
        <v>1283</v>
      </c>
      <c r="C78" s="232">
        <v>50</v>
      </c>
      <c r="D78" s="195" t="s">
        <v>158</v>
      </c>
      <c r="E78" s="124"/>
      <c r="F78" s="147">
        <v>15</v>
      </c>
      <c r="G78" s="203" t="s">
        <v>93</v>
      </c>
      <c r="H78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0.75</v>
      </c>
      <c r="I78" s="147" t="str">
        <f>IF(Sklop23[[#This Row],[ZAHTEVANA SHEMA KAKOVOSTI]]&lt;&gt;"",Sklop23[[#This Row],[Preračunana masa/volumen/kos na enoto kg]],"")</f>
        <v/>
      </c>
      <c r="J78" s="192"/>
      <c r="K78" s="196"/>
      <c r="L78" s="196"/>
      <c r="M78" s="197"/>
      <c r="N78" s="193"/>
      <c r="O78" s="193"/>
      <c r="P78" s="194"/>
      <c r="Q78" s="193">
        <f>+Sklop23[[#This Row],[cena/enota brez DDV v EUR]]*Sklop23[[#This Row],[Stopnja DDV (%)]]</f>
        <v>0</v>
      </c>
      <c r="R78" s="193">
        <f>+Sklop23[[#This Row],[cena/enota brez DDV v EUR]]+Sklop23[[#This Row],[Davek (EUR)]]</f>
        <v>0</v>
      </c>
      <c r="S78" s="193">
        <f>+Sklop23[[#This Row],[cena/enota brez DDV v EUR]]*Sklop23[[#This Row],[Okvirna količina]]</f>
        <v>0</v>
      </c>
      <c r="T78" s="201">
        <f>+Sklop23[[#This Row],[Končna cena/enoto mere (EUR) z DDV]]*Sklop23[[#This Row],[Okvirna količina]]</f>
        <v>0</v>
      </c>
      <c r="U78" s="202"/>
    </row>
    <row r="79" spans="1:21" s="58" customFormat="1" ht="12">
      <c r="A79" s="87" t="s">
        <v>70</v>
      </c>
      <c r="B79" s="199" t="s">
        <v>1284</v>
      </c>
      <c r="C79" s="232">
        <v>45</v>
      </c>
      <c r="D79" s="195" t="s">
        <v>158</v>
      </c>
      <c r="E79" s="124"/>
      <c r="F79" s="147">
        <v>5</v>
      </c>
      <c r="G79" s="203" t="s">
        <v>93</v>
      </c>
      <c r="H79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0.22499999999999998</v>
      </c>
      <c r="I79" s="147" t="str">
        <f>IF(Sklop23[[#This Row],[ZAHTEVANA SHEMA KAKOVOSTI]]&lt;&gt;"",Sklop23[[#This Row],[Preračunana masa/volumen/kos na enoto kg]],"")</f>
        <v/>
      </c>
      <c r="J79" s="192"/>
      <c r="K79" s="196"/>
      <c r="L79" s="196"/>
      <c r="M79" s="197"/>
      <c r="N79" s="193"/>
      <c r="O79" s="193"/>
      <c r="P79" s="194"/>
      <c r="Q79" s="193">
        <f>+Sklop23[[#This Row],[cena/enota brez DDV v EUR]]*Sklop23[[#This Row],[Stopnja DDV (%)]]</f>
        <v>0</v>
      </c>
      <c r="R79" s="193">
        <f>+Sklop23[[#This Row],[cena/enota brez DDV v EUR]]+Sklop23[[#This Row],[Davek (EUR)]]</f>
        <v>0</v>
      </c>
      <c r="S79" s="193">
        <f>+Sklop23[[#This Row],[cena/enota brez DDV v EUR]]*Sklop23[[#This Row],[Okvirna količina]]</f>
        <v>0</v>
      </c>
      <c r="T79" s="201">
        <f>+Sklop23[[#This Row],[Končna cena/enoto mere (EUR) z DDV]]*Sklop23[[#This Row],[Okvirna količina]]</f>
        <v>0</v>
      </c>
      <c r="U79" s="202"/>
    </row>
    <row r="80" spans="1:21" s="58" customFormat="1" ht="12">
      <c r="A80" s="87" t="s">
        <v>71</v>
      </c>
      <c r="B80" s="199" t="s">
        <v>1285</v>
      </c>
      <c r="C80" s="232">
        <v>50</v>
      </c>
      <c r="D80" s="195" t="s">
        <v>158</v>
      </c>
      <c r="E80" s="124"/>
      <c r="F80" s="147">
        <v>5</v>
      </c>
      <c r="G80" s="203" t="s">
        <v>93</v>
      </c>
      <c r="H80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0.25</v>
      </c>
      <c r="I80" s="147" t="str">
        <f>IF(Sklop23[[#This Row],[ZAHTEVANA SHEMA KAKOVOSTI]]&lt;&gt;"",Sklop23[[#This Row],[Preračunana masa/volumen/kos na enoto kg]],"")</f>
        <v/>
      </c>
      <c r="J80" s="192"/>
      <c r="K80" s="196"/>
      <c r="L80" s="196"/>
      <c r="M80" s="197"/>
      <c r="N80" s="193"/>
      <c r="O80" s="193"/>
      <c r="P80" s="194"/>
      <c r="Q80" s="193">
        <f>+Sklop23[[#This Row],[cena/enota brez DDV v EUR]]*Sklop23[[#This Row],[Stopnja DDV (%)]]</f>
        <v>0</v>
      </c>
      <c r="R80" s="193">
        <f>+Sklop23[[#This Row],[cena/enota brez DDV v EUR]]+Sklop23[[#This Row],[Davek (EUR)]]</f>
        <v>0</v>
      </c>
      <c r="S80" s="193">
        <f>+Sklop23[[#This Row],[cena/enota brez DDV v EUR]]*Sklop23[[#This Row],[Okvirna količina]]</f>
        <v>0</v>
      </c>
      <c r="T80" s="201">
        <f>+Sklop23[[#This Row],[Končna cena/enoto mere (EUR) z DDV]]*Sklop23[[#This Row],[Okvirna količina]]</f>
        <v>0</v>
      </c>
      <c r="U80" s="202"/>
    </row>
    <row r="81" spans="1:21" s="58" customFormat="1" ht="12">
      <c r="A81" s="87" t="s">
        <v>72</v>
      </c>
      <c r="B81" s="199" t="s">
        <v>1286</v>
      </c>
      <c r="C81" s="232">
        <v>10</v>
      </c>
      <c r="D81" s="195" t="s">
        <v>158</v>
      </c>
      <c r="E81" s="124"/>
      <c r="F81" s="147">
        <v>15</v>
      </c>
      <c r="G81" s="203" t="s">
        <v>93</v>
      </c>
      <c r="H81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0.15</v>
      </c>
      <c r="I81" s="147" t="str">
        <f>IF(Sklop23[[#This Row],[ZAHTEVANA SHEMA KAKOVOSTI]]&lt;&gt;"",Sklop23[[#This Row],[Preračunana masa/volumen/kos na enoto kg]],"")</f>
        <v/>
      </c>
      <c r="J81" s="192"/>
      <c r="K81" s="196"/>
      <c r="L81" s="196"/>
      <c r="M81" s="197"/>
      <c r="N81" s="193"/>
      <c r="O81" s="193"/>
      <c r="P81" s="194"/>
      <c r="Q81" s="193">
        <f>+Sklop23[[#This Row],[cena/enota brez DDV v EUR]]*Sklop23[[#This Row],[Stopnja DDV (%)]]</f>
        <v>0</v>
      </c>
      <c r="R81" s="193">
        <f>+Sklop23[[#This Row],[cena/enota brez DDV v EUR]]+Sklop23[[#This Row],[Davek (EUR)]]</f>
        <v>0</v>
      </c>
      <c r="S81" s="193">
        <f>+Sklop23[[#This Row],[cena/enota brez DDV v EUR]]*Sklop23[[#This Row],[Okvirna količina]]</f>
        <v>0</v>
      </c>
      <c r="T81" s="201">
        <f>+Sklop23[[#This Row],[Končna cena/enoto mere (EUR) z DDV]]*Sklop23[[#This Row],[Okvirna količina]]</f>
        <v>0</v>
      </c>
      <c r="U81" s="202"/>
    </row>
    <row r="82" spans="1:21" s="58" customFormat="1" ht="24">
      <c r="A82" s="87" t="s">
        <v>73</v>
      </c>
      <c r="B82" s="199" t="s">
        <v>1287</v>
      </c>
      <c r="C82" s="232">
        <v>1</v>
      </c>
      <c r="D82" s="195" t="s">
        <v>95</v>
      </c>
      <c r="E82" s="124"/>
      <c r="F82" s="147">
        <v>1800</v>
      </c>
      <c r="G82" s="203" t="s">
        <v>95</v>
      </c>
      <c r="H82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1800</v>
      </c>
      <c r="I82" s="147" t="str">
        <f>IF(Sklop23[[#This Row],[ZAHTEVANA SHEMA KAKOVOSTI]]&lt;&gt;"",Sklop23[[#This Row],[Preračunana masa/volumen/kos na enoto kg]],"")</f>
        <v/>
      </c>
      <c r="J82" s="192"/>
      <c r="K82" s="196"/>
      <c r="L82" s="196"/>
      <c r="M82" s="197"/>
      <c r="N82" s="193"/>
      <c r="O82" s="193"/>
      <c r="P82" s="194"/>
      <c r="Q82" s="193">
        <f>+Sklop23[[#This Row],[cena/enota brez DDV v EUR]]*Sklop23[[#This Row],[Stopnja DDV (%)]]</f>
        <v>0</v>
      </c>
      <c r="R82" s="193">
        <f>+Sklop23[[#This Row],[cena/enota brez DDV v EUR]]+Sklop23[[#This Row],[Davek (EUR)]]</f>
        <v>0</v>
      </c>
      <c r="S82" s="193">
        <f>+Sklop23[[#This Row],[cena/enota brez DDV v EUR]]*Sklop23[[#This Row],[Okvirna količina]]</f>
        <v>0</v>
      </c>
      <c r="T82" s="201">
        <f>+Sklop23[[#This Row],[Končna cena/enoto mere (EUR) z DDV]]*Sklop23[[#This Row],[Okvirna količina]]</f>
        <v>0</v>
      </c>
      <c r="U82" s="202"/>
    </row>
    <row r="83" spans="1:21" s="58" customFormat="1" ht="12">
      <c r="A83" s="87" t="s">
        <v>74</v>
      </c>
      <c r="B83" s="199" t="s">
        <v>1288</v>
      </c>
      <c r="C83" s="232">
        <v>1</v>
      </c>
      <c r="D83" s="195" t="s">
        <v>95</v>
      </c>
      <c r="E83" s="124"/>
      <c r="F83" s="147">
        <v>500</v>
      </c>
      <c r="G83" s="203" t="s">
        <v>95</v>
      </c>
      <c r="H83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83" s="147" t="str">
        <f>IF(Sklop23[[#This Row],[ZAHTEVANA SHEMA KAKOVOSTI]]&lt;&gt;"",Sklop23[[#This Row],[Preračunana masa/volumen/kos na enoto kg]],"")</f>
        <v/>
      </c>
      <c r="J83" s="192"/>
      <c r="K83" s="196"/>
      <c r="L83" s="196"/>
      <c r="M83" s="197"/>
      <c r="N83" s="193"/>
      <c r="O83" s="193"/>
      <c r="P83" s="194"/>
      <c r="Q83" s="193">
        <f>+Sklop23[[#This Row],[cena/enota brez DDV v EUR]]*Sklop23[[#This Row],[Stopnja DDV (%)]]</f>
        <v>0</v>
      </c>
      <c r="R83" s="193">
        <f>+Sklop23[[#This Row],[cena/enota brez DDV v EUR]]+Sklop23[[#This Row],[Davek (EUR)]]</f>
        <v>0</v>
      </c>
      <c r="S83" s="193">
        <f>+Sklop23[[#This Row],[cena/enota brez DDV v EUR]]*Sklop23[[#This Row],[Okvirna količina]]</f>
        <v>0</v>
      </c>
      <c r="T83" s="201">
        <f>+Sklop23[[#This Row],[Končna cena/enoto mere (EUR) z DDV]]*Sklop23[[#This Row],[Okvirna količina]]</f>
        <v>0</v>
      </c>
      <c r="U83" s="202"/>
    </row>
    <row r="84" spans="1:21" s="58" customFormat="1" ht="24">
      <c r="A84" s="87" t="s">
        <v>75</v>
      </c>
      <c r="B84" s="199" t="s">
        <v>1289</v>
      </c>
      <c r="C84" s="232">
        <v>1</v>
      </c>
      <c r="D84" s="195" t="s">
        <v>95</v>
      </c>
      <c r="E84" s="124"/>
      <c r="F84" s="147">
        <v>100</v>
      </c>
      <c r="G84" s="203" t="s">
        <v>95</v>
      </c>
      <c r="H84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84" s="147" t="str">
        <f>IF(Sklop23[[#This Row],[ZAHTEVANA SHEMA KAKOVOSTI]]&lt;&gt;"",Sklop23[[#This Row],[Preračunana masa/volumen/kos na enoto kg]],"")</f>
        <v/>
      </c>
      <c r="J84" s="192"/>
      <c r="K84" s="196"/>
      <c r="L84" s="196"/>
      <c r="M84" s="197"/>
      <c r="N84" s="193"/>
      <c r="O84" s="193"/>
      <c r="P84" s="194"/>
      <c r="Q84" s="193">
        <f>+Sklop23[[#This Row],[cena/enota brez DDV v EUR]]*Sklop23[[#This Row],[Stopnja DDV (%)]]</f>
        <v>0</v>
      </c>
      <c r="R84" s="193">
        <f>+Sklop23[[#This Row],[cena/enota brez DDV v EUR]]+Sklop23[[#This Row],[Davek (EUR)]]</f>
        <v>0</v>
      </c>
      <c r="S84" s="193">
        <f>+Sklop23[[#This Row],[cena/enota brez DDV v EUR]]*Sklop23[[#This Row],[Okvirna količina]]</f>
        <v>0</v>
      </c>
      <c r="T84" s="201">
        <f>+Sklop23[[#This Row],[Končna cena/enoto mere (EUR) z DDV]]*Sklop23[[#This Row],[Okvirna količina]]</f>
        <v>0</v>
      </c>
      <c r="U84" s="202"/>
    </row>
    <row r="85" spans="1:21" s="58" customFormat="1" ht="12">
      <c r="A85" s="87" t="s">
        <v>76</v>
      </c>
      <c r="B85" s="199" t="s">
        <v>1290</v>
      </c>
      <c r="C85" s="232">
        <v>1</v>
      </c>
      <c r="D85" s="195" t="s">
        <v>95</v>
      </c>
      <c r="E85" s="124"/>
      <c r="F85" s="147">
        <v>50</v>
      </c>
      <c r="G85" s="203" t="s">
        <v>95</v>
      </c>
      <c r="H85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85" s="147" t="str">
        <f>IF(Sklop23[[#This Row],[ZAHTEVANA SHEMA KAKOVOSTI]]&lt;&gt;"",Sklop23[[#This Row],[Preračunana masa/volumen/kos na enoto kg]],"")</f>
        <v/>
      </c>
      <c r="J85" s="192"/>
      <c r="K85" s="196"/>
      <c r="L85" s="196"/>
      <c r="M85" s="197"/>
      <c r="N85" s="193"/>
      <c r="O85" s="193"/>
      <c r="P85" s="194"/>
      <c r="Q85" s="193">
        <f>+Sklop23[[#This Row],[cena/enota brez DDV v EUR]]*Sklop23[[#This Row],[Stopnja DDV (%)]]</f>
        <v>0</v>
      </c>
      <c r="R85" s="193">
        <f>+Sklop23[[#This Row],[cena/enota brez DDV v EUR]]+Sklop23[[#This Row],[Davek (EUR)]]</f>
        <v>0</v>
      </c>
      <c r="S85" s="193">
        <f>+Sklop23[[#This Row],[cena/enota brez DDV v EUR]]*Sklop23[[#This Row],[Okvirna količina]]</f>
        <v>0</v>
      </c>
      <c r="T85" s="201">
        <f>+Sklop23[[#This Row],[Končna cena/enoto mere (EUR) z DDV]]*Sklop23[[#This Row],[Okvirna količina]]</f>
        <v>0</v>
      </c>
      <c r="U85" s="202"/>
    </row>
    <row r="86" spans="1:21" s="58" customFormat="1" ht="24">
      <c r="A86" s="87" t="s">
        <v>77</v>
      </c>
      <c r="B86" s="199" t="s">
        <v>857</v>
      </c>
      <c r="C86" s="232" t="s">
        <v>161</v>
      </c>
      <c r="D86" s="195" t="s">
        <v>95</v>
      </c>
      <c r="E86" s="124"/>
      <c r="F86" s="147">
        <v>300</v>
      </c>
      <c r="G86" s="203" t="s">
        <v>95</v>
      </c>
      <c r="H86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I86" s="147" t="str">
        <f>IF(Sklop23[[#This Row],[ZAHTEVANA SHEMA KAKOVOSTI]]&lt;&gt;"",Sklop23[[#This Row],[Preračunana masa/volumen/kos na enoto kg]],"")</f>
        <v/>
      </c>
      <c r="J86" s="192"/>
      <c r="K86" s="196"/>
      <c r="L86" s="196"/>
      <c r="M86" s="197"/>
      <c r="N86" s="193"/>
      <c r="O86" s="193"/>
      <c r="P86" s="194"/>
      <c r="Q86" s="193">
        <f>+Sklop23[[#This Row],[cena/enota brez DDV v EUR]]*Sklop23[[#This Row],[Stopnja DDV (%)]]</f>
        <v>0</v>
      </c>
      <c r="R86" s="193">
        <f>+Sklop23[[#This Row],[cena/enota brez DDV v EUR]]+Sklop23[[#This Row],[Davek (EUR)]]</f>
        <v>0</v>
      </c>
      <c r="S86" s="193">
        <f>+Sklop23[[#This Row],[cena/enota brez DDV v EUR]]*Sklop23[[#This Row],[Okvirna količina]]</f>
        <v>0</v>
      </c>
      <c r="T86" s="201">
        <f>+Sklop23[[#This Row],[Končna cena/enoto mere (EUR) z DDV]]*Sklop23[[#This Row],[Okvirna količina]]</f>
        <v>0</v>
      </c>
      <c r="U86" s="202"/>
    </row>
    <row r="87" spans="1:21" s="58" customFormat="1" ht="24">
      <c r="A87" s="87" t="s">
        <v>78</v>
      </c>
      <c r="B87" s="199" t="s">
        <v>858</v>
      </c>
      <c r="C87" s="232" t="s">
        <v>161</v>
      </c>
      <c r="D87" s="195" t="s">
        <v>95</v>
      </c>
      <c r="E87" s="124"/>
      <c r="F87" s="147">
        <v>50</v>
      </c>
      <c r="G87" s="203" t="s">
        <v>95</v>
      </c>
      <c r="H87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87" s="147" t="str">
        <f>IF(Sklop23[[#This Row],[ZAHTEVANA SHEMA KAKOVOSTI]]&lt;&gt;"",Sklop23[[#This Row],[Preračunana masa/volumen/kos na enoto kg]],"")</f>
        <v/>
      </c>
      <c r="J87" s="192"/>
      <c r="K87" s="196"/>
      <c r="L87" s="196"/>
      <c r="M87" s="197"/>
      <c r="N87" s="193"/>
      <c r="O87" s="193"/>
      <c r="P87" s="194"/>
      <c r="Q87" s="193">
        <f>+Sklop23[[#This Row],[cena/enota brez DDV v EUR]]*Sklop23[[#This Row],[Stopnja DDV (%)]]</f>
        <v>0</v>
      </c>
      <c r="R87" s="193">
        <f>+Sklop23[[#This Row],[cena/enota brez DDV v EUR]]+Sklop23[[#This Row],[Davek (EUR)]]</f>
        <v>0</v>
      </c>
      <c r="S87" s="193">
        <f>+Sklop23[[#This Row],[cena/enota brez DDV v EUR]]*Sklop23[[#This Row],[Okvirna količina]]</f>
        <v>0</v>
      </c>
      <c r="T87" s="201">
        <f>+Sklop23[[#This Row],[Končna cena/enoto mere (EUR) z DDV]]*Sklop23[[#This Row],[Okvirna količina]]</f>
        <v>0</v>
      </c>
      <c r="U87" s="202"/>
    </row>
    <row r="88" spans="1:21" s="58" customFormat="1" ht="48">
      <c r="A88" s="87" t="s">
        <v>79</v>
      </c>
      <c r="B88" s="199" t="s">
        <v>1291</v>
      </c>
      <c r="C88" s="232" t="s">
        <v>269</v>
      </c>
      <c r="D88" s="195" t="s">
        <v>158</v>
      </c>
      <c r="E88" s="124"/>
      <c r="F88" s="147">
        <v>1000</v>
      </c>
      <c r="G88" s="203" t="s">
        <v>0</v>
      </c>
      <c r="H88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1000</v>
      </c>
      <c r="I88" s="147" t="str">
        <f>IF(Sklop23[[#This Row],[ZAHTEVANA SHEMA KAKOVOSTI]]&lt;&gt;"",Sklop23[[#This Row],[Preračunana masa/volumen/kos na enoto kg]],"")</f>
        <v/>
      </c>
      <c r="J88" s="192"/>
      <c r="K88" s="196"/>
      <c r="L88" s="196"/>
      <c r="M88" s="197"/>
      <c r="N88" s="193"/>
      <c r="O88" s="193"/>
      <c r="P88" s="194"/>
      <c r="Q88" s="193">
        <f>+Sklop23[[#This Row],[cena/enota brez DDV v EUR]]*Sklop23[[#This Row],[Stopnja DDV (%)]]</f>
        <v>0</v>
      </c>
      <c r="R88" s="193">
        <f>+Sklop23[[#This Row],[cena/enota brez DDV v EUR]]+Sklop23[[#This Row],[Davek (EUR)]]</f>
        <v>0</v>
      </c>
      <c r="S88" s="193">
        <f>+Sklop23[[#This Row],[cena/enota brez DDV v EUR]]*Sklop23[[#This Row],[Okvirna količina]]</f>
        <v>0</v>
      </c>
      <c r="T88" s="201">
        <f>+Sklop23[[#This Row],[Končna cena/enoto mere (EUR) z DDV]]*Sklop23[[#This Row],[Okvirna količina]]</f>
        <v>0</v>
      </c>
      <c r="U88" s="202"/>
    </row>
    <row r="89" spans="1:21" s="58" customFormat="1" ht="12">
      <c r="A89" s="87" t="s">
        <v>80</v>
      </c>
      <c r="B89" s="199" t="s">
        <v>1292</v>
      </c>
      <c r="C89" s="232">
        <v>1</v>
      </c>
      <c r="D89" s="195" t="s">
        <v>0</v>
      </c>
      <c r="E89" s="124"/>
      <c r="F89" s="147">
        <v>30</v>
      </c>
      <c r="G89" s="203" t="s">
        <v>0</v>
      </c>
      <c r="H89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89" s="147" t="str">
        <f>IF(Sklop23[[#This Row],[ZAHTEVANA SHEMA KAKOVOSTI]]&lt;&gt;"",Sklop23[[#This Row],[Preračunana masa/volumen/kos na enoto kg]],"")</f>
        <v/>
      </c>
      <c r="J89" s="192"/>
      <c r="K89" s="196"/>
      <c r="L89" s="196"/>
      <c r="M89" s="197"/>
      <c r="N89" s="193"/>
      <c r="O89" s="193"/>
      <c r="P89" s="194"/>
      <c r="Q89" s="193">
        <f>+Sklop23[[#This Row],[cena/enota brez DDV v EUR]]*Sklop23[[#This Row],[Stopnja DDV (%)]]</f>
        <v>0</v>
      </c>
      <c r="R89" s="193">
        <f>+Sklop23[[#This Row],[cena/enota brez DDV v EUR]]+Sklop23[[#This Row],[Davek (EUR)]]</f>
        <v>0</v>
      </c>
      <c r="S89" s="193">
        <f>+Sklop23[[#This Row],[cena/enota brez DDV v EUR]]*Sklop23[[#This Row],[Okvirna količina]]</f>
        <v>0</v>
      </c>
      <c r="T89" s="201">
        <f>+Sklop23[[#This Row],[Končna cena/enoto mere (EUR) z DDV]]*Sklop23[[#This Row],[Okvirna količina]]</f>
        <v>0</v>
      </c>
      <c r="U89" s="202"/>
    </row>
    <row r="90" spans="1:21" s="58" customFormat="1" ht="12">
      <c r="A90" s="87" t="s">
        <v>81</v>
      </c>
      <c r="B90" s="199" t="s">
        <v>1293</v>
      </c>
      <c r="C90" s="232">
        <v>250</v>
      </c>
      <c r="D90" s="195" t="s">
        <v>158</v>
      </c>
      <c r="E90" s="124"/>
      <c r="F90" s="147">
        <v>30</v>
      </c>
      <c r="G90" s="203" t="s">
        <v>93</v>
      </c>
      <c r="H90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90" s="147" t="str">
        <f>IF(Sklop23[[#This Row],[ZAHTEVANA SHEMA KAKOVOSTI]]&lt;&gt;"",Sklop23[[#This Row],[Preračunana masa/volumen/kos na enoto kg]],"")</f>
        <v/>
      </c>
      <c r="J90" s="192"/>
      <c r="K90" s="196"/>
      <c r="L90" s="196"/>
      <c r="M90" s="197"/>
      <c r="N90" s="193"/>
      <c r="O90" s="193"/>
      <c r="P90" s="194"/>
      <c r="Q90" s="193">
        <f>+Sklop23[[#This Row],[cena/enota brez DDV v EUR]]*Sklop23[[#This Row],[Stopnja DDV (%)]]</f>
        <v>0</v>
      </c>
      <c r="R90" s="193">
        <f>+Sklop23[[#This Row],[cena/enota brez DDV v EUR]]+Sklop23[[#This Row],[Davek (EUR)]]</f>
        <v>0</v>
      </c>
      <c r="S90" s="193">
        <f>+Sklop23[[#This Row],[cena/enota brez DDV v EUR]]*Sklop23[[#This Row],[Okvirna količina]]</f>
        <v>0</v>
      </c>
      <c r="T90" s="201">
        <f>+Sklop23[[#This Row],[Končna cena/enoto mere (EUR) z DDV]]*Sklop23[[#This Row],[Okvirna količina]]</f>
        <v>0</v>
      </c>
      <c r="U90" s="202"/>
    </row>
    <row r="91" spans="1:21" s="58" customFormat="1" ht="12">
      <c r="A91" s="87" t="s">
        <v>82</v>
      </c>
      <c r="B91" s="199" t="s">
        <v>572</v>
      </c>
      <c r="C91" s="232">
        <v>500</v>
      </c>
      <c r="D91" s="195" t="s">
        <v>158</v>
      </c>
      <c r="E91" s="124"/>
      <c r="F91" s="147">
        <v>120</v>
      </c>
      <c r="G91" s="203" t="s">
        <v>0</v>
      </c>
      <c r="H91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91" s="147" t="str">
        <f>IF(Sklop23[[#This Row],[ZAHTEVANA SHEMA KAKOVOSTI]]&lt;&gt;"",Sklop23[[#This Row],[Preračunana masa/volumen/kos na enoto kg]],"")</f>
        <v/>
      </c>
      <c r="J91" s="192"/>
      <c r="K91" s="196"/>
      <c r="L91" s="196"/>
      <c r="M91" s="197"/>
      <c r="N91" s="193"/>
      <c r="O91" s="193"/>
      <c r="P91" s="194"/>
      <c r="Q91" s="193">
        <f>+Sklop23[[#This Row],[cena/enota brez DDV v EUR]]*Sklop23[[#This Row],[Stopnja DDV (%)]]</f>
        <v>0</v>
      </c>
      <c r="R91" s="193">
        <f>+Sklop23[[#This Row],[cena/enota brez DDV v EUR]]+Sklop23[[#This Row],[Davek (EUR)]]</f>
        <v>0</v>
      </c>
      <c r="S91" s="193">
        <f>+Sklop23[[#This Row],[cena/enota brez DDV v EUR]]*Sklop23[[#This Row],[Okvirna količina]]</f>
        <v>0</v>
      </c>
      <c r="T91" s="201">
        <f>+Sklop23[[#This Row],[Končna cena/enoto mere (EUR) z DDV]]*Sklop23[[#This Row],[Okvirna količina]]</f>
        <v>0</v>
      </c>
      <c r="U91" s="202"/>
    </row>
    <row r="92" spans="1:21" s="58" customFormat="1" ht="12">
      <c r="A92" s="87" t="s">
        <v>83</v>
      </c>
      <c r="B92" s="199" t="s">
        <v>1294</v>
      </c>
      <c r="C92" s="232">
        <v>500</v>
      </c>
      <c r="D92" s="195" t="s">
        <v>158</v>
      </c>
      <c r="E92" s="124"/>
      <c r="F92" s="147">
        <v>20</v>
      </c>
      <c r="G92" s="203" t="s">
        <v>93</v>
      </c>
      <c r="H92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2" s="147" t="str">
        <f>IF(Sklop23[[#This Row],[ZAHTEVANA SHEMA KAKOVOSTI]]&lt;&gt;"",Sklop23[[#This Row],[Preračunana masa/volumen/kos na enoto kg]],"")</f>
        <v/>
      </c>
      <c r="J92" s="192"/>
      <c r="K92" s="196"/>
      <c r="L92" s="196"/>
      <c r="M92" s="197"/>
      <c r="N92" s="193"/>
      <c r="O92" s="193"/>
      <c r="P92" s="194"/>
      <c r="Q92" s="193">
        <f>+Sklop23[[#This Row],[cena/enota brez DDV v EUR]]*Sklop23[[#This Row],[Stopnja DDV (%)]]</f>
        <v>0</v>
      </c>
      <c r="R92" s="193">
        <f>+Sklop23[[#This Row],[cena/enota brez DDV v EUR]]+Sklop23[[#This Row],[Davek (EUR)]]</f>
        <v>0</v>
      </c>
      <c r="S92" s="193">
        <f>+Sklop23[[#This Row],[cena/enota brez DDV v EUR]]*Sklop23[[#This Row],[Okvirna količina]]</f>
        <v>0</v>
      </c>
      <c r="T92" s="201">
        <f>+Sklop23[[#This Row],[Končna cena/enoto mere (EUR) z DDV]]*Sklop23[[#This Row],[Okvirna količina]]</f>
        <v>0</v>
      </c>
      <c r="U92" s="202"/>
    </row>
    <row r="93" spans="1:21" s="58" customFormat="1" ht="12">
      <c r="A93" s="87" t="s">
        <v>84</v>
      </c>
      <c r="B93" s="199" t="s">
        <v>1295</v>
      </c>
      <c r="C93" s="232">
        <v>150</v>
      </c>
      <c r="D93" s="195" t="s">
        <v>158</v>
      </c>
      <c r="E93" s="124"/>
      <c r="F93" s="147">
        <v>10</v>
      </c>
      <c r="G93" s="203" t="s">
        <v>93</v>
      </c>
      <c r="H93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93" s="147" t="str">
        <f>IF(Sklop23[[#This Row],[ZAHTEVANA SHEMA KAKOVOSTI]]&lt;&gt;"",Sklop23[[#This Row],[Preračunana masa/volumen/kos na enoto kg]],"")</f>
        <v/>
      </c>
      <c r="J93" s="192"/>
      <c r="K93" s="196"/>
      <c r="L93" s="196"/>
      <c r="M93" s="197"/>
      <c r="N93" s="193"/>
      <c r="O93" s="193"/>
      <c r="P93" s="194"/>
      <c r="Q93" s="193">
        <f>+Sklop23[[#This Row],[cena/enota brez DDV v EUR]]*Sklop23[[#This Row],[Stopnja DDV (%)]]</f>
        <v>0</v>
      </c>
      <c r="R93" s="193">
        <f>+Sklop23[[#This Row],[cena/enota brez DDV v EUR]]+Sklop23[[#This Row],[Davek (EUR)]]</f>
        <v>0</v>
      </c>
      <c r="S93" s="193">
        <f>+Sklop23[[#This Row],[cena/enota brez DDV v EUR]]*Sklop23[[#This Row],[Okvirna količina]]</f>
        <v>0</v>
      </c>
      <c r="T93" s="201">
        <f>+Sklop23[[#This Row],[Končna cena/enoto mere (EUR) z DDV]]*Sklop23[[#This Row],[Okvirna količina]]</f>
        <v>0</v>
      </c>
      <c r="U93" s="202"/>
    </row>
    <row r="94" spans="1:21" s="58" customFormat="1" ht="24">
      <c r="A94" s="87" t="s">
        <v>85</v>
      </c>
      <c r="B94" s="199" t="s">
        <v>1296</v>
      </c>
      <c r="C94" s="232">
        <v>1</v>
      </c>
      <c r="D94" s="195" t="s">
        <v>0</v>
      </c>
      <c r="E94" s="124"/>
      <c r="F94" s="147">
        <v>10</v>
      </c>
      <c r="G94" s="203" t="s">
        <v>0</v>
      </c>
      <c r="H94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4" s="147" t="str">
        <f>IF(Sklop23[[#This Row],[ZAHTEVANA SHEMA KAKOVOSTI]]&lt;&gt;"",Sklop23[[#This Row],[Preračunana masa/volumen/kos na enoto kg]],"")</f>
        <v/>
      </c>
      <c r="J94" s="192"/>
      <c r="K94" s="196"/>
      <c r="L94" s="196"/>
      <c r="M94" s="197"/>
      <c r="N94" s="193"/>
      <c r="O94" s="193"/>
      <c r="P94" s="194"/>
      <c r="Q94" s="193">
        <f>+Sklop23[[#This Row],[cena/enota brez DDV v EUR]]*Sklop23[[#This Row],[Stopnja DDV (%)]]</f>
        <v>0</v>
      </c>
      <c r="R94" s="193">
        <f>+Sklop23[[#This Row],[cena/enota brez DDV v EUR]]+Sklop23[[#This Row],[Davek (EUR)]]</f>
        <v>0</v>
      </c>
      <c r="S94" s="193">
        <f>+Sklop23[[#This Row],[cena/enota brez DDV v EUR]]*Sklop23[[#This Row],[Okvirna količina]]</f>
        <v>0</v>
      </c>
      <c r="T94" s="201">
        <f>+Sklop23[[#This Row],[Končna cena/enoto mere (EUR) z DDV]]*Sklop23[[#This Row],[Okvirna količina]]</f>
        <v>0</v>
      </c>
      <c r="U94" s="202"/>
    </row>
    <row r="95" spans="1:21" s="58" customFormat="1" ht="12">
      <c r="A95" s="87" t="s">
        <v>86</v>
      </c>
      <c r="B95" s="199" t="s">
        <v>1297</v>
      </c>
      <c r="C95" s="232" t="s">
        <v>243</v>
      </c>
      <c r="D95" s="195" t="s">
        <v>158</v>
      </c>
      <c r="E95" s="124"/>
      <c r="F95" s="147">
        <v>50</v>
      </c>
      <c r="G95" s="203" t="s">
        <v>0</v>
      </c>
      <c r="H95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95" s="147" t="str">
        <f>IF(Sklop23[[#This Row],[ZAHTEVANA SHEMA KAKOVOSTI]]&lt;&gt;"",Sklop23[[#This Row],[Preračunana masa/volumen/kos na enoto kg]],"")</f>
        <v/>
      </c>
      <c r="J95" s="192"/>
      <c r="K95" s="196"/>
      <c r="L95" s="196"/>
      <c r="M95" s="197"/>
      <c r="N95" s="193"/>
      <c r="O95" s="193"/>
      <c r="P95" s="194"/>
      <c r="Q95" s="193">
        <f>+Sklop23[[#This Row],[cena/enota brez DDV v EUR]]*Sklop23[[#This Row],[Stopnja DDV (%)]]</f>
        <v>0</v>
      </c>
      <c r="R95" s="193">
        <f>+Sklop23[[#This Row],[cena/enota brez DDV v EUR]]+Sklop23[[#This Row],[Davek (EUR)]]</f>
        <v>0</v>
      </c>
      <c r="S95" s="193">
        <f>+Sklop23[[#This Row],[cena/enota brez DDV v EUR]]*Sklop23[[#This Row],[Okvirna količina]]</f>
        <v>0</v>
      </c>
      <c r="T95" s="201">
        <f>+Sklop23[[#This Row],[Končna cena/enoto mere (EUR) z DDV]]*Sklop23[[#This Row],[Okvirna količina]]</f>
        <v>0</v>
      </c>
      <c r="U95" s="202"/>
    </row>
    <row r="96" spans="1:21" s="58" customFormat="1" ht="12">
      <c r="A96" s="87" t="s">
        <v>87</v>
      </c>
      <c r="B96" s="199" t="s">
        <v>1298</v>
      </c>
      <c r="C96" s="232" t="s">
        <v>242</v>
      </c>
      <c r="D96" s="195" t="s">
        <v>158</v>
      </c>
      <c r="E96" s="124"/>
      <c r="F96" s="147">
        <v>260</v>
      </c>
      <c r="G96" s="203" t="s">
        <v>0</v>
      </c>
      <c r="H96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260</v>
      </c>
      <c r="I96" s="147" t="str">
        <f>IF(Sklop23[[#This Row],[ZAHTEVANA SHEMA KAKOVOSTI]]&lt;&gt;"",Sklop23[[#This Row],[Preračunana masa/volumen/kos na enoto kg]],"")</f>
        <v/>
      </c>
      <c r="J96" s="192"/>
      <c r="K96" s="196"/>
      <c r="L96" s="196"/>
      <c r="M96" s="197"/>
      <c r="N96" s="193"/>
      <c r="O96" s="193"/>
      <c r="P96" s="194"/>
      <c r="Q96" s="193">
        <f>+Sklop23[[#This Row],[cena/enota brez DDV v EUR]]*Sklop23[[#This Row],[Stopnja DDV (%)]]</f>
        <v>0</v>
      </c>
      <c r="R96" s="193">
        <f>+Sklop23[[#This Row],[cena/enota brez DDV v EUR]]+Sklop23[[#This Row],[Davek (EUR)]]</f>
        <v>0</v>
      </c>
      <c r="S96" s="193">
        <f>+Sklop23[[#This Row],[cena/enota brez DDV v EUR]]*Sklop23[[#This Row],[Okvirna količina]]</f>
        <v>0</v>
      </c>
      <c r="T96" s="201">
        <f>+Sklop23[[#This Row],[Končna cena/enoto mere (EUR) z DDV]]*Sklop23[[#This Row],[Okvirna količina]]</f>
        <v>0</v>
      </c>
      <c r="U96" s="202"/>
    </row>
    <row r="97" spans="1:21" s="58" customFormat="1" ht="12">
      <c r="A97" s="87" t="s">
        <v>88</v>
      </c>
      <c r="B97" s="199" t="s">
        <v>1218</v>
      </c>
      <c r="C97" s="232">
        <v>200</v>
      </c>
      <c r="D97" s="195" t="s">
        <v>158</v>
      </c>
      <c r="E97" s="124"/>
      <c r="F97" s="147">
        <v>20</v>
      </c>
      <c r="G97" s="203" t="s">
        <v>0</v>
      </c>
      <c r="H97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97" s="147" t="str">
        <f>IF(Sklop23[[#This Row],[ZAHTEVANA SHEMA KAKOVOSTI]]&lt;&gt;"",Sklop23[[#This Row],[Preračunana masa/volumen/kos na enoto kg]],"")</f>
        <v/>
      </c>
      <c r="J97" s="192"/>
      <c r="K97" s="196"/>
      <c r="L97" s="196"/>
      <c r="M97" s="197"/>
      <c r="N97" s="193"/>
      <c r="O97" s="193"/>
      <c r="P97" s="194"/>
      <c r="Q97" s="193">
        <f>+Sklop23[[#This Row],[cena/enota brez DDV v EUR]]*Sklop23[[#This Row],[Stopnja DDV (%)]]</f>
        <v>0</v>
      </c>
      <c r="R97" s="193">
        <f>+Sklop23[[#This Row],[cena/enota brez DDV v EUR]]+Sklop23[[#This Row],[Davek (EUR)]]</f>
        <v>0</v>
      </c>
      <c r="S97" s="193">
        <f>+Sklop23[[#This Row],[cena/enota brez DDV v EUR]]*Sklop23[[#This Row],[Okvirna količina]]</f>
        <v>0</v>
      </c>
      <c r="T97" s="201">
        <f>+Sklop23[[#This Row],[Končna cena/enoto mere (EUR) z DDV]]*Sklop23[[#This Row],[Okvirna količina]]</f>
        <v>0</v>
      </c>
      <c r="U97" s="202"/>
    </row>
    <row r="98" spans="1:21" s="58" customFormat="1" ht="12">
      <c r="A98" s="87" t="s">
        <v>89</v>
      </c>
      <c r="B98" s="199" t="s">
        <v>1299</v>
      </c>
      <c r="C98" s="232">
        <v>500</v>
      </c>
      <c r="D98" s="195" t="s">
        <v>158</v>
      </c>
      <c r="E98" s="124"/>
      <c r="F98" s="147">
        <v>300</v>
      </c>
      <c r="G98" s="203" t="s">
        <v>93</v>
      </c>
      <c r="H98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98" s="147" t="str">
        <f>IF(Sklop23[[#This Row],[ZAHTEVANA SHEMA KAKOVOSTI]]&lt;&gt;"",Sklop23[[#This Row],[Preračunana masa/volumen/kos na enoto kg]],"")</f>
        <v/>
      </c>
      <c r="J98" s="192"/>
      <c r="K98" s="196"/>
      <c r="L98" s="196"/>
      <c r="M98" s="197"/>
      <c r="N98" s="193"/>
      <c r="O98" s="193"/>
      <c r="P98" s="194"/>
      <c r="Q98" s="193">
        <f>+Sklop23[[#This Row],[cena/enota brez DDV v EUR]]*Sklop23[[#This Row],[Stopnja DDV (%)]]</f>
        <v>0</v>
      </c>
      <c r="R98" s="193">
        <f>+Sklop23[[#This Row],[cena/enota brez DDV v EUR]]+Sklop23[[#This Row],[Davek (EUR)]]</f>
        <v>0</v>
      </c>
      <c r="S98" s="193">
        <f>+Sklop23[[#This Row],[cena/enota brez DDV v EUR]]*Sklop23[[#This Row],[Okvirna količina]]</f>
        <v>0</v>
      </c>
      <c r="T98" s="201">
        <f>+Sklop23[[#This Row],[Končna cena/enoto mere (EUR) z DDV]]*Sklop23[[#This Row],[Okvirna količina]]</f>
        <v>0</v>
      </c>
      <c r="U98" s="202"/>
    </row>
    <row r="99" spans="1:21" s="58" customFormat="1" ht="12">
      <c r="A99" s="87" t="s">
        <v>90</v>
      </c>
      <c r="B99" s="199" t="s">
        <v>1300</v>
      </c>
      <c r="C99" s="232">
        <v>500</v>
      </c>
      <c r="D99" s="195" t="s">
        <v>158</v>
      </c>
      <c r="E99" s="124"/>
      <c r="F99" s="147">
        <v>140</v>
      </c>
      <c r="G99" s="203" t="s">
        <v>93</v>
      </c>
      <c r="H99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70</v>
      </c>
      <c r="I99" s="147" t="str">
        <f>IF(Sklop23[[#This Row],[ZAHTEVANA SHEMA KAKOVOSTI]]&lt;&gt;"",Sklop23[[#This Row],[Preračunana masa/volumen/kos na enoto kg]],"")</f>
        <v/>
      </c>
      <c r="J99" s="192"/>
      <c r="K99" s="196"/>
      <c r="L99" s="196"/>
      <c r="M99" s="197"/>
      <c r="N99" s="193"/>
      <c r="O99" s="193"/>
      <c r="P99" s="194"/>
      <c r="Q99" s="193">
        <f>+Sklop23[[#This Row],[cena/enota brez DDV v EUR]]*Sklop23[[#This Row],[Stopnja DDV (%)]]</f>
        <v>0</v>
      </c>
      <c r="R99" s="193">
        <f>+Sklop23[[#This Row],[cena/enota brez DDV v EUR]]+Sklop23[[#This Row],[Davek (EUR)]]</f>
        <v>0</v>
      </c>
      <c r="S99" s="193">
        <f>+Sklop23[[#This Row],[cena/enota brez DDV v EUR]]*Sklop23[[#This Row],[Okvirna količina]]</f>
        <v>0</v>
      </c>
      <c r="T99" s="201">
        <f>+Sklop23[[#This Row],[Končna cena/enoto mere (EUR) z DDV]]*Sklop23[[#This Row],[Okvirna količina]]</f>
        <v>0</v>
      </c>
      <c r="U99" s="202"/>
    </row>
    <row r="100" spans="1:21" s="58" customFormat="1" ht="12">
      <c r="A100" s="87" t="s">
        <v>91</v>
      </c>
      <c r="B100" s="199" t="s">
        <v>1301</v>
      </c>
      <c r="C100" s="232">
        <v>1</v>
      </c>
      <c r="D100" s="195" t="s">
        <v>0</v>
      </c>
      <c r="E100" s="124"/>
      <c r="F100" s="147">
        <v>100</v>
      </c>
      <c r="G100" s="203" t="s">
        <v>0</v>
      </c>
      <c r="H100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00" s="147" t="str">
        <f>IF(Sklop23[[#This Row],[ZAHTEVANA SHEMA KAKOVOSTI]]&lt;&gt;"",Sklop23[[#This Row],[Preračunana masa/volumen/kos na enoto kg]],"")</f>
        <v/>
      </c>
      <c r="J100" s="192"/>
      <c r="K100" s="196"/>
      <c r="L100" s="196"/>
      <c r="M100" s="197"/>
      <c r="N100" s="193"/>
      <c r="O100" s="193"/>
      <c r="P100" s="194"/>
      <c r="Q100" s="193">
        <f>+Sklop23[[#This Row],[cena/enota brez DDV v EUR]]*Sklop23[[#This Row],[Stopnja DDV (%)]]</f>
        <v>0</v>
      </c>
      <c r="R100" s="193">
        <f>+Sklop23[[#This Row],[cena/enota brez DDV v EUR]]+Sklop23[[#This Row],[Davek (EUR)]]</f>
        <v>0</v>
      </c>
      <c r="S100" s="193">
        <f>+Sklop23[[#This Row],[cena/enota brez DDV v EUR]]*Sklop23[[#This Row],[Okvirna količina]]</f>
        <v>0</v>
      </c>
      <c r="T100" s="201">
        <f>+Sklop23[[#This Row],[Končna cena/enoto mere (EUR) z DDV]]*Sklop23[[#This Row],[Okvirna količina]]</f>
        <v>0</v>
      </c>
      <c r="U100" s="202"/>
    </row>
    <row r="101" spans="1:21" s="58" customFormat="1" ht="24">
      <c r="A101" s="87" t="s">
        <v>92</v>
      </c>
      <c r="B101" s="199" t="s">
        <v>1302</v>
      </c>
      <c r="C101" s="232">
        <v>1000</v>
      </c>
      <c r="D101" s="195" t="s">
        <v>158</v>
      </c>
      <c r="E101" s="124"/>
      <c r="F101" s="147">
        <v>900</v>
      </c>
      <c r="G101" s="203" t="s">
        <v>0</v>
      </c>
      <c r="H101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900</v>
      </c>
      <c r="I101" s="147" t="str">
        <f>IF(Sklop23[[#This Row],[ZAHTEVANA SHEMA KAKOVOSTI]]&lt;&gt;"",Sklop23[[#This Row],[Preračunana masa/volumen/kos na enoto kg]],"")</f>
        <v/>
      </c>
      <c r="J101" s="192"/>
      <c r="K101" s="196"/>
      <c r="L101" s="196"/>
      <c r="M101" s="197"/>
      <c r="N101" s="193"/>
      <c r="O101" s="193"/>
      <c r="P101" s="194"/>
      <c r="Q101" s="193">
        <f>+Sklop23[[#This Row],[cena/enota brez DDV v EUR]]*Sklop23[[#This Row],[Stopnja DDV (%)]]</f>
        <v>0</v>
      </c>
      <c r="R101" s="193">
        <f>+Sklop23[[#This Row],[cena/enota brez DDV v EUR]]+Sklop23[[#This Row],[Davek (EUR)]]</f>
        <v>0</v>
      </c>
      <c r="S101" s="193">
        <f>+Sklop23[[#This Row],[cena/enota brez DDV v EUR]]*Sklop23[[#This Row],[Okvirna količina]]</f>
        <v>0</v>
      </c>
      <c r="T101" s="201">
        <f>+Sklop23[[#This Row],[Končna cena/enoto mere (EUR) z DDV]]*Sklop23[[#This Row],[Okvirna količina]]</f>
        <v>0</v>
      </c>
      <c r="U101" s="202"/>
    </row>
    <row r="102" spans="1:21" s="58" customFormat="1" ht="12">
      <c r="A102" s="87" t="s">
        <v>100</v>
      </c>
      <c r="B102" s="199" t="s">
        <v>859</v>
      </c>
      <c r="C102" s="232" t="s">
        <v>161</v>
      </c>
      <c r="D102" s="195" t="s">
        <v>0</v>
      </c>
      <c r="E102" s="124"/>
      <c r="F102" s="147">
        <v>200</v>
      </c>
      <c r="G102" s="203" t="s">
        <v>0</v>
      </c>
      <c r="H102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02" s="147" t="str">
        <f>IF(Sklop23[[#This Row],[ZAHTEVANA SHEMA KAKOVOSTI]]&lt;&gt;"",Sklop23[[#This Row],[Preračunana masa/volumen/kos na enoto kg]],"")</f>
        <v/>
      </c>
      <c r="J102" s="192"/>
      <c r="K102" s="196"/>
      <c r="L102" s="196"/>
      <c r="M102" s="197"/>
      <c r="N102" s="193"/>
      <c r="O102" s="193"/>
      <c r="P102" s="194"/>
      <c r="Q102" s="193">
        <f>+Sklop23[[#This Row],[cena/enota brez DDV v EUR]]*Sklop23[[#This Row],[Stopnja DDV (%)]]</f>
        <v>0</v>
      </c>
      <c r="R102" s="193">
        <f>+Sklop23[[#This Row],[cena/enota brez DDV v EUR]]+Sklop23[[#This Row],[Davek (EUR)]]</f>
        <v>0</v>
      </c>
      <c r="S102" s="193">
        <f>+Sklop23[[#This Row],[cena/enota brez DDV v EUR]]*Sklop23[[#This Row],[Okvirna količina]]</f>
        <v>0</v>
      </c>
      <c r="T102" s="201">
        <f>+Sklop23[[#This Row],[Končna cena/enoto mere (EUR) z DDV]]*Sklop23[[#This Row],[Okvirna količina]]</f>
        <v>0</v>
      </c>
      <c r="U102" s="202"/>
    </row>
    <row r="103" spans="1:21" s="58" customFormat="1" ht="24">
      <c r="A103" s="87" t="s">
        <v>101</v>
      </c>
      <c r="B103" s="199" t="s">
        <v>1303</v>
      </c>
      <c r="C103" s="232">
        <v>1</v>
      </c>
      <c r="D103" s="195" t="s">
        <v>0</v>
      </c>
      <c r="E103" s="124"/>
      <c r="F103" s="147">
        <v>300</v>
      </c>
      <c r="G103" s="203" t="s">
        <v>0</v>
      </c>
      <c r="H103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I103" s="147" t="str">
        <f>IF(Sklop23[[#This Row],[ZAHTEVANA SHEMA KAKOVOSTI]]&lt;&gt;"",Sklop23[[#This Row],[Preračunana masa/volumen/kos na enoto kg]],"")</f>
        <v/>
      </c>
      <c r="J103" s="192"/>
      <c r="K103" s="196"/>
      <c r="L103" s="196"/>
      <c r="M103" s="197"/>
      <c r="N103" s="193"/>
      <c r="O103" s="193"/>
      <c r="P103" s="194"/>
      <c r="Q103" s="193">
        <f>+Sklop23[[#This Row],[cena/enota brez DDV v EUR]]*Sklop23[[#This Row],[Stopnja DDV (%)]]</f>
        <v>0</v>
      </c>
      <c r="R103" s="193">
        <f>+Sklop23[[#This Row],[cena/enota brez DDV v EUR]]+Sklop23[[#This Row],[Davek (EUR)]]</f>
        <v>0</v>
      </c>
      <c r="S103" s="193">
        <f>+Sklop23[[#This Row],[cena/enota brez DDV v EUR]]*Sklop23[[#This Row],[Okvirna količina]]</f>
        <v>0</v>
      </c>
      <c r="T103" s="201">
        <f>+Sklop23[[#This Row],[Končna cena/enoto mere (EUR) z DDV]]*Sklop23[[#This Row],[Okvirna količina]]</f>
        <v>0</v>
      </c>
      <c r="U103" s="202"/>
    </row>
    <row r="104" spans="1:21" s="58" customFormat="1" ht="24">
      <c r="A104" s="87" t="s">
        <v>102</v>
      </c>
      <c r="B104" s="199" t="s">
        <v>1304</v>
      </c>
      <c r="C104" s="232" t="s">
        <v>1219</v>
      </c>
      <c r="D104" s="195" t="s">
        <v>0</v>
      </c>
      <c r="E104" s="124"/>
      <c r="F104" s="147">
        <v>200</v>
      </c>
      <c r="G104" s="203" t="s">
        <v>0</v>
      </c>
      <c r="H104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04" s="147" t="str">
        <f>IF(Sklop23[[#This Row],[ZAHTEVANA SHEMA KAKOVOSTI]]&lt;&gt;"",Sklop23[[#This Row],[Preračunana masa/volumen/kos na enoto kg]],"")</f>
        <v/>
      </c>
      <c r="J104" s="192"/>
      <c r="K104" s="196"/>
      <c r="L104" s="196"/>
      <c r="M104" s="197"/>
      <c r="N104" s="193"/>
      <c r="O104" s="193"/>
      <c r="P104" s="194"/>
      <c r="Q104" s="193">
        <f>+Sklop23[[#This Row],[cena/enota brez DDV v EUR]]*Sklop23[[#This Row],[Stopnja DDV (%)]]</f>
        <v>0</v>
      </c>
      <c r="R104" s="193">
        <f>+Sklop23[[#This Row],[cena/enota brez DDV v EUR]]+Sklop23[[#This Row],[Davek (EUR)]]</f>
        <v>0</v>
      </c>
      <c r="S104" s="193">
        <f>+Sklop23[[#This Row],[cena/enota brez DDV v EUR]]*Sklop23[[#This Row],[Okvirna količina]]</f>
        <v>0</v>
      </c>
      <c r="T104" s="201">
        <f>+Sklop23[[#This Row],[Končna cena/enoto mere (EUR) z DDV]]*Sklop23[[#This Row],[Okvirna količina]]</f>
        <v>0</v>
      </c>
      <c r="U104" s="202"/>
    </row>
    <row r="105" spans="1:21" s="58" customFormat="1" ht="24">
      <c r="A105" s="87" t="s">
        <v>103</v>
      </c>
      <c r="B105" s="199" t="s">
        <v>1305</v>
      </c>
      <c r="C105" s="232" t="s">
        <v>1220</v>
      </c>
      <c r="D105" s="195" t="s">
        <v>158</v>
      </c>
      <c r="E105" s="124"/>
      <c r="F105" s="147">
        <v>200</v>
      </c>
      <c r="G105" s="203" t="s">
        <v>0</v>
      </c>
      <c r="H105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05" s="147" t="str">
        <f>IF(Sklop23[[#This Row],[ZAHTEVANA SHEMA KAKOVOSTI]]&lt;&gt;"",Sklop23[[#This Row],[Preračunana masa/volumen/kos na enoto kg]],"")</f>
        <v/>
      </c>
      <c r="J105" s="192"/>
      <c r="K105" s="196"/>
      <c r="L105" s="196"/>
      <c r="M105" s="197"/>
      <c r="N105" s="193"/>
      <c r="O105" s="193"/>
      <c r="P105" s="194"/>
      <c r="Q105" s="193">
        <f>+Sklop23[[#This Row],[cena/enota brez DDV v EUR]]*Sklop23[[#This Row],[Stopnja DDV (%)]]</f>
        <v>0</v>
      </c>
      <c r="R105" s="193">
        <f>+Sklop23[[#This Row],[cena/enota brez DDV v EUR]]+Sklop23[[#This Row],[Davek (EUR)]]</f>
        <v>0</v>
      </c>
      <c r="S105" s="193">
        <f>+Sklop23[[#This Row],[cena/enota brez DDV v EUR]]*Sklop23[[#This Row],[Okvirna količina]]</f>
        <v>0</v>
      </c>
      <c r="T105" s="201">
        <f>+Sklop23[[#This Row],[Končna cena/enoto mere (EUR) z DDV]]*Sklop23[[#This Row],[Okvirna količina]]</f>
        <v>0</v>
      </c>
      <c r="U105" s="202"/>
    </row>
    <row r="106" spans="1:21" s="58" customFormat="1" ht="36">
      <c r="A106" s="87" t="s">
        <v>104</v>
      </c>
      <c r="B106" s="199" t="s">
        <v>1306</v>
      </c>
      <c r="C106" s="232" t="s">
        <v>1221</v>
      </c>
      <c r="D106" s="195" t="s">
        <v>0</v>
      </c>
      <c r="E106" s="124"/>
      <c r="F106" s="147">
        <v>1200</v>
      </c>
      <c r="G106" s="203" t="s">
        <v>0</v>
      </c>
      <c r="H106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1200</v>
      </c>
      <c r="I106" s="147" t="str">
        <f>IF(Sklop23[[#This Row],[ZAHTEVANA SHEMA KAKOVOSTI]]&lt;&gt;"",Sklop23[[#This Row],[Preračunana masa/volumen/kos na enoto kg]],"")</f>
        <v/>
      </c>
      <c r="J106" s="192"/>
      <c r="K106" s="196"/>
      <c r="L106" s="196"/>
      <c r="M106" s="197"/>
      <c r="N106" s="193"/>
      <c r="O106" s="193"/>
      <c r="P106" s="194"/>
      <c r="Q106" s="193">
        <f>+Sklop23[[#This Row],[cena/enota brez DDV v EUR]]*Sklop23[[#This Row],[Stopnja DDV (%)]]</f>
        <v>0</v>
      </c>
      <c r="R106" s="193">
        <f>+Sklop23[[#This Row],[cena/enota brez DDV v EUR]]+Sklop23[[#This Row],[Davek (EUR)]]</f>
        <v>0</v>
      </c>
      <c r="S106" s="193">
        <f>+Sklop23[[#This Row],[cena/enota brez DDV v EUR]]*Sklop23[[#This Row],[Okvirna količina]]</f>
        <v>0</v>
      </c>
      <c r="T106" s="201">
        <f>+Sklop23[[#This Row],[Končna cena/enoto mere (EUR) z DDV]]*Sklop23[[#This Row],[Okvirna količina]]</f>
        <v>0</v>
      </c>
      <c r="U106" s="202"/>
    </row>
    <row r="107" spans="1:21" s="58" customFormat="1" ht="36">
      <c r="A107" s="87" t="s">
        <v>105</v>
      </c>
      <c r="B107" s="199" t="s">
        <v>1307</v>
      </c>
      <c r="C107" s="335" t="s">
        <v>1416</v>
      </c>
      <c r="D107" s="195" t="s">
        <v>0</v>
      </c>
      <c r="E107" s="124"/>
      <c r="F107" s="147">
        <v>80</v>
      </c>
      <c r="G107" s="203" t="s">
        <v>0</v>
      </c>
      <c r="H107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107" s="147" t="str">
        <f>IF(Sklop23[[#This Row],[ZAHTEVANA SHEMA KAKOVOSTI]]&lt;&gt;"",Sklop23[[#This Row],[Preračunana masa/volumen/kos na enoto kg]],"")</f>
        <v/>
      </c>
      <c r="J107" s="192"/>
      <c r="K107" s="196"/>
      <c r="L107" s="196"/>
      <c r="M107" s="197"/>
      <c r="N107" s="193"/>
      <c r="O107" s="193"/>
      <c r="P107" s="194"/>
      <c r="Q107" s="193">
        <f>+Sklop23[[#This Row],[cena/enota brez DDV v EUR]]*Sklop23[[#This Row],[Stopnja DDV (%)]]</f>
        <v>0</v>
      </c>
      <c r="R107" s="193">
        <f>+Sklop23[[#This Row],[cena/enota brez DDV v EUR]]+Sklop23[[#This Row],[Davek (EUR)]]</f>
        <v>0</v>
      </c>
      <c r="S107" s="193">
        <f>+Sklop23[[#This Row],[cena/enota brez DDV v EUR]]*Sklop23[[#This Row],[Okvirna količina]]</f>
        <v>0</v>
      </c>
      <c r="T107" s="201">
        <f>+Sklop23[[#This Row],[Končna cena/enoto mere (EUR) z DDV]]*Sklop23[[#This Row],[Okvirna količina]]</f>
        <v>0</v>
      </c>
      <c r="U107" s="202"/>
    </row>
    <row r="108" spans="1:21" s="58" customFormat="1" ht="12">
      <c r="A108" s="87" t="s">
        <v>106</v>
      </c>
      <c r="B108" s="199" t="s">
        <v>1308</v>
      </c>
      <c r="C108" s="232" t="s">
        <v>243</v>
      </c>
      <c r="D108" s="195" t="s">
        <v>158</v>
      </c>
      <c r="E108" s="124"/>
      <c r="F108" s="147">
        <v>200</v>
      </c>
      <c r="G108" s="203" t="s">
        <v>0</v>
      </c>
      <c r="H108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08" s="147" t="str">
        <f>IF(Sklop23[[#This Row],[ZAHTEVANA SHEMA KAKOVOSTI]]&lt;&gt;"",Sklop23[[#This Row],[Preračunana masa/volumen/kos na enoto kg]],"")</f>
        <v/>
      </c>
      <c r="J108" s="192"/>
      <c r="K108" s="196"/>
      <c r="L108" s="196"/>
      <c r="M108" s="197"/>
      <c r="N108" s="193"/>
      <c r="O108" s="193"/>
      <c r="P108" s="194"/>
      <c r="Q108" s="193">
        <f>+Sklop23[[#This Row],[cena/enota brez DDV v EUR]]*Sklop23[[#This Row],[Stopnja DDV (%)]]</f>
        <v>0</v>
      </c>
      <c r="R108" s="193">
        <f>+Sklop23[[#This Row],[cena/enota brez DDV v EUR]]+Sklop23[[#This Row],[Davek (EUR)]]</f>
        <v>0</v>
      </c>
      <c r="S108" s="193">
        <f>+Sklop23[[#This Row],[cena/enota brez DDV v EUR]]*Sklop23[[#This Row],[Okvirna količina]]</f>
        <v>0</v>
      </c>
      <c r="T108" s="201">
        <f>+Sklop23[[#This Row],[Končna cena/enoto mere (EUR) z DDV]]*Sklop23[[#This Row],[Okvirna količina]]</f>
        <v>0</v>
      </c>
      <c r="U108" s="202"/>
    </row>
    <row r="109" spans="1:21" s="58" customFormat="1" ht="24">
      <c r="A109" s="87" t="s">
        <v>107</v>
      </c>
      <c r="B109" s="199" t="s">
        <v>1309</v>
      </c>
      <c r="C109" s="232">
        <v>100</v>
      </c>
      <c r="D109" s="195" t="s">
        <v>158</v>
      </c>
      <c r="E109" s="124"/>
      <c r="F109" s="147">
        <v>12</v>
      </c>
      <c r="G109" s="203" t="s">
        <v>93</v>
      </c>
      <c r="H109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1.2000000000000002</v>
      </c>
      <c r="I109" s="147" t="str">
        <f>IF(Sklop23[[#This Row],[ZAHTEVANA SHEMA KAKOVOSTI]]&lt;&gt;"",Sklop23[[#This Row],[Preračunana masa/volumen/kos na enoto kg]],"")</f>
        <v/>
      </c>
      <c r="J109" s="192"/>
      <c r="K109" s="196"/>
      <c r="L109" s="196"/>
      <c r="M109" s="197"/>
      <c r="N109" s="193"/>
      <c r="O109" s="193"/>
      <c r="P109" s="194"/>
      <c r="Q109" s="193">
        <f>+Sklop23[[#This Row],[cena/enota brez DDV v EUR]]*Sklop23[[#This Row],[Stopnja DDV (%)]]</f>
        <v>0</v>
      </c>
      <c r="R109" s="193">
        <f>+Sklop23[[#This Row],[cena/enota brez DDV v EUR]]+Sklop23[[#This Row],[Davek (EUR)]]</f>
        <v>0</v>
      </c>
      <c r="S109" s="193">
        <f>+Sklop23[[#This Row],[cena/enota brez DDV v EUR]]*Sklop23[[#This Row],[Okvirna količina]]</f>
        <v>0</v>
      </c>
      <c r="T109" s="201">
        <f>+Sklop23[[#This Row],[Končna cena/enoto mere (EUR) z DDV]]*Sklop23[[#This Row],[Okvirna količina]]</f>
        <v>0</v>
      </c>
      <c r="U109" s="202"/>
    </row>
    <row r="110" spans="1:21" s="58" customFormat="1" ht="12">
      <c r="A110" s="87" t="s">
        <v>108</v>
      </c>
      <c r="B110" s="199" t="s">
        <v>1310</v>
      </c>
      <c r="C110" s="232">
        <v>1</v>
      </c>
      <c r="D110" s="195" t="s">
        <v>0</v>
      </c>
      <c r="E110" s="124"/>
      <c r="F110" s="147">
        <v>1000</v>
      </c>
      <c r="G110" s="203" t="s">
        <v>0</v>
      </c>
      <c r="H110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1000</v>
      </c>
      <c r="I110" s="147" t="str">
        <f>IF(Sklop23[[#This Row],[ZAHTEVANA SHEMA KAKOVOSTI]]&lt;&gt;"",Sklop23[[#This Row],[Preračunana masa/volumen/kos na enoto kg]],"")</f>
        <v/>
      </c>
      <c r="J110" s="192"/>
      <c r="K110" s="196"/>
      <c r="L110" s="196"/>
      <c r="M110" s="197"/>
      <c r="N110" s="193"/>
      <c r="O110" s="193"/>
      <c r="P110" s="194"/>
      <c r="Q110" s="193">
        <f>+Sklop23[[#This Row],[cena/enota brez DDV v EUR]]*Sklop23[[#This Row],[Stopnja DDV (%)]]</f>
        <v>0</v>
      </c>
      <c r="R110" s="193">
        <f>+Sklop23[[#This Row],[cena/enota brez DDV v EUR]]+Sklop23[[#This Row],[Davek (EUR)]]</f>
        <v>0</v>
      </c>
      <c r="S110" s="193">
        <f>+Sklop23[[#This Row],[cena/enota brez DDV v EUR]]*Sklop23[[#This Row],[Okvirna količina]]</f>
        <v>0</v>
      </c>
      <c r="T110" s="201">
        <f>+Sklop23[[#This Row],[Končna cena/enoto mere (EUR) z DDV]]*Sklop23[[#This Row],[Okvirna količina]]</f>
        <v>0</v>
      </c>
      <c r="U110" s="202"/>
    </row>
    <row r="111" spans="1:21" s="58" customFormat="1" ht="12">
      <c r="A111" s="87" t="s">
        <v>109</v>
      </c>
      <c r="B111" s="199" t="s">
        <v>1310</v>
      </c>
      <c r="C111" s="232" t="s">
        <v>1222</v>
      </c>
      <c r="D111" s="195" t="s">
        <v>0</v>
      </c>
      <c r="E111" s="124"/>
      <c r="F111" s="147">
        <v>50</v>
      </c>
      <c r="G111" s="203" t="s">
        <v>0</v>
      </c>
      <c r="H111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11" s="147" t="str">
        <f>IF(Sklop23[[#This Row],[ZAHTEVANA SHEMA KAKOVOSTI]]&lt;&gt;"",Sklop23[[#This Row],[Preračunana masa/volumen/kos na enoto kg]],"")</f>
        <v/>
      </c>
      <c r="J111" s="192"/>
      <c r="K111" s="196"/>
      <c r="L111" s="196"/>
      <c r="M111" s="197"/>
      <c r="N111" s="193"/>
      <c r="O111" s="193"/>
      <c r="P111" s="194"/>
      <c r="Q111" s="193">
        <f>+Sklop23[[#This Row],[cena/enota brez DDV v EUR]]*Sklop23[[#This Row],[Stopnja DDV (%)]]</f>
        <v>0</v>
      </c>
      <c r="R111" s="193">
        <f>+Sklop23[[#This Row],[cena/enota brez DDV v EUR]]+Sklop23[[#This Row],[Davek (EUR)]]</f>
        <v>0</v>
      </c>
      <c r="S111" s="193">
        <f>+Sklop23[[#This Row],[cena/enota brez DDV v EUR]]*Sklop23[[#This Row],[Okvirna količina]]</f>
        <v>0</v>
      </c>
      <c r="T111" s="201">
        <f>+Sklop23[[#This Row],[Končna cena/enoto mere (EUR) z DDV]]*Sklop23[[#This Row],[Okvirna količina]]</f>
        <v>0</v>
      </c>
      <c r="U111" s="202"/>
    </row>
    <row r="112" spans="1:21" s="58" customFormat="1" ht="36">
      <c r="A112" s="336" t="s">
        <v>110</v>
      </c>
      <c r="B112" s="290" t="s">
        <v>1406</v>
      </c>
      <c r="C112" s="335">
        <v>1</v>
      </c>
      <c r="D112" s="295" t="s">
        <v>0</v>
      </c>
      <c r="E112" s="296"/>
      <c r="F112" s="337">
        <v>1200</v>
      </c>
      <c r="G112" s="338" t="s">
        <v>0</v>
      </c>
      <c r="H112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1200</v>
      </c>
      <c r="I112" s="147" t="str">
        <f>IF(Sklop23[[#This Row],[ZAHTEVANA SHEMA KAKOVOSTI]]&lt;&gt;"",Sklop23[[#This Row],[Preračunana masa/volumen/kos na enoto kg]],"")</f>
        <v/>
      </c>
      <c r="J112" s="192"/>
      <c r="K112" s="196"/>
      <c r="L112" s="196"/>
      <c r="M112" s="197"/>
      <c r="N112" s="193"/>
      <c r="O112" s="193"/>
      <c r="P112" s="194"/>
      <c r="Q112" s="193">
        <f>+Sklop23[[#This Row],[cena/enota brez DDV v EUR]]*Sklop23[[#This Row],[Stopnja DDV (%)]]</f>
        <v>0</v>
      </c>
      <c r="R112" s="193">
        <f>+Sklop23[[#This Row],[cena/enota brez DDV v EUR]]+Sklop23[[#This Row],[Davek (EUR)]]</f>
        <v>0</v>
      </c>
      <c r="S112" s="193">
        <f>+Sklop23[[#This Row],[cena/enota brez DDV v EUR]]*Sklop23[[#This Row],[Okvirna količina]]</f>
        <v>0</v>
      </c>
      <c r="T112" s="201">
        <f>+Sklop23[[#This Row],[Končna cena/enoto mere (EUR) z DDV]]*Sklop23[[#This Row],[Okvirna količina]]</f>
        <v>0</v>
      </c>
      <c r="U112" s="202"/>
    </row>
    <row r="113" spans="1:21" s="58" customFormat="1" ht="12">
      <c r="A113" s="87" t="s">
        <v>111</v>
      </c>
      <c r="B113" s="199" t="s">
        <v>1311</v>
      </c>
      <c r="C113" s="232" t="s">
        <v>243</v>
      </c>
      <c r="D113" s="195" t="s">
        <v>158</v>
      </c>
      <c r="E113" s="124"/>
      <c r="F113" s="147">
        <v>5</v>
      </c>
      <c r="G113" s="203" t="s">
        <v>0</v>
      </c>
      <c r="H113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13" s="147" t="str">
        <f>IF(Sklop23[[#This Row],[ZAHTEVANA SHEMA KAKOVOSTI]]&lt;&gt;"",Sklop23[[#This Row],[Preračunana masa/volumen/kos na enoto kg]],"")</f>
        <v/>
      </c>
      <c r="J113" s="192"/>
      <c r="K113" s="196"/>
      <c r="L113" s="196"/>
      <c r="M113" s="197"/>
      <c r="N113" s="193"/>
      <c r="O113" s="193"/>
      <c r="P113" s="194"/>
      <c r="Q113" s="193">
        <f>+Sklop23[[#This Row],[cena/enota brez DDV v EUR]]*Sklop23[[#This Row],[Stopnja DDV (%)]]</f>
        <v>0</v>
      </c>
      <c r="R113" s="193">
        <f>+Sklop23[[#This Row],[cena/enota brez DDV v EUR]]+Sklop23[[#This Row],[Davek (EUR)]]</f>
        <v>0</v>
      </c>
      <c r="S113" s="193">
        <f>+Sklop23[[#This Row],[cena/enota brez DDV v EUR]]*Sklop23[[#This Row],[Okvirna količina]]</f>
        <v>0</v>
      </c>
      <c r="T113" s="201">
        <f>+Sklop23[[#This Row],[Končna cena/enoto mere (EUR) z DDV]]*Sklop23[[#This Row],[Okvirna količina]]</f>
        <v>0</v>
      </c>
      <c r="U113" s="202"/>
    </row>
    <row r="114" spans="1:21" s="58" customFormat="1" ht="12">
      <c r="A114" s="87" t="s">
        <v>112</v>
      </c>
      <c r="B114" s="199" t="s">
        <v>1312</v>
      </c>
      <c r="C114" s="232">
        <v>1</v>
      </c>
      <c r="D114" s="195" t="s">
        <v>0</v>
      </c>
      <c r="E114" s="124"/>
      <c r="F114" s="147">
        <v>60</v>
      </c>
      <c r="G114" s="203" t="s">
        <v>0</v>
      </c>
      <c r="H114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14" s="147" t="str">
        <f>IF(Sklop23[[#This Row],[ZAHTEVANA SHEMA KAKOVOSTI]]&lt;&gt;"",Sklop23[[#This Row],[Preračunana masa/volumen/kos na enoto kg]],"")</f>
        <v/>
      </c>
      <c r="J114" s="192"/>
      <c r="K114" s="196"/>
      <c r="L114" s="196"/>
      <c r="M114" s="197"/>
      <c r="N114" s="193"/>
      <c r="O114" s="193"/>
      <c r="P114" s="194"/>
      <c r="Q114" s="193">
        <f>+Sklop23[[#This Row],[cena/enota brez DDV v EUR]]*Sklop23[[#This Row],[Stopnja DDV (%)]]</f>
        <v>0</v>
      </c>
      <c r="R114" s="193">
        <f>+Sklop23[[#This Row],[cena/enota brez DDV v EUR]]+Sklop23[[#This Row],[Davek (EUR)]]</f>
        <v>0</v>
      </c>
      <c r="S114" s="193">
        <f>+Sklop23[[#This Row],[cena/enota brez DDV v EUR]]*Sklop23[[#This Row],[Okvirna količina]]</f>
        <v>0</v>
      </c>
      <c r="T114" s="201">
        <f>+Sklop23[[#This Row],[Končna cena/enoto mere (EUR) z DDV]]*Sklop23[[#This Row],[Okvirna količina]]</f>
        <v>0</v>
      </c>
      <c r="U114" s="202"/>
    </row>
    <row r="115" spans="1:21" s="58" customFormat="1" ht="12">
      <c r="A115" s="87" t="s">
        <v>113</v>
      </c>
      <c r="B115" s="199" t="s">
        <v>1212</v>
      </c>
      <c r="C115" s="232" t="s">
        <v>242</v>
      </c>
      <c r="D115" s="195" t="s">
        <v>158</v>
      </c>
      <c r="E115" s="124"/>
      <c r="F115" s="147">
        <v>10</v>
      </c>
      <c r="G115" s="203" t="s">
        <v>0</v>
      </c>
      <c r="H115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15" s="147" t="str">
        <f>IF(Sklop23[[#This Row],[ZAHTEVANA SHEMA KAKOVOSTI]]&lt;&gt;"",Sklop23[[#This Row],[Preračunana masa/volumen/kos na enoto kg]],"")</f>
        <v/>
      </c>
      <c r="J115" s="192"/>
      <c r="K115" s="196"/>
      <c r="L115" s="196"/>
      <c r="M115" s="197"/>
      <c r="N115" s="193"/>
      <c r="O115" s="193"/>
      <c r="P115" s="194"/>
      <c r="Q115" s="193">
        <f>+Sklop23[[#This Row],[cena/enota brez DDV v EUR]]*Sklop23[[#This Row],[Stopnja DDV (%)]]</f>
        <v>0</v>
      </c>
      <c r="R115" s="193">
        <f>+Sklop23[[#This Row],[cena/enota brez DDV v EUR]]+Sklop23[[#This Row],[Davek (EUR)]]</f>
        <v>0</v>
      </c>
      <c r="S115" s="193">
        <f>+Sklop23[[#This Row],[cena/enota brez DDV v EUR]]*Sklop23[[#This Row],[Okvirna količina]]</f>
        <v>0</v>
      </c>
      <c r="T115" s="201">
        <f>+Sklop23[[#This Row],[Končna cena/enoto mere (EUR) z DDV]]*Sklop23[[#This Row],[Okvirna količina]]</f>
        <v>0</v>
      </c>
      <c r="U115" s="202"/>
    </row>
    <row r="116" spans="1:21" s="58" customFormat="1" ht="12">
      <c r="A116" s="87" t="s">
        <v>114</v>
      </c>
      <c r="B116" s="199" t="s">
        <v>1313</v>
      </c>
      <c r="C116" s="232">
        <v>500</v>
      </c>
      <c r="D116" s="195" t="s">
        <v>158</v>
      </c>
      <c r="E116" s="124"/>
      <c r="F116" s="147">
        <v>240</v>
      </c>
      <c r="G116" s="203" t="s">
        <v>0</v>
      </c>
      <c r="H116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I116" s="147" t="str">
        <f>IF(Sklop23[[#This Row],[ZAHTEVANA SHEMA KAKOVOSTI]]&lt;&gt;"",Sklop23[[#This Row],[Preračunana masa/volumen/kos na enoto kg]],"")</f>
        <v/>
      </c>
      <c r="J116" s="192"/>
      <c r="K116" s="196"/>
      <c r="L116" s="196"/>
      <c r="M116" s="197"/>
      <c r="N116" s="193"/>
      <c r="O116" s="193"/>
      <c r="P116" s="194"/>
      <c r="Q116" s="193">
        <f>+Sklop23[[#This Row],[cena/enota brez DDV v EUR]]*Sklop23[[#This Row],[Stopnja DDV (%)]]</f>
        <v>0</v>
      </c>
      <c r="R116" s="193">
        <f>+Sklop23[[#This Row],[cena/enota brez DDV v EUR]]+Sklop23[[#This Row],[Davek (EUR)]]</f>
        <v>0</v>
      </c>
      <c r="S116" s="193">
        <f>+Sklop23[[#This Row],[cena/enota brez DDV v EUR]]*Sklop23[[#This Row],[Okvirna količina]]</f>
        <v>0</v>
      </c>
      <c r="T116" s="201">
        <f>+Sklop23[[#This Row],[Končna cena/enoto mere (EUR) z DDV]]*Sklop23[[#This Row],[Okvirna količina]]</f>
        <v>0</v>
      </c>
      <c r="U116" s="202"/>
    </row>
    <row r="117" spans="1:21" s="58" customFormat="1" ht="12">
      <c r="A117" s="87" t="s">
        <v>115</v>
      </c>
      <c r="B117" s="199" t="s">
        <v>860</v>
      </c>
      <c r="C117" s="232" t="s">
        <v>161</v>
      </c>
      <c r="D117" s="195" t="s">
        <v>0</v>
      </c>
      <c r="E117" s="124"/>
      <c r="F117" s="147">
        <v>100</v>
      </c>
      <c r="G117" s="203" t="s">
        <v>0</v>
      </c>
      <c r="H117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17" s="147" t="str">
        <f>IF(Sklop23[[#This Row],[ZAHTEVANA SHEMA KAKOVOSTI]]&lt;&gt;"",Sklop23[[#This Row],[Preračunana masa/volumen/kos na enoto kg]],"")</f>
        <v/>
      </c>
      <c r="J117" s="192"/>
      <c r="K117" s="196"/>
      <c r="L117" s="196"/>
      <c r="M117" s="197"/>
      <c r="N117" s="193"/>
      <c r="O117" s="193"/>
      <c r="P117" s="194"/>
      <c r="Q117" s="193">
        <f>+Sklop23[[#This Row],[cena/enota brez DDV v EUR]]*Sklop23[[#This Row],[Stopnja DDV (%)]]</f>
        <v>0</v>
      </c>
      <c r="R117" s="193">
        <f>+Sklop23[[#This Row],[cena/enota brez DDV v EUR]]+Sklop23[[#This Row],[Davek (EUR)]]</f>
        <v>0</v>
      </c>
      <c r="S117" s="193">
        <f>+Sklop23[[#This Row],[cena/enota brez DDV v EUR]]*Sklop23[[#This Row],[Okvirna količina]]</f>
        <v>0</v>
      </c>
      <c r="T117" s="201">
        <f>+Sklop23[[#This Row],[Končna cena/enoto mere (EUR) z DDV]]*Sklop23[[#This Row],[Okvirna količina]]</f>
        <v>0</v>
      </c>
      <c r="U117" s="202"/>
    </row>
    <row r="118" spans="1:21" s="58" customFormat="1" ht="24">
      <c r="A118" s="87" t="s">
        <v>116</v>
      </c>
      <c r="B118" s="199" t="s">
        <v>1314</v>
      </c>
      <c r="C118" s="232" t="s">
        <v>1223</v>
      </c>
      <c r="D118" s="195" t="s">
        <v>158</v>
      </c>
      <c r="E118" s="124"/>
      <c r="F118" s="147">
        <v>800</v>
      </c>
      <c r="G118" s="203" t="s">
        <v>0</v>
      </c>
      <c r="H118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800</v>
      </c>
      <c r="I118" s="147" t="str">
        <f>IF(Sklop23[[#This Row],[ZAHTEVANA SHEMA KAKOVOSTI]]&lt;&gt;"",Sklop23[[#This Row],[Preračunana masa/volumen/kos na enoto kg]],"")</f>
        <v/>
      </c>
      <c r="J118" s="192"/>
      <c r="K118" s="196"/>
      <c r="L118" s="196"/>
      <c r="M118" s="197"/>
      <c r="N118" s="193"/>
      <c r="O118" s="193"/>
      <c r="P118" s="194"/>
      <c r="Q118" s="193">
        <f>+Sklop23[[#This Row],[cena/enota brez DDV v EUR]]*Sklop23[[#This Row],[Stopnja DDV (%)]]</f>
        <v>0</v>
      </c>
      <c r="R118" s="193">
        <f>+Sklop23[[#This Row],[cena/enota brez DDV v EUR]]+Sklop23[[#This Row],[Davek (EUR)]]</f>
        <v>0</v>
      </c>
      <c r="S118" s="193">
        <f>+Sklop23[[#This Row],[cena/enota brez DDV v EUR]]*Sklop23[[#This Row],[Okvirna količina]]</f>
        <v>0</v>
      </c>
      <c r="T118" s="201">
        <f>+Sklop23[[#This Row],[Končna cena/enoto mere (EUR) z DDV]]*Sklop23[[#This Row],[Okvirna količina]]</f>
        <v>0</v>
      </c>
      <c r="U118" s="202"/>
    </row>
    <row r="119" spans="1:21" s="58" customFormat="1" ht="12">
      <c r="A119" s="87" t="s">
        <v>117</v>
      </c>
      <c r="B119" s="199" t="s">
        <v>1315</v>
      </c>
      <c r="C119" s="232" t="s">
        <v>1224</v>
      </c>
      <c r="D119" s="195" t="s">
        <v>158</v>
      </c>
      <c r="E119" s="124"/>
      <c r="F119" s="147">
        <v>200</v>
      </c>
      <c r="G119" s="203" t="s">
        <v>0</v>
      </c>
      <c r="H119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19" s="147" t="str">
        <f>IF(Sklop23[[#This Row],[ZAHTEVANA SHEMA KAKOVOSTI]]&lt;&gt;"",Sklop23[[#This Row],[Preračunana masa/volumen/kos na enoto kg]],"")</f>
        <v/>
      </c>
      <c r="J119" s="192"/>
      <c r="K119" s="196"/>
      <c r="L119" s="196"/>
      <c r="M119" s="197"/>
      <c r="N119" s="193"/>
      <c r="O119" s="193"/>
      <c r="P119" s="194"/>
      <c r="Q119" s="193">
        <f>+Sklop23[[#This Row],[cena/enota brez DDV v EUR]]*Sklop23[[#This Row],[Stopnja DDV (%)]]</f>
        <v>0</v>
      </c>
      <c r="R119" s="193">
        <f>+Sklop23[[#This Row],[cena/enota brez DDV v EUR]]+Sklop23[[#This Row],[Davek (EUR)]]</f>
        <v>0</v>
      </c>
      <c r="S119" s="193">
        <f>+Sklop23[[#This Row],[cena/enota brez DDV v EUR]]*Sklop23[[#This Row],[Okvirna količina]]</f>
        <v>0</v>
      </c>
      <c r="T119" s="201">
        <f>+Sklop23[[#This Row],[Končna cena/enoto mere (EUR) z DDV]]*Sklop23[[#This Row],[Okvirna količina]]</f>
        <v>0</v>
      </c>
      <c r="U119" s="202"/>
    </row>
    <row r="120" spans="1:21" s="58" customFormat="1" ht="12">
      <c r="A120" s="87" t="s">
        <v>118</v>
      </c>
      <c r="B120" s="199" t="s">
        <v>1316</v>
      </c>
      <c r="C120" s="232">
        <v>330</v>
      </c>
      <c r="D120" s="195" t="s">
        <v>158</v>
      </c>
      <c r="E120" s="124"/>
      <c r="F120" s="147">
        <v>200</v>
      </c>
      <c r="G120" s="203" t="s">
        <v>93</v>
      </c>
      <c r="H120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66</v>
      </c>
      <c r="I120" s="147" t="str">
        <f>IF(Sklop23[[#This Row],[ZAHTEVANA SHEMA KAKOVOSTI]]&lt;&gt;"",Sklop23[[#This Row],[Preračunana masa/volumen/kos na enoto kg]],"")</f>
        <v/>
      </c>
      <c r="J120" s="192"/>
      <c r="K120" s="196"/>
      <c r="L120" s="196"/>
      <c r="M120" s="197"/>
      <c r="N120" s="193"/>
      <c r="O120" s="193"/>
      <c r="P120" s="194"/>
      <c r="Q120" s="193">
        <f>+Sklop23[[#This Row],[cena/enota brez DDV v EUR]]*Sklop23[[#This Row],[Stopnja DDV (%)]]</f>
        <v>0</v>
      </c>
      <c r="R120" s="193">
        <f>+Sklop23[[#This Row],[cena/enota brez DDV v EUR]]+Sklop23[[#This Row],[Davek (EUR)]]</f>
        <v>0</v>
      </c>
      <c r="S120" s="193">
        <f>+Sklop23[[#This Row],[cena/enota brez DDV v EUR]]*Sklop23[[#This Row],[Okvirna količina]]</f>
        <v>0</v>
      </c>
      <c r="T120" s="201">
        <f>+Sklop23[[#This Row],[Končna cena/enoto mere (EUR) z DDV]]*Sklop23[[#This Row],[Okvirna količina]]</f>
        <v>0</v>
      </c>
      <c r="U120" s="202"/>
    </row>
    <row r="121" spans="1:21" s="58" customFormat="1" ht="12">
      <c r="A121" s="87" t="s">
        <v>119</v>
      </c>
      <c r="B121" s="199" t="s">
        <v>1317</v>
      </c>
      <c r="C121" s="232">
        <v>1</v>
      </c>
      <c r="D121" s="195" t="s">
        <v>95</v>
      </c>
      <c r="E121" s="124"/>
      <c r="F121" s="147">
        <v>30</v>
      </c>
      <c r="G121" s="203" t="s">
        <v>95</v>
      </c>
      <c r="H121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121" s="147" t="str">
        <f>IF(Sklop23[[#This Row],[ZAHTEVANA SHEMA KAKOVOSTI]]&lt;&gt;"",Sklop23[[#This Row],[Preračunana masa/volumen/kos na enoto kg]],"")</f>
        <v/>
      </c>
      <c r="J121" s="192"/>
      <c r="K121" s="196"/>
      <c r="L121" s="196"/>
      <c r="M121" s="197"/>
      <c r="N121" s="193"/>
      <c r="O121" s="193"/>
      <c r="P121" s="194"/>
      <c r="Q121" s="193">
        <f>+Sklop23[[#This Row],[cena/enota brez DDV v EUR]]*Sklop23[[#This Row],[Stopnja DDV (%)]]</f>
        <v>0</v>
      </c>
      <c r="R121" s="193">
        <f>+Sklop23[[#This Row],[cena/enota brez DDV v EUR]]+Sklop23[[#This Row],[Davek (EUR)]]</f>
        <v>0</v>
      </c>
      <c r="S121" s="193">
        <f>+Sklop23[[#This Row],[cena/enota brez DDV v EUR]]*Sklop23[[#This Row],[Okvirna količina]]</f>
        <v>0</v>
      </c>
      <c r="T121" s="201">
        <f>+Sklop23[[#This Row],[Končna cena/enoto mere (EUR) z DDV]]*Sklop23[[#This Row],[Okvirna količina]]</f>
        <v>0</v>
      </c>
      <c r="U121" s="202"/>
    </row>
    <row r="122" spans="1:21" s="58" customFormat="1" ht="12">
      <c r="A122" s="87" t="s">
        <v>120</v>
      </c>
      <c r="B122" s="199" t="s">
        <v>1318</v>
      </c>
      <c r="C122" s="232" t="s">
        <v>243</v>
      </c>
      <c r="D122" s="195" t="s">
        <v>158</v>
      </c>
      <c r="E122" s="124"/>
      <c r="F122" s="147">
        <v>10</v>
      </c>
      <c r="G122" s="203" t="s">
        <v>0</v>
      </c>
      <c r="H122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22" s="147" t="str">
        <f>IF(Sklop23[[#This Row],[ZAHTEVANA SHEMA KAKOVOSTI]]&lt;&gt;"",Sklop23[[#This Row],[Preračunana masa/volumen/kos na enoto kg]],"")</f>
        <v/>
      </c>
      <c r="J122" s="192"/>
      <c r="K122" s="196"/>
      <c r="L122" s="196"/>
      <c r="M122" s="197"/>
      <c r="N122" s="193"/>
      <c r="O122" s="193"/>
      <c r="P122" s="194"/>
      <c r="Q122" s="193">
        <f>+Sklop23[[#This Row],[cena/enota brez DDV v EUR]]*Sklop23[[#This Row],[Stopnja DDV (%)]]</f>
        <v>0</v>
      </c>
      <c r="R122" s="193">
        <f>+Sklop23[[#This Row],[cena/enota brez DDV v EUR]]+Sklop23[[#This Row],[Davek (EUR)]]</f>
        <v>0</v>
      </c>
      <c r="S122" s="193">
        <f>+Sklop23[[#This Row],[cena/enota brez DDV v EUR]]*Sklop23[[#This Row],[Okvirna količina]]</f>
        <v>0</v>
      </c>
      <c r="T122" s="201">
        <f>+Sklop23[[#This Row],[Končna cena/enoto mere (EUR) z DDV]]*Sklop23[[#This Row],[Okvirna količina]]</f>
        <v>0</v>
      </c>
      <c r="U122" s="202"/>
    </row>
    <row r="123" spans="1:21" s="58" customFormat="1" ht="12">
      <c r="A123" s="87" t="s">
        <v>121</v>
      </c>
      <c r="B123" s="199" t="s">
        <v>1319</v>
      </c>
      <c r="C123" s="232">
        <v>400</v>
      </c>
      <c r="D123" s="195" t="s">
        <v>158</v>
      </c>
      <c r="E123" s="124"/>
      <c r="F123" s="147">
        <v>70</v>
      </c>
      <c r="G123" s="203" t="s">
        <v>93</v>
      </c>
      <c r="H123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28</v>
      </c>
      <c r="I123" s="147" t="str">
        <f>IF(Sklop23[[#This Row],[ZAHTEVANA SHEMA KAKOVOSTI]]&lt;&gt;"",Sklop23[[#This Row],[Preračunana masa/volumen/kos na enoto kg]],"")</f>
        <v/>
      </c>
      <c r="J123" s="192"/>
      <c r="K123" s="196"/>
      <c r="L123" s="196"/>
      <c r="M123" s="197"/>
      <c r="N123" s="193"/>
      <c r="O123" s="193"/>
      <c r="P123" s="194"/>
      <c r="Q123" s="193">
        <f>+Sklop23[[#This Row],[cena/enota brez DDV v EUR]]*Sklop23[[#This Row],[Stopnja DDV (%)]]</f>
        <v>0</v>
      </c>
      <c r="R123" s="193">
        <f>+Sklop23[[#This Row],[cena/enota brez DDV v EUR]]+Sklop23[[#This Row],[Davek (EUR)]]</f>
        <v>0</v>
      </c>
      <c r="S123" s="193">
        <f>+Sklop23[[#This Row],[cena/enota brez DDV v EUR]]*Sklop23[[#This Row],[Okvirna količina]]</f>
        <v>0</v>
      </c>
      <c r="T123" s="201">
        <f>+Sklop23[[#This Row],[Končna cena/enoto mere (EUR) z DDV]]*Sklop23[[#This Row],[Okvirna količina]]</f>
        <v>0</v>
      </c>
      <c r="U123" s="202"/>
    </row>
    <row r="124" spans="1:21" s="58" customFormat="1" ht="12">
      <c r="A124" s="87" t="s">
        <v>122</v>
      </c>
      <c r="B124" s="199" t="s">
        <v>1320</v>
      </c>
      <c r="C124" s="232">
        <v>30</v>
      </c>
      <c r="D124" s="195" t="s">
        <v>158</v>
      </c>
      <c r="E124" s="124"/>
      <c r="F124" s="147">
        <v>10</v>
      </c>
      <c r="G124" s="203" t="s">
        <v>93</v>
      </c>
      <c r="H124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0.3</v>
      </c>
      <c r="I124" s="147" t="str">
        <f>IF(Sklop23[[#This Row],[ZAHTEVANA SHEMA KAKOVOSTI]]&lt;&gt;"",Sklop23[[#This Row],[Preračunana masa/volumen/kos na enoto kg]],"")</f>
        <v/>
      </c>
      <c r="J124" s="192"/>
      <c r="K124" s="196"/>
      <c r="L124" s="196"/>
      <c r="M124" s="197"/>
      <c r="N124" s="193"/>
      <c r="O124" s="193"/>
      <c r="P124" s="194"/>
      <c r="Q124" s="193">
        <f>+Sklop23[[#This Row],[cena/enota brez DDV v EUR]]*Sklop23[[#This Row],[Stopnja DDV (%)]]</f>
        <v>0</v>
      </c>
      <c r="R124" s="193">
        <f>+Sklop23[[#This Row],[cena/enota brez DDV v EUR]]+Sklop23[[#This Row],[Davek (EUR)]]</f>
        <v>0</v>
      </c>
      <c r="S124" s="193">
        <f>+Sklop23[[#This Row],[cena/enota brez DDV v EUR]]*Sklop23[[#This Row],[Okvirna količina]]</f>
        <v>0</v>
      </c>
      <c r="T124" s="201">
        <f>+Sklop23[[#This Row],[Končna cena/enoto mere (EUR) z DDV]]*Sklop23[[#This Row],[Okvirna količina]]</f>
        <v>0</v>
      </c>
      <c r="U124" s="202"/>
    </row>
    <row r="125" spans="1:21" s="58" customFormat="1" ht="12">
      <c r="A125" s="87" t="s">
        <v>123</v>
      </c>
      <c r="B125" s="199" t="s">
        <v>1321</v>
      </c>
      <c r="C125" s="232" t="s">
        <v>269</v>
      </c>
      <c r="D125" s="195" t="s">
        <v>158</v>
      </c>
      <c r="E125" s="124"/>
      <c r="F125" s="147">
        <v>5</v>
      </c>
      <c r="G125" s="203" t="s">
        <v>0</v>
      </c>
      <c r="H125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25" s="147" t="str">
        <f>IF(Sklop23[[#This Row],[ZAHTEVANA SHEMA KAKOVOSTI]]&lt;&gt;"",Sklop23[[#This Row],[Preračunana masa/volumen/kos na enoto kg]],"")</f>
        <v/>
      </c>
      <c r="J125" s="192"/>
      <c r="K125" s="196"/>
      <c r="L125" s="196"/>
      <c r="M125" s="197"/>
      <c r="N125" s="193"/>
      <c r="O125" s="193"/>
      <c r="P125" s="194"/>
      <c r="Q125" s="193">
        <f>+Sklop23[[#This Row],[cena/enota brez DDV v EUR]]*Sklop23[[#This Row],[Stopnja DDV (%)]]</f>
        <v>0</v>
      </c>
      <c r="R125" s="193">
        <f>+Sklop23[[#This Row],[cena/enota brez DDV v EUR]]+Sklop23[[#This Row],[Davek (EUR)]]</f>
        <v>0</v>
      </c>
      <c r="S125" s="193">
        <f>+Sklop23[[#This Row],[cena/enota brez DDV v EUR]]*Sklop23[[#This Row],[Okvirna količina]]</f>
        <v>0</v>
      </c>
      <c r="T125" s="201">
        <f>+Sklop23[[#This Row],[Končna cena/enoto mere (EUR) z DDV]]*Sklop23[[#This Row],[Okvirna količina]]</f>
        <v>0</v>
      </c>
      <c r="U125" s="202"/>
    </row>
    <row r="126" spans="1:21" s="58" customFormat="1" ht="24">
      <c r="A126" s="87" t="s">
        <v>124</v>
      </c>
      <c r="B126" s="199" t="s">
        <v>1322</v>
      </c>
      <c r="C126" s="232">
        <v>650</v>
      </c>
      <c r="D126" s="195" t="s">
        <v>159</v>
      </c>
      <c r="E126" s="124"/>
      <c r="F126" s="147">
        <v>200</v>
      </c>
      <c r="G126" s="203" t="s">
        <v>93</v>
      </c>
      <c r="H126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130</v>
      </c>
      <c r="I126" s="147" t="str">
        <f>IF(Sklop23[[#This Row],[ZAHTEVANA SHEMA KAKOVOSTI]]&lt;&gt;"",Sklop23[[#This Row],[Preračunana masa/volumen/kos na enoto kg]],"")</f>
        <v/>
      </c>
      <c r="J126" s="192"/>
      <c r="K126" s="196"/>
      <c r="L126" s="196"/>
      <c r="M126" s="197"/>
      <c r="N126" s="193"/>
      <c r="O126" s="193"/>
      <c r="P126" s="194"/>
      <c r="Q126" s="193">
        <f>+Sklop23[[#This Row],[cena/enota brez DDV v EUR]]*Sklop23[[#This Row],[Stopnja DDV (%)]]</f>
        <v>0</v>
      </c>
      <c r="R126" s="193">
        <f>+Sklop23[[#This Row],[cena/enota brez DDV v EUR]]+Sklop23[[#This Row],[Davek (EUR)]]</f>
        <v>0</v>
      </c>
      <c r="S126" s="193">
        <f>+Sklop23[[#This Row],[cena/enota brez DDV v EUR]]*Sklop23[[#This Row],[Okvirna količina]]</f>
        <v>0</v>
      </c>
      <c r="T126" s="201">
        <f>+Sklop23[[#This Row],[Končna cena/enoto mere (EUR) z DDV]]*Sklop23[[#This Row],[Okvirna količina]]</f>
        <v>0</v>
      </c>
      <c r="U126" s="202"/>
    </row>
    <row r="127" spans="1:21" s="58" customFormat="1" ht="36">
      <c r="A127" s="87" t="s">
        <v>125</v>
      </c>
      <c r="B127" s="199" t="s">
        <v>1323</v>
      </c>
      <c r="C127" s="232">
        <v>250</v>
      </c>
      <c r="D127" s="195" t="s">
        <v>158</v>
      </c>
      <c r="E127" s="124"/>
      <c r="F127" s="147">
        <v>20</v>
      </c>
      <c r="G127" s="203" t="s">
        <v>93</v>
      </c>
      <c r="H127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27" s="147" t="str">
        <f>IF(Sklop23[[#This Row],[ZAHTEVANA SHEMA KAKOVOSTI]]&lt;&gt;"",Sklop23[[#This Row],[Preračunana masa/volumen/kos na enoto kg]],"")</f>
        <v/>
      </c>
      <c r="J127" s="192"/>
      <c r="K127" s="196"/>
      <c r="L127" s="196"/>
      <c r="M127" s="197"/>
      <c r="N127" s="193"/>
      <c r="O127" s="193"/>
      <c r="P127" s="194"/>
      <c r="Q127" s="193">
        <f>+Sklop23[[#This Row],[cena/enota brez DDV v EUR]]*Sklop23[[#This Row],[Stopnja DDV (%)]]</f>
        <v>0</v>
      </c>
      <c r="R127" s="193">
        <f>+Sklop23[[#This Row],[cena/enota brez DDV v EUR]]+Sklop23[[#This Row],[Davek (EUR)]]</f>
        <v>0</v>
      </c>
      <c r="S127" s="193">
        <f>+Sklop23[[#This Row],[cena/enota brez DDV v EUR]]*Sklop23[[#This Row],[Okvirna količina]]</f>
        <v>0</v>
      </c>
      <c r="T127" s="201">
        <f>+Sklop23[[#This Row],[Končna cena/enoto mere (EUR) z DDV]]*Sklop23[[#This Row],[Okvirna količina]]</f>
        <v>0</v>
      </c>
      <c r="U127" s="202"/>
    </row>
    <row r="128" spans="1:21" s="58" customFormat="1" ht="12">
      <c r="A128" s="87" t="s">
        <v>126</v>
      </c>
      <c r="B128" s="199" t="s">
        <v>1324</v>
      </c>
      <c r="C128" s="232">
        <v>42</v>
      </c>
      <c r="D128" s="195" t="s">
        <v>158</v>
      </c>
      <c r="E128" s="124"/>
      <c r="F128" s="147">
        <v>300</v>
      </c>
      <c r="G128" s="203" t="s">
        <v>93</v>
      </c>
      <c r="H128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12.600000000000001</v>
      </c>
      <c r="I128" s="147" t="str">
        <f>IF(Sklop23[[#This Row],[ZAHTEVANA SHEMA KAKOVOSTI]]&lt;&gt;"",Sklop23[[#This Row],[Preračunana masa/volumen/kos na enoto kg]],"")</f>
        <v/>
      </c>
      <c r="J128" s="192"/>
      <c r="K128" s="196"/>
      <c r="L128" s="196"/>
      <c r="M128" s="197"/>
      <c r="N128" s="193"/>
      <c r="O128" s="193"/>
      <c r="P128" s="194"/>
      <c r="Q128" s="193">
        <f>+Sklop23[[#This Row],[cena/enota brez DDV v EUR]]*Sklop23[[#This Row],[Stopnja DDV (%)]]</f>
        <v>0</v>
      </c>
      <c r="R128" s="193">
        <f>+Sklop23[[#This Row],[cena/enota brez DDV v EUR]]+Sklop23[[#This Row],[Davek (EUR)]]</f>
        <v>0</v>
      </c>
      <c r="S128" s="193">
        <f>+Sklop23[[#This Row],[cena/enota brez DDV v EUR]]*Sklop23[[#This Row],[Okvirna količina]]</f>
        <v>0</v>
      </c>
      <c r="T128" s="201">
        <f>+Sklop23[[#This Row],[Končna cena/enoto mere (EUR) z DDV]]*Sklop23[[#This Row],[Okvirna količina]]</f>
        <v>0</v>
      </c>
      <c r="U128" s="202"/>
    </row>
    <row r="129" spans="1:21" s="58" customFormat="1" ht="12">
      <c r="A129" s="87" t="s">
        <v>127</v>
      </c>
      <c r="B129" s="199" t="s">
        <v>1325</v>
      </c>
      <c r="C129" s="232">
        <v>400</v>
      </c>
      <c r="D129" s="195" t="s">
        <v>158</v>
      </c>
      <c r="E129" s="124"/>
      <c r="F129" s="147">
        <v>80</v>
      </c>
      <c r="G129" s="203" t="s">
        <v>93</v>
      </c>
      <c r="H129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32</v>
      </c>
      <c r="I129" s="147" t="str">
        <f>IF(Sklop23[[#This Row],[ZAHTEVANA SHEMA KAKOVOSTI]]&lt;&gt;"",Sklop23[[#This Row],[Preračunana masa/volumen/kos na enoto kg]],"")</f>
        <v/>
      </c>
      <c r="J129" s="192"/>
      <c r="K129" s="196"/>
      <c r="L129" s="196"/>
      <c r="M129" s="197"/>
      <c r="N129" s="193"/>
      <c r="O129" s="193"/>
      <c r="P129" s="194"/>
      <c r="Q129" s="193">
        <f>+Sklop23[[#This Row],[cena/enota brez DDV v EUR]]*Sklop23[[#This Row],[Stopnja DDV (%)]]</f>
        <v>0</v>
      </c>
      <c r="R129" s="193">
        <f>+Sklop23[[#This Row],[cena/enota brez DDV v EUR]]+Sklop23[[#This Row],[Davek (EUR)]]</f>
        <v>0</v>
      </c>
      <c r="S129" s="193">
        <f>+Sklop23[[#This Row],[cena/enota brez DDV v EUR]]*Sklop23[[#This Row],[Okvirna količina]]</f>
        <v>0</v>
      </c>
      <c r="T129" s="201">
        <f>+Sklop23[[#This Row],[Končna cena/enoto mere (EUR) z DDV]]*Sklop23[[#This Row],[Okvirna količina]]</f>
        <v>0</v>
      </c>
      <c r="U129" s="202"/>
    </row>
    <row r="130" spans="1:21" s="58" customFormat="1" ht="12">
      <c r="A130" s="87" t="s">
        <v>246</v>
      </c>
      <c r="B130" s="199" t="s">
        <v>1326</v>
      </c>
      <c r="C130" s="232" t="s">
        <v>269</v>
      </c>
      <c r="D130" s="195" t="s">
        <v>158</v>
      </c>
      <c r="E130" s="124"/>
      <c r="F130" s="147">
        <v>10</v>
      </c>
      <c r="G130" s="203" t="s">
        <v>0</v>
      </c>
      <c r="H130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30" s="147" t="str">
        <f>IF(Sklop23[[#This Row],[ZAHTEVANA SHEMA KAKOVOSTI]]&lt;&gt;"",Sklop23[[#This Row],[Preračunana masa/volumen/kos na enoto kg]],"")</f>
        <v/>
      </c>
      <c r="J130" s="192"/>
      <c r="K130" s="196"/>
      <c r="L130" s="196"/>
      <c r="M130" s="197"/>
      <c r="N130" s="193"/>
      <c r="O130" s="193"/>
      <c r="P130" s="194"/>
      <c r="Q130" s="193">
        <f>+Sklop23[[#This Row],[cena/enota brez DDV v EUR]]*Sklop23[[#This Row],[Stopnja DDV (%)]]</f>
        <v>0</v>
      </c>
      <c r="R130" s="193">
        <f>+Sklop23[[#This Row],[cena/enota brez DDV v EUR]]+Sklop23[[#This Row],[Davek (EUR)]]</f>
        <v>0</v>
      </c>
      <c r="S130" s="193">
        <f>+Sklop23[[#This Row],[cena/enota brez DDV v EUR]]*Sklop23[[#This Row],[Okvirna količina]]</f>
        <v>0</v>
      </c>
      <c r="T130" s="201">
        <f>+Sklop23[[#This Row],[Končna cena/enoto mere (EUR) z DDV]]*Sklop23[[#This Row],[Okvirna količina]]</f>
        <v>0</v>
      </c>
      <c r="U130" s="202"/>
    </row>
    <row r="131" spans="1:21" s="58" customFormat="1" ht="36">
      <c r="A131" s="87" t="s">
        <v>247</v>
      </c>
      <c r="B131" s="199" t="s">
        <v>1407</v>
      </c>
      <c r="C131" s="232">
        <v>95</v>
      </c>
      <c r="D131" s="195" t="s">
        <v>158</v>
      </c>
      <c r="E131" s="124"/>
      <c r="F131" s="147">
        <v>70</v>
      </c>
      <c r="G131" s="203" t="s">
        <v>93</v>
      </c>
      <c r="H131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6.65</v>
      </c>
      <c r="I131" s="147" t="str">
        <f>IF(Sklop23[[#This Row],[ZAHTEVANA SHEMA KAKOVOSTI]]&lt;&gt;"",Sklop23[[#This Row],[Preračunana masa/volumen/kos na enoto kg]],"")</f>
        <v/>
      </c>
      <c r="J131" s="192"/>
      <c r="K131" s="196"/>
      <c r="L131" s="196"/>
      <c r="M131" s="197"/>
      <c r="N131" s="193"/>
      <c r="O131" s="193"/>
      <c r="P131" s="194"/>
      <c r="Q131" s="193">
        <f>+Sklop23[[#This Row],[cena/enota brez DDV v EUR]]*Sklop23[[#This Row],[Stopnja DDV (%)]]</f>
        <v>0</v>
      </c>
      <c r="R131" s="193">
        <f>+Sklop23[[#This Row],[cena/enota brez DDV v EUR]]+Sklop23[[#This Row],[Davek (EUR)]]</f>
        <v>0</v>
      </c>
      <c r="S131" s="193">
        <f>+Sklop23[[#This Row],[cena/enota brez DDV v EUR]]*Sklop23[[#This Row],[Okvirna količina]]</f>
        <v>0</v>
      </c>
      <c r="T131" s="201">
        <f>+Sklop23[[#This Row],[Končna cena/enoto mere (EUR) z DDV]]*Sklop23[[#This Row],[Okvirna količina]]</f>
        <v>0</v>
      </c>
      <c r="U131" s="202"/>
    </row>
    <row r="132" spans="1:21" s="58" customFormat="1" ht="60">
      <c r="A132" s="87" t="s">
        <v>248</v>
      </c>
      <c r="B132" s="199" t="s">
        <v>1408</v>
      </c>
      <c r="C132" s="232">
        <v>95</v>
      </c>
      <c r="D132" s="195" t="s">
        <v>158</v>
      </c>
      <c r="E132" s="124"/>
      <c r="F132" s="147">
        <v>3500</v>
      </c>
      <c r="G132" s="203" t="s">
        <v>93</v>
      </c>
      <c r="H132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332.5</v>
      </c>
      <c r="I132" s="147" t="str">
        <f>IF(Sklop23[[#This Row],[ZAHTEVANA SHEMA KAKOVOSTI]]&lt;&gt;"",Sklop23[[#This Row],[Preračunana masa/volumen/kos na enoto kg]],"")</f>
        <v/>
      </c>
      <c r="J132" s="192"/>
      <c r="K132" s="196"/>
      <c r="L132" s="196"/>
      <c r="M132" s="197"/>
      <c r="N132" s="193"/>
      <c r="O132" s="193"/>
      <c r="P132" s="194"/>
      <c r="Q132" s="193">
        <f>+Sklop23[[#This Row],[cena/enota brez DDV v EUR]]*Sklop23[[#This Row],[Stopnja DDV (%)]]</f>
        <v>0</v>
      </c>
      <c r="R132" s="193">
        <f>+Sklop23[[#This Row],[cena/enota brez DDV v EUR]]+Sklop23[[#This Row],[Davek (EUR)]]</f>
        <v>0</v>
      </c>
      <c r="S132" s="193">
        <f>+Sklop23[[#This Row],[cena/enota brez DDV v EUR]]*Sklop23[[#This Row],[Okvirna količina]]</f>
        <v>0</v>
      </c>
      <c r="T132" s="201">
        <f>+Sklop23[[#This Row],[Končna cena/enoto mere (EUR) z DDV]]*Sklop23[[#This Row],[Okvirna količina]]</f>
        <v>0</v>
      </c>
      <c r="U132" s="202"/>
    </row>
    <row r="133" spans="1:21" s="58" customFormat="1" ht="24">
      <c r="A133" s="87" t="s">
        <v>249</v>
      </c>
      <c r="B133" s="199" t="s">
        <v>1327</v>
      </c>
      <c r="C133" s="232">
        <v>95</v>
      </c>
      <c r="D133" s="195" t="s">
        <v>158</v>
      </c>
      <c r="E133" s="124"/>
      <c r="F133" s="147">
        <v>200</v>
      </c>
      <c r="G133" s="203" t="s">
        <v>93</v>
      </c>
      <c r="H133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19</v>
      </c>
      <c r="I133" s="147" t="str">
        <f>IF(Sklop23[[#This Row],[ZAHTEVANA SHEMA KAKOVOSTI]]&lt;&gt;"",Sklop23[[#This Row],[Preračunana masa/volumen/kos na enoto kg]],"")</f>
        <v/>
      </c>
      <c r="J133" s="192"/>
      <c r="K133" s="196"/>
      <c r="L133" s="196"/>
      <c r="M133" s="197"/>
      <c r="N133" s="193"/>
      <c r="O133" s="193"/>
      <c r="P133" s="194"/>
      <c r="Q133" s="193">
        <f>+Sklop23[[#This Row],[cena/enota brez DDV v EUR]]*Sklop23[[#This Row],[Stopnja DDV (%)]]</f>
        <v>0</v>
      </c>
      <c r="R133" s="193">
        <f>+Sklop23[[#This Row],[cena/enota brez DDV v EUR]]+Sklop23[[#This Row],[Davek (EUR)]]</f>
        <v>0</v>
      </c>
      <c r="S133" s="193">
        <f>+Sklop23[[#This Row],[cena/enota brez DDV v EUR]]*Sklop23[[#This Row],[Okvirna količina]]</f>
        <v>0</v>
      </c>
      <c r="T133" s="201">
        <f>+Sklop23[[#This Row],[Končna cena/enoto mere (EUR) z DDV]]*Sklop23[[#This Row],[Okvirna količina]]</f>
        <v>0</v>
      </c>
      <c r="U133" s="202"/>
    </row>
    <row r="134" spans="1:21" s="58" customFormat="1" ht="24">
      <c r="A134" s="87" t="s">
        <v>250</v>
      </c>
      <c r="B134" s="199" t="s">
        <v>1328</v>
      </c>
      <c r="C134" s="232">
        <v>95</v>
      </c>
      <c r="D134" s="195" t="s">
        <v>158</v>
      </c>
      <c r="E134" s="124"/>
      <c r="F134" s="147">
        <v>100</v>
      </c>
      <c r="G134" s="203" t="s">
        <v>93</v>
      </c>
      <c r="H134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9.5</v>
      </c>
      <c r="I134" s="147" t="str">
        <f>IF(Sklop23[[#This Row],[ZAHTEVANA SHEMA KAKOVOSTI]]&lt;&gt;"",Sklop23[[#This Row],[Preračunana masa/volumen/kos na enoto kg]],"")</f>
        <v/>
      </c>
      <c r="J134" s="192"/>
      <c r="K134" s="196"/>
      <c r="L134" s="196"/>
      <c r="M134" s="197"/>
      <c r="N134" s="193"/>
      <c r="O134" s="193"/>
      <c r="P134" s="194"/>
      <c r="Q134" s="193">
        <f>+Sklop23[[#This Row],[cena/enota brez DDV v EUR]]*Sklop23[[#This Row],[Stopnja DDV (%)]]</f>
        <v>0</v>
      </c>
      <c r="R134" s="193">
        <f>+Sklop23[[#This Row],[cena/enota brez DDV v EUR]]+Sklop23[[#This Row],[Davek (EUR)]]</f>
        <v>0</v>
      </c>
      <c r="S134" s="193">
        <f>+Sklop23[[#This Row],[cena/enota brez DDV v EUR]]*Sklop23[[#This Row],[Okvirna količina]]</f>
        <v>0</v>
      </c>
      <c r="T134" s="201">
        <f>+Sklop23[[#This Row],[Končna cena/enoto mere (EUR) z DDV]]*Sklop23[[#This Row],[Okvirna količina]]</f>
        <v>0</v>
      </c>
      <c r="U134" s="202"/>
    </row>
    <row r="135" spans="1:21" s="58" customFormat="1" ht="60">
      <c r="A135" s="87" t="s">
        <v>251</v>
      </c>
      <c r="B135" s="199" t="s">
        <v>1329</v>
      </c>
      <c r="C135" s="232">
        <v>95</v>
      </c>
      <c r="D135" s="195" t="s">
        <v>158</v>
      </c>
      <c r="E135" s="124"/>
      <c r="F135" s="147">
        <v>70</v>
      </c>
      <c r="G135" s="203" t="s">
        <v>93</v>
      </c>
      <c r="H135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6.65</v>
      </c>
      <c r="I135" s="147" t="str">
        <f>IF(Sklop23[[#This Row],[ZAHTEVANA SHEMA KAKOVOSTI]]&lt;&gt;"",Sklop23[[#This Row],[Preračunana masa/volumen/kos na enoto kg]],"")</f>
        <v/>
      </c>
      <c r="J135" s="192"/>
      <c r="K135" s="196"/>
      <c r="L135" s="196"/>
      <c r="M135" s="197"/>
      <c r="N135" s="193"/>
      <c r="O135" s="193"/>
      <c r="P135" s="194"/>
      <c r="Q135" s="193">
        <f>+Sklop23[[#This Row],[cena/enota brez DDV v EUR]]*Sklop23[[#This Row],[Stopnja DDV (%)]]</f>
        <v>0</v>
      </c>
      <c r="R135" s="193">
        <f>+Sklop23[[#This Row],[cena/enota brez DDV v EUR]]+Sklop23[[#This Row],[Davek (EUR)]]</f>
        <v>0</v>
      </c>
      <c r="S135" s="193">
        <f>+Sklop23[[#This Row],[cena/enota brez DDV v EUR]]*Sklop23[[#This Row],[Okvirna količina]]</f>
        <v>0</v>
      </c>
      <c r="T135" s="201">
        <f>+Sklop23[[#This Row],[Končna cena/enoto mere (EUR) z DDV]]*Sklop23[[#This Row],[Okvirna količina]]</f>
        <v>0</v>
      </c>
      <c r="U135" s="202"/>
    </row>
    <row r="136" spans="1:21" s="58" customFormat="1" ht="48">
      <c r="A136" s="87" t="s">
        <v>252</v>
      </c>
      <c r="B136" s="199" t="s">
        <v>1409</v>
      </c>
      <c r="C136" s="232">
        <v>30</v>
      </c>
      <c r="D136" s="195" t="s">
        <v>158</v>
      </c>
      <c r="E136" s="124"/>
      <c r="F136" s="147">
        <v>200</v>
      </c>
      <c r="G136" s="203" t="s">
        <v>93</v>
      </c>
      <c r="H136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136" s="147" t="str">
        <f>IF(Sklop23[[#This Row],[ZAHTEVANA SHEMA KAKOVOSTI]]&lt;&gt;"",Sklop23[[#This Row],[Preračunana masa/volumen/kos na enoto kg]],"")</f>
        <v/>
      </c>
      <c r="J136" s="192"/>
      <c r="K136" s="196"/>
      <c r="L136" s="196"/>
      <c r="M136" s="197"/>
      <c r="N136" s="193"/>
      <c r="O136" s="193"/>
      <c r="P136" s="194"/>
      <c r="Q136" s="193">
        <f>+Sklop23[[#This Row],[cena/enota brez DDV v EUR]]*Sklop23[[#This Row],[Stopnja DDV (%)]]</f>
        <v>0</v>
      </c>
      <c r="R136" s="193">
        <f>+Sklop23[[#This Row],[cena/enota brez DDV v EUR]]+Sklop23[[#This Row],[Davek (EUR)]]</f>
        <v>0</v>
      </c>
      <c r="S136" s="193">
        <f>+Sklop23[[#This Row],[cena/enota brez DDV v EUR]]*Sklop23[[#This Row],[Okvirna količina]]</f>
        <v>0</v>
      </c>
      <c r="T136" s="201">
        <f>+Sklop23[[#This Row],[Končna cena/enoto mere (EUR) z DDV]]*Sklop23[[#This Row],[Okvirna količina]]</f>
        <v>0</v>
      </c>
      <c r="U136" s="202"/>
    </row>
    <row r="137" spans="1:21" s="58" customFormat="1" ht="12">
      <c r="A137" s="87" t="s">
        <v>253</v>
      </c>
      <c r="B137" s="199" t="s">
        <v>1330</v>
      </c>
      <c r="C137" s="232" t="s">
        <v>1225</v>
      </c>
      <c r="D137" s="195" t="s">
        <v>158</v>
      </c>
      <c r="E137" s="124"/>
      <c r="F137" s="147">
        <v>20</v>
      </c>
      <c r="G137" s="203" t="s">
        <v>0</v>
      </c>
      <c r="H137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37" s="147" t="str">
        <f>IF(Sklop23[[#This Row],[ZAHTEVANA SHEMA KAKOVOSTI]]&lt;&gt;"",Sklop23[[#This Row],[Preračunana masa/volumen/kos na enoto kg]],"")</f>
        <v/>
      </c>
      <c r="J137" s="192"/>
      <c r="K137" s="196"/>
      <c r="L137" s="196"/>
      <c r="M137" s="197"/>
      <c r="N137" s="193"/>
      <c r="O137" s="193"/>
      <c r="P137" s="194"/>
      <c r="Q137" s="193">
        <f>+Sklop23[[#This Row],[cena/enota brez DDV v EUR]]*Sklop23[[#This Row],[Stopnja DDV (%)]]</f>
        <v>0</v>
      </c>
      <c r="R137" s="193">
        <f>+Sklop23[[#This Row],[cena/enota brez DDV v EUR]]+Sklop23[[#This Row],[Davek (EUR)]]</f>
        <v>0</v>
      </c>
      <c r="S137" s="193">
        <f>+Sklop23[[#This Row],[cena/enota brez DDV v EUR]]*Sklop23[[#This Row],[Okvirna količina]]</f>
        <v>0</v>
      </c>
      <c r="T137" s="201">
        <f>+Sklop23[[#This Row],[Končna cena/enoto mere (EUR) z DDV]]*Sklop23[[#This Row],[Okvirna količina]]</f>
        <v>0</v>
      </c>
      <c r="U137" s="202"/>
    </row>
    <row r="138" spans="1:21" s="58" customFormat="1" ht="12">
      <c r="A138" s="87" t="s">
        <v>254</v>
      </c>
      <c r="B138" s="199" t="s">
        <v>1330</v>
      </c>
      <c r="C138" s="232" t="s">
        <v>971</v>
      </c>
      <c r="D138" s="195" t="s">
        <v>158</v>
      </c>
      <c r="E138" s="124"/>
      <c r="F138" s="147">
        <v>10</v>
      </c>
      <c r="G138" s="203" t="s">
        <v>0</v>
      </c>
      <c r="H138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38" s="147" t="str">
        <f>IF(Sklop23[[#This Row],[ZAHTEVANA SHEMA KAKOVOSTI]]&lt;&gt;"",Sklop23[[#This Row],[Preračunana masa/volumen/kos na enoto kg]],"")</f>
        <v/>
      </c>
      <c r="J138" s="192"/>
      <c r="K138" s="196"/>
      <c r="L138" s="196"/>
      <c r="M138" s="197"/>
      <c r="N138" s="193"/>
      <c r="O138" s="193"/>
      <c r="P138" s="194"/>
      <c r="Q138" s="193">
        <f>+Sklop23[[#This Row],[cena/enota brez DDV v EUR]]*Sklop23[[#This Row],[Stopnja DDV (%)]]</f>
        <v>0</v>
      </c>
      <c r="R138" s="193">
        <f>+Sklop23[[#This Row],[cena/enota brez DDV v EUR]]+Sklop23[[#This Row],[Davek (EUR)]]</f>
        <v>0</v>
      </c>
      <c r="S138" s="193">
        <f>+Sklop23[[#This Row],[cena/enota brez DDV v EUR]]*Sklop23[[#This Row],[Okvirna količina]]</f>
        <v>0</v>
      </c>
      <c r="T138" s="201">
        <f>+Sklop23[[#This Row],[Končna cena/enoto mere (EUR) z DDV]]*Sklop23[[#This Row],[Okvirna količina]]</f>
        <v>0</v>
      </c>
      <c r="U138" s="202"/>
    </row>
    <row r="139" spans="1:21" s="58" customFormat="1" ht="24">
      <c r="A139" s="87" t="s">
        <v>255</v>
      </c>
      <c r="B139" s="199" t="s">
        <v>1331</v>
      </c>
      <c r="C139" s="232">
        <v>1000</v>
      </c>
      <c r="D139" s="195" t="s">
        <v>158</v>
      </c>
      <c r="E139" s="124"/>
      <c r="F139" s="147">
        <v>80</v>
      </c>
      <c r="G139" s="203" t="s">
        <v>93</v>
      </c>
      <c r="H139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139" s="147" t="str">
        <f>IF(Sklop23[[#This Row],[ZAHTEVANA SHEMA KAKOVOSTI]]&lt;&gt;"",Sklop23[[#This Row],[Preračunana masa/volumen/kos na enoto kg]],"")</f>
        <v/>
      </c>
      <c r="J139" s="192"/>
      <c r="K139" s="196"/>
      <c r="L139" s="196"/>
      <c r="M139" s="197"/>
      <c r="N139" s="193"/>
      <c r="O139" s="193"/>
      <c r="P139" s="194"/>
      <c r="Q139" s="193">
        <f>+Sklop23[[#This Row],[cena/enota brez DDV v EUR]]*Sklop23[[#This Row],[Stopnja DDV (%)]]</f>
        <v>0</v>
      </c>
      <c r="R139" s="193">
        <f>+Sklop23[[#This Row],[cena/enota brez DDV v EUR]]+Sklop23[[#This Row],[Davek (EUR)]]</f>
        <v>0</v>
      </c>
      <c r="S139" s="193">
        <f>+Sklop23[[#This Row],[cena/enota brez DDV v EUR]]*Sklop23[[#This Row],[Okvirna količina]]</f>
        <v>0</v>
      </c>
      <c r="T139" s="201">
        <f>+Sklop23[[#This Row],[Končna cena/enoto mere (EUR) z DDV]]*Sklop23[[#This Row],[Okvirna količina]]</f>
        <v>0</v>
      </c>
      <c r="U139" s="202"/>
    </row>
    <row r="140" spans="1:21" s="58" customFormat="1" ht="24">
      <c r="A140" s="87" t="s">
        <v>256</v>
      </c>
      <c r="B140" s="199" t="s">
        <v>1332</v>
      </c>
      <c r="C140" s="232">
        <v>80</v>
      </c>
      <c r="D140" s="195" t="s">
        <v>158</v>
      </c>
      <c r="E140" s="124"/>
      <c r="F140" s="147">
        <v>100</v>
      </c>
      <c r="G140" s="203" t="s">
        <v>93</v>
      </c>
      <c r="H140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140" s="147" t="str">
        <f>IF(Sklop23[[#This Row],[ZAHTEVANA SHEMA KAKOVOSTI]]&lt;&gt;"",Sklop23[[#This Row],[Preračunana masa/volumen/kos na enoto kg]],"")</f>
        <v/>
      </c>
      <c r="J140" s="192"/>
      <c r="K140" s="196"/>
      <c r="L140" s="196"/>
      <c r="M140" s="197"/>
      <c r="N140" s="193"/>
      <c r="O140" s="193"/>
      <c r="P140" s="194"/>
      <c r="Q140" s="193">
        <f>+Sklop23[[#This Row],[cena/enota brez DDV v EUR]]*Sklop23[[#This Row],[Stopnja DDV (%)]]</f>
        <v>0</v>
      </c>
      <c r="R140" s="193">
        <f>+Sklop23[[#This Row],[cena/enota brez DDV v EUR]]+Sklop23[[#This Row],[Davek (EUR)]]</f>
        <v>0</v>
      </c>
      <c r="S140" s="193">
        <f>+Sklop23[[#This Row],[cena/enota brez DDV v EUR]]*Sklop23[[#This Row],[Okvirna količina]]</f>
        <v>0</v>
      </c>
      <c r="T140" s="201">
        <f>+Sklop23[[#This Row],[Končna cena/enoto mere (EUR) z DDV]]*Sklop23[[#This Row],[Okvirna količina]]</f>
        <v>0</v>
      </c>
      <c r="U140" s="202"/>
    </row>
    <row r="141" spans="1:21" s="58" customFormat="1" ht="24">
      <c r="A141" s="87" t="s">
        <v>257</v>
      </c>
      <c r="B141" s="199" t="s">
        <v>1332</v>
      </c>
      <c r="C141" s="232">
        <v>160</v>
      </c>
      <c r="D141" s="195" t="s">
        <v>158</v>
      </c>
      <c r="E141" s="124"/>
      <c r="F141" s="147">
        <v>100</v>
      </c>
      <c r="G141" s="203" t="s">
        <v>93</v>
      </c>
      <c r="H141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</v>
      </c>
      <c r="I141" s="147" t="str">
        <f>IF(Sklop23[[#This Row],[ZAHTEVANA SHEMA KAKOVOSTI]]&lt;&gt;"",Sklop23[[#This Row],[Preračunana masa/volumen/kos na enoto kg]],"")</f>
        <v/>
      </c>
      <c r="J141" s="192"/>
      <c r="K141" s="196"/>
      <c r="L141" s="196"/>
      <c r="M141" s="197"/>
      <c r="N141" s="193"/>
      <c r="O141" s="193"/>
      <c r="P141" s="194"/>
      <c r="Q141" s="193">
        <f>+Sklop23[[#This Row],[cena/enota brez DDV v EUR]]*Sklop23[[#This Row],[Stopnja DDV (%)]]</f>
        <v>0</v>
      </c>
      <c r="R141" s="193">
        <f>+Sklop23[[#This Row],[cena/enota brez DDV v EUR]]+Sklop23[[#This Row],[Davek (EUR)]]</f>
        <v>0</v>
      </c>
      <c r="S141" s="193">
        <f>+Sklop23[[#This Row],[cena/enota brez DDV v EUR]]*Sklop23[[#This Row],[Okvirna količina]]</f>
        <v>0</v>
      </c>
      <c r="T141" s="201">
        <f>+Sklop23[[#This Row],[Končna cena/enoto mere (EUR) z DDV]]*Sklop23[[#This Row],[Okvirna količina]]</f>
        <v>0</v>
      </c>
      <c r="U141" s="202"/>
    </row>
    <row r="142" spans="1:21" s="58" customFormat="1" ht="24">
      <c r="A142" s="87" t="s">
        <v>258</v>
      </c>
      <c r="B142" s="199" t="s">
        <v>1333</v>
      </c>
      <c r="C142" s="232">
        <v>80</v>
      </c>
      <c r="D142" s="195" t="s">
        <v>158</v>
      </c>
      <c r="E142" s="124"/>
      <c r="F142" s="147">
        <v>50</v>
      </c>
      <c r="G142" s="203" t="s">
        <v>93</v>
      </c>
      <c r="H142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142" s="147" t="str">
        <f>IF(Sklop23[[#This Row],[ZAHTEVANA SHEMA KAKOVOSTI]]&lt;&gt;"",Sklop23[[#This Row],[Preračunana masa/volumen/kos na enoto kg]],"")</f>
        <v/>
      </c>
      <c r="J142" s="192"/>
      <c r="K142" s="196"/>
      <c r="L142" s="196"/>
      <c r="M142" s="197"/>
      <c r="N142" s="193"/>
      <c r="O142" s="193"/>
      <c r="P142" s="194"/>
      <c r="Q142" s="193">
        <f>+Sklop23[[#This Row],[cena/enota brez DDV v EUR]]*Sklop23[[#This Row],[Stopnja DDV (%)]]</f>
        <v>0</v>
      </c>
      <c r="R142" s="193">
        <f>+Sklop23[[#This Row],[cena/enota brez DDV v EUR]]+Sklop23[[#This Row],[Davek (EUR)]]</f>
        <v>0</v>
      </c>
      <c r="S142" s="193">
        <f>+Sklop23[[#This Row],[cena/enota brez DDV v EUR]]*Sklop23[[#This Row],[Okvirna količina]]</f>
        <v>0</v>
      </c>
      <c r="T142" s="201">
        <f>+Sklop23[[#This Row],[Končna cena/enoto mere (EUR) z DDV]]*Sklop23[[#This Row],[Okvirna količina]]</f>
        <v>0</v>
      </c>
      <c r="U142" s="202"/>
    </row>
    <row r="143" spans="1:21" s="58" customFormat="1" ht="24">
      <c r="A143" s="87" t="s">
        <v>259</v>
      </c>
      <c r="B143" s="199" t="s">
        <v>1334</v>
      </c>
      <c r="C143" s="232" t="s">
        <v>1226</v>
      </c>
      <c r="D143" s="195" t="s">
        <v>158</v>
      </c>
      <c r="E143" s="124"/>
      <c r="F143" s="147">
        <v>10</v>
      </c>
      <c r="G143" s="203" t="s">
        <v>0</v>
      </c>
      <c r="H143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43" s="147" t="str">
        <f>IF(Sklop23[[#This Row],[ZAHTEVANA SHEMA KAKOVOSTI]]&lt;&gt;"",Sklop23[[#This Row],[Preračunana masa/volumen/kos na enoto kg]],"")</f>
        <v/>
      </c>
      <c r="J143" s="192"/>
      <c r="K143" s="196"/>
      <c r="L143" s="196"/>
      <c r="M143" s="197"/>
      <c r="N143" s="193"/>
      <c r="O143" s="193"/>
      <c r="P143" s="194"/>
      <c r="Q143" s="193">
        <f>+Sklop23[[#This Row],[cena/enota brez DDV v EUR]]*Sklop23[[#This Row],[Stopnja DDV (%)]]</f>
        <v>0</v>
      </c>
      <c r="R143" s="193">
        <f>+Sklop23[[#This Row],[cena/enota brez DDV v EUR]]+Sklop23[[#This Row],[Davek (EUR)]]</f>
        <v>0</v>
      </c>
      <c r="S143" s="193">
        <f>+Sklop23[[#This Row],[cena/enota brez DDV v EUR]]*Sklop23[[#This Row],[Okvirna količina]]</f>
        <v>0</v>
      </c>
      <c r="T143" s="201">
        <f>+Sklop23[[#This Row],[Končna cena/enoto mere (EUR) z DDV]]*Sklop23[[#This Row],[Okvirna količina]]</f>
        <v>0</v>
      </c>
      <c r="U143" s="202"/>
    </row>
    <row r="144" spans="1:21" s="58" customFormat="1" ht="24">
      <c r="A144" s="87" t="s">
        <v>260</v>
      </c>
      <c r="B144" s="199" t="s">
        <v>1335</v>
      </c>
      <c r="C144" s="232" t="s">
        <v>242</v>
      </c>
      <c r="D144" s="195" t="s">
        <v>158</v>
      </c>
      <c r="E144" s="124"/>
      <c r="F144" s="147">
        <v>50</v>
      </c>
      <c r="G144" s="203" t="s">
        <v>0</v>
      </c>
      <c r="H144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44" s="147" t="str">
        <f>IF(Sklop23[[#This Row],[ZAHTEVANA SHEMA KAKOVOSTI]]&lt;&gt;"",Sklop23[[#This Row],[Preračunana masa/volumen/kos na enoto kg]],"")</f>
        <v/>
      </c>
      <c r="J144" s="192"/>
      <c r="K144" s="196"/>
      <c r="L144" s="196"/>
      <c r="M144" s="197"/>
      <c r="N144" s="193"/>
      <c r="O144" s="193"/>
      <c r="P144" s="194"/>
      <c r="Q144" s="193">
        <f>+Sklop23[[#This Row],[cena/enota brez DDV v EUR]]*Sklop23[[#This Row],[Stopnja DDV (%)]]</f>
        <v>0</v>
      </c>
      <c r="R144" s="193">
        <f>+Sklop23[[#This Row],[cena/enota brez DDV v EUR]]+Sklop23[[#This Row],[Davek (EUR)]]</f>
        <v>0</v>
      </c>
      <c r="S144" s="193">
        <f>+Sklop23[[#This Row],[cena/enota brez DDV v EUR]]*Sklop23[[#This Row],[Okvirna količina]]</f>
        <v>0</v>
      </c>
      <c r="T144" s="201">
        <f>+Sklop23[[#This Row],[Končna cena/enoto mere (EUR) z DDV]]*Sklop23[[#This Row],[Okvirna količina]]</f>
        <v>0</v>
      </c>
      <c r="U144" s="202"/>
    </row>
    <row r="145" spans="1:21" s="58" customFormat="1" ht="12">
      <c r="A145" s="336" t="s">
        <v>850</v>
      </c>
      <c r="B145" s="290" t="s">
        <v>1410</v>
      </c>
      <c r="C145" s="232" t="s">
        <v>1095</v>
      </c>
      <c r="D145" s="195" t="s">
        <v>158</v>
      </c>
      <c r="E145" s="124"/>
      <c r="F145" s="147">
        <v>2</v>
      </c>
      <c r="G145" s="203" t="s">
        <v>0</v>
      </c>
      <c r="H145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145" s="147" t="str">
        <f>IF(Sklop23[[#This Row],[ZAHTEVANA SHEMA KAKOVOSTI]]&lt;&gt;"",Sklop23[[#This Row],[Preračunana masa/volumen/kos na enoto kg]],"")</f>
        <v/>
      </c>
      <c r="J145" s="192"/>
      <c r="K145" s="196"/>
      <c r="L145" s="196"/>
      <c r="M145" s="197"/>
      <c r="N145" s="193"/>
      <c r="O145" s="193"/>
      <c r="P145" s="194"/>
      <c r="Q145" s="193">
        <f>+Sklop23[[#This Row],[cena/enota brez DDV v EUR]]*Sklop23[[#This Row],[Stopnja DDV (%)]]</f>
        <v>0</v>
      </c>
      <c r="R145" s="193">
        <f>+Sklop23[[#This Row],[cena/enota brez DDV v EUR]]+Sklop23[[#This Row],[Davek (EUR)]]</f>
        <v>0</v>
      </c>
      <c r="S145" s="193">
        <f>+Sklop23[[#This Row],[cena/enota brez DDV v EUR]]*Sklop23[[#This Row],[Okvirna količina]]</f>
        <v>0</v>
      </c>
      <c r="T145" s="201">
        <f>+Sklop23[[#This Row],[Končna cena/enoto mere (EUR) z DDV]]*Sklop23[[#This Row],[Okvirna količina]]</f>
        <v>0</v>
      </c>
      <c r="U145" s="202"/>
    </row>
    <row r="146" spans="1:21" s="58" customFormat="1" ht="12">
      <c r="A146" s="87" t="s">
        <v>851</v>
      </c>
      <c r="B146" s="199" t="s">
        <v>1336</v>
      </c>
      <c r="C146" s="232" t="s">
        <v>242</v>
      </c>
      <c r="D146" s="195" t="s">
        <v>158</v>
      </c>
      <c r="E146" s="124"/>
      <c r="F146" s="147">
        <v>30</v>
      </c>
      <c r="G146" s="203" t="s">
        <v>0</v>
      </c>
      <c r="H146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146" s="147" t="str">
        <f>IF(Sklop23[[#This Row],[ZAHTEVANA SHEMA KAKOVOSTI]]&lt;&gt;"",Sklop23[[#This Row],[Preračunana masa/volumen/kos na enoto kg]],"")</f>
        <v/>
      </c>
      <c r="J146" s="192"/>
      <c r="K146" s="196"/>
      <c r="L146" s="196"/>
      <c r="M146" s="197"/>
      <c r="N146" s="193"/>
      <c r="O146" s="193"/>
      <c r="P146" s="194"/>
      <c r="Q146" s="193">
        <f>+Sklop23[[#This Row],[cena/enota brez DDV v EUR]]*Sklop23[[#This Row],[Stopnja DDV (%)]]</f>
        <v>0</v>
      </c>
      <c r="R146" s="193">
        <f>+Sklop23[[#This Row],[cena/enota brez DDV v EUR]]+Sklop23[[#This Row],[Davek (EUR)]]</f>
        <v>0</v>
      </c>
      <c r="S146" s="193">
        <f>+Sklop23[[#This Row],[cena/enota brez DDV v EUR]]*Sklop23[[#This Row],[Okvirna količina]]</f>
        <v>0</v>
      </c>
      <c r="T146" s="201">
        <f>+Sklop23[[#This Row],[Končna cena/enoto mere (EUR) z DDV]]*Sklop23[[#This Row],[Okvirna količina]]</f>
        <v>0</v>
      </c>
      <c r="U146" s="202"/>
    </row>
    <row r="147" spans="1:21" s="58" customFormat="1" ht="12">
      <c r="A147" s="87" t="s">
        <v>852</v>
      </c>
      <c r="B147" s="199" t="s">
        <v>1337</v>
      </c>
      <c r="C147" s="232" t="s">
        <v>242</v>
      </c>
      <c r="D147" s="195" t="s">
        <v>158</v>
      </c>
      <c r="E147" s="124"/>
      <c r="F147" s="147">
        <v>10</v>
      </c>
      <c r="G147" s="203" t="s">
        <v>0</v>
      </c>
      <c r="H147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47" s="147" t="str">
        <f>IF(Sklop23[[#This Row],[ZAHTEVANA SHEMA KAKOVOSTI]]&lt;&gt;"",Sklop23[[#This Row],[Preračunana masa/volumen/kos na enoto kg]],"")</f>
        <v/>
      </c>
      <c r="J147" s="192"/>
      <c r="K147" s="196"/>
      <c r="L147" s="196"/>
      <c r="M147" s="197"/>
      <c r="N147" s="193"/>
      <c r="O147" s="193"/>
      <c r="P147" s="194"/>
      <c r="Q147" s="193">
        <f>+Sklop23[[#This Row],[cena/enota brez DDV v EUR]]*Sklop23[[#This Row],[Stopnja DDV (%)]]</f>
        <v>0</v>
      </c>
      <c r="R147" s="193">
        <f>+Sklop23[[#This Row],[cena/enota brez DDV v EUR]]+Sklop23[[#This Row],[Davek (EUR)]]</f>
        <v>0</v>
      </c>
      <c r="S147" s="193">
        <f>+Sklop23[[#This Row],[cena/enota brez DDV v EUR]]*Sklop23[[#This Row],[Okvirna količina]]</f>
        <v>0</v>
      </c>
      <c r="T147" s="201">
        <f>+Sklop23[[#This Row],[Končna cena/enoto mere (EUR) z DDV]]*Sklop23[[#This Row],[Okvirna količina]]</f>
        <v>0</v>
      </c>
      <c r="U147" s="202"/>
    </row>
    <row r="148" spans="1:21" s="58" customFormat="1" ht="12">
      <c r="A148" s="87" t="s">
        <v>853</v>
      </c>
      <c r="B148" s="199" t="s">
        <v>1338</v>
      </c>
      <c r="C148" s="232" t="s">
        <v>242</v>
      </c>
      <c r="D148" s="195" t="s">
        <v>158</v>
      </c>
      <c r="E148" s="124"/>
      <c r="F148" s="147">
        <v>2</v>
      </c>
      <c r="G148" s="203" t="s">
        <v>0</v>
      </c>
      <c r="H148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148" s="147" t="str">
        <f>IF(Sklop23[[#This Row],[ZAHTEVANA SHEMA KAKOVOSTI]]&lt;&gt;"",Sklop23[[#This Row],[Preračunana masa/volumen/kos na enoto kg]],"")</f>
        <v/>
      </c>
      <c r="J148" s="192"/>
      <c r="K148" s="196"/>
      <c r="L148" s="196"/>
      <c r="M148" s="197"/>
      <c r="N148" s="193"/>
      <c r="O148" s="193"/>
      <c r="P148" s="194"/>
      <c r="Q148" s="193">
        <f>+Sklop23[[#This Row],[cena/enota brez DDV v EUR]]*Sklop23[[#This Row],[Stopnja DDV (%)]]</f>
        <v>0</v>
      </c>
      <c r="R148" s="193">
        <f>+Sklop23[[#This Row],[cena/enota brez DDV v EUR]]+Sklop23[[#This Row],[Davek (EUR)]]</f>
        <v>0</v>
      </c>
      <c r="S148" s="193">
        <f>+Sklop23[[#This Row],[cena/enota brez DDV v EUR]]*Sklop23[[#This Row],[Okvirna količina]]</f>
        <v>0</v>
      </c>
      <c r="T148" s="201">
        <f>+Sklop23[[#This Row],[Končna cena/enoto mere (EUR) z DDV]]*Sklop23[[#This Row],[Okvirna količina]]</f>
        <v>0</v>
      </c>
      <c r="U148" s="202"/>
    </row>
    <row r="149" spans="1:21" s="58" customFormat="1" ht="12">
      <c r="A149" s="87" t="s">
        <v>854</v>
      </c>
      <c r="B149" s="199" t="s">
        <v>1339</v>
      </c>
      <c r="C149" s="232" t="s">
        <v>242</v>
      </c>
      <c r="D149" s="195" t="s">
        <v>158</v>
      </c>
      <c r="E149" s="124"/>
      <c r="F149" s="147">
        <v>10</v>
      </c>
      <c r="G149" s="203" t="s">
        <v>0</v>
      </c>
      <c r="H149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49" s="147" t="str">
        <f>IF(Sklop23[[#This Row],[ZAHTEVANA SHEMA KAKOVOSTI]]&lt;&gt;"",Sklop23[[#This Row],[Preračunana masa/volumen/kos na enoto kg]],"")</f>
        <v/>
      </c>
      <c r="J149" s="192"/>
      <c r="K149" s="196"/>
      <c r="L149" s="196"/>
      <c r="M149" s="197"/>
      <c r="N149" s="193"/>
      <c r="O149" s="193"/>
      <c r="P149" s="194"/>
      <c r="Q149" s="193">
        <f>+Sklop23[[#This Row],[cena/enota brez DDV v EUR]]*Sklop23[[#This Row],[Stopnja DDV (%)]]</f>
        <v>0</v>
      </c>
      <c r="R149" s="193">
        <f>+Sklop23[[#This Row],[cena/enota brez DDV v EUR]]+Sklop23[[#This Row],[Davek (EUR)]]</f>
        <v>0</v>
      </c>
      <c r="S149" s="193">
        <f>+Sklop23[[#This Row],[cena/enota brez DDV v EUR]]*Sklop23[[#This Row],[Okvirna količina]]</f>
        <v>0</v>
      </c>
      <c r="T149" s="201">
        <f>+Sklop23[[#This Row],[Končna cena/enoto mere (EUR) z DDV]]*Sklop23[[#This Row],[Okvirna količina]]</f>
        <v>0</v>
      </c>
      <c r="U149" s="202"/>
    </row>
    <row r="150" spans="1:21" s="58" customFormat="1" ht="12">
      <c r="A150" s="87" t="s">
        <v>855</v>
      </c>
      <c r="B150" s="199" t="s">
        <v>1340</v>
      </c>
      <c r="C150" s="232" t="s">
        <v>242</v>
      </c>
      <c r="D150" s="195" t="s">
        <v>158</v>
      </c>
      <c r="E150" s="124"/>
      <c r="F150" s="147">
        <v>10</v>
      </c>
      <c r="G150" s="203" t="s">
        <v>0</v>
      </c>
      <c r="H150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50" s="147" t="str">
        <f>IF(Sklop23[[#This Row],[ZAHTEVANA SHEMA KAKOVOSTI]]&lt;&gt;"",Sklop23[[#This Row],[Preračunana masa/volumen/kos na enoto kg]],"")</f>
        <v/>
      </c>
      <c r="J150" s="192"/>
      <c r="K150" s="196"/>
      <c r="L150" s="196"/>
      <c r="M150" s="197"/>
      <c r="N150" s="193"/>
      <c r="O150" s="193"/>
      <c r="P150" s="194"/>
      <c r="Q150" s="193">
        <f>+Sklop23[[#This Row],[cena/enota brez DDV v EUR]]*Sklop23[[#This Row],[Stopnja DDV (%)]]</f>
        <v>0</v>
      </c>
      <c r="R150" s="193">
        <f>+Sklop23[[#This Row],[cena/enota brez DDV v EUR]]+Sklop23[[#This Row],[Davek (EUR)]]</f>
        <v>0</v>
      </c>
      <c r="S150" s="193">
        <f>+Sklop23[[#This Row],[cena/enota brez DDV v EUR]]*Sklop23[[#This Row],[Okvirna količina]]</f>
        <v>0</v>
      </c>
      <c r="T150" s="201">
        <f>+Sklop23[[#This Row],[Končna cena/enoto mere (EUR) z DDV]]*Sklop23[[#This Row],[Okvirna količina]]</f>
        <v>0</v>
      </c>
      <c r="U150" s="202"/>
    </row>
    <row r="151" spans="1:21" s="58" customFormat="1" ht="12">
      <c r="A151" s="87" t="s">
        <v>856</v>
      </c>
      <c r="B151" s="199" t="s">
        <v>1341</v>
      </c>
      <c r="C151" s="232">
        <v>500</v>
      </c>
      <c r="D151" s="195" t="s">
        <v>158</v>
      </c>
      <c r="E151" s="124"/>
      <c r="F151" s="147">
        <v>10</v>
      </c>
      <c r="G151" s="203" t="s">
        <v>0</v>
      </c>
      <c r="H151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51" s="147" t="str">
        <f>IF(Sklop23[[#This Row],[ZAHTEVANA SHEMA KAKOVOSTI]]&lt;&gt;"",Sklop23[[#This Row],[Preračunana masa/volumen/kos na enoto kg]],"")</f>
        <v/>
      </c>
      <c r="J151" s="192"/>
      <c r="K151" s="196"/>
      <c r="L151" s="196"/>
      <c r="M151" s="197"/>
      <c r="N151" s="193"/>
      <c r="O151" s="193"/>
      <c r="P151" s="194"/>
      <c r="Q151" s="193">
        <f>+Sklop23[[#This Row],[cena/enota brez DDV v EUR]]*Sklop23[[#This Row],[Stopnja DDV (%)]]</f>
        <v>0</v>
      </c>
      <c r="R151" s="193">
        <f>+Sklop23[[#This Row],[cena/enota brez DDV v EUR]]+Sklop23[[#This Row],[Davek (EUR)]]</f>
        <v>0</v>
      </c>
      <c r="S151" s="193">
        <f>+Sklop23[[#This Row],[cena/enota brez DDV v EUR]]*Sklop23[[#This Row],[Okvirna količina]]</f>
        <v>0</v>
      </c>
      <c r="T151" s="201">
        <f>+Sklop23[[#This Row],[Končna cena/enoto mere (EUR) z DDV]]*Sklop23[[#This Row],[Okvirna količina]]</f>
        <v>0</v>
      </c>
      <c r="U151" s="202"/>
    </row>
    <row r="152" spans="1:21" s="58" customFormat="1" ht="12">
      <c r="A152" s="87" t="s">
        <v>861</v>
      </c>
      <c r="B152" s="199" t="s">
        <v>1342</v>
      </c>
      <c r="C152" s="232" t="s">
        <v>1227</v>
      </c>
      <c r="D152" s="195" t="s">
        <v>0</v>
      </c>
      <c r="E152" s="124"/>
      <c r="F152" s="147">
        <v>20</v>
      </c>
      <c r="G152" s="203" t="s">
        <v>0</v>
      </c>
      <c r="H152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52" s="147" t="str">
        <f>IF(Sklop23[[#This Row],[ZAHTEVANA SHEMA KAKOVOSTI]]&lt;&gt;"",Sklop23[[#This Row],[Preračunana masa/volumen/kos na enoto kg]],"")</f>
        <v/>
      </c>
      <c r="J152" s="192"/>
      <c r="K152" s="196"/>
      <c r="L152" s="196"/>
      <c r="M152" s="197"/>
      <c r="N152" s="193"/>
      <c r="O152" s="193"/>
      <c r="P152" s="194"/>
      <c r="Q152" s="193">
        <f>+Sklop23[[#This Row],[cena/enota brez DDV v EUR]]*Sklop23[[#This Row],[Stopnja DDV (%)]]</f>
        <v>0</v>
      </c>
      <c r="R152" s="193">
        <f>+Sklop23[[#This Row],[cena/enota brez DDV v EUR]]+Sklop23[[#This Row],[Davek (EUR)]]</f>
        <v>0</v>
      </c>
      <c r="S152" s="193">
        <f>+Sklop23[[#This Row],[cena/enota brez DDV v EUR]]*Sklop23[[#This Row],[Okvirna količina]]</f>
        <v>0</v>
      </c>
      <c r="T152" s="201">
        <f>+Sklop23[[#This Row],[Končna cena/enoto mere (EUR) z DDV]]*Sklop23[[#This Row],[Okvirna količina]]</f>
        <v>0</v>
      </c>
      <c r="U152" s="202"/>
    </row>
    <row r="153" spans="1:21" s="58" customFormat="1" ht="24">
      <c r="A153" s="87" t="s">
        <v>862</v>
      </c>
      <c r="B153" s="199" t="s">
        <v>1343</v>
      </c>
      <c r="C153" s="232">
        <v>500</v>
      </c>
      <c r="D153" s="195" t="s">
        <v>158</v>
      </c>
      <c r="E153" s="124"/>
      <c r="F153" s="147">
        <v>20</v>
      </c>
      <c r="G153" s="203" t="s">
        <v>0</v>
      </c>
      <c r="H153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53" s="147" t="str">
        <f>IF(Sklop23[[#This Row],[ZAHTEVANA SHEMA KAKOVOSTI]]&lt;&gt;"",Sklop23[[#This Row],[Preračunana masa/volumen/kos na enoto kg]],"")</f>
        <v/>
      </c>
      <c r="J153" s="192"/>
      <c r="K153" s="196"/>
      <c r="L153" s="196"/>
      <c r="M153" s="197"/>
      <c r="N153" s="193"/>
      <c r="O153" s="193"/>
      <c r="P153" s="194"/>
      <c r="Q153" s="193">
        <f>+Sklop23[[#This Row],[cena/enota brez DDV v EUR]]*Sklop23[[#This Row],[Stopnja DDV (%)]]</f>
        <v>0</v>
      </c>
      <c r="R153" s="193">
        <f>+Sklop23[[#This Row],[cena/enota brez DDV v EUR]]+Sklop23[[#This Row],[Davek (EUR)]]</f>
        <v>0</v>
      </c>
      <c r="S153" s="193">
        <f>+Sklop23[[#This Row],[cena/enota brez DDV v EUR]]*Sklop23[[#This Row],[Okvirna količina]]</f>
        <v>0</v>
      </c>
      <c r="T153" s="201">
        <f>+Sklop23[[#This Row],[Končna cena/enoto mere (EUR) z DDV]]*Sklop23[[#This Row],[Okvirna količina]]</f>
        <v>0</v>
      </c>
      <c r="U153" s="202"/>
    </row>
    <row r="154" spans="1:21" s="58" customFormat="1" ht="12">
      <c r="A154" s="87" t="s">
        <v>863</v>
      </c>
      <c r="B154" s="199" t="s">
        <v>1344</v>
      </c>
      <c r="C154" s="232" t="s">
        <v>1219</v>
      </c>
      <c r="D154" s="195" t="s">
        <v>0</v>
      </c>
      <c r="E154" s="124"/>
      <c r="F154" s="147">
        <v>10</v>
      </c>
      <c r="G154" s="203" t="s">
        <v>0</v>
      </c>
      <c r="H154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54" s="147" t="str">
        <f>IF(Sklop23[[#This Row],[ZAHTEVANA SHEMA KAKOVOSTI]]&lt;&gt;"",Sklop23[[#This Row],[Preračunana masa/volumen/kos na enoto kg]],"")</f>
        <v/>
      </c>
      <c r="J154" s="192"/>
      <c r="K154" s="196"/>
      <c r="L154" s="196"/>
      <c r="M154" s="197"/>
      <c r="N154" s="193"/>
      <c r="O154" s="193"/>
      <c r="P154" s="194"/>
      <c r="Q154" s="193">
        <f>+Sklop23[[#This Row],[cena/enota brez DDV v EUR]]*Sklop23[[#This Row],[Stopnja DDV (%)]]</f>
        <v>0</v>
      </c>
      <c r="R154" s="193">
        <f>+Sklop23[[#This Row],[cena/enota brez DDV v EUR]]+Sklop23[[#This Row],[Davek (EUR)]]</f>
        <v>0</v>
      </c>
      <c r="S154" s="193">
        <f>+Sklop23[[#This Row],[cena/enota brez DDV v EUR]]*Sklop23[[#This Row],[Okvirna količina]]</f>
        <v>0</v>
      </c>
      <c r="T154" s="201">
        <f>+Sklop23[[#This Row],[Končna cena/enoto mere (EUR) z DDV]]*Sklop23[[#This Row],[Okvirna količina]]</f>
        <v>0</v>
      </c>
      <c r="U154" s="202"/>
    </row>
    <row r="155" spans="1:21" s="58" customFormat="1" ht="12">
      <c r="A155" s="87" t="s">
        <v>864</v>
      </c>
      <c r="B155" s="199" t="s">
        <v>1345</v>
      </c>
      <c r="C155" s="232">
        <v>250</v>
      </c>
      <c r="D155" s="195" t="s">
        <v>158</v>
      </c>
      <c r="E155" s="124"/>
      <c r="F155" s="147">
        <v>10</v>
      </c>
      <c r="G155" s="203" t="s">
        <v>0</v>
      </c>
      <c r="H155" s="12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155" s="147" t="str">
        <f>IF(Sklop23[[#This Row],[ZAHTEVANA SHEMA KAKOVOSTI]]&lt;&gt;"",Sklop23[[#This Row],[Preračunana masa/volumen/kos na enoto kg]],"")</f>
        <v/>
      </c>
      <c r="J155" s="192"/>
      <c r="K155" s="196"/>
      <c r="L155" s="196"/>
      <c r="M155" s="197"/>
      <c r="N155" s="193"/>
      <c r="O155" s="193"/>
      <c r="P155" s="194"/>
      <c r="Q155" s="193">
        <f>+Sklop23[[#This Row],[cena/enota brez DDV v EUR]]*Sklop23[[#This Row],[Stopnja DDV (%)]]</f>
        <v>0</v>
      </c>
      <c r="R155" s="193">
        <f>+Sklop23[[#This Row],[cena/enota brez DDV v EUR]]+Sklop23[[#This Row],[Davek (EUR)]]</f>
        <v>0</v>
      </c>
      <c r="S155" s="193">
        <f>+Sklop23[[#This Row],[cena/enota brez DDV v EUR]]*Sklop23[[#This Row],[Okvirna količina]]</f>
        <v>0</v>
      </c>
      <c r="T155" s="201">
        <f>+Sklop23[[#This Row],[Končna cena/enoto mere (EUR) z DDV]]*Sklop23[[#This Row],[Okvirna količina]]</f>
        <v>0</v>
      </c>
      <c r="U155" s="202"/>
    </row>
    <row r="156" spans="1:21" ht="27" customHeight="1">
      <c r="A156" s="270" t="s">
        <v>182</v>
      </c>
      <c r="B156" s="259"/>
      <c r="C156" s="260"/>
      <c r="D156" s="260"/>
      <c r="E156" s="273"/>
      <c r="F156" s="261"/>
      <c r="G156" s="274"/>
      <c r="H156" s="262">
        <f>SUBTOTAL(109,Sklop23[Preračunana masa/volumen/kos na enoto kg])</f>
        <v>15003.536999999998</v>
      </c>
      <c r="I156" s="262">
        <f>SUBTOTAL(109,Sklop23[Živila iz shem kakovosti (kg)])</f>
        <v>0</v>
      </c>
      <c r="J156" s="261"/>
      <c r="K156" s="263"/>
      <c r="L156" s="263"/>
      <c r="M156" s="264"/>
      <c r="N156" s="265"/>
      <c r="O156" s="265"/>
      <c r="P156" s="265"/>
      <c r="Q156" s="266"/>
      <c r="R156" s="267"/>
      <c r="S156" s="266">
        <f>SUBTOTAL(109,Sklop23[Vrednost za okvirno količino (EUR) brez DDV])</f>
        <v>0</v>
      </c>
      <c r="T156" s="266">
        <f>SUBTOTAL(109,Sklop23[Vrednost za okvirno količino (EUR) z DDV])</f>
        <v>0</v>
      </c>
      <c r="U156" s="268">
        <f>SUBTOTAL(103,Sklop23[Shema kakovosti
(nacionalne, evropske)
])</f>
        <v>0</v>
      </c>
    </row>
    <row r="157" spans="1:21" ht="15">
      <c r="A157" s="8"/>
      <c r="B157" s="6"/>
      <c r="C157" s="30"/>
      <c r="D157" s="30"/>
      <c r="E157" s="29"/>
      <c r="F157" s="9"/>
      <c r="H157" s="10"/>
      <c r="I157" s="10"/>
      <c r="J157" s="10"/>
      <c r="K157" s="10"/>
      <c r="L157" s="56"/>
      <c r="M157" s="56"/>
      <c r="N157" s="10"/>
      <c r="O157" s="10"/>
      <c r="P157" s="10"/>
      <c r="Q157" s="10"/>
      <c r="R157" s="10"/>
      <c r="S157" s="4"/>
      <c r="T157" s="4"/>
      <c r="U157" s="9"/>
    </row>
    <row r="158" spans="1:21">
      <c r="A158" s="48" t="s">
        <v>178</v>
      </c>
      <c r="B158" s="20"/>
      <c r="C158" s="32"/>
      <c r="D158" s="32"/>
      <c r="E158" s="117"/>
      <c r="Q158" s="48"/>
      <c r="R158" s="48"/>
      <c r="S158" s="48"/>
      <c r="T158" s="48"/>
    </row>
    <row r="159" spans="1:21">
      <c r="A159" s="15" t="s">
        <v>180</v>
      </c>
      <c r="B159" s="20"/>
      <c r="C159" s="32"/>
      <c r="D159" s="32"/>
      <c r="E159" s="117"/>
    </row>
    <row r="160" spans="1:21">
      <c r="A160" s="110" t="s">
        <v>331</v>
      </c>
      <c r="F160" s="71"/>
      <c r="G160" s="71"/>
      <c r="H160" s="33"/>
      <c r="I160" s="33"/>
      <c r="J160" s="33"/>
      <c r="K160" s="33"/>
      <c r="L160" s="57"/>
      <c r="M160" s="57"/>
      <c r="N160" s="33"/>
      <c r="O160" s="33"/>
      <c r="P160" s="33"/>
      <c r="Q160" s="33"/>
      <c r="R160" s="33"/>
    </row>
    <row r="161" spans="1:22">
      <c r="A161" s="130" t="s">
        <v>237</v>
      </c>
      <c r="B161" s="129"/>
      <c r="C161" s="129"/>
      <c r="D161" s="129"/>
      <c r="E161" s="129"/>
      <c r="F161" s="129"/>
      <c r="G161" s="129"/>
      <c r="H161" s="129"/>
      <c r="I161" s="129"/>
      <c r="J161" s="129"/>
      <c r="K161" s="129"/>
      <c r="L161" s="129"/>
      <c r="M161" s="129"/>
      <c r="N161" s="129"/>
      <c r="O161" s="129"/>
      <c r="P161" s="129"/>
      <c r="Q161" s="129"/>
      <c r="R161" s="129"/>
      <c r="S161" s="129"/>
      <c r="T161" s="129"/>
      <c r="U161" s="129"/>
      <c r="V161" s="128"/>
    </row>
    <row r="162" spans="1:22">
      <c r="A162" s="333" t="s">
        <v>280</v>
      </c>
      <c r="B162" s="333"/>
      <c r="C162" s="333"/>
      <c r="D162" s="333"/>
      <c r="E162" s="333"/>
      <c r="F162" s="333"/>
      <c r="G162" s="333"/>
      <c r="H162" s="333"/>
      <c r="I162" s="333"/>
      <c r="J162" s="333"/>
      <c r="K162" s="333"/>
      <c r="L162" s="333"/>
      <c r="N162" s="33"/>
      <c r="O162" s="33"/>
      <c r="P162" s="33"/>
      <c r="Q162" s="33"/>
      <c r="R162" s="33"/>
    </row>
    <row r="163" spans="1:22" s="251" customFormat="1">
      <c r="A163" s="281"/>
      <c r="B163" s="281"/>
      <c r="C163" s="281"/>
      <c r="D163" s="281"/>
      <c r="E163" s="281"/>
      <c r="F163" s="281"/>
      <c r="G163" s="281"/>
      <c r="H163" s="281"/>
      <c r="I163" s="281"/>
      <c r="J163" s="281"/>
      <c r="K163" s="281"/>
      <c r="L163" s="281"/>
      <c r="N163" s="256"/>
      <c r="O163" s="256"/>
      <c r="P163" s="256"/>
      <c r="Q163" s="256"/>
      <c r="R163" s="256"/>
      <c r="U163" s="269"/>
    </row>
    <row r="164" spans="1:22">
      <c r="A164" s="110" t="s">
        <v>65</v>
      </c>
      <c r="F164" s="71"/>
      <c r="G164" s="71" t="s">
        <v>66</v>
      </c>
      <c r="H164" s="33"/>
      <c r="I164" s="33"/>
      <c r="J164" s="33"/>
      <c r="K164" s="33"/>
      <c r="L164" s="57"/>
      <c r="M164" s="57"/>
      <c r="N164" s="111"/>
      <c r="O164" s="33"/>
      <c r="P164" s="33"/>
      <c r="Q164" s="33" t="s">
        <v>67</v>
      </c>
      <c r="R164" s="33"/>
    </row>
    <row r="165" spans="1:22" ht="15">
      <c r="A165" s="8"/>
      <c r="B165" s="6"/>
      <c r="C165" s="30"/>
      <c r="D165" s="30"/>
      <c r="E165" s="29"/>
      <c r="F165" s="9"/>
      <c r="H165" s="10"/>
      <c r="I165" s="10"/>
      <c r="J165" s="10"/>
      <c r="K165" s="10"/>
      <c r="L165" s="56"/>
      <c r="M165" s="56"/>
      <c r="N165" s="10"/>
      <c r="O165" s="10"/>
      <c r="P165" s="10"/>
      <c r="Q165" s="10"/>
      <c r="R165" s="10"/>
      <c r="S165" s="4"/>
      <c r="T165" s="4"/>
      <c r="U165" s="9"/>
    </row>
    <row r="166" spans="1:22">
      <c r="B166" s="20"/>
      <c r="C166" s="32"/>
      <c r="D166" s="32"/>
      <c r="E166" s="117"/>
    </row>
    <row r="167" spans="1:22">
      <c r="B167" s="20"/>
      <c r="C167" s="32"/>
      <c r="D167" s="32"/>
      <c r="E167" s="117"/>
    </row>
    <row r="168" spans="1:22">
      <c r="B168" s="20"/>
      <c r="C168" s="32"/>
      <c r="D168" s="32"/>
      <c r="E168" s="117"/>
    </row>
    <row r="169" spans="1:22">
      <c r="B169" s="20"/>
      <c r="C169" s="32"/>
      <c r="D169" s="32"/>
      <c r="E169" s="117"/>
    </row>
    <row r="170" spans="1:22">
      <c r="B170" s="20"/>
      <c r="C170" s="32"/>
      <c r="D170" s="32"/>
      <c r="E170" s="117"/>
    </row>
    <row r="171" spans="1:22">
      <c r="B171" s="20"/>
      <c r="C171" s="32"/>
      <c r="D171" s="32"/>
      <c r="E171" s="117"/>
    </row>
    <row r="172" spans="1:22">
      <c r="B172" s="20"/>
      <c r="C172" s="32"/>
      <c r="D172" s="32"/>
      <c r="E172" s="117"/>
    </row>
    <row r="173" spans="1:22">
      <c r="B173" s="20"/>
      <c r="C173" s="32"/>
      <c r="D173" s="32"/>
      <c r="E173" s="117"/>
    </row>
    <row r="174" spans="1:22">
      <c r="B174" s="20"/>
      <c r="C174" s="32"/>
      <c r="D174" s="32"/>
      <c r="E174" s="117"/>
    </row>
    <row r="175" spans="1:22">
      <c r="B175" s="20"/>
      <c r="C175" s="32"/>
      <c r="D175" s="32"/>
      <c r="E175" s="117"/>
    </row>
    <row r="176" spans="1:22">
      <c r="B176" s="20"/>
      <c r="C176" s="32"/>
      <c r="D176" s="32"/>
      <c r="E176" s="117"/>
    </row>
    <row r="177" spans="1:22">
      <c r="B177" s="20"/>
      <c r="C177" s="32"/>
      <c r="D177" s="32"/>
      <c r="E177" s="117"/>
    </row>
    <row r="178" spans="1:22">
      <c r="B178" s="20"/>
      <c r="C178" s="32"/>
      <c r="D178" s="32"/>
      <c r="E178" s="117"/>
    </row>
    <row r="179" spans="1:22">
      <c r="B179" s="20"/>
      <c r="C179" s="32"/>
      <c r="D179" s="32"/>
      <c r="E179" s="117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71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71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71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71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71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71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71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71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71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71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71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71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71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71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71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71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71"/>
      <c r="V295" s="15"/>
    </row>
    <row r="296" spans="1:22" s="22" customFormat="1">
      <c r="A296" s="15"/>
      <c r="B296" s="20"/>
      <c r="C296" s="32"/>
      <c r="D296" s="32"/>
      <c r="E296" s="117"/>
      <c r="F296" s="118"/>
      <c r="G296" s="118"/>
      <c r="L296" s="15"/>
      <c r="M296" s="15"/>
      <c r="N296" s="15"/>
      <c r="O296" s="15"/>
      <c r="P296" s="15"/>
      <c r="Q296" s="15"/>
      <c r="R296" s="15"/>
      <c r="S296" s="15"/>
      <c r="T296" s="15"/>
      <c r="U296" s="71"/>
      <c r="V296" s="15"/>
    </row>
    <row r="297" spans="1:22" s="22" customFormat="1">
      <c r="A297" s="15"/>
      <c r="B297" s="20"/>
      <c r="C297" s="32"/>
      <c r="D297" s="32"/>
      <c r="E297" s="117"/>
      <c r="F297" s="118"/>
      <c r="G297" s="118"/>
      <c r="L297" s="15"/>
      <c r="M297" s="15"/>
      <c r="N297" s="15"/>
      <c r="O297" s="15"/>
      <c r="P297" s="15"/>
      <c r="Q297" s="15"/>
      <c r="R297" s="15"/>
      <c r="S297" s="15"/>
      <c r="T297" s="15"/>
      <c r="U297" s="71"/>
      <c r="V297" s="15"/>
    </row>
    <row r="298" spans="1:22" s="22" customFormat="1">
      <c r="A298" s="15"/>
      <c r="B298" s="20"/>
      <c r="C298" s="32"/>
      <c r="D298" s="32"/>
      <c r="E298" s="117"/>
      <c r="F298" s="118"/>
      <c r="G298" s="118"/>
      <c r="L298" s="15"/>
      <c r="M298" s="15"/>
      <c r="N298" s="15"/>
      <c r="O298" s="15"/>
      <c r="P298" s="15"/>
      <c r="Q298" s="15"/>
      <c r="R298" s="15"/>
      <c r="S298" s="15"/>
      <c r="T298" s="15"/>
      <c r="U298" s="71"/>
      <c r="V298" s="15"/>
    </row>
    <row r="299" spans="1:22" s="22" customFormat="1">
      <c r="A299" s="15"/>
      <c r="B299" s="20"/>
      <c r="C299" s="32"/>
      <c r="D299" s="32"/>
      <c r="E299" s="117"/>
      <c r="F299" s="118"/>
      <c r="G299" s="118"/>
      <c r="L299" s="15"/>
      <c r="M299" s="15"/>
      <c r="N299" s="15"/>
      <c r="O299" s="15"/>
      <c r="P299" s="15"/>
      <c r="Q299" s="15"/>
      <c r="R299" s="15"/>
      <c r="S299" s="15"/>
      <c r="T299" s="15"/>
      <c r="U299" s="71"/>
      <c r="V299" s="15"/>
    </row>
    <row r="300" spans="1:22" s="22" customFormat="1">
      <c r="A300" s="15"/>
      <c r="B300" s="20"/>
      <c r="C300" s="32"/>
      <c r="D300" s="32"/>
      <c r="E300" s="117"/>
      <c r="F300" s="118"/>
      <c r="G300" s="118"/>
      <c r="L300" s="15"/>
      <c r="M300" s="15"/>
      <c r="N300" s="15"/>
      <c r="O300" s="15"/>
      <c r="P300" s="15"/>
      <c r="Q300" s="15"/>
      <c r="R300" s="15"/>
      <c r="S300" s="15"/>
      <c r="T300" s="15"/>
      <c r="U300" s="71"/>
      <c r="V300" s="15"/>
    </row>
    <row r="301" spans="1:22" s="22" customFormat="1">
      <c r="A301" s="15"/>
      <c r="B301" s="20"/>
      <c r="C301" s="32"/>
      <c r="D301" s="32"/>
      <c r="E301" s="117"/>
      <c r="F301" s="118"/>
      <c r="G301" s="118"/>
      <c r="L301" s="15"/>
      <c r="M301" s="15"/>
      <c r="N301" s="15"/>
      <c r="O301" s="15"/>
      <c r="P301" s="15"/>
      <c r="Q301" s="15"/>
      <c r="R301" s="15"/>
      <c r="S301" s="15"/>
      <c r="T301" s="15"/>
      <c r="U301" s="71"/>
      <c r="V301" s="15"/>
    </row>
    <row r="302" spans="1:22" s="22" customFormat="1">
      <c r="A302" s="15"/>
      <c r="B302" s="20"/>
      <c r="C302" s="32"/>
      <c r="D302" s="32"/>
      <c r="E302" s="117"/>
      <c r="F302" s="118"/>
      <c r="G302" s="118"/>
      <c r="L302" s="15"/>
      <c r="M302" s="15"/>
      <c r="N302" s="15"/>
      <c r="O302" s="15"/>
      <c r="P302" s="15"/>
      <c r="Q302" s="15"/>
      <c r="R302" s="15"/>
      <c r="S302" s="15"/>
      <c r="T302" s="15"/>
      <c r="U302" s="71"/>
      <c r="V302" s="15"/>
    </row>
    <row r="303" spans="1:22" s="22" customFormat="1">
      <c r="A303" s="15"/>
      <c r="B303" s="20"/>
      <c r="C303" s="32"/>
      <c r="D303" s="32"/>
      <c r="E303" s="117"/>
      <c r="F303" s="118"/>
      <c r="G303" s="118"/>
      <c r="L303" s="15"/>
      <c r="M303" s="15"/>
      <c r="N303" s="15"/>
      <c r="O303" s="15"/>
      <c r="P303" s="15"/>
      <c r="Q303" s="15"/>
      <c r="R303" s="15"/>
      <c r="S303" s="15"/>
      <c r="T303" s="15"/>
      <c r="U303" s="71"/>
      <c r="V303" s="15"/>
    </row>
    <row r="304" spans="1:22" s="22" customFormat="1">
      <c r="A304" s="15"/>
      <c r="B304" s="20"/>
      <c r="C304" s="32"/>
      <c r="D304" s="32"/>
      <c r="E304" s="117"/>
      <c r="F304" s="118"/>
      <c r="G304" s="118"/>
      <c r="L304" s="15"/>
      <c r="M304" s="15"/>
      <c r="N304" s="15"/>
      <c r="O304" s="15"/>
      <c r="P304" s="15"/>
      <c r="Q304" s="15"/>
      <c r="R304" s="15"/>
      <c r="S304" s="15"/>
      <c r="T304" s="15"/>
      <c r="U304" s="71"/>
      <c r="V304" s="15"/>
    </row>
    <row r="305" spans="1:22" s="22" customFormat="1">
      <c r="A305" s="15"/>
      <c r="B305" s="20"/>
      <c r="C305" s="32"/>
      <c r="D305" s="32"/>
      <c r="E305" s="117"/>
      <c r="F305" s="118"/>
      <c r="G305" s="118"/>
      <c r="L305" s="15"/>
      <c r="M305" s="15"/>
      <c r="N305" s="15"/>
      <c r="O305" s="15"/>
      <c r="P305" s="15"/>
      <c r="Q305" s="15"/>
      <c r="R305" s="15"/>
      <c r="S305" s="15"/>
      <c r="T305" s="15"/>
      <c r="U305" s="71"/>
      <c r="V305" s="15"/>
    </row>
    <row r="306" spans="1:22" s="22" customFormat="1">
      <c r="A306" s="15"/>
      <c r="B306" s="20"/>
      <c r="C306" s="32"/>
      <c r="D306" s="32"/>
      <c r="E306" s="117"/>
      <c r="F306" s="118"/>
      <c r="G306" s="118"/>
      <c r="L306" s="15"/>
      <c r="M306" s="15"/>
      <c r="N306" s="15"/>
      <c r="O306" s="15"/>
      <c r="P306" s="15"/>
      <c r="Q306" s="15"/>
      <c r="R306" s="15"/>
      <c r="S306" s="15"/>
      <c r="T306" s="15"/>
      <c r="U306" s="71"/>
      <c r="V306" s="15"/>
    </row>
    <row r="307" spans="1:22" s="22" customFormat="1">
      <c r="A307" s="15"/>
      <c r="B307" s="20"/>
      <c r="C307" s="32"/>
      <c r="D307" s="32"/>
      <c r="E307" s="117"/>
      <c r="F307" s="118"/>
      <c r="G307" s="118"/>
      <c r="L307" s="15"/>
      <c r="M307" s="15"/>
      <c r="N307" s="15"/>
      <c r="O307" s="15"/>
      <c r="P307" s="15"/>
      <c r="Q307" s="15"/>
      <c r="R307" s="15"/>
      <c r="S307" s="15"/>
      <c r="T307" s="15"/>
      <c r="U307" s="71"/>
      <c r="V307" s="15"/>
    </row>
    <row r="308" spans="1:22" s="22" customFormat="1">
      <c r="A308" s="15"/>
      <c r="B308" s="20"/>
      <c r="C308" s="32"/>
      <c r="D308" s="32"/>
      <c r="E308" s="117"/>
      <c r="F308" s="118"/>
      <c r="G308" s="118"/>
      <c r="L308" s="15"/>
      <c r="M308" s="15"/>
      <c r="N308" s="15"/>
      <c r="O308" s="15"/>
      <c r="P308" s="15"/>
      <c r="Q308" s="15"/>
      <c r="R308" s="15"/>
      <c r="S308" s="15"/>
      <c r="T308" s="15"/>
      <c r="U308" s="71"/>
      <c r="V308" s="15"/>
    </row>
    <row r="309" spans="1:22" s="22" customFormat="1">
      <c r="A309" s="15"/>
      <c r="B309" s="20"/>
      <c r="C309" s="32"/>
      <c r="D309" s="32"/>
      <c r="E309" s="117"/>
      <c r="F309" s="118"/>
      <c r="G309" s="118"/>
      <c r="L309" s="15"/>
      <c r="M309" s="15"/>
      <c r="N309" s="15"/>
      <c r="O309" s="15"/>
      <c r="P309" s="15"/>
      <c r="Q309" s="15"/>
      <c r="R309" s="15"/>
      <c r="S309" s="15"/>
      <c r="T309" s="15"/>
      <c r="U309" s="71"/>
      <c r="V309" s="15"/>
    </row>
    <row r="310" spans="1:22" s="22" customFormat="1">
      <c r="A310" s="15"/>
      <c r="B310" s="20"/>
      <c r="C310" s="32"/>
      <c r="D310" s="32"/>
      <c r="E310" s="117"/>
      <c r="F310" s="118"/>
      <c r="G310" s="118"/>
      <c r="L310" s="15"/>
      <c r="M310" s="15"/>
      <c r="N310" s="15"/>
      <c r="O310" s="15"/>
      <c r="P310" s="15"/>
      <c r="Q310" s="15"/>
      <c r="R310" s="15"/>
      <c r="S310" s="15"/>
      <c r="T310" s="15"/>
      <c r="U310" s="71"/>
      <c r="V310" s="15"/>
    </row>
    <row r="311" spans="1:22" s="22" customFormat="1">
      <c r="A311" s="15"/>
      <c r="B311" s="20"/>
      <c r="C311" s="32"/>
      <c r="D311" s="32"/>
      <c r="E311" s="117"/>
      <c r="F311" s="118"/>
      <c r="G311" s="118"/>
      <c r="L311" s="15"/>
      <c r="M311" s="15"/>
      <c r="N311" s="15"/>
      <c r="O311" s="15"/>
      <c r="P311" s="15"/>
      <c r="Q311" s="15"/>
      <c r="R311" s="15"/>
      <c r="S311" s="15"/>
      <c r="T311" s="15"/>
      <c r="U311" s="71"/>
      <c r="V311" s="15"/>
    </row>
    <row r="312" spans="1:22" s="22" customFormat="1">
      <c r="A312" s="15"/>
      <c r="B312" s="20"/>
      <c r="C312" s="32"/>
      <c r="D312" s="32"/>
      <c r="E312" s="117"/>
      <c r="F312" s="118"/>
      <c r="G312" s="118"/>
      <c r="L312" s="15"/>
      <c r="M312" s="15"/>
      <c r="N312" s="15"/>
      <c r="O312" s="15"/>
      <c r="P312" s="15"/>
      <c r="Q312" s="15"/>
      <c r="R312" s="15"/>
      <c r="S312" s="15"/>
      <c r="T312" s="15"/>
      <c r="U312" s="71"/>
      <c r="V312" s="15"/>
    </row>
    <row r="313" spans="1:22" s="22" customFormat="1">
      <c r="A313" s="15"/>
      <c r="B313" s="20"/>
      <c r="C313" s="32"/>
      <c r="D313" s="32"/>
      <c r="E313" s="117"/>
      <c r="F313" s="118"/>
      <c r="G313" s="118"/>
      <c r="L313" s="15"/>
      <c r="M313" s="15"/>
      <c r="N313" s="15"/>
      <c r="O313" s="15"/>
      <c r="P313" s="15"/>
      <c r="Q313" s="15"/>
      <c r="R313" s="15"/>
      <c r="S313" s="15"/>
      <c r="T313" s="15"/>
      <c r="U313" s="71"/>
      <c r="V313" s="15"/>
    </row>
    <row r="314" spans="1:22" s="22" customFormat="1">
      <c r="A314" s="15"/>
      <c r="B314" s="20"/>
      <c r="C314" s="32"/>
      <c r="D314" s="32"/>
      <c r="E314" s="117"/>
      <c r="F314" s="118"/>
      <c r="G314" s="118"/>
      <c r="L314" s="15"/>
      <c r="M314" s="15"/>
      <c r="N314" s="15"/>
      <c r="O314" s="15"/>
      <c r="P314" s="15"/>
      <c r="Q314" s="15"/>
      <c r="R314" s="15"/>
      <c r="S314" s="15"/>
      <c r="T314" s="15"/>
      <c r="U314" s="71"/>
      <c r="V314" s="15"/>
    </row>
    <row r="315" spans="1:22" s="22" customFormat="1">
      <c r="A315" s="15"/>
      <c r="B315" s="20"/>
      <c r="C315" s="32"/>
      <c r="D315" s="32"/>
      <c r="E315" s="117"/>
      <c r="F315" s="118"/>
      <c r="G315" s="118"/>
      <c r="L315" s="15"/>
      <c r="M315" s="15"/>
      <c r="N315" s="15"/>
      <c r="O315" s="15"/>
      <c r="P315" s="15"/>
      <c r="Q315" s="15"/>
      <c r="R315" s="15"/>
      <c r="S315" s="15"/>
      <c r="T315" s="15"/>
      <c r="U315" s="71"/>
      <c r="V315" s="15"/>
    </row>
    <row r="316" spans="1:22" s="22" customFormat="1">
      <c r="A316" s="15"/>
      <c r="B316" s="20"/>
      <c r="C316" s="32"/>
      <c r="D316" s="32"/>
      <c r="E316" s="117"/>
      <c r="F316" s="118"/>
      <c r="G316" s="118"/>
      <c r="L316" s="15"/>
      <c r="M316" s="15"/>
      <c r="N316" s="15"/>
      <c r="O316" s="15"/>
      <c r="P316" s="15"/>
      <c r="Q316" s="15"/>
      <c r="R316" s="15"/>
      <c r="S316" s="15"/>
      <c r="T316" s="15"/>
      <c r="U316" s="71"/>
      <c r="V316" s="15"/>
    </row>
    <row r="317" spans="1:22" s="22" customFormat="1">
      <c r="A317" s="15"/>
      <c r="B317" s="20"/>
      <c r="C317" s="32"/>
      <c r="D317" s="32"/>
      <c r="E317" s="117"/>
      <c r="F317" s="118"/>
      <c r="G317" s="118"/>
      <c r="L317" s="15"/>
      <c r="M317" s="15"/>
      <c r="N317" s="15"/>
      <c r="O317" s="15"/>
      <c r="P317" s="15"/>
      <c r="Q317" s="15"/>
      <c r="R317" s="15"/>
      <c r="S317" s="15"/>
      <c r="T317" s="15"/>
      <c r="U317" s="71"/>
      <c r="V317" s="15"/>
    </row>
    <row r="318" spans="1:22" s="22" customFormat="1">
      <c r="A318" s="15"/>
      <c r="B318" s="20"/>
      <c r="C318" s="32"/>
      <c r="D318" s="32"/>
      <c r="E318" s="117"/>
      <c r="F318" s="118"/>
      <c r="G318" s="118"/>
      <c r="L318" s="15"/>
      <c r="M318" s="15"/>
      <c r="N318" s="15"/>
      <c r="O318" s="15"/>
      <c r="P318" s="15"/>
      <c r="Q318" s="15"/>
      <c r="R318" s="15"/>
      <c r="S318" s="15"/>
      <c r="T318" s="15"/>
      <c r="U318" s="71"/>
      <c r="V318" s="15"/>
    </row>
    <row r="319" spans="1:22" s="22" customFormat="1">
      <c r="A319" s="15"/>
      <c r="B319" s="20"/>
      <c r="C319" s="32"/>
      <c r="D319" s="32"/>
      <c r="E319" s="117"/>
      <c r="F319" s="118"/>
      <c r="G319" s="118"/>
      <c r="L319" s="15"/>
      <c r="M319" s="15"/>
      <c r="N319" s="15"/>
      <c r="O319" s="15"/>
      <c r="P319" s="15"/>
      <c r="Q319" s="15"/>
      <c r="R319" s="15"/>
      <c r="S319" s="15"/>
      <c r="T319" s="15"/>
      <c r="U319" s="71"/>
      <c r="V319" s="15"/>
    </row>
    <row r="320" spans="1:22" s="22" customFormat="1">
      <c r="A320" s="15"/>
      <c r="B320" s="20"/>
      <c r="C320" s="32"/>
      <c r="D320" s="32"/>
      <c r="E320" s="117"/>
      <c r="F320" s="118"/>
      <c r="G320" s="118"/>
      <c r="L320" s="15"/>
      <c r="M320" s="15"/>
      <c r="N320" s="15"/>
      <c r="O320" s="15"/>
      <c r="P320" s="15"/>
      <c r="Q320" s="15"/>
      <c r="R320" s="15"/>
      <c r="S320" s="15"/>
      <c r="T320" s="15"/>
      <c r="U320" s="71"/>
      <c r="V320" s="15"/>
    </row>
    <row r="321" spans="1:22" s="22" customFormat="1">
      <c r="A321" s="15"/>
      <c r="B321" s="20"/>
      <c r="C321" s="32"/>
      <c r="D321" s="32"/>
      <c r="E321" s="117"/>
      <c r="F321" s="118"/>
      <c r="G321" s="118"/>
      <c r="L321" s="15"/>
      <c r="M321" s="15"/>
      <c r="N321" s="15"/>
      <c r="O321" s="15"/>
      <c r="P321" s="15"/>
      <c r="Q321" s="15"/>
      <c r="R321" s="15"/>
      <c r="S321" s="15"/>
      <c r="T321" s="15"/>
      <c r="U321" s="71"/>
      <c r="V321" s="15"/>
    </row>
    <row r="322" spans="1:22" s="22" customFormat="1">
      <c r="A322" s="15"/>
      <c r="B322" s="20"/>
      <c r="C322" s="32"/>
      <c r="D322" s="32"/>
      <c r="E322" s="117"/>
      <c r="F322" s="118"/>
      <c r="G322" s="118"/>
      <c r="L322" s="15"/>
      <c r="M322" s="15"/>
      <c r="N322" s="15"/>
      <c r="O322" s="15"/>
      <c r="P322" s="15"/>
      <c r="Q322" s="15"/>
      <c r="R322" s="15"/>
      <c r="S322" s="15"/>
      <c r="T322" s="15"/>
      <c r="U322" s="71"/>
      <c r="V322" s="15"/>
    </row>
    <row r="323" spans="1:22" s="22" customFormat="1">
      <c r="A323" s="15"/>
      <c r="B323" s="20"/>
      <c r="C323" s="32"/>
      <c r="D323" s="32"/>
      <c r="E323" s="117"/>
      <c r="F323" s="118"/>
      <c r="G323" s="118"/>
      <c r="L323" s="15"/>
      <c r="M323" s="15"/>
      <c r="N323" s="15"/>
      <c r="O323" s="15"/>
      <c r="P323" s="15"/>
      <c r="Q323" s="15"/>
      <c r="R323" s="15"/>
      <c r="S323" s="15"/>
      <c r="T323" s="15"/>
      <c r="U323" s="71"/>
      <c r="V323" s="15"/>
    </row>
    <row r="324" spans="1:22" s="22" customFormat="1">
      <c r="A324" s="15"/>
      <c r="B324" s="20"/>
      <c r="C324" s="32"/>
      <c r="D324" s="32"/>
      <c r="E324" s="117"/>
      <c r="F324" s="118"/>
      <c r="G324" s="118"/>
      <c r="L324" s="15"/>
      <c r="M324" s="15"/>
      <c r="N324" s="15"/>
      <c r="O324" s="15"/>
      <c r="P324" s="15"/>
      <c r="Q324" s="15"/>
      <c r="R324" s="15"/>
      <c r="S324" s="15"/>
      <c r="T324" s="15"/>
      <c r="U324" s="71"/>
      <c r="V324" s="15"/>
    </row>
    <row r="325" spans="1:22" s="22" customFormat="1">
      <c r="A325" s="15"/>
      <c r="B325" s="20"/>
      <c r="C325" s="32"/>
      <c r="D325" s="32"/>
      <c r="E325" s="117"/>
      <c r="F325" s="118"/>
      <c r="G325" s="118"/>
      <c r="L325" s="15"/>
      <c r="M325" s="15"/>
      <c r="N325" s="15"/>
      <c r="O325" s="15"/>
      <c r="P325" s="15"/>
      <c r="Q325" s="15"/>
      <c r="R325" s="15"/>
      <c r="S325" s="15"/>
      <c r="T325" s="15"/>
      <c r="U325" s="71"/>
      <c r="V325" s="15"/>
    </row>
    <row r="326" spans="1:22" s="22" customFormat="1">
      <c r="A326" s="15"/>
      <c r="B326" s="20"/>
      <c r="C326" s="32"/>
      <c r="D326" s="32"/>
      <c r="E326" s="117"/>
      <c r="F326" s="118"/>
      <c r="G326" s="118"/>
      <c r="L326" s="15"/>
      <c r="M326" s="15"/>
      <c r="N326" s="15"/>
      <c r="O326" s="15"/>
      <c r="P326" s="15"/>
      <c r="Q326" s="15"/>
      <c r="R326" s="15"/>
      <c r="S326" s="15"/>
      <c r="T326" s="15"/>
      <c r="U326" s="71"/>
      <c r="V326" s="15"/>
    </row>
    <row r="327" spans="1:22" s="22" customFormat="1">
      <c r="A327" s="15"/>
      <c r="B327" s="20"/>
      <c r="C327" s="32"/>
      <c r="D327" s="32"/>
      <c r="E327" s="117"/>
      <c r="F327" s="118"/>
      <c r="G327" s="118"/>
      <c r="L327" s="15"/>
      <c r="M327" s="15"/>
      <c r="N327" s="15"/>
      <c r="O327" s="15"/>
      <c r="P327" s="15"/>
      <c r="Q327" s="15"/>
      <c r="R327" s="15"/>
      <c r="S327" s="15"/>
      <c r="T327" s="15"/>
      <c r="U327" s="71"/>
      <c r="V327" s="15"/>
    </row>
    <row r="328" spans="1:22" s="22" customFormat="1">
      <c r="A328" s="15"/>
      <c r="B328" s="20"/>
      <c r="C328" s="32"/>
      <c r="D328" s="32"/>
      <c r="E328" s="117"/>
      <c r="F328" s="118"/>
      <c r="G328" s="118"/>
      <c r="L328" s="15"/>
      <c r="M328" s="15"/>
      <c r="N328" s="15"/>
      <c r="O328" s="15"/>
      <c r="P328" s="15"/>
      <c r="Q328" s="15"/>
      <c r="R328" s="15"/>
      <c r="S328" s="15"/>
      <c r="T328" s="15"/>
      <c r="U328" s="71"/>
      <c r="V328" s="15"/>
    </row>
    <row r="329" spans="1:22" s="22" customFormat="1">
      <c r="A329" s="15"/>
      <c r="B329" s="20"/>
      <c r="C329" s="32"/>
      <c r="D329" s="32"/>
      <c r="E329" s="117"/>
      <c r="F329" s="118"/>
      <c r="G329" s="118"/>
      <c r="L329" s="15"/>
      <c r="M329" s="15"/>
      <c r="N329" s="15"/>
      <c r="O329" s="15"/>
      <c r="P329" s="15"/>
      <c r="Q329" s="15"/>
      <c r="R329" s="15"/>
      <c r="S329" s="15"/>
      <c r="T329" s="15"/>
      <c r="U329" s="71"/>
      <c r="V329" s="15"/>
    </row>
    <row r="330" spans="1:22" s="22" customFormat="1">
      <c r="A330" s="15"/>
      <c r="B330" s="20"/>
      <c r="C330" s="32"/>
      <c r="D330" s="32"/>
      <c r="E330" s="117"/>
      <c r="F330" s="118"/>
      <c r="G330" s="118"/>
      <c r="L330" s="15"/>
      <c r="M330" s="15"/>
      <c r="N330" s="15"/>
      <c r="O330" s="15"/>
      <c r="P330" s="15"/>
      <c r="Q330" s="15"/>
      <c r="R330" s="15"/>
      <c r="S330" s="15"/>
      <c r="T330" s="15"/>
      <c r="U330" s="71"/>
      <c r="V330" s="15"/>
    </row>
    <row r="331" spans="1:22" s="22" customFormat="1">
      <c r="A331" s="15"/>
      <c r="B331" s="20"/>
      <c r="C331" s="32"/>
      <c r="D331" s="32"/>
      <c r="E331" s="117"/>
      <c r="F331" s="118"/>
      <c r="G331" s="118"/>
      <c r="L331" s="15"/>
      <c r="M331" s="15"/>
      <c r="N331" s="15"/>
      <c r="O331" s="15"/>
      <c r="P331" s="15"/>
      <c r="Q331" s="15"/>
      <c r="R331" s="15"/>
      <c r="S331" s="15"/>
      <c r="T331" s="15"/>
      <c r="U331" s="71"/>
      <c r="V331" s="15"/>
    </row>
    <row r="332" spans="1:22" s="22" customFormat="1">
      <c r="A332" s="15"/>
      <c r="B332" s="20"/>
      <c r="C332" s="32"/>
      <c r="D332" s="32"/>
      <c r="E332" s="117"/>
      <c r="F332" s="118"/>
      <c r="G332" s="118"/>
      <c r="L332" s="15"/>
      <c r="M332" s="15"/>
      <c r="N332" s="15"/>
      <c r="O332" s="15"/>
      <c r="P332" s="15"/>
      <c r="Q332" s="15"/>
      <c r="R332" s="15"/>
      <c r="S332" s="15"/>
      <c r="T332" s="15"/>
      <c r="U332" s="71"/>
      <c r="V332" s="15"/>
    </row>
    <row r="333" spans="1:22" s="22" customFormat="1">
      <c r="A333" s="15"/>
      <c r="B333" s="20"/>
      <c r="C333" s="32"/>
      <c r="D333" s="32"/>
      <c r="E333" s="117"/>
      <c r="F333" s="118"/>
      <c r="G333" s="118"/>
      <c r="L333" s="15"/>
      <c r="M333" s="15"/>
      <c r="N333" s="15"/>
      <c r="O333" s="15"/>
      <c r="P333" s="15"/>
      <c r="Q333" s="15"/>
      <c r="R333" s="15"/>
      <c r="S333" s="15"/>
      <c r="T333" s="15"/>
      <c r="U333" s="71"/>
      <c r="V333" s="15"/>
    </row>
    <row r="334" spans="1:22" s="22" customFormat="1">
      <c r="A334" s="15"/>
      <c r="B334" s="20"/>
      <c r="C334" s="32"/>
      <c r="D334" s="32"/>
      <c r="E334" s="117"/>
      <c r="F334" s="118"/>
      <c r="G334" s="118"/>
      <c r="L334" s="15"/>
      <c r="M334" s="15"/>
      <c r="N334" s="15"/>
      <c r="O334" s="15"/>
      <c r="P334" s="15"/>
      <c r="Q334" s="15"/>
      <c r="R334" s="15"/>
      <c r="S334" s="15"/>
      <c r="T334" s="15"/>
      <c r="U334" s="71"/>
      <c r="V334" s="15"/>
    </row>
    <row r="335" spans="1:22" s="22" customFormat="1">
      <c r="A335" s="15"/>
      <c r="B335" s="20"/>
      <c r="C335" s="32"/>
      <c r="D335" s="32"/>
      <c r="E335" s="117"/>
      <c r="F335" s="118"/>
      <c r="G335" s="118"/>
      <c r="L335" s="15"/>
      <c r="M335" s="15"/>
      <c r="N335" s="15"/>
      <c r="O335" s="15"/>
      <c r="P335" s="15"/>
      <c r="Q335" s="15"/>
      <c r="R335" s="15"/>
      <c r="S335" s="15"/>
      <c r="T335" s="15"/>
      <c r="U335" s="71"/>
      <c r="V335" s="15"/>
    </row>
    <row r="336" spans="1:22" s="22" customFormat="1">
      <c r="A336" s="15"/>
      <c r="B336" s="20"/>
      <c r="C336" s="32"/>
      <c r="D336" s="32"/>
      <c r="E336" s="117"/>
      <c r="F336" s="118"/>
      <c r="G336" s="118"/>
      <c r="L336" s="15"/>
      <c r="M336" s="15"/>
      <c r="N336" s="15"/>
      <c r="O336" s="15"/>
      <c r="P336" s="15"/>
      <c r="Q336" s="15"/>
      <c r="R336" s="15"/>
      <c r="S336" s="15"/>
      <c r="T336" s="15"/>
      <c r="U336" s="71"/>
      <c r="V336" s="15"/>
    </row>
    <row r="337" spans="1:22" s="22" customFormat="1">
      <c r="A337" s="15"/>
      <c r="B337" s="20"/>
      <c r="C337" s="32"/>
      <c r="D337" s="32"/>
      <c r="E337" s="117"/>
      <c r="F337" s="118"/>
      <c r="G337" s="118"/>
      <c r="L337" s="15"/>
      <c r="M337" s="15"/>
      <c r="N337" s="15"/>
      <c r="O337" s="15"/>
      <c r="P337" s="15"/>
      <c r="Q337" s="15"/>
      <c r="R337" s="15"/>
      <c r="S337" s="15"/>
      <c r="T337" s="15"/>
      <c r="U337" s="71"/>
      <c r="V337" s="15"/>
    </row>
    <row r="338" spans="1:22" s="22" customFormat="1">
      <c r="A338" s="15"/>
      <c r="B338" s="20"/>
      <c r="C338" s="32"/>
      <c r="D338" s="32"/>
      <c r="E338" s="117"/>
      <c r="F338" s="118"/>
      <c r="G338" s="118"/>
      <c r="L338" s="15"/>
      <c r="M338" s="15"/>
      <c r="N338" s="15"/>
      <c r="O338" s="15"/>
      <c r="P338" s="15"/>
      <c r="Q338" s="15"/>
      <c r="R338" s="15"/>
      <c r="S338" s="15"/>
      <c r="T338" s="15"/>
      <c r="U338" s="71"/>
      <c r="V338" s="15"/>
    </row>
    <row r="339" spans="1:22" s="22" customFormat="1">
      <c r="A339" s="15"/>
      <c r="B339" s="20"/>
      <c r="C339" s="32"/>
      <c r="D339" s="32"/>
      <c r="E339" s="117"/>
      <c r="F339" s="118"/>
      <c r="G339" s="118"/>
      <c r="L339" s="15"/>
      <c r="M339" s="15"/>
      <c r="N339" s="15"/>
      <c r="O339" s="15"/>
      <c r="P339" s="15"/>
      <c r="Q339" s="15"/>
      <c r="R339" s="15"/>
      <c r="S339" s="15"/>
      <c r="T339" s="15"/>
      <c r="U339" s="71"/>
      <c r="V339" s="15"/>
    </row>
    <row r="340" spans="1:22" s="22" customFormat="1">
      <c r="A340" s="15"/>
      <c r="B340" s="20"/>
      <c r="C340" s="32"/>
      <c r="D340" s="32"/>
      <c r="E340" s="117"/>
      <c r="F340" s="118"/>
      <c r="G340" s="118"/>
      <c r="L340" s="15"/>
      <c r="M340" s="15"/>
      <c r="N340" s="15"/>
      <c r="O340" s="15"/>
      <c r="P340" s="15"/>
      <c r="Q340" s="15"/>
      <c r="R340" s="15"/>
      <c r="S340" s="15"/>
      <c r="T340" s="15"/>
      <c r="U340" s="71"/>
      <c r="V340" s="15"/>
    </row>
    <row r="341" spans="1:22" s="22" customFormat="1">
      <c r="A341" s="15"/>
      <c r="B341" s="20"/>
      <c r="C341" s="32"/>
      <c r="D341" s="32"/>
      <c r="E341" s="117"/>
      <c r="F341" s="118"/>
      <c r="G341" s="118"/>
      <c r="L341" s="15"/>
      <c r="M341" s="15"/>
      <c r="N341" s="15"/>
      <c r="O341" s="15"/>
      <c r="P341" s="15"/>
      <c r="Q341" s="15"/>
      <c r="R341" s="15"/>
      <c r="S341" s="15"/>
      <c r="T341" s="15"/>
      <c r="U341" s="71"/>
      <c r="V341" s="15"/>
    </row>
    <row r="342" spans="1:22" s="22" customFormat="1">
      <c r="A342" s="15"/>
      <c r="B342" s="20"/>
      <c r="C342" s="32"/>
      <c r="D342" s="32"/>
      <c r="E342" s="117"/>
      <c r="F342" s="118"/>
      <c r="G342" s="118"/>
      <c r="L342" s="15"/>
      <c r="M342" s="15"/>
      <c r="N342" s="15"/>
      <c r="O342" s="15"/>
      <c r="P342" s="15"/>
      <c r="Q342" s="15"/>
      <c r="R342" s="15"/>
      <c r="S342" s="15"/>
      <c r="T342" s="15"/>
      <c r="U342" s="71"/>
      <c r="V342" s="15"/>
    </row>
    <row r="343" spans="1:22" s="22" customFormat="1">
      <c r="A343" s="15"/>
      <c r="B343" s="20"/>
      <c r="C343" s="32"/>
      <c r="D343" s="32"/>
      <c r="E343" s="117"/>
      <c r="F343" s="118"/>
      <c r="G343" s="118"/>
      <c r="L343" s="15"/>
      <c r="M343" s="15"/>
      <c r="N343" s="15"/>
      <c r="O343" s="15"/>
      <c r="P343" s="15"/>
      <c r="Q343" s="15"/>
      <c r="R343" s="15"/>
      <c r="S343" s="15"/>
      <c r="T343" s="15"/>
      <c r="U343" s="71"/>
      <c r="V343" s="15"/>
    </row>
    <row r="344" spans="1:22" s="22" customFormat="1">
      <c r="A344" s="15"/>
      <c r="B344" s="20"/>
      <c r="C344" s="32"/>
      <c r="D344" s="32"/>
      <c r="E344" s="117"/>
      <c r="F344" s="118"/>
      <c r="G344" s="118"/>
      <c r="L344" s="15"/>
      <c r="M344" s="15"/>
      <c r="N344" s="15"/>
      <c r="O344" s="15"/>
      <c r="P344" s="15"/>
      <c r="Q344" s="15"/>
      <c r="R344" s="15"/>
      <c r="S344" s="15"/>
      <c r="T344" s="15"/>
      <c r="U344" s="71"/>
      <c r="V344" s="15"/>
    </row>
    <row r="345" spans="1:22" s="22" customFormat="1">
      <c r="A345" s="15"/>
      <c r="B345" s="20"/>
      <c r="C345" s="32"/>
      <c r="D345" s="32"/>
      <c r="E345" s="117"/>
      <c r="F345" s="118"/>
      <c r="G345" s="118"/>
      <c r="L345" s="15"/>
      <c r="M345" s="15"/>
      <c r="N345" s="15"/>
      <c r="O345" s="15"/>
      <c r="P345" s="15"/>
      <c r="Q345" s="15"/>
      <c r="R345" s="15"/>
      <c r="S345" s="15"/>
      <c r="T345" s="15"/>
      <c r="U345" s="71"/>
      <c r="V345" s="15"/>
    </row>
    <row r="346" spans="1:22" s="22" customFormat="1">
      <c r="A346" s="15"/>
      <c r="B346" s="20"/>
      <c r="C346" s="32"/>
      <c r="D346" s="32"/>
      <c r="E346" s="117"/>
      <c r="F346" s="118"/>
      <c r="G346" s="118"/>
      <c r="L346" s="15"/>
      <c r="M346" s="15"/>
      <c r="N346" s="15"/>
      <c r="O346" s="15"/>
      <c r="P346" s="15"/>
      <c r="Q346" s="15"/>
      <c r="R346" s="15"/>
      <c r="S346" s="15"/>
      <c r="T346" s="15"/>
      <c r="U346" s="71"/>
      <c r="V346" s="15"/>
    </row>
    <row r="347" spans="1:22" s="22" customFormat="1">
      <c r="A347" s="15"/>
      <c r="B347" s="20"/>
      <c r="C347" s="32"/>
      <c r="D347" s="32"/>
      <c r="E347" s="117"/>
      <c r="F347" s="118"/>
      <c r="G347" s="118"/>
      <c r="L347" s="15"/>
      <c r="M347" s="15"/>
      <c r="N347" s="15"/>
      <c r="O347" s="15"/>
      <c r="P347" s="15"/>
      <c r="Q347" s="15"/>
      <c r="R347" s="15"/>
      <c r="S347" s="15"/>
      <c r="T347" s="15"/>
      <c r="U347" s="71"/>
      <c r="V347" s="15"/>
    </row>
    <row r="348" spans="1:22" s="22" customFormat="1">
      <c r="A348" s="15"/>
      <c r="B348" s="20"/>
      <c r="C348" s="32"/>
      <c r="D348" s="32"/>
      <c r="E348" s="117"/>
      <c r="F348" s="118"/>
      <c r="G348" s="118"/>
      <c r="L348" s="15"/>
      <c r="M348" s="15"/>
      <c r="N348" s="15"/>
      <c r="O348" s="15"/>
      <c r="P348" s="15"/>
      <c r="Q348" s="15"/>
      <c r="R348" s="15"/>
      <c r="S348" s="15"/>
      <c r="T348" s="15"/>
      <c r="U348" s="71"/>
      <c r="V348" s="15"/>
    </row>
    <row r="349" spans="1:22" s="22" customFormat="1">
      <c r="A349" s="15"/>
      <c r="B349" s="20"/>
      <c r="C349" s="32"/>
      <c r="D349" s="32"/>
      <c r="E349" s="117"/>
      <c r="F349" s="118"/>
      <c r="G349" s="118"/>
      <c r="L349" s="15"/>
      <c r="M349" s="15"/>
      <c r="N349" s="15"/>
      <c r="O349" s="15"/>
      <c r="P349" s="15"/>
      <c r="Q349" s="15"/>
      <c r="R349" s="15"/>
      <c r="S349" s="15"/>
      <c r="T349" s="15"/>
      <c r="U349" s="71"/>
      <c r="V349" s="15"/>
    </row>
    <row r="350" spans="1:22" s="22" customFormat="1">
      <c r="A350" s="15"/>
      <c r="B350" s="20"/>
      <c r="C350" s="32"/>
      <c r="D350" s="32"/>
      <c r="E350" s="117"/>
      <c r="F350" s="118"/>
      <c r="G350" s="118"/>
      <c r="L350" s="15"/>
      <c r="M350" s="15"/>
      <c r="N350" s="15"/>
      <c r="O350" s="15"/>
      <c r="P350" s="15"/>
      <c r="Q350" s="15"/>
      <c r="R350" s="15"/>
      <c r="S350" s="15"/>
      <c r="T350" s="15"/>
      <c r="U350" s="71"/>
      <c r="V350" s="15"/>
    </row>
    <row r="351" spans="1:22" s="22" customFormat="1">
      <c r="A351" s="15"/>
      <c r="B351" s="20"/>
      <c r="C351" s="32"/>
      <c r="D351" s="32"/>
      <c r="E351" s="117"/>
      <c r="F351" s="118"/>
      <c r="G351" s="118"/>
      <c r="L351" s="15"/>
      <c r="M351" s="15"/>
      <c r="N351" s="15"/>
      <c r="O351" s="15"/>
      <c r="P351" s="15"/>
      <c r="Q351" s="15"/>
      <c r="R351" s="15"/>
      <c r="S351" s="15"/>
      <c r="T351" s="15"/>
      <c r="U351" s="71"/>
      <c r="V351" s="15"/>
    </row>
    <row r="352" spans="1:22" s="22" customFormat="1">
      <c r="A352" s="15"/>
      <c r="B352" s="20"/>
      <c r="C352" s="32"/>
      <c r="D352" s="32"/>
      <c r="E352" s="117"/>
      <c r="F352" s="118"/>
      <c r="G352" s="118"/>
      <c r="L352" s="15"/>
      <c r="M352" s="15"/>
      <c r="N352" s="15"/>
      <c r="O352" s="15"/>
      <c r="P352" s="15"/>
      <c r="Q352" s="15"/>
      <c r="R352" s="15"/>
      <c r="S352" s="15"/>
      <c r="T352" s="15"/>
      <c r="U352" s="71"/>
      <c r="V352" s="15"/>
    </row>
    <row r="353" spans="1:22" s="22" customFormat="1">
      <c r="A353" s="15"/>
      <c r="B353" s="20"/>
      <c r="C353" s="32"/>
      <c r="D353" s="32"/>
      <c r="E353" s="117"/>
      <c r="F353" s="118"/>
      <c r="G353" s="118"/>
      <c r="L353" s="15"/>
      <c r="M353" s="15"/>
      <c r="N353" s="15"/>
      <c r="O353" s="15"/>
      <c r="P353" s="15"/>
      <c r="Q353" s="15"/>
      <c r="R353" s="15"/>
      <c r="S353" s="15"/>
      <c r="T353" s="15"/>
      <c r="U353" s="71"/>
      <c r="V353" s="15"/>
    </row>
    <row r="354" spans="1:22" s="22" customFormat="1">
      <c r="A354" s="15"/>
      <c r="B354" s="20"/>
      <c r="C354" s="32"/>
      <c r="D354" s="32"/>
      <c r="E354" s="117"/>
      <c r="F354" s="118"/>
      <c r="G354" s="118"/>
      <c r="L354" s="15"/>
      <c r="M354" s="15"/>
      <c r="N354" s="15"/>
      <c r="O354" s="15"/>
      <c r="P354" s="15"/>
      <c r="Q354" s="15"/>
      <c r="R354" s="15"/>
      <c r="S354" s="15"/>
      <c r="T354" s="15"/>
      <c r="U354" s="71"/>
      <c r="V354" s="15"/>
    </row>
    <row r="355" spans="1:22" s="22" customFormat="1">
      <c r="A355" s="15"/>
      <c r="B355" s="20"/>
      <c r="C355" s="32"/>
      <c r="D355" s="32"/>
      <c r="E355" s="117"/>
      <c r="F355" s="118"/>
      <c r="G355" s="118"/>
      <c r="L355" s="15"/>
      <c r="M355" s="15"/>
      <c r="N355" s="15"/>
      <c r="O355" s="15"/>
      <c r="P355" s="15"/>
      <c r="Q355" s="15"/>
      <c r="R355" s="15"/>
      <c r="S355" s="15"/>
      <c r="T355" s="15"/>
      <c r="U355" s="71"/>
      <c r="V355" s="15"/>
    </row>
    <row r="356" spans="1:22" s="22" customFormat="1">
      <c r="A356" s="15"/>
      <c r="B356" s="20"/>
      <c r="C356" s="32"/>
      <c r="D356" s="32"/>
      <c r="E356" s="117"/>
      <c r="F356" s="118"/>
      <c r="G356" s="118"/>
      <c r="L356" s="15"/>
      <c r="M356" s="15"/>
      <c r="N356" s="15"/>
      <c r="O356" s="15"/>
      <c r="P356" s="15"/>
      <c r="Q356" s="15"/>
      <c r="R356" s="15"/>
      <c r="S356" s="15"/>
      <c r="T356" s="15"/>
      <c r="U356" s="71"/>
      <c r="V356" s="15"/>
    </row>
    <row r="357" spans="1:22" s="22" customFormat="1">
      <c r="A357" s="15"/>
      <c r="B357" s="20"/>
      <c r="C357" s="32"/>
      <c r="D357" s="32"/>
      <c r="E357" s="117"/>
      <c r="F357" s="118"/>
      <c r="G357" s="118"/>
      <c r="L357" s="15"/>
      <c r="M357" s="15"/>
      <c r="N357" s="15"/>
      <c r="O357" s="15"/>
      <c r="P357" s="15"/>
      <c r="Q357" s="15"/>
      <c r="R357" s="15"/>
      <c r="S357" s="15"/>
      <c r="T357" s="15"/>
      <c r="U357" s="71"/>
      <c r="V357" s="15"/>
    </row>
    <row r="358" spans="1:22" s="22" customFormat="1">
      <c r="A358" s="15"/>
      <c r="B358" s="20"/>
      <c r="C358" s="32"/>
      <c r="D358" s="32"/>
      <c r="E358" s="117"/>
      <c r="F358" s="118"/>
      <c r="G358" s="118"/>
      <c r="L358" s="15"/>
      <c r="M358" s="15"/>
      <c r="N358" s="15"/>
      <c r="O358" s="15"/>
      <c r="P358" s="15"/>
      <c r="Q358" s="15"/>
      <c r="R358" s="15"/>
      <c r="S358" s="15"/>
      <c r="T358" s="15"/>
      <c r="U358" s="71"/>
      <c r="V358" s="15"/>
    </row>
    <row r="359" spans="1:22" s="22" customFormat="1">
      <c r="A359" s="15"/>
      <c r="B359" s="20"/>
      <c r="C359" s="32"/>
      <c r="D359" s="32"/>
      <c r="E359" s="117"/>
      <c r="F359" s="118"/>
      <c r="G359" s="118"/>
      <c r="L359" s="15"/>
      <c r="M359" s="15"/>
      <c r="N359" s="15"/>
      <c r="O359" s="15"/>
      <c r="P359" s="15"/>
      <c r="Q359" s="15"/>
      <c r="R359" s="15"/>
      <c r="S359" s="15"/>
      <c r="T359" s="15"/>
      <c r="U359" s="71"/>
      <c r="V359" s="15"/>
    </row>
    <row r="360" spans="1:22" s="22" customFormat="1">
      <c r="A360" s="15"/>
      <c r="B360" s="20"/>
      <c r="C360" s="32"/>
      <c r="D360" s="32"/>
      <c r="E360" s="117"/>
      <c r="F360" s="118"/>
      <c r="G360" s="118"/>
      <c r="L360" s="15"/>
      <c r="M360" s="15"/>
      <c r="N360" s="15"/>
      <c r="O360" s="15"/>
      <c r="P360" s="15"/>
      <c r="Q360" s="15"/>
      <c r="R360" s="15"/>
      <c r="S360" s="15"/>
      <c r="T360" s="15"/>
      <c r="U360" s="71"/>
      <c r="V360" s="15"/>
    </row>
    <row r="361" spans="1:22" s="22" customFormat="1">
      <c r="A361" s="15"/>
      <c r="B361" s="20"/>
      <c r="C361" s="32"/>
      <c r="D361" s="32"/>
      <c r="E361" s="117"/>
      <c r="F361" s="118"/>
      <c r="G361" s="118"/>
      <c r="L361" s="15"/>
      <c r="M361" s="15"/>
      <c r="N361" s="15"/>
      <c r="O361" s="15"/>
      <c r="P361" s="15"/>
      <c r="Q361" s="15"/>
      <c r="R361" s="15"/>
      <c r="S361" s="15"/>
      <c r="T361" s="15"/>
      <c r="U361" s="71"/>
      <c r="V361" s="15"/>
    </row>
    <row r="362" spans="1:22" s="22" customFormat="1">
      <c r="A362" s="15"/>
      <c r="B362" s="20"/>
      <c r="C362" s="32"/>
      <c r="D362" s="32"/>
      <c r="E362" s="117"/>
      <c r="F362" s="118"/>
      <c r="G362" s="118"/>
      <c r="L362" s="15"/>
      <c r="M362" s="15"/>
      <c r="N362" s="15"/>
      <c r="O362" s="15"/>
      <c r="P362" s="15"/>
      <c r="Q362" s="15"/>
      <c r="R362" s="15"/>
      <c r="S362" s="15"/>
      <c r="T362" s="15"/>
      <c r="U362" s="71"/>
      <c r="V362" s="15"/>
    </row>
    <row r="363" spans="1:22" s="22" customFormat="1">
      <c r="A363" s="15"/>
      <c r="B363" s="20"/>
      <c r="C363" s="32"/>
      <c r="D363" s="32"/>
      <c r="E363" s="117"/>
      <c r="F363" s="118"/>
      <c r="G363" s="118"/>
      <c r="L363" s="15"/>
      <c r="M363" s="15"/>
      <c r="N363" s="15"/>
      <c r="O363" s="15"/>
      <c r="P363" s="15"/>
      <c r="Q363" s="15"/>
      <c r="R363" s="15"/>
      <c r="S363" s="15"/>
      <c r="T363" s="15"/>
      <c r="U363" s="71"/>
      <c r="V363" s="15"/>
    </row>
    <row r="364" spans="1:22" s="22" customFormat="1">
      <c r="A364" s="15"/>
      <c r="B364" s="20"/>
      <c r="C364" s="32"/>
      <c r="D364" s="32"/>
      <c r="E364" s="117"/>
      <c r="F364" s="118"/>
      <c r="G364" s="118"/>
      <c r="L364" s="15"/>
      <c r="M364" s="15"/>
      <c r="N364" s="15"/>
      <c r="O364" s="15"/>
      <c r="P364" s="15"/>
      <c r="Q364" s="15"/>
      <c r="R364" s="15"/>
      <c r="S364" s="15"/>
      <c r="T364" s="15"/>
      <c r="U364" s="71"/>
      <c r="V364" s="15"/>
    </row>
    <row r="365" spans="1:22" s="22" customFormat="1">
      <c r="A365" s="15"/>
      <c r="B365" s="20"/>
      <c r="C365" s="32"/>
      <c r="D365" s="32"/>
      <c r="E365" s="117"/>
      <c r="F365" s="118"/>
      <c r="G365" s="118"/>
      <c r="L365" s="15"/>
      <c r="M365" s="15"/>
      <c r="N365" s="15"/>
      <c r="O365" s="15"/>
      <c r="P365" s="15"/>
      <c r="Q365" s="15"/>
      <c r="R365" s="15"/>
      <c r="S365" s="15"/>
      <c r="T365" s="15"/>
      <c r="U365" s="71"/>
      <c r="V365" s="15"/>
    </row>
    <row r="366" spans="1:22" s="22" customFormat="1">
      <c r="A366" s="15"/>
      <c r="B366" s="20"/>
      <c r="C366" s="32"/>
      <c r="D366" s="32"/>
      <c r="E366" s="117"/>
      <c r="F366" s="118"/>
      <c r="G366" s="118"/>
      <c r="L366" s="15"/>
      <c r="M366" s="15"/>
      <c r="N366" s="15"/>
      <c r="O366" s="15"/>
      <c r="P366" s="15"/>
      <c r="Q366" s="15"/>
      <c r="R366" s="15"/>
      <c r="S366" s="15"/>
      <c r="T366" s="15"/>
      <c r="U366" s="71"/>
      <c r="V366" s="15"/>
    </row>
    <row r="367" spans="1:22" s="22" customFormat="1">
      <c r="A367" s="15"/>
      <c r="B367" s="20"/>
      <c r="C367" s="32"/>
      <c r="D367" s="32"/>
      <c r="E367" s="117"/>
      <c r="F367" s="118"/>
      <c r="G367" s="118"/>
      <c r="L367" s="15"/>
      <c r="M367" s="15"/>
      <c r="N367" s="15"/>
      <c r="O367" s="15"/>
      <c r="P367" s="15"/>
      <c r="Q367" s="15"/>
      <c r="R367" s="15"/>
      <c r="S367" s="15"/>
      <c r="T367" s="15"/>
      <c r="U367" s="71"/>
      <c r="V367" s="15"/>
    </row>
    <row r="368" spans="1:22" s="22" customFormat="1">
      <c r="A368" s="15"/>
      <c r="B368" s="20"/>
      <c r="C368" s="32"/>
      <c r="D368" s="32"/>
      <c r="E368" s="117"/>
      <c r="F368" s="118"/>
      <c r="G368" s="118"/>
      <c r="L368" s="15"/>
      <c r="M368" s="15"/>
      <c r="N368" s="15"/>
      <c r="O368" s="15"/>
      <c r="P368" s="15"/>
      <c r="Q368" s="15"/>
      <c r="R368" s="15"/>
      <c r="S368" s="15"/>
      <c r="T368" s="15"/>
      <c r="U368" s="71"/>
      <c r="V368" s="15"/>
    </row>
    <row r="369" spans="1:22" s="22" customFormat="1">
      <c r="A369" s="15"/>
      <c r="B369" s="20"/>
      <c r="C369" s="32"/>
      <c r="D369" s="32"/>
      <c r="E369" s="117"/>
      <c r="F369" s="118"/>
      <c r="G369" s="118"/>
      <c r="L369" s="15"/>
      <c r="M369" s="15"/>
      <c r="N369" s="15"/>
      <c r="O369" s="15"/>
      <c r="P369" s="15"/>
      <c r="Q369" s="15"/>
      <c r="R369" s="15"/>
      <c r="S369" s="15"/>
      <c r="T369" s="15"/>
      <c r="U369" s="71"/>
      <c r="V369" s="15"/>
    </row>
    <row r="370" spans="1:22" s="22" customFormat="1">
      <c r="A370" s="15"/>
      <c r="B370" s="20"/>
      <c r="C370" s="32"/>
      <c r="D370" s="32"/>
      <c r="E370" s="117"/>
      <c r="F370" s="118"/>
      <c r="G370" s="118"/>
      <c r="L370" s="15"/>
      <c r="M370" s="15"/>
      <c r="N370" s="15"/>
      <c r="O370" s="15"/>
      <c r="P370" s="15"/>
      <c r="Q370" s="15"/>
      <c r="R370" s="15"/>
      <c r="S370" s="15"/>
      <c r="T370" s="15"/>
      <c r="U370" s="71"/>
      <c r="V370" s="15"/>
    </row>
    <row r="371" spans="1:22" s="22" customFormat="1">
      <c r="A371" s="15"/>
      <c r="B371" s="20"/>
      <c r="C371" s="32"/>
      <c r="D371" s="32"/>
      <c r="E371" s="117"/>
      <c r="F371" s="118"/>
      <c r="G371" s="118"/>
      <c r="L371" s="15"/>
      <c r="M371" s="15"/>
      <c r="N371" s="15"/>
      <c r="O371" s="15"/>
      <c r="P371" s="15"/>
      <c r="Q371" s="15"/>
      <c r="R371" s="15"/>
      <c r="S371" s="15"/>
      <c r="T371" s="15"/>
      <c r="U371" s="71"/>
      <c r="V371" s="15"/>
    </row>
    <row r="372" spans="1:22" s="22" customFormat="1">
      <c r="A372" s="15"/>
      <c r="B372" s="20"/>
      <c r="C372" s="32"/>
      <c r="D372" s="32"/>
      <c r="E372" s="117"/>
      <c r="F372" s="118"/>
      <c r="G372" s="118"/>
      <c r="L372" s="15"/>
      <c r="M372" s="15"/>
      <c r="N372" s="15"/>
      <c r="O372" s="15"/>
      <c r="P372" s="15"/>
      <c r="Q372" s="15"/>
      <c r="R372" s="15"/>
      <c r="S372" s="15"/>
      <c r="T372" s="15"/>
      <c r="U372" s="71"/>
      <c r="V372" s="15"/>
    </row>
    <row r="373" spans="1:22" s="22" customFormat="1">
      <c r="A373" s="15"/>
      <c r="B373" s="20"/>
      <c r="C373" s="32"/>
      <c r="D373" s="32"/>
      <c r="E373" s="117"/>
      <c r="F373" s="118"/>
      <c r="G373" s="118"/>
      <c r="L373" s="15"/>
      <c r="M373" s="15"/>
      <c r="N373" s="15"/>
      <c r="O373" s="15"/>
      <c r="P373" s="15"/>
      <c r="Q373" s="15"/>
      <c r="R373" s="15"/>
      <c r="S373" s="15"/>
      <c r="T373" s="15"/>
      <c r="U373" s="71"/>
      <c r="V373" s="15"/>
    </row>
    <row r="374" spans="1:22" s="22" customFormat="1">
      <c r="A374" s="15"/>
      <c r="B374" s="20"/>
      <c r="C374" s="32"/>
      <c r="D374" s="32"/>
      <c r="E374" s="117"/>
      <c r="F374" s="118"/>
      <c r="G374" s="118"/>
      <c r="L374" s="15"/>
      <c r="M374" s="15"/>
      <c r="N374" s="15"/>
      <c r="O374" s="15"/>
      <c r="P374" s="15"/>
      <c r="Q374" s="15"/>
      <c r="R374" s="15"/>
      <c r="S374" s="15"/>
      <c r="T374" s="15"/>
      <c r="U374" s="71"/>
      <c r="V374" s="15"/>
    </row>
    <row r="375" spans="1:22" s="22" customFormat="1">
      <c r="A375" s="15"/>
      <c r="B375" s="20"/>
      <c r="C375" s="32"/>
      <c r="D375" s="32"/>
      <c r="E375" s="117"/>
      <c r="F375" s="118"/>
      <c r="G375" s="118"/>
      <c r="L375" s="15"/>
      <c r="M375" s="15"/>
      <c r="N375" s="15"/>
      <c r="O375" s="15"/>
      <c r="P375" s="15"/>
      <c r="Q375" s="15"/>
      <c r="R375" s="15"/>
      <c r="S375" s="15"/>
      <c r="T375" s="15"/>
      <c r="U375" s="71"/>
      <c r="V375" s="15"/>
    </row>
    <row r="376" spans="1:22" s="22" customFormat="1">
      <c r="A376" s="15"/>
      <c r="B376" s="20"/>
      <c r="C376" s="32"/>
      <c r="D376" s="32"/>
      <c r="E376" s="117"/>
      <c r="F376" s="118"/>
      <c r="G376" s="118"/>
      <c r="L376" s="15"/>
      <c r="M376" s="15"/>
      <c r="N376" s="15"/>
      <c r="O376" s="15"/>
      <c r="P376" s="15"/>
      <c r="Q376" s="15"/>
      <c r="R376" s="15"/>
      <c r="S376" s="15"/>
      <c r="T376" s="15"/>
      <c r="U376" s="71"/>
      <c r="V376" s="15"/>
    </row>
    <row r="377" spans="1:22" s="22" customFormat="1">
      <c r="A377" s="15"/>
      <c r="B377" s="20"/>
      <c r="C377" s="32"/>
      <c r="D377" s="32"/>
      <c r="E377" s="117"/>
      <c r="F377" s="118"/>
      <c r="G377" s="118"/>
      <c r="L377" s="15"/>
      <c r="M377" s="15"/>
      <c r="N377" s="15"/>
      <c r="O377" s="15"/>
      <c r="P377" s="15"/>
      <c r="Q377" s="15"/>
      <c r="R377" s="15"/>
      <c r="S377" s="15"/>
      <c r="T377" s="15"/>
      <c r="U377" s="71"/>
      <c r="V377" s="15"/>
    </row>
    <row r="378" spans="1:22" s="22" customFormat="1">
      <c r="A378" s="15"/>
      <c r="B378" s="20"/>
      <c r="C378" s="32"/>
      <c r="D378" s="32"/>
      <c r="E378" s="117"/>
      <c r="F378" s="118"/>
      <c r="G378" s="118"/>
      <c r="L378" s="15"/>
      <c r="M378" s="15"/>
      <c r="N378" s="15"/>
      <c r="O378" s="15"/>
      <c r="P378" s="15"/>
      <c r="Q378" s="15"/>
      <c r="R378" s="15"/>
      <c r="S378" s="15"/>
      <c r="T378" s="15"/>
      <c r="U378" s="71"/>
      <c r="V378" s="15"/>
    </row>
    <row r="379" spans="1:22" s="22" customFormat="1">
      <c r="A379" s="15"/>
      <c r="B379" s="20"/>
      <c r="C379" s="32"/>
      <c r="D379" s="32"/>
      <c r="E379" s="117"/>
      <c r="F379" s="118"/>
      <c r="G379" s="118"/>
      <c r="L379" s="15"/>
      <c r="M379" s="15"/>
      <c r="N379" s="15"/>
      <c r="O379" s="15"/>
      <c r="P379" s="15"/>
      <c r="Q379" s="15"/>
      <c r="R379" s="15"/>
      <c r="S379" s="15"/>
      <c r="T379" s="15"/>
      <c r="U379" s="71"/>
      <c r="V379" s="15"/>
    </row>
    <row r="380" spans="1:22" s="22" customFormat="1">
      <c r="A380" s="15"/>
      <c r="B380" s="20"/>
      <c r="C380" s="32"/>
      <c r="D380" s="32"/>
      <c r="E380" s="117"/>
      <c r="F380" s="118"/>
      <c r="G380" s="118"/>
      <c r="L380" s="15"/>
      <c r="M380" s="15"/>
      <c r="N380" s="15"/>
      <c r="O380" s="15"/>
      <c r="P380" s="15"/>
      <c r="Q380" s="15"/>
      <c r="R380" s="15"/>
      <c r="S380" s="15"/>
      <c r="T380" s="15"/>
      <c r="U380" s="71"/>
      <c r="V380" s="15"/>
    </row>
    <row r="381" spans="1:22" s="22" customFormat="1">
      <c r="A381" s="15"/>
      <c r="B381" s="20"/>
      <c r="C381" s="32"/>
      <c r="D381" s="32"/>
      <c r="E381" s="117"/>
      <c r="F381" s="118"/>
      <c r="G381" s="118"/>
      <c r="L381" s="15"/>
      <c r="M381" s="15"/>
      <c r="N381" s="15"/>
      <c r="O381" s="15"/>
      <c r="P381" s="15"/>
      <c r="Q381" s="15"/>
      <c r="R381" s="15"/>
      <c r="S381" s="15"/>
      <c r="T381" s="15"/>
      <c r="U381" s="71"/>
      <c r="V381" s="15"/>
    </row>
    <row r="382" spans="1:22" s="22" customFormat="1">
      <c r="A382" s="15"/>
      <c r="B382" s="20"/>
      <c r="C382" s="32"/>
      <c r="D382" s="32"/>
      <c r="E382" s="117"/>
      <c r="F382" s="118"/>
      <c r="G382" s="118"/>
      <c r="L382" s="15"/>
      <c r="M382" s="15"/>
      <c r="N382" s="15"/>
      <c r="O382" s="15"/>
      <c r="P382" s="15"/>
      <c r="Q382" s="15"/>
      <c r="R382" s="15"/>
      <c r="S382" s="15"/>
      <c r="T382" s="15"/>
      <c r="U382" s="71"/>
      <c r="V382" s="15"/>
    </row>
    <row r="383" spans="1:22" s="22" customFormat="1">
      <c r="A383" s="15"/>
      <c r="B383" s="20"/>
      <c r="C383" s="32"/>
      <c r="D383" s="32"/>
      <c r="E383" s="117"/>
      <c r="F383" s="118"/>
      <c r="G383" s="118"/>
      <c r="L383" s="15"/>
      <c r="M383" s="15"/>
      <c r="N383" s="15"/>
      <c r="O383" s="15"/>
      <c r="P383" s="15"/>
      <c r="Q383" s="15"/>
      <c r="R383" s="15"/>
      <c r="S383" s="15"/>
      <c r="T383" s="15"/>
      <c r="U383" s="71"/>
      <c r="V383" s="15"/>
    </row>
    <row r="384" spans="1:22" s="22" customFormat="1">
      <c r="A384" s="15"/>
      <c r="B384" s="20"/>
      <c r="C384" s="32"/>
      <c r="D384" s="32"/>
      <c r="E384" s="117"/>
      <c r="F384" s="118"/>
      <c r="G384" s="118"/>
      <c r="L384" s="15"/>
      <c r="M384" s="15"/>
      <c r="N384" s="15"/>
      <c r="O384" s="15"/>
      <c r="P384" s="15"/>
      <c r="Q384" s="15"/>
      <c r="R384" s="15"/>
      <c r="S384" s="15"/>
      <c r="T384" s="15"/>
      <c r="U384" s="71"/>
      <c r="V384" s="15"/>
    </row>
    <row r="385" spans="1:22" s="22" customFormat="1">
      <c r="A385" s="15"/>
      <c r="B385" s="20"/>
      <c r="C385" s="32"/>
      <c r="D385" s="32"/>
      <c r="E385" s="117"/>
      <c r="F385" s="118"/>
      <c r="G385" s="118"/>
      <c r="L385" s="15"/>
      <c r="M385" s="15"/>
      <c r="N385" s="15"/>
      <c r="O385" s="15"/>
      <c r="P385" s="15"/>
      <c r="Q385" s="15"/>
      <c r="R385" s="15"/>
      <c r="S385" s="15"/>
      <c r="T385" s="15"/>
      <c r="U385" s="71"/>
      <c r="V385" s="15"/>
    </row>
    <row r="386" spans="1:22" s="22" customFormat="1">
      <c r="A386" s="15"/>
      <c r="B386" s="20"/>
      <c r="C386" s="32"/>
      <c r="D386" s="32"/>
      <c r="E386" s="117"/>
      <c r="F386" s="118"/>
      <c r="G386" s="118"/>
      <c r="L386" s="15"/>
      <c r="M386" s="15"/>
      <c r="N386" s="15"/>
      <c r="O386" s="15"/>
      <c r="P386" s="15"/>
      <c r="Q386" s="15"/>
      <c r="R386" s="15"/>
      <c r="S386" s="15"/>
      <c r="T386" s="15"/>
      <c r="U386" s="71"/>
      <c r="V386" s="15"/>
    </row>
    <row r="387" spans="1:22" s="22" customFormat="1">
      <c r="A387" s="15"/>
      <c r="B387" s="20"/>
      <c r="C387" s="32"/>
      <c r="D387" s="32"/>
      <c r="E387" s="117"/>
      <c r="F387" s="118"/>
      <c r="G387" s="118"/>
      <c r="L387" s="15"/>
      <c r="M387" s="15"/>
      <c r="N387" s="15"/>
      <c r="O387" s="15"/>
      <c r="P387" s="15"/>
      <c r="Q387" s="15"/>
      <c r="R387" s="15"/>
      <c r="S387" s="15"/>
      <c r="T387" s="15"/>
      <c r="U387" s="71"/>
      <c r="V387" s="15"/>
    </row>
    <row r="388" spans="1:22" s="22" customFormat="1">
      <c r="A388" s="15"/>
      <c r="B388" s="20"/>
      <c r="C388" s="32"/>
      <c r="D388" s="32"/>
      <c r="E388" s="117"/>
      <c r="F388" s="118"/>
      <c r="G388" s="118"/>
      <c r="L388" s="15"/>
      <c r="M388" s="15"/>
      <c r="N388" s="15"/>
      <c r="O388" s="15"/>
      <c r="P388" s="15"/>
      <c r="Q388" s="15"/>
      <c r="R388" s="15"/>
      <c r="S388" s="15"/>
      <c r="T388" s="15"/>
      <c r="U388" s="71"/>
      <c r="V388" s="15"/>
    </row>
  </sheetData>
  <sheetProtection insertRows="0" deleteRows="0"/>
  <protectedRanges>
    <protectedRange sqref="J164:P1048576 U1:U1048576 M162:P163 J1:P161" name="Obseg1"/>
    <protectedRange sqref="J162:L163" name="Obseg1_2_1"/>
  </protectedRanges>
  <mergeCells count="8">
    <mergeCell ref="A162:L16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250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380"/>
  <sheetViews>
    <sheetView topLeftCell="A115" zoomScaleNormal="100" zoomScaleSheetLayoutView="100" workbookViewId="0">
      <selection activeCell="B143" sqref="B143"/>
    </sheetView>
  </sheetViews>
  <sheetFormatPr defaultColWidth="8.85546875" defaultRowHeight="12.75"/>
  <cols>
    <col min="1" max="1" width="4.710937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pred_rekapitulacija'!A37</f>
        <v>24.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pred_rekapitulacija'!B37</f>
        <v>DIETETIČNA ŽIVILA BREZ GLUTENA, PŠENICE, MLEKA, JAJC, SOJE, OREŠČKOV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 t="s">
        <v>160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7" t="s">
        <v>1</v>
      </c>
      <c r="B16" s="84" t="s">
        <v>1097</v>
      </c>
      <c r="C16" s="132">
        <v>300</v>
      </c>
      <c r="D16" s="85" t="s">
        <v>158</v>
      </c>
      <c r="E16" s="124"/>
      <c r="F16" s="93">
        <v>10</v>
      </c>
      <c r="G16" s="131" t="s">
        <v>93</v>
      </c>
      <c r="H16" s="8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</v>
      </c>
      <c r="I16" s="88" t="str">
        <f>IF(Sklop24[[#This Row],[ZAHTEVANA SHEMA KAKOVOSTI]]&lt;&gt;"",Sklop24[[#This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+Sklop24[[#This Row],[cena/enota brez DDV v EUR]]*Sklop24[[#This Row],[Stopnja DDV (%)]]</f>
        <v>0</v>
      </c>
      <c r="R16" s="91">
        <f>+Sklop24[[#This Row],[cena/enota brez DDV v EUR]]+Sklop24[[#This Row],[Davek (EUR)]]</f>
        <v>0</v>
      </c>
      <c r="S16" s="91">
        <f>+Sklop24[[#This Row],[cena/enota brez DDV v EUR]]*Sklop24[[#This Row],[Okvirna količina]]</f>
        <v>0</v>
      </c>
      <c r="T16" s="91">
        <f>+Sklop24[[#This Row],[Končna cena/enoto mere (EUR) z DDV]]*Sklop24[[#This Row],[Okvirna količina]]</f>
        <v>0</v>
      </c>
      <c r="U16" s="105"/>
    </row>
    <row r="17" spans="1:21" s="58" customFormat="1" ht="24">
      <c r="A17" s="87" t="s">
        <v>3</v>
      </c>
      <c r="B17" s="199" t="s">
        <v>1098</v>
      </c>
      <c r="C17" s="232" t="s">
        <v>1095</v>
      </c>
      <c r="D17" s="195" t="s">
        <v>158</v>
      </c>
      <c r="E17" s="124"/>
      <c r="F17" s="147">
        <v>10</v>
      </c>
      <c r="G17" s="203" t="s">
        <v>0</v>
      </c>
      <c r="H17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17" s="147" t="str">
        <f>IF(Sklop24[[#This Row],[ZAHTEVANA SHEMA KAKOVOSTI]]&lt;&gt;"",Sklop24[[#This Row],[Preračunana masa/volumen/kos na enoto kg]],"")</f>
        <v/>
      </c>
      <c r="J17" s="192"/>
      <c r="K17" s="196"/>
      <c r="L17" s="196"/>
      <c r="M17" s="197"/>
      <c r="N17" s="193"/>
      <c r="O17" s="193"/>
      <c r="P17" s="194"/>
      <c r="Q17" s="193">
        <f>+Sklop24[[#This Row],[cena/enota brez DDV v EUR]]*Sklop24[[#This Row],[Stopnja DDV (%)]]</f>
        <v>0</v>
      </c>
      <c r="R17" s="193">
        <f>+Sklop24[[#This Row],[cena/enota brez DDV v EUR]]+Sklop24[[#This Row],[Davek (EUR)]]</f>
        <v>0</v>
      </c>
      <c r="S17" s="193">
        <f>+Sklop24[[#This Row],[cena/enota brez DDV v EUR]]*Sklop24[[#This Row],[Okvirna količina]]</f>
        <v>0</v>
      </c>
      <c r="T17" s="201">
        <f>+Sklop24[[#This Row],[Končna cena/enoto mere (EUR) z DDV]]*Sklop24[[#This Row],[Okvirna količina]]</f>
        <v>0</v>
      </c>
      <c r="U17" s="202"/>
    </row>
    <row r="18" spans="1:21" s="58" customFormat="1" ht="12">
      <c r="A18" s="87" t="s">
        <v>4</v>
      </c>
      <c r="B18" s="199" t="s">
        <v>1099</v>
      </c>
      <c r="C18" s="232">
        <v>300</v>
      </c>
      <c r="D18" s="195" t="s">
        <v>158</v>
      </c>
      <c r="E18" s="124"/>
      <c r="F18" s="147">
        <v>5</v>
      </c>
      <c r="G18" s="203" t="s">
        <v>93</v>
      </c>
      <c r="H18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1.5</v>
      </c>
      <c r="I18" s="147" t="str">
        <f>IF(Sklop24[[#This Row],[ZAHTEVANA SHEMA KAKOVOSTI]]&lt;&gt;"",Sklop24[[#This Row],[Preračunana masa/volumen/kos na enoto kg]],"")</f>
        <v/>
      </c>
      <c r="J18" s="192"/>
      <c r="K18" s="196"/>
      <c r="L18" s="196"/>
      <c r="M18" s="197"/>
      <c r="N18" s="193"/>
      <c r="O18" s="193"/>
      <c r="P18" s="194"/>
      <c r="Q18" s="193">
        <f>+Sklop24[[#This Row],[cena/enota brez DDV v EUR]]*Sklop24[[#This Row],[Stopnja DDV (%)]]</f>
        <v>0</v>
      </c>
      <c r="R18" s="193">
        <f>+Sklop24[[#This Row],[cena/enota brez DDV v EUR]]+Sklop24[[#This Row],[Davek (EUR)]]</f>
        <v>0</v>
      </c>
      <c r="S18" s="193">
        <f>+Sklop24[[#This Row],[cena/enota brez DDV v EUR]]*Sklop24[[#This Row],[Okvirna količina]]</f>
        <v>0</v>
      </c>
      <c r="T18" s="201">
        <f>+Sklop24[[#This Row],[Končna cena/enoto mere (EUR) z DDV]]*Sklop24[[#This Row],[Okvirna količina]]</f>
        <v>0</v>
      </c>
      <c r="U18" s="202"/>
    </row>
    <row r="19" spans="1:21" s="58" customFormat="1" ht="12">
      <c r="A19" s="87" t="s">
        <v>5</v>
      </c>
      <c r="B19" s="199" t="s">
        <v>1100</v>
      </c>
      <c r="C19" s="232">
        <v>500</v>
      </c>
      <c r="D19" s="195" t="s">
        <v>158</v>
      </c>
      <c r="E19" s="124"/>
      <c r="F19" s="147">
        <v>20</v>
      </c>
      <c r="G19" s="203" t="s">
        <v>93</v>
      </c>
      <c r="H19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19" s="147" t="str">
        <f>IF(Sklop24[[#This Row],[ZAHTEVANA SHEMA KAKOVOSTI]]&lt;&gt;"",Sklop24[[#This Row],[Preračunana masa/volumen/kos na enoto kg]],"")</f>
        <v/>
      </c>
      <c r="J19" s="192"/>
      <c r="K19" s="196"/>
      <c r="L19" s="196"/>
      <c r="M19" s="197"/>
      <c r="N19" s="193"/>
      <c r="O19" s="193"/>
      <c r="P19" s="194"/>
      <c r="Q19" s="193">
        <f>+Sklop24[[#This Row],[cena/enota brez DDV v EUR]]*Sklop24[[#This Row],[Stopnja DDV (%)]]</f>
        <v>0</v>
      </c>
      <c r="R19" s="193">
        <f>+Sklop24[[#This Row],[cena/enota brez DDV v EUR]]+Sklop24[[#This Row],[Davek (EUR)]]</f>
        <v>0</v>
      </c>
      <c r="S19" s="193">
        <f>+Sklop24[[#This Row],[cena/enota brez DDV v EUR]]*Sklop24[[#This Row],[Okvirna količina]]</f>
        <v>0</v>
      </c>
      <c r="T19" s="201">
        <f>+Sklop24[[#This Row],[Končna cena/enoto mere (EUR) z DDV]]*Sklop24[[#This Row],[Okvirna količina]]</f>
        <v>0</v>
      </c>
      <c r="U19" s="202"/>
    </row>
    <row r="20" spans="1:21" s="58" customFormat="1" ht="12">
      <c r="A20" s="87" t="s">
        <v>6</v>
      </c>
      <c r="B20" s="199" t="s">
        <v>1101</v>
      </c>
      <c r="C20" s="232">
        <v>250</v>
      </c>
      <c r="D20" s="195" t="s">
        <v>158</v>
      </c>
      <c r="E20" s="124"/>
      <c r="F20" s="147">
        <v>10</v>
      </c>
      <c r="G20" s="203" t="s">
        <v>93</v>
      </c>
      <c r="H20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20" s="147" t="str">
        <f>IF(Sklop24[[#This Row],[ZAHTEVANA SHEMA KAKOVOSTI]]&lt;&gt;"",Sklop24[[#This Row],[Preračunana masa/volumen/kos na enoto kg]],"")</f>
        <v/>
      </c>
      <c r="J20" s="192"/>
      <c r="K20" s="196"/>
      <c r="L20" s="196"/>
      <c r="M20" s="197"/>
      <c r="N20" s="193"/>
      <c r="O20" s="193"/>
      <c r="P20" s="194"/>
      <c r="Q20" s="193">
        <f>+Sklop24[[#This Row],[cena/enota brez DDV v EUR]]*Sklop24[[#This Row],[Stopnja DDV (%)]]</f>
        <v>0</v>
      </c>
      <c r="R20" s="193">
        <f>+Sklop24[[#This Row],[cena/enota brez DDV v EUR]]+Sklop24[[#This Row],[Davek (EUR)]]</f>
        <v>0</v>
      </c>
      <c r="S20" s="193">
        <f>+Sklop24[[#This Row],[cena/enota brez DDV v EUR]]*Sklop24[[#This Row],[Okvirna količina]]</f>
        <v>0</v>
      </c>
      <c r="T20" s="201">
        <f>+Sklop24[[#This Row],[Končna cena/enoto mere (EUR) z DDV]]*Sklop24[[#This Row],[Okvirna količina]]</f>
        <v>0</v>
      </c>
      <c r="U20" s="202"/>
    </row>
    <row r="21" spans="1:21" s="58" customFormat="1" ht="24">
      <c r="A21" s="87" t="s">
        <v>7</v>
      </c>
      <c r="B21" s="199" t="s">
        <v>1102</v>
      </c>
      <c r="C21" s="232">
        <v>250</v>
      </c>
      <c r="D21" s="195" t="s">
        <v>158</v>
      </c>
      <c r="E21" s="124"/>
      <c r="F21" s="147">
        <v>600</v>
      </c>
      <c r="G21" s="203" t="s">
        <v>93</v>
      </c>
      <c r="H21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</v>
      </c>
      <c r="I21" s="147" t="str">
        <f>IF(Sklop24[[#This Row],[ZAHTEVANA SHEMA KAKOVOSTI]]&lt;&gt;"",Sklop24[[#This Row],[Preračunana masa/volumen/kos na enoto kg]],"")</f>
        <v/>
      </c>
      <c r="J21" s="192"/>
      <c r="K21" s="196"/>
      <c r="L21" s="196"/>
      <c r="M21" s="197"/>
      <c r="N21" s="193"/>
      <c r="O21" s="193"/>
      <c r="P21" s="194"/>
      <c r="Q21" s="193">
        <f>+Sklop24[[#This Row],[cena/enota brez DDV v EUR]]*Sklop24[[#This Row],[Stopnja DDV (%)]]</f>
        <v>0</v>
      </c>
      <c r="R21" s="193">
        <f>+Sklop24[[#This Row],[cena/enota brez DDV v EUR]]+Sklop24[[#This Row],[Davek (EUR)]]</f>
        <v>0</v>
      </c>
      <c r="S21" s="193">
        <f>+Sklop24[[#This Row],[cena/enota brez DDV v EUR]]*Sklop24[[#This Row],[Okvirna količina]]</f>
        <v>0</v>
      </c>
      <c r="T21" s="201">
        <f>+Sklop24[[#This Row],[Končna cena/enoto mere (EUR) z DDV]]*Sklop24[[#This Row],[Okvirna količina]]</f>
        <v>0</v>
      </c>
      <c r="U21" s="202"/>
    </row>
    <row r="22" spans="1:21" s="58" customFormat="1" ht="12">
      <c r="A22" s="87" t="s">
        <v>8</v>
      </c>
      <c r="B22" s="199" t="s">
        <v>1103</v>
      </c>
      <c r="C22" s="232">
        <v>250</v>
      </c>
      <c r="D22" s="195" t="s">
        <v>158</v>
      </c>
      <c r="E22" s="124"/>
      <c r="F22" s="147">
        <v>10</v>
      </c>
      <c r="G22" s="203" t="s">
        <v>93</v>
      </c>
      <c r="H22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22" s="147" t="str">
        <f>IF(Sklop24[[#This Row],[ZAHTEVANA SHEMA KAKOVOSTI]]&lt;&gt;"",Sklop24[[#This Row],[Preračunana masa/volumen/kos na enoto kg]],"")</f>
        <v/>
      </c>
      <c r="J22" s="192"/>
      <c r="K22" s="196"/>
      <c r="L22" s="196"/>
      <c r="M22" s="197"/>
      <c r="N22" s="193"/>
      <c r="O22" s="193"/>
      <c r="P22" s="194"/>
      <c r="Q22" s="193">
        <f>+Sklop24[[#This Row],[cena/enota brez DDV v EUR]]*Sklop24[[#This Row],[Stopnja DDV (%)]]</f>
        <v>0</v>
      </c>
      <c r="R22" s="193">
        <f>+Sklop24[[#This Row],[cena/enota brez DDV v EUR]]+Sklop24[[#This Row],[Davek (EUR)]]</f>
        <v>0</v>
      </c>
      <c r="S22" s="193">
        <f>+Sklop24[[#This Row],[cena/enota brez DDV v EUR]]*Sklop24[[#This Row],[Okvirna količina]]</f>
        <v>0</v>
      </c>
      <c r="T22" s="201">
        <f>+Sklop24[[#This Row],[Končna cena/enoto mere (EUR) z DDV]]*Sklop24[[#This Row],[Okvirna količina]]</f>
        <v>0</v>
      </c>
      <c r="U22" s="202"/>
    </row>
    <row r="23" spans="1:21" s="58" customFormat="1" ht="12">
      <c r="A23" s="87" t="s">
        <v>9</v>
      </c>
      <c r="B23" s="199" t="s">
        <v>1104</v>
      </c>
      <c r="C23" s="232" t="s">
        <v>243</v>
      </c>
      <c r="D23" s="195" t="s">
        <v>158</v>
      </c>
      <c r="E23" s="124"/>
      <c r="F23" s="147">
        <v>20</v>
      </c>
      <c r="G23" s="203" t="s">
        <v>0</v>
      </c>
      <c r="H23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23" s="147" t="str">
        <f>IF(Sklop24[[#This Row],[ZAHTEVANA SHEMA KAKOVOSTI]]&lt;&gt;"",Sklop24[[#This Row],[Preračunana masa/volumen/kos na enoto kg]],"")</f>
        <v/>
      </c>
      <c r="J23" s="192"/>
      <c r="K23" s="196"/>
      <c r="L23" s="196"/>
      <c r="M23" s="197"/>
      <c r="N23" s="193"/>
      <c r="O23" s="193"/>
      <c r="P23" s="194"/>
      <c r="Q23" s="193">
        <f>+Sklop24[[#This Row],[cena/enota brez DDV v EUR]]*Sklop24[[#This Row],[Stopnja DDV (%)]]</f>
        <v>0</v>
      </c>
      <c r="R23" s="193">
        <f>+Sklop24[[#This Row],[cena/enota brez DDV v EUR]]+Sklop24[[#This Row],[Davek (EUR)]]</f>
        <v>0</v>
      </c>
      <c r="S23" s="193">
        <f>+Sklop24[[#This Row],[cena/enota brez DDV v EUR]]*Sklop24[[#This Row],[Okvirna količina]]</f>
        <v>0</v>
      </c>
      <c r="T23" s="201">
        <f>+Sklop24[[#This Row],[Končna cena/enoto mere (EUR) z DDV]]*Sklop24[[#This Row],[Okvirna količina]]</f>
        <v>0</v>
      </c>
      <c r="U23" s="202"/>
    </row>
    <row r="24" spans="1:21" s="58" customFormat="1" ht="12">
      <c r="A24" s="87" t="s">
        <v>10</v>
      </c>
      <c r="B24" s="199" t="s">
        <v>1105</v>
      </c>
      <c r="C24" s="232">
        <v>500</v>
      </c>
      <c r="D24" s="195" t="s">
        <v>158</v>
      </c>
      <c r="E24" s="124"/>
      <c r="F24" s="147">
        <v>50</v>
      </c>
      <c r="G24" s="203" t="s">
        <v>93</v>
      </c>
      <c r="H24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25</v>
      </c>
      <c r="I24" s="147" t="str">
        <f>IF(Sklop24[[#This Row],[ZAHTEVANA SHEMA KAKOVOSTI]]&lt;&gt;"",Sklop24[[#This Row],[Preračunana masa/volumen/kos na enoto kg]],"")</f>
        <v/>
      </c>
      <c r="J24" s="192"/>
      <c r="K24" s="196"/>
      <c r="L24" s="196"/>
      <c r="M24" s="197"/>
      <c r="N24" s="193"/>
      <c r="O24" s="193"/>
      <c r="P24" s="194"/>
      <c r="Q24" s="193">
        <f>+Sklop24[[#This Row],[cena/enota brez DDV v EUR]]*Sklop24[[#This Row],[Stopnja DDV (%)]]</f>
        <v>0</v>
      </c>
      <c r="R24" s="193">
        <f>+Sklop24[[#This Row],[cena/enota brez DDV v EUR]]+Sklop24[[#This Row],[Davek (EUR)]]</f>
        <v>0</v>
      </c>
      <c r="S24" s="193">
        <f>+Sklop24[[#This Row],[cena/enota brez DDV v EUR]]*Sklop24[[#This Row],[Okvirna količina]]</f>
        <v>0</v>
      </c>
      <c r="T24" s="201">
        <f>+Sklop24[[#This Row],[Končna cena/enoto mere (EUR) z DDV]]*Sklop24[[#This Row],[Okvirna količina]]</f>
        <v>0</v>
      </c>
      <c r="U24" s="202"/>
    </row>
    <row r="25" spans="1:21" s="58" customFormat="1" ht="12">
      <c r="A25" s="87" t="s">
        <v>11</v>
      </c>
      <c r="B25" s="199" t="s">
        <v>1106</v>
      </c>
      <c r="C25" s="232">
        <v>500</v>
      </c>
      <c r="D25" s="195" t="s">
        <v>158</v>
      </c>
      <c r="E25" s="124"/>
      <c r="F25" s="147">
        <v>20</v>
      </c>
      <c r="G25" s="203" t="s">
        <v>93</v>
      </c>
      <c r="H25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25" s="147" t="str">
        <f>IF(Sklop24[[#This Row],[ZAHTEVANA SHEMA KAKOVOSTI]]&lt;&gt;"",Sklop24[[#This Row],[Preračunana masa/volumen/kos na enoto kg]],"")</f>
        <v/>
      </c>
      <c r="J25" s="192"/>
      <c r="K25" s="196"/>
      <c r="L25" s="196"/>
      <c r="M25" s="197"/>
      <c r="N25" s="193"/>
      <c r="O25" s="193"/>
      <c r="P25" s="194"/>
      <c r="Q25" s="193">
        <f>+Sklop24[[#This Row],[cena/enota brez DDV v EUR]]*Sklop24[[#This Row],[Stopnja DDV (%)]]</f>
        <v>0</v>
      </c>
      <c r="R25" s="193">
        <f>+Sklop24[[#This Row],[cena/enota brez DDV v EUR]]+Sklop24[[#This Row],[Davek (EUR)]]</f>
        <v>0</v>
      </c>
      <c r="S25" s="193">
        <f>+Sklop24[[#This Row],[cena/enota brez DDV v EUR]]*Sklop24[[#This Row],[Okvirna količina]]</f>
        <v>0</v>
      </c>
      <c r="T25" s="201">
        <f>+Sklop24[[#This Row],[Končna cena/enoto mere (EUR) z DDV]]*Sklop24[[#This Row],[Okvirna količina]]</f>
        <v>0</v>
      </c>
      <c r="U25" s="202"/>
    </row>
    <row r="26" spans="1:21" s="58" customFormat="1" ht="12">
      <c r="A26" s="87" t="s">
        <v>12</v>
      </c>
      <c r="B26" s="199" t="s">
        <v>1107</v>
      </c>
      <c r="C26" s="232">
        <v>500</v>
      </c>
      <c r="D26" s="195" t="s">
        <v>158</v>
      </c>
      <c r="E26" s="124"/>
      <c r="F26" s="147">
        <v>10</v>
      </c>
      <c r="G26" s="203" t="s">
        <v>93</v>
      </c>
      <c r="H26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26" s="147" t="str">
        <f>IF(Sklop24[[#This Row],[ZAHTEVANA SHEMA KAKOVOSTI]]&lt;&gt;"",Sklop24[[#This Row],[Preračunana masa/volumen/kos na enoto kg]],"")</f>
        <v/>
      </c>
      <c r="J26" s="192"/>
      <c r="K26" s="196"/>
      <c r="L26" s="196"/>
      <c r="M26" s="197"/>
      <c r="N26" s="193"/>
      <c r="O26" s="193"/>
      <c r="P26" s="194"/>
      <c r="Q26" s="193">
        <f>+Sklop24[[#This Row],[cena/enota brez DDV v EUR]]*Sklop24[[#This Row],[Stopnja DDV (%)]]</f>
        <v>0</v>
      </c>
      <c r="R26" s="193">
        <f>+Sklop24[[#This Row],[cena/enota brez DDV v EUR]]+Sklop24[[#This Row],[Davek (EUR)]]</f>
        <v>0</v>
      </c>
      <c r="S26" s="193">
        <f>+Sklop24[[#This Row],[cena/enota brez DDV v EUR]]*Sklop24[[#This Row],[Okvirna količina]]</f>
        <v>0</v>
      </c>
      <c r="T26" s="201">
        <f>+Sklop24[[#This Row],[Končna cena/enoto mere (EUR) z DDV]]*Sklop24[[#This Row],[Okvirna količina]]</f>
        <v>0</v>
      </c>
      <c r="U26" s="202"/>
    </row>
    <row r="27" spans="1:21" s="58" customFormat="1" ht="24">
      <c r="A27" s="87" t="s">
        <v>13</v>
      </c>
      <c r="B27" s="199" t="s">
        <v>1108</v>
      </c>
      <c r="C27" s="232" t="s">
        <v>1096</v>
      </c>
      <c r="D27" s="195" t="s">
        <v>158</v>
      </c>
      <c r="E27" s="124" t="s">
        <v>183</v>
      </c>
      <c r="F27" s="147">
        <v>5</v>
      </c>
      <c r="G27" s="203" t="s">
        <v>0</v>
      </c>
      <c r="H27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27" s="147">
        <f>IF(Sklop24[[#This Row],[ZAHTEVANA SHEMA KAKOVOSTI]]&lt;&gt;"",Sklop24[[#This Row],[Preračunana masa/volumen/kos na enoto kg]],"")</f>
        <v>5</v>
      </c>
      <c r="J27" s="192"/>
      <c r="K27" s="196"/>
      <c r="L27" s="196"/>
      <c r="M27" s="197"/>
      <c r="N27" s="193"/>
      <c r="O27" s="193"/>
      <c r="P27" s="194"/>
      <c r="Q27" s="193">
        <f>+Sklop24[[#This Row],[cena/enota brez DDV v EUR]]*Sklop24[[#This Row],[Stopnja DDV (%)]]</f>
        <v>0</v>
      </c>
      <c r="R27" s="193">
        <f>+Sklop24[[#This Row],[cena/enota brez DDV v EUR]]+Sklop24[[#This Row],[Davek (EUR)]]</f>
        <v>0</v>
      </c>
      <c r="S27" s="193">
        <f>+Sklop24[[#This Row],[cena/enota brez DDV v EUR]]*Sklop24[[#This Row],[Okvirna količina]]</f>
        <v>0</v>
      </c>
      <c r="T27" s="201">
        <f>+Sklop24[[#This Row],[Končna cena/enoto mere (EUR) z DDV]]*Sklop24[[#This Row],[Okvirna količina]]</f>
        <v>0</v>
      </c>
      <c r="U27" s="202"/>
    </row>
    <row r="28" spans="1:21" s="58" customFormat="1" ht="24">
      <c r="A28" s="87" t="s">
        <v>14</v>
      </c>
      <c r="B28" s="199" t="s">
        <v>1109</v>
      </c>
      <c r="C28" s="232">
        <v>1000</v>
      </c>
      <c r="D28" s="195" t="s">
        <v>158</v>
      </c>
      <c r="E28" s="124"/>
      <c r="F28" s="147">
        <v>5</v>
      </c>
      <c r="G28" s="203" t="s">
        <v>0</v>
      </c>
      <c r="H28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28" s="147" t="str">
        <f>IF(Sklop24[[#This Row],[ZAHTEVANA SHEMA KAKOVOSTI]]&lt;&gt;"",Sklop24[[#This Row],[Preračunana masa/volumen/kos na enoto kg]],"")</f>
        <v/>
      </c>
      <c r="J28" s="192"/>
      <c r="K28" s="196"/>
      <c r="L28" s="196"/>
      <c r="M28" s="197"/>
      <c r="N28" s="193"/>
      <c r="O28" s="193"/>
      <c r="P28" s="194"/>
      <c r="Q28" s="193">
        <f>+Sklop24[[#This Row],[cena/enota brez DDV v EUR]]*Sklop24[[#This Row],[Stopnja DDV (%)]]</f>
        <v>0</v>
      </c>
      <c r="R28" s="193">
        <f>+Sklop24[[#This Row],[cena/enota brez DDV v EUR]]+Sklop24[[#This Row],[Davek (EUR)]]</f>
        <v>0</v>
      </c>
      <c r="S28" s="193">
        <f>+Sklop24[[#This Row],[cena/enota brez DDV v EUR]]*Sklop24[[#This Row],[Okvirna količina]]</f>
        <v>0</v>
      </c>
      <c r="T28" s="201">
        <f>+Sklop24[[#This Row],[Končna cena/enoto mere (EUR) z DDV]]*Sklop24[[#This Row],[Okvirna količina]]</f>
        <v>0</v>
      </c>
      <c r="U28" s="202"/>
    </row>
    <row r="29" spans="1:21" s="58" customFormat="1" ht="12">
      <c r="A29" s="87" t="s">
        <v>15</v>
      </c>
      <c r="B29" s="199" t="s">
        <v>1110</v>
      </c>
      <c r="C29" s="232">
        <v>500</v>
      </c>
      <c r="D29" s="195" t="s">
        <v>158</v>
      </c>
      <c r="E29" s="124"/>
      <c r="F29" s="147">
        <v>10</v>
      </c>
      <c r="G29" s="203" t="s">
        <v>93</v>
      </c>
      <c r="H29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29" s="147" t="str">
        <f>IF(Sklop24[[#This Row],[ZAHTEVANA SHEMA KAKOVOSTI]]&lt;&gt;"",Sklop24[[#This Row],[Preračunana masa/volumen/kos na enoto kg]],"")</f>
        <v/>
      </c>
      <c r="J29" s="192"/>
      <c r="K29" s="196"/>
      <c r="L29" s="196"/>
      <c r="M29" s="197"/>
      <c r="N29" s="193"/>
      <c r="O29" s="193"/>
      <c r="P29" s="194"/>
      <c r="Q29" s="193">
        <f>+Sklop24[[#This Row],[cena/enota brez DDV v EUR]]*Sklop24[[#This Row],[Stopnja DDV (%)]]</f>
        <v>0</v>
      </c>
      <c r="R29" s="193">
        <f>+Sklop24[[#This Row],[cena/enota brez DDV v EUR]]+Sklop24[[#This Row],[Davek (EUR)]]</f>
        <v>0</v>
      </c>
      <c r="S29" s="193">
        <f>+Sklop24[[#This Row],[cena/enota brez DDV v EUR]]*Sklop24[[#This Row],[Okvirna količina]]</f>
        <v>0</v>
      </c>
      <c r="T29" s="201">
        <f>+Sklop24[[#This Row],[Končna cena/enoto mere (EUR) z DDV]]*Sklop24[[#This Row],[Okvirna količina]]</f>
        <v>0</v>
      </c>
      <c r="U29" s="202"/>
    </row>
    <row r="30" spans="1:21" s="58" customFormat="1" ht="24">
      <c r="A30" s="87" t="s">
        <v>16</v>
      </c>
      <c r="B30" s="199" t="s">
        <v>1111</v>
      </c>
      <c r="C30" s="232">
        <v>375</v>
      </c>
      <c r="D30" s="195" t="s">
        <v>158</v>
      </c>
      <c r="E30" s="124"/>
      <c r="F30" s="147">
        <v>10</v>
      </c>
      <c r="G30" s="203" t="s">
        <v>93</v>
      </c>
      <c r="H30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3.75</v>
      </c>
      <c r="I30" s="147" t="str">
        <f>IF(Sklop24[[#This Row],[ZAHTEVANA SHEMA KAKOVOSTI]]&lt;&gt;"",Sklop24[[#This Row],[Preračunana masa/volumen/kos na enoto kg]],"")</f>
        <v/>
      </c>
      <c r="J30" s="192"/>
      <c r="K30" s="196"/>
      <c r="L30" s="196"/>
      <c r="M30" s="197"/>
      <c r="N30" s="193"/>
      <c r="O30" s="193"/>
      <c r="P30" s="194"/>
      <c r="Q30" s="193">
        <f>+Sklop24[[#This Row],[cena/enota brez DDV v EUR]]*Sklop24[[#This Row],[Stopnja DDV (%)]]</f>
        <v>0</v>
      </c>
      <c r="R30" s="193">
        <f>+Sklop24[[#This Row],[cena/enota brez DDV v EUR]]+Sklop24[[#This Row],[Davek (EUR)]]</f>
        <v>0</v>
      </c>
      <c r="S30" s="193">
        <f>+Sklop24[[#This Row],[cena/enota brez DDV v EUR]]*Sklop24[[#This Row],[Okvirna količina]]</f>
        <v>0</v>
      </c>
      <c r="T30" s="201">
        <f>+Sklop24[[#This Row],[Končna cena/enoto mere (EUR) z DDV]]*Sklop24[[#This Row],[Okvirna količina]]</f>
        <v>0</v>
      </c>
      <c r="U30" s="202"/>
    </row>
    <row r="31" spans="1:21" s="58" customFormat="1" ht="12">
      <c r="A31" s="87" t="s">
        <v>17</v>
      </c>
      <c r="B31" s="199" t="s">
        <v>1112</v>
      </c>
      <c r="C31" s="232">
        <v>1000</v>
      </c>
      <c r="D31" s="195" t="s">
        <v>158</v>
      </c>
      <c r="E31" s="124"/>
      <c r="F31" s="147">
        <v>30</v>
      </c>
      <c r="G31" s="203" t="s">
        <v>0</v>
      </c>
      <c r="H31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31" s="147" t="str">
        <f>IF(Sklop24[[#This Row],[ZAHTEVANA SHEMA KAKOVOSTI]]&lt;&gt;"",Sklop24[[#This Row],[Preračunana masa/volumen/kos na enoto kg]],"")</f>
        <v/>
      </c>
      <c r="J31" s="192"/>
      <c r="K31" s="196"/>
      <c r="L31" s="196"/>
      <c r="M31" s="197"/>
      <c r="N31" s="193"/>
      <c r="O31" s="193"/>
      <c r="P31" s="194"/>
      <c r="Q31" s="193">
        <f>+Sklop24[[#This Row],[cena/enota brez DDV v EUR]]*Sklop24[[#This Row],[Stopnja DDV (%)]]</f>
        <v>0</v>
      </c>
      <c r="R31" s="193">
        <f>+Sklop24[[#This Row],[cena/enota brez DDV v EUR]]+Sklop24[[#This Row],[Davek (EUR)]]</f>
        <v>0</v>
      </c>
      <c r="S31" s="193">
        <f>+Sklop24[[#This Row],[cena/enota brez DDV v EUR]]*Sklop24[[#This Row],[Okvirna količina]]</f>
        <v>0</v>
      </c>
      <c r="T31" s="201">
        <f>+Sklop24[[#This Row],[Končna cena/enoto mere (EUR) z DDV]]*Sklop24[[#This Row],[Okvirna količina]]</f>
        <v>0</v>
      </c>
      <c r="U31" s="202"/>
    </row>
    <row r="32" spans="1:21" s="58" customFormat="1" ht="12">
      <c r="A32" s="87" t="s">
        <v>18</v>
      </c>
      <c r="B32" s="199" t="s">
        <v>1113</v>
      </c>
      <c r="C32" s="232">
        <v>1000</v>
      </c>
      <c r="D32" s="195" t="s">
        <v>158</v>
      </c>
      <c r="E32" s="124"/>
      <c r="F32" s="147">
        <v>30</v>
      </c>
      <c r="G32" s="203" t="s">
        <v>0</v>
      </c>
      <c r="H32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32" s="147" t="str">
        <f>IF(Sklop24[[#This Row],[ZAHTEVANA SHEMA KAKOVOSTI]]&lt;&gt;"",Sklop24[[#This Row],[Preračunana masa/volumen/kos na enoto kg]],"")</f>
        <v/>
      </c>
      <c r="J32" s="192"/>
      <c r="K32" s="196"/>
      <c r="L32" s="196"/>
      <c r="M32" s="197"/>
      <c r="N32" s="193"/>
      <c r="O32" s="193"/>
      <c r="P32" s="194"/>
      <c r="Q32" s="193">
        <f>+Sklop24[[#This Row],[cena/enota brez DDV v EUR]]*Sklop24[[#This Row],[Stopnja DDV (%)]]</f>
        <v>0</v>
      </c>
      <c r="R32" s="193">
        <f>+Sklop24[[#This Row],[cena/enota brez DDV v EUR]]+Sklop24[[#This Row],[Davek (EUR)]]</f>
        <v>0</v>
      </c>
      <c r="S32" s="193">
        <f>+Sklop24[[#This Row],[cena/enota brez DDV v EUR]]*Sklop24[[#This Row],[Okvirna količina]]</f>
        <v>0</v>
      </c>
      <c r="T32" s="201">
        <f>+Sklop24[[#This Row],[Končna cena/enoto mere (EUR) z DDV]]*Sklop24[[#This Row],[Okvirna količina]]</f>
        <v>0</v>
      </c>
      <c r="U32" s="202"/>
    </row>
    <row r="33" spans="1:21" s="58" customFormat="1" ht="12">
      <c r="A33" s="87" t="s">
        <v>19</v>
      </c>
      <c r="B33" s="199" t="s">
        <v>1114</v>
      </c>
      <c r="C33" s="232">
        <v>500</v>
      </c>
      <c r="D33" s="195" t="s">
        <v>158</v>
      </c>
      <c r="E33" s="124"/>
      <c r="F33" s="147">
        <v>50</v>
      </c>
      <c r="G33" s="203" t="s">
        <v>93</v>
      </c>
      <c r="H33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25</v>
      </c>
      <c r="I33" s="147" t="str">
        <f>IF(Sklop24[[#This Row],[ZAHTEVANA SHEMA KAKOVOSTI]]&lt;&gt;"",Sklop24[[#This Row],[Preračunana masa/volumen/kos na enoto kg]],"")</f>
        <v/>
      </c>
      <c r="J33" s="192"/>
      <c r="K33" s="196"/>
      <c r="L33" s="196"/>
      <c r="M33" s="197"/>
      <c r="N33" s="193"/>
      <c r="O33" s="193"/>
      <c r="P33" s="194"/>
      <c r="Q33" s="193">
        <f>+Sklop24[[#This Row],[cena/enota brez DDV v EUR]]*Sklop24[[#This Row],[Stopnja DDV (%)]]</f>
        <v>0</v>
      </c>
      <c r="R33" s="193">
        <f>+Sklop24[[#This Row],[cena/enota brez DDV v EUR]]+Sklop24[[#This Row],[Davek (EUR)]]</f>
        <v>0</v>
      </c>
      <c r="S33" s="193">
        <f>+Sklop24[[#This Row],[cena/enota brez DDV v EUR]]*Sklop24[[#This Row],[Okvirna količina]]</f>
        <v>0</v>
      </c>
      <c r="T33" s="201">
        <f>+Sklop24[[#This Row],[Končna cena/enoto mere (EUR) z DDV]]*Sklop24[[#This Row],[Okvirna količina]]</f>
        <v>0</v>
      </c>
      <c r="U33" s="202"/>
    </row>
    <row r="34" spans="1:21" s="58" customFormat="1" ht="12">
      <c r="A34" s="87" t="s">
        <v>20</v>
      </c>
      <c r="B34" s="199" t="s">
        <v>1115</v>
      </c>
      <c r="C34" s="232">
        <v>1000</v>
      </c>
      <c r="D34" s="195" t="s">
        <v>158</v>
      </c>
      <c r="E34" s="124"/>
      <c r="F34" s="147">
        <v>10</v>
      </c>
      <c r="G34" s="203" t="s">
        <v>0</v>
      </c>
      <c r="H34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34" s="147" t="str">
        <f>IF(Sklop24[[#This Row],[ZAHTEVANA SHEMA KAKOVOSTI]]&lt;&gt;"",Sklop24[[#This Row],[Preračunana masa/volumen/kos na enoto kg]],"")</f>
        <v/>
      </c>
      <c r="J34" s="192"/>
      <c r="K34" s="196"/>
      <c r="L34" s="196"/>
      <c r="M34" s="197"/>
      <c r="N34" s="193"/>
      <c r="O34" s="193"/>
      <c r="P34" s="194"/>
      <c r="Q34" s="193">
        <f>+Sklop24[[#This Row],[cena/enota brez DDV v EUR]]*Sklop24[[#This Row],[Stopnja DDV (%)]]</f>
        <v>0</v>
      </c>
      <c r="R34" s="193">
        <f>+Sklop24[[#This Row],[cena/enota brez DDV v EUR]]+Sklop24[[#This Row],[Davek (EUR)]]</f>
        <v>0</v>
      </c>
      <c r="S34" s="193">
        <f>+Sklop24[[#This Row],[cena/enota brez DDV v EUR]]*Sklop24[[#This Row],[Okvirna količina]]</f>
        <v>0</v>
      </c>
      <c r="T34" s="201">
        <f>+Sklop24[[#This Row],[Končna cena/enoto mere (EUR) z DDV]]*Sklop24[[#This Row],[Okvirna količina]]</f>
        <v>0</v>
      </c>
      <c r="U34" s="202"/>
    </row>
    <row r="35" spans="1:21" s="58" customFormat="1" ht="12">
      <c r="A35" s="87" t="s">
        <v>21</v>
      </c>
      <c r="B35" s="199" t="s">
        <v>1116</v>
      </c>
      <c r="C35" s="232">
        <v>500</v>
      </c>
      <c r="D35" s="195" t="s">
        <v>158</v>
      </c>
      <c r="E35" s="124"/>
      <c r="F35" s="147">
        <v>5</v>
      </c>
      <c r="G35" s="203" t="s">
        <v>0</v>
      </c>
      <c r="H35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35" s="147" t="str">
        <f>IF(Sklop24[[#This Row],[ZAHTEVANA SHEMA KAKOVOSTI]]&lt;&gt;"",Sklop24[[#This Row],[Preračunana masa/volumen/kos na enoto kg]],"")</f>
        <v/>
      </c>
      <c r="J35" s="192"/>
      <c r="K35" s="196"/>
      <c r="L35" s="196"/>
      <c r="M35" s="197"/>
      <c r="N35" s="193"/>
      <c r="O35" s="193"/>
      <c r="P35" s="194"/>
      <c r="Q35" s="193">
        <f>+Sklop24[[#This Row],[cena/enota brez DDV v EUR]]*Sklop24[[#This Row],[Stopnja DDV (%)]]</f>
        <v>0</v>
      </c>
      <c r="R35" s="193">
        <f>+Sklop24[[#This Row],[cena/enota brez DDV v EUR]]+Sklop24[[#This Row],[Davek (EUR)]]</f>
        <v>0</v>
      </c>
      <c r="S35" s="193">
        <f>+Sklop24[[#This Row],[cena/enota brez DDV v EUR]]*Sklop24[[#This Row],[Okvirna količina]]</f>
        <v>0</v>
      </c>
      <c r="T35" s="201">
        <f>+Sklop24[[#This Row],[Končna cena/enoto mere (EUR) z DDV]]*Sklop24[[#This Row],[Okvirna količina]]</f>
        <v>0</v>
      </c>
      <c r="U35" s="202"/>
    </row>
    <row r="36" spans="1:21" s="58" customFormat="1" ht="12">
      <c r="A36" s="87" t="s">
        <v>22</v>
      </c>
      <c r="B36" s="199" t="s">
        <v>1117</v>
      </c>
      <c r="C36" s="232">
        <v>500</v>
      </c>
      <c r="D36" s="195" t="s">
        <v>158</v>
      </c>
      <c r="E36" s="124" t="s">
        <v>183</v>
      </c>
      <c r="F36" s="147">
        <v>5</v>
      </c>
      <c r="G36" s="203" t="s">
        <v>0</v>
      </c>
      <c r="H36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36" s="147">
        <f>IF(Sklop24[[#This Row],[ZAHTEVANA SHEMA KAKOVOSTI]]&lt;&gt;"",Sklop24[[#This Row],[Preračunana masa/volumen/kos na enoto kg]],"")</f>
        <v>2.5</v>
      </c>
      <c r="J36" s="192"/>
      <c r="K36" s="196"/>
      <c r="L36" s="196"/>
      <c r="M36" s="197"/>
      <c r="N36" s="193"/>
      <c r="O36" s="193"/>
      <c r="P36" s="194"/>
      <c r="Q36" s="193">
        <f>+Sklop24[[#This Row],[cena/enota brez DDV v EUR]]*Sklop24[[#This Row],[Stopnja DDV (%)]]</f>
        <v>0</v>
      </c>
      <c r="R36" s="193">
        <f>+Sklop24[[#This Row],[cena/enota brez DDV v EUR]]+Sklop24[[#This Row],[Davek (EUR)]]</f>
        <v>0</v>
      </c>
      <c r="S36" s="193">
        <f>+Sklop24[[#This Row],[cena/enota brez DDV v EUR]]*Sklop24[[#This Row],[Okvirna količina]]</f>
        <v>0</v>
      </c>
      <c r="T36" s="201">
        <f>+Sklop24[[#This Row],[Končna cena/enoto mere (EUR) z DDV]]*Sklop24[[#This Row],[Okvirna količina]]</f>
        <v>0</v>
      </c>
      <c r="U36" s="202"/>
    </row>
    <row r="37" spans="1:21" s="58" customFormat="1" ht="12">
      <c r="A37" s="87" t="s">
        <v>23</v>
      </c>
      <c r="B37" s="199" t="s">
        <v>1118</v>
      </c>
      <c r="C37" s="232">
        <v>250</v>
      </c>
      <c r="D37" s="195" t="s">
        <v>158</v>
      </c>
      <c r="E37" s="124"/>
      <c r="F37" s="147">
        <v>10</v>
      </c>
      <c r="G37" s="203" t="s">
        <v>93</v>
      </c>
      <c r="H37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37" s="147" t="str">
        <f>IF(Sklop24[[#This Row],[ZAHTEVANA SHEMA KAKOVOSTI]]&lt;&gt;"",Sklop24[[#This Row],[Preračunana masa/volumen/kos na enoto kg]],"")</f>
        <v/>
      </c>
      <c r="J37" s="192"/>
      <c r="K37" s="196"/>
      <c r="L37" s="196"/>
      <c r="M37" s="197"/>
      <c r="N37" s="193"/>
      <c r="O37" s="193"/>
      <c r="P37" s="194"/>
      <c r="Q37" s="193">
        <f>+Sklop24[[#This Row],[cena/enota brez DDV v EUR]]*Sklop24[[#This Row],[Stopnja DDV (%)]]</f>
        <v>0</v>
      </c>
      <c r="R37" s="193">
        <f>+Sklop24[[#This Row],[cena/enota brez DDV v EUR]]+Sklop24[[#This Row],[Davek (EUR)]]</f>
        <v>0</v>
      </c>
      <c r="S37" s="193">
        <f>+Sklop24[[#This Row],[cena/enota brez DDV v EUR]]*Sklop24[[#This Row],[Okvirna količina]]</f>
        <v>0</v>
      </c>
      <c r="T37" s="201">
        <f>+Sklop24[[#This Row],[Končna cena/enoto mere (EUR) z DDV]]*Sklop24[[#This Row],[Okvirna količina]]</f>
        <v>0</v>
      </c>
      <c r="U37" s="202"/>
    </row>
    <row r="38" spans="1:21" s="58" customFormat="1" ht="12">
      <c r="A38" s="87" t="s">
        <v>24</v>
      </c>
      <c r="B38" s="199" t="s">
        <v>1119</v>
      </c>
      <c r="C38" s="232">
        <v>250</v>
      </c>
      <c r="D38" s="195" t="s">
        <v>158</v>
      </c>
      <c r="E38" s="124"/>
      <c r="F38" s="147">
        <v>10</v>
      </c>
      <c r="G38" s="203" t="s">
        <v>93</v>
      </c>
      <c r="H38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38" s="147" t="str">
        <f>IF(Sklop24[[#This Row],[ZAHTEVANA SHEMA KAKOVOSTI]]&lt;&gt;"",Sklop24[[#This Row],[Preračunana masa/volumen/kos na enoto kg]],"")</f>
        <v/>
      </c>
      <c r="J38" s="192"/>
      <c r="K38" s="196"/>
      <c r="L38" s="196"/>
      <c r="M38" s="197"/>
      <c r="N38" s="193"/>
      <c r="O38" s="193"/>
      <c r="P38" s="194"/>
      <c r="Q38" s="193">
        <f>+Sklop24[[#This Row],[cena/enota brez DDV v EUR]]*Sklop24[[#This Row],[Stopnja DDV (%)]]</f>
        <v>0</v>
      </c>
      <c r="R38" s="193">
        <f>+Sklop24[[#This Row],[cena/enota brez DDV v EUR]]+Sklop24[[#This Row],[Davek (EUR)]]</f>
        <v>0</v>
      </c>
      <c r="S38" s="193">
        <f>+Sklop24[[#This Row],[cena/enota brez DDV v EUR]]*Sklop24[[#This Row],[Okvirna količina]]</f>
        <v>0</v>
      </c>
      <c r="T38" s="201">
        <f>+Sklop24[[#This Row],[Končna cena/enoto mere (EUR) z DDV]]*Sklop24[[#This Row],[Okvirna količina]]</f>
        <v>0</v>
      </c>
      <c r="U38" s="202"/>
    </row>
    <row r="39" spans="1:21" s="58" customFormat="1" ht="12">
      <c r="A39" s="87" t="s">
        <v>25</v>
      </c>
      <c r="B39" s="199" t="s">
        <v>1120</v>
      </c>
      <c r="C39" s="232">
        <v>250</v>
      </c>
      <c r="D39" s="195" t="s">
        <v>158</v>
      </c>
      <c r="E39" s="124"/>
      <c r="F39" s="147">
        <v>10</v>
      </c>
      <c r="G39" s="203" t="s">
        <v>93</v>
      </c>
      <c r="H39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39" s="147" t="str">
        <f>IF(Sklop24[[#This Row],[ZAHTEVANA SHEMA KAKOVOSTI]]&lt;&gt;"",Sklop24[[#This Row],[Preračunana masa/volumen/kos na enoto kg]],"")</f>
        <v/>
      </c>
      <c r="J39" s="192"/>
      <c r="K39" s="196"/>
      <c r="L39" s="196"/>
      <c r="M39" s="197"/>
      <c r="N39" s="193"/>
      <c r="O39" s="193"/>
      <c r="P39" s="194"/>
      <c r="Q39" s="193">
        <f>+Sklop24[[#This Row],[cena/enota brez DDV v EUR]]*Sklop24[[#This Row],[Stopnja DDV (%)]]</f>
        <v>0</v>
      </c>
      <c r="R39" s="193">
        <f>+Sklop24[[#This Row],[cena/enota brez DDV v EUR]]+Sklop24[[#This Row],[Davek (EUR)]]</f>
        <v>0</v>
      </c>
      <c r="S39" s="193">
        <f>+Sklop24[[#This Row],[cena/enota brez DDV v EUR]]*Sklop24[[#This Row],[Okvirna količina]]</f>
        <v>0</v>
      </c>
      <c r="T39" s="201">
        <f>+Sklop24[[#This Row],[Končna cena/enoto mere (EUR) z DDV]]*Sklop24[[#This Row],[Okvirna količina]]</f>
        <v>0</v>
      </c>
      <c r="U39" s="202"/>
    </row>
    <row r="40" spans="1:21" s="58" customFormat="1" ht="12">
      <c r="A40" s="87" t="s">
        <v>26</v>
      </c>
      <c r="B40" s="199" t="s">
        <v>1121</v>
      </c>
      <c r="C40" s="232">
        <v>500</v>
      </c>
      <c r="D40" s="195" t="s">
        <v>158</v>
      </c>
      <c r="E40" s="124"/>
      <c r="F40" s="147">
        <v>50</v>
      </c>
      <c r="G40" s="203" t="s">
        <v>93</v>
      </c>
      <c r="H40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25</v>
      </c>
      <c r="I40" s="147" t="str">
        <f>IF(Sklop24[[#This Row],[ZAHTEVANA SHEMA KAKOVOSTI]]&lt;&gt;"",Sklop24[[#This Row],[Preračunana masa/volumen/kos na enoto kg]],"")</f>
        <v/>
      </c>
      <c r="J40" s="192"/>
      <c r="K40" s="196"/>
      <c r="L40" s="196"/>
      <c r="M40" s="197"/>
      <c r="N40" s="193"/>
      <c r="O40" s="193"/>
      <c r="P40" s="194"/>
      <c r="Q40" s="193">
        <f>+Sklop24[[#This Row],[cena/enota brez DDV v EUR]]*Sklop24[[#This Row],[Stopnja DDV (%)]]</f>
        <v>0</v>
      </c>
      <c r="R40" s="193">
        <f>+Sklop24[[#This Row],[cena/enota brez DDV v EUR]]+Sklop24[[#This Row],[Davek (EUR)]]</f>
        <v>0</v>
      </c>
      <c r="S40" s="193">
        <f>+Sklop24[[#This Row],[cena/enota brez DDV v EUR]]*Sklop24[[#This Row],[Okvirna količina]]</f>
        <v>0</v>
      </c>
      <c r="T40" s="201">
        <f>+Sklop24[[#This Row],[Končna cena/enoto mere (EUR) z DDV]]*Sklop24[[#This Row],[Okvirna količina]]</f>
        <v>0</v>
      </c>
      <c r="U40" s="202"/>
    </row>
    <row r="41" spans="1:21" s="58" customFormat="1" ht="12">
      <c r="A41" s="87" t="s">
        <v>27</v>
      </c>
      <c r="B41" s="199" t="s">
        <v>1122</v>
      </c>
      <c r="C41" s="232" t="s">
        <v>1096</v>
      </c>
      <c r="D41" s="195" t="s">
        <v>158</v>
      </c>
      <c r="E41" s="124" t="s">
        <v>183</v>
      </c>
      <c r="F41" s="147">
        <v>10</v>
      </c>
      <c r="G41" s="203" t="s">
        <v>0</v>
      </c>
      <c r="H41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41" s="147">
        <f>IF(Sklop24[[#This Row],[ZAHTEVANA SHEMA KAKOVOSTI]]&lt;&gt;"",Sklop24[[#This Row],[Preračunana masa/volumen/kos na enoto kg]],"")</f>
        <v>10</v>
      </c>
      <c r="J41" s="192"/>
      <c r="K41" s="196"/>
      <c r="L41" s="196"/>
      <c r="M41" s="197"/>
      <c r="N41" s="193"/>
      <c r="O41" s="193"/>
      <c r="P41" s="194"/>
      <c r="Q41" s="193">
        <f>+Sklop24[[#This Row],[cena/enota brez DDV v EUR]]*Sklop24[[#This Row],[Stopnja DDV (%)]]</f>
        <v>0</v>
      </c>
      <c r="R41" s="193">
        <f>+Sklop24[[#This Row],[cena/enota brez DDV v EUR]]+Sklop24[[#This Row],[Davek (EUR)]]</f>
        <v>0</v>
      </c>
      <c r="S41" s="193">
        <f>+Sklop24[[#This Row],[cena/enota brez DDV v EUR]]*Sklop24[[#This Row],[Okvirna količina]]</f>
        <v>0</v>
      </c>
      <c r="T41" s="201">
        <f>+Sklop24[[#This Row],[Končna cena/enoto mere (EUR) z DDV]]*Sklop24[[#This Row],[Okvirna količina]]</f>
        <v>0</v>
      </c>
      <c r="U41" s="202"/>
    </row>
    <row r="42" spans="1:21" s="58" customFormat="1" ht="12">
      <c r="A42" s="87" t="s">
        <v>28</v>
      </c>
      <c r="B42" s="199" t="s">
        <v>1123</v>
      </c>
      <c r="C42" s="232">
        <v>15</v>
      </c>
      <c r="D42" s="195" t="s">
        <v>158</v>
      </c>
      <c r="E42" s="124" t="s">
        <v>183</v>
      </c>
      <c r="F42" s="147">
        <v>10</v>
      </c>
      <c r="G42" s="203" t="s">
        <v>93</v>
      </c>
      <c r="H42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0.15</v>
      </c>
      <c r="I42" s="147">
        <f>IF(Sklop24[[#This Row],[ZAHTEVANA SHEMA KAKOVOSTI]]&lt;&gt;"",Sklop24[[#This Row],[Preračunana masa/volumen/kos na enoto kg]],"")</f>
        <v>0.15</v>
      </c>
      <c r="J42" s="192"/>
      <c r="K42" s="196"/>
      <c r="L42" s="196"/>
      <c r="M42" s="197"/>
      <c r="N42" s="193"/>
      <c r="O42" s="193"/>
      <c r="P42" s="194"/>
      <c r="Q42" s="193">
        <f>+Sklop24[[#This Row],[cena/enota brez DDV v EUR]]*Sklop24[[#This Row],[Stopnja DDV (%)]]</f>
        <v>0</v>
      </c>
      <c r="R42" s="193">
        <f>+Sklop24[[#This Row],[cena/enota brez DDV v EUR]]+Sklop24[[#This Row],[Davek (EUR)]]</f>
        <v>0</v>
      </c>
      <c r="S42" s="193">
        <f>+Sklop24[[#This Row],[cena/enota brez DDV v EUR]]*Sklop24[[#This Row],[Okvirna količina]]</f>
        <v>0</v>
      </c>
      <c r="T42" s="201">
        <f>+Sklop24[[#This Row],[Končna cena/enoto mere (EUR) z DDV]]*Sklop24[[#This Row],[Okvirna količina]]</f>
        <v>0</v>
      </c>
      <c r="U42" s="202"/>
    </row>
    <row r="43" spans="1:21" s="58" customFormat="1" ht="12">
      <c r="A43" s="87" t="s">
        <v>29</v>
      </c>
      <c r="B43" s="199" t="s">
        <v>1124</v>
      </c>
      <c r="C43" s="232">
        <v>40</v>
      </c>
      <c r="D43" s="195" t="s">
        <v>158</v>
      </c>
      <c r="E43" s="124" t="s">
        <v>183</v>
      </c>
      <c r="F43" s="147">
        <v>10</v>
      </c>
      <c r="G43" s="203" t="s">
        <v>93</v>
      </c>
      <c r="H43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0.4</v>
      </c>
      <c r="I43" s="147">
        <f>IF(Sklop24[[#This Row],[ZAHTEVANA SHEMA KAKOVOSTI]]&lt;&gt;"",Sklop24[[#This Row],[Preračunana masa/volumen/kos na enoto kg]],"")</f>
        <v>0.4</v>
      </c>
      <c r="J43" s="192"/>
      <c r="K43" s="196"/>
      <c r="L43" s="196"/>
      <c r="M43" s="197"/>
      <c r="N43" s="193"/>
      <c r="O43" s="193"/>
      <c r="P43" s="194"/>
      <c r="Q43" s="193">
        <f>+Sklop24[[#This Row],[cena/enota brez DDV v EUR]]*Sklop24[[#This Row],[Stopnja DDV (%)]]</f>
        <v>0</v>
      </c>
      <c r="R43" s="193">
        <f>+Sklop24[[#This Row],[cena/enota brez DDV v EUR]]+Sklop24[[#This Row],[Davek (EUR)]]</f>
        <v>0</v>
      </c>
      <c r="S43" s="193">
        <f>+Sklop24[[#This Row],[cena/enota brez DDV v EUR]]*Sklop24[[#This Row],[Okvirna količina]]</f>
        <v>0</v>
      </c>
      <c r="T43" s="201">
        <f>+Sklop24[[#This Row],[Končna cena/enoto mere (EUR) z DDV]]*Sklop24[[#This Row],[Okvirna količina]]</f>
        <v>0</v>
      </c>
      <c r="U43" s="202"/>
    </row>
    <row r="44" spans="1:21" s="58" customFormat="1" ht="12">
      <c r="A44" s="87" t="s">
        <v>30</v>
      </c>
      <c r="B44" s="199" t="s">
        <v>1125</v>
      </c>
      <c r="C44" s="232">
        <v>10</v>
      </c>
      <c r="D44" s="195" t="s">
        <v>158</v>
      </c>
      <c r="E44" s="124" t="s">
        <v>183</v>
      </c>
      <c r="F44" s="147">
        <v>10</v>
      </c>
      <c r="G44" s="203" t="s">
        <v>93</v>
      </c>
      <c r="H44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0.1</v>
      </c>
      <c r="I44" s="147">
        <f>IF(Sklop24[[#This Row],[ZAHTEVANA SHEMA KAKOVOSTI]]&lt;&gt;"",Sklop24[[#This Row],[Preračunana masa/volumen/kos na enoto kg]],"")</f>
        <v>0.1</v>
      </c>
      <c r="J44" s="192"/>
      <c r="K44" s="196"/>
      <c r="L44" s="196"/>
      <c r="M44" s="197"/>
      <c r="N44" s="193"/>
      <c r="O44" s="193"/>
      <c r="P44" s="194"/>
      <c r="Q44" s="193">
        <f>+Sklop24[[#This Row],[cena/enota brez DDV v EUR]]*Sklop24[[#This Row],[Stopnja DDV (%)]]</f>
        <v>0</v>
      </c>
      <c r="R44" s="193">
        <f>+Sklop24[[#This Row],[cena/enota brez DDV v EUR]]+Sklop24[[#This Row],[Davek (EUR)]]</f>
        <v>0</v>
      </c>
      <c r="S44" s="193">
        <f>+Sklop24[[#This Row],[cena/enota brez DDV v EUR]]*Sklop24[[#This Row],[Okvirna količina]]</f>
        <v>0</v>
      </c>
      <c r="T44" s="201">
        <f>+Sklop24[[#This Row],[Končna cena/enoto mere (EUR) z DDV]]*Sklop24[[#This Row],[Okvirna količina]]</f>
        <v>0</v>
      </c>
      <c r="U44" s="202"/>
    </row>
    <row r="45" spans="1:21" s="58" customFormat="1" ht="12">
      <c r="A45" s="87" t="s">
        <v>31</v>
      </c>
      <c r="B45" s="199" t="s">
        <v>1126</v>
      </c>
      <c r="C45" s="232">
        <v>30</v>
      </c>
      <c r="D45" s="195" t="s">
        <v>158</v>
      </c>
      <c r="E45" s="124" t="s">
        <v>183</v>
      </c>
      <c r="F45" s="147">
        <v>10</v>
      </c>
      <c r="G45" s="203" t="s">
        <v>93</v>
      </c>
      <c r="H45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0.3</v>
      </c>
      <c r="I45" s="147">
        <f>IF(Sklop24[[#This Row],[ZAHTEVANA SHEMA KAKOVOSTI]]&lt;&gt;"",Sklop24[[#This Row],[Preračunana masa/volumen/kos na enoto kg]],"")</f>
        <v>0.3</v>
      </c>
      <c r="J45" s="192"/>
      <c r="K45" s="196"/>
      <c r="L45" s="196"/>
      <c r="M45" s="197"/>
      <c r="N45" s="193"/>
      <c r="O45" s="193"/>
      <c r="P45" s="194"/>
      <c r="Q45" s="193">
        <f>+Sklop24[[#This Row],[cena/enota brez DDV v EUR]]*Sklop24[[#This Row],[Stopnja DDV (%)]]</f>
        <v>0</v>
      </c>
      <c r="R45" s="193">
        <f>+Sklop24[[#This Row],[cena/enota brez DDV v EUR]]+Sklop24[[#This Row],[Davek (EUR)]]</f>
        <v>0</v>
      </c>
      <c r="S45" s="193">
        <f>+Sklop24[[#This Row],[cena/enota brez DDV v EUR]]*Sklop24[[#This Row],[Okvirna količina]]</f>
        <v>0</v>
      </c>
      <c r="T45" s="201">
        <f>+Sklop24[[#This Row],[Končna cena/enoto mere (EUR) z DDV]]*Sklop24[[#This Row],[Okvirna količina]]</f>
        <v>0</v>
      </c>
      <c r="U45" s="202"/>
    </row>
    <row r="46" spans="1:21" s="58" customFormat="1" ht="12">
      <c r="A46" s="87" t="s">
        <v>32</v>
      </c>
      <c r="B46" s="199" t="s">
        <v>1127</v>
      </c>
      <c r="C46" s="232">
        <v>35</v>
      </c>
      <c r="D46" s="195" t="s">
        <v>158</v>
      </c>
      <c r="E46" s="124" t="s">
        <v>183</v>
      </c>
      <c r="F46" s="147">
        <v>10</v>
      </c>
      <c r="G46" s="203" t="s">
        <v>93</v>
      </c>
      <c r="H46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0.35000000000000003</v>
      </c>
      <c r="I46" s="147">
        <f>IF(Sklop24[[#This Row],[ZAHTEVANA SHEMA KAKOVOSTI]]&lt;&gt;"",Sklop24[[#This Row],[Preračunana masa/volumen/kos na enoto kg]],"")</f>
        <v>0.35000000000000003</v>
      </c>
      <c r="J46" s="192"/>
      <c r="K46" s="196"/>
      <c r="L46" s="196"/>
      <c r="M46" s="197"/>
      <c r="N46" s="193"/>
      <c r="O46" s="193"/>
      <c r="P46" s="194"/>
      <c r="Q46" s="193">
        <f>+Sklop24[[#This Row],[cena/enota brez DDV v EUR]]*Sklop24[[#This Row],[Stopnja DDV (%)]]</f>
        <v>0</v>
      </c>
      <c r="R46" s="193">
        <f>+Sklop24[[#This Row],[cena/enota brez DDV v EUR]]+Sklop24[[#This Row],[Davek (EUR)]]</f>
        <v>0</v>
      </c>
      <c r="S46" s="193">
        <f>+Sklop24[[#This Row],[cena/enota brez DDV v EUR]]*Sklop24[[#This Row],[Okvirna količina]]</f>
        <v>0</v>
      </c>
      <c r="T46" s="201">
        <f>+Sklop24[[#This Row],[Končna cena/enoto mere (EUR) z DDV]]*Sklop24[[#This Row],[Okvirna količina]]</f>
        <v>0</v>
      </c>
      <c r="U46" s="202"/>
    </row>
    <row r="47" spans="1:21" s="58" customFormat="1" ht="12">
      <c r="A47" s="87" t="s">
        <v>33</v>
      </c>
      <c r="B47" s="199" t="s">
        <v>1128</v>
      </c>
      <c r="C47" s="232">
        <v>10</v>
      </c>
      <c r="D47" s="195" t="s">
        <v>158</v>
      </c>
      <c r="E47" s="124" t="s">
        <v>183</v>
      </c>
      <c r="F47" s="147">
        <v>10</v>
      </c>
      <c r="G47" s="203" t="s">
        <v>93</v>
      </c>
      <c r="H47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0.1</v>
      </c>
      <c r="I47" s="147">
        <f>IF(Sklop24[[#This Row],[ZAHTEVANA SHEMA KAKOVOSTI]]&lt;&gt;"",Sklop24[[#This Row],[Preračunana masa/volumen/kos na enoto kg]],"")</f>
        <v>0.1</v>
      </c>
      <c r="J47" s="192"/>
      <c r="K47" s="196"/>
      <c r="L47" s="196"/>
      <c r="M47" s="197"/>
      <c r="N47" s="193"/>
      <c r="O47" s="193"/>
      <c r="P47" s="194"/>
      <c r="Q47" s="193">
        <f>+Sklop24[[#This Row],[cena/enota brez DDV v EUR]]*Sklop24[[#This Row],[Stopnja DDV (%)]]</f>
        <v>0</v>
      </c>
      <c r="R47" s="193">
        <f>+Sklop24[[#This Row],[cena/enota brez DDV v EUR]]+Sklop24[[#This Row],[Davek (EUR)]]</f>
        <v>0</v>
      </c>
      <c r="S47" s="193">
        <f>+Sklop24[[#This Row],[cena/enota brez DDV v EUR]]*Sklop24[[#This Row],[Okvirna količina]]</f>
        <v>0</v>
      </c>
      <c r="T47" s="201">
        <f>+Sklop24[[#This Row],[Končna cena/enoto mere (EUR) z DDV]]*Sklop24[[#This Row],[Okvirna količina]]</f>
        <v>0</v>
      </c>
      <c r="U47" s="202"/>
    </row>
    <row r="48" spans="1:21" s="58" customFormat="1" ht="36">
      <c r="A48" s="87" t="s">
        <v>34</v>
      </c>
      <c r="B48" s="199" t="s">
        <v>1129</v>
      </c>
      <c r="C48" s="232" t="s">
        <v>242</v>
      </c>
      <c r="D48" s="195" t="s">
        <v>158</v>
      </c>
      <c r="E48" s="124"/>
      <c r="F48" s="147">
        <v>30</v>
      </c>
      <c r="G48" s="203" t="s">
        <v>0</v>
      </c>
      <c r="H48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48" s="147" t="str">
        <f>IF(Sklop24[[#This Row],[ZAHTEVANA SHEMA KAKOVOSTI]]&lt;&gt;"",Sklop24[[#This Row],[Preračunana masa/volumen/kos na enoto kg]],"")</f>
        <v/>
      </c>
      <c r="J48" s="192"/>
      <c r="K48" s="196"/>
      <c r="L48" s="196"/>
      <c r="M48" s="197"/>
      <c r="N48" s="193"/>
      <c r="O48" s="193"/>
      <c r="P48" s="194"/>
      <c r="Q48" s="193">
        <f>+Sklop24[[#This Row],[cena/enota brez DDV v EUR]]*Sklop24[[#This Row],[Stopnja DDV (%)]]</f>
        <v>0</v>
      </c>
      <c r="R48" s="193">
        <f>+Sklop24[[#This Row],[cena/enota brez DDV v EUR]]+Sklop24[[#This Row],[Davek (EUR)]]</f>
        <v>0</v>
      </c>
      <c r="S48" s="193">
        <f>+Sklop24[[#This Row],[cena/enota brez DDV v EUR]]*Sklop24[[#This Row],[Okvirna količina]]</f>
        <v>0</v>
      </c>
      <c r="T48" s="201">
        <f>+Sklop24[[#This Row],[Končna cena/enoto mere (EUR) z DDV]]*Sklop24[[#This Row],[Okvirna količina]]</f>
        <v>0</v>
      </c>
      <c r="U48" s="202"/>
    </row>
    <row r="49" spans="1:21" s="58" customFormat="1" ht="36">
      <c r="A49" s="87" t="s">
        <v>35</v>
      </c>
      <c r="B49" s="199" t="s">
        <v>1130</v>
      </c>
      <c r="C49" s="232" t="s">
        <v>242</v>
      </c>
      <c r="D49" s="195" t="s">
        <v>158</v>
      </c>
      <c r="E49" s="124"/>
      <c r="F49" s="147">
        <v>30</v>
      </c>
      <c r="G49" s="203" t="s">
        <v>0</v>
      </c>
      <c r="H49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49" s="147" t="str">
        <f>IF(Sklop24[[#This Row],[ZAHTEVANA SHEMA KAKOVOSTI]]&lt;&gt;"",Sklop24[[#This Row],[Preračunana masa/volumen/kos na enoto kg]],"")</f>
        <v/>
      </c>
      <c r="J49" s="192"/>
      <c r="K49" s="196"/>
      <c r="L49" s="196"/>
      <c r="M49" s="197"/>
      <c r="N49" s="193"/>
      <c r="O49" s="193"/>
      <c r="P49" s="194"/>
      <c r="Q49" s="193">
        <f>+Sklop24[[#This Row],[cena/enota brez DDV v EUR]]*Sklop24[[#This Row],[Stopnja DDV (%)]]</f>
        <v>0</v>
      </c>
      <c r="R49" s="193">
        <f>+Sklop24[[#This Row],[cena/enota brez DDV v EUR]]+Sklop24[[#This Row],[Davek (EUR)]]</f>
        <v>0</v>
      </c>
      <c r="S49" s="193">
        <f>+Sklop24[[#This Row],[cena/enota brez DDV v EUR]]*Sklop24[[#This Row],[Okvirna količina]]</f>
        <v>0</v>
      </c>
      <c r="T49" s="201">
        <f>+Sklop24[[#This Row],[Končna cena/enoto mere (EUR) z DDV]]*Sklop24[[#This Row],[Okvirna količina]]</f>
        <v>0</v>
      </c>
      <c r="U49" s="202"/>
    </row>
    <row r="50" spans="1:21" s="58" customFormat="1" ht="36">
      <c r="A50" s="87" t="s">
        <v>36</v>
      </c>
      <c r="B50" s="199" t="s">
        <v>1131</v>
      </c>
      <c r="C50" s="232" t="s">
        <v>242</v>
      </c>
      <c r="D50" s="195" t="s">
        <v>158</v>
      </c>
      <c r="E50" s="124"/>
      <c r="F50" s="147">
        <v>30</v>
      </c>
      <c r="G50" s="203" t="s">
        <v>0</v>
      </c>
      <c r="H50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50" s="147" t="str">
        <f>IF(Sklop24[[#This Row],[ZAHTEVANA SHEMA KAKOVOSTI]]&lt;&gt;"",Sklop24[[#This Row],[Preračunana masa/volumen/kos na enoto kg]],"")</f>
        <v/>
      </c>
      <c r="J50" s="192"/>
      <c r="K50" s="196"/>
      <c r="L50" s="196"/>
      <c r="M50" s="197"/>
      <c r="N50" s="193"/>
      <c r="O50" s="193"/>
      <c r="P50" s="194"/>
      <c r="Q50" s="193">
        <f>+Sklop24[[#This Row],[cena/enota brez DDV v EUR]]*Sklop24[[#This Row],[Stopnja DDV (%)]]</f>
        <v>0</v>
      </c>
      <c r="R50" s="193">
        <f>+Sklop24[[#This Row],[cena/enota brez DDV v EUR]]+Sklop24[[#This Row],[Davek (EUR)]]</f>
        <v>0</v>
      </c>
      <c r="S50" s="193">
        <f>+Sklop24[[#This Row],[cena/enota brez DDV v EUR]]*Sklop24[[#This Row],[Okvirna količina]]</f>
        <v>0</v>
      </c>
      <c r="T50" s="201">
        <f>+Sklop24[[#This Row],[Končna cena/enoto mere (EUR) z DDV]]*Sklop24[[#This Row],[Okvirna količina]]</f>
        <v>0</v>
      </c>
      <c r="U50" s="202"/>
    </row>
    <row r="51" spans="1:21" s="58" customFormat="1" ht="24">
      <c r="A51" s="87" t="s">
        <v>37</v>
      </c>
      <c r="B51" s="199" t="s">
        <v>1132</v>
      </c>
      <c r="C51" s="232">
        <v>400</v>
      </c>
      <c r="D51" s="195" t="s">
        <v>158</v>
      </c>
      <c r="E51" s="124"/>
      <c r="F51" s="147">
        <v>50</v>
      </c>
      <c r="G51" s="203" t="s">
        <v>93</v>
      </c>
      <c r="H51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51" s="147" t="str">
        <f>IF(Sklop24[[#This Row],[ZAHTEVANA SHEMA KAKOVOSTI]]&lt;&gt;"",Sklop24[[#This Row],[Preračunana masa/volumen/kos na enoto kg]],"")</f>
        <v/>
      </c>
      <c r="J51" s="192"/>
      <c r="K51" s="196"/>
      <c r="L51" s="196"/>
      <c r="M51" s="197"/>
      <c r="N51" s="193"/>
      <c r="O51" s="193"/>
      <c r="P51" s="194"/>
      <c r="Q51" s="193">
        <f>+Sklop24[[#This Row],[cena/enota brez DDV v EUR]]*Sklop24[[#This Row],[Stopnja DDV (%)]]</f>
        <v>0</v>
      </c>
      <c r="R51" s="193">
        <f>+Sklop24[[#This Row],[cena/enota brez DDV v EUR]]+Sklop24[[#This Row],[Davek (EUR)]]</f>
        <v>0</v>
      </c>
      <c r="S51" s="193">
        <f>+Sklop24[[#This Row],[cena/enota brez DDV v EUR]]*Sklop24[[#This Row],[Okvirna količina]]</f>
        <v>0</v>
      </c>
      <c r="T51" s="201">
        <f>+Sklop24[[#This Row],[Končna cena/enoto mere (EUR) z DDV]]*Sklop24[[#This Row],[Okvirna količina]]</f>
        <v>0</v>
      </c>
      <c r="U51" s="202"/>
    </row>
    <row r="52" spans="1:21" s="58" customFormat="1" ht="24">
      <c r="A52" s="87" t="s">
        <v>38</v>
      </c>
      <c r="B52" s="199" t="s">
        <v>1133</v>
      </c>
      <c r="C52" s="232">
        <v>400</v>
      </c>
      <c r="D52" s="195" t="s">
        <v>158</v>
      </c>
      <c r="E52" s="124"/>
      <c r="F52" s="147">
        <v>50</v>
      </c>
      <c r="G52" s="203" t="s">
        <v>93</v>
      </c>
      <c r="H52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52" s="147" t="str">
        <f>IF(Sklop24[[#This Row],[ZAHTEVANA SHEMA KAKOVOSTI]]&lt;&gt;"",Sklop24[[#This Row],[Preračunana masa/volumen/kos na enoto kg]],"")</f>
        <v/>
      </c>
      <c r="J52" s="192"/>
      <c r="K52" s="196"/>
      <c r="L52" s="196"/>
      <c r="M52" s="197"/>
      <c r="N52" s="193"/>
      <c r="O52" s="193"/>
      <c r="P52" s="194"/>
      <c r="Q52" s="193">
        <f>+Sklop24[[#This Row],[cena/enota brez DDV v EUR]]*Sklop24[[#This Row],[Stopnja DDV (%)]]</f>
        <v>0</v>
      </c>
      <c r="R52" s="193">
        <f>+Sklop24[[#This Row],[cena/enota brez DDV v EUR]]+Sklop24[[#This Row],[Davek (EUR)]]</f>
        <v>0</v>
      </c>
      <c r="S52" s="193">
        <f>+Sklop24[[#This Row],[cena/enota brez DDV v EUR]]*Sklop24[[#This Row],[Okvirna količina]]</f>
        <v>0</v>
      </c>
      <c r="T52" s="201">
        <f>+Sklop24[[#This Row],[Končna cena/enoto mere (EUR) z DDV]]*Sklop24[[#This Row],[Okvirna količina]]</f>
        <v>0</v>
      </c>
      <c r="U52" s="202"/>
    </row>
    <row r="53" spans="1:21" s="58" customFormat="1" ht="12">
      <c r="A53" s="87" t="s">
        <v>39</v>
      </c>
      <c r="B53" s="199" t="s">
        <v>1134</v>
      </c>
      <c r="C53" s="232">
        <v>250</v>
      </c>
      <c r="D53" s="195" t="s">
        <v>158</v>
      </c>
      <c r="E53" s="124"/>
      <c r="F53" s="147">
        <v>100</v>
      </c>
      <c r="G53" s="203" t="s">
        <v>93</v>
      </c>
      <c r="H53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25</v>
      </c>
      <c r="I53" s="147" t="str">
        <f>IF(Sklop24[[#This Row],[ZAHTEVANA SHEMA KAKOVOSTI]]&lt;&gt;"",Sklop24[[#This Row],[Preračunana masa/volumen/kos na enoto kg]],"")</f>
        <v/>
      </c>
      <c r="J53" s="192"/>
      <c r="K53" s="196"/>
      <c r="L53" s="196"/>
      <c r="M53" s="197"/>
      <c r="N53" s="193"/>
      <c r="O53" s="193"/>
      <c r="P53" s="194"/>
      <c r="Q53" s="193">
        <f>+Sklop24[[#This Row],[cena/enota brez DDV v EUR]]*Sklop24[[#This Row],[Stopnja DDV (%)]]</f>
        <v>0</v>
      </c>
      <c r="R53" s="193">
        <f>+Sklop24[[#This Row],[cena/enota brez DDV v EUR]]+Sklop24[[#This Row],[Davek (EUR)]]</f>
        <v>0</v>
      </c>
      <c r="S53" s="193">
        <f>+Sklop24[[#This Row],[cena/enota brez DDV v EUR]]*Sklop24[[#This Row],[Okvirna količina]]</f>
        <v>0</v>
      </c>
      <c r="T53" s="201">
        <f>+Sklop24[[#This Row],[Končna cena/enoto mere (EUR) z DDV]]*Sklop24[[#This Row],[Okvirna količina]]</f>
        <v>0</v>
      </c>
      <c r="U53" s="202"/>
    </row>
    <row r="54" spans="1:21" s="58" customFormat="1" ht="36">
      <c r="A54" s="87" t="s">
        <v>40</v>
      </c>
      <c r="B54" s="199" t="s">
        <v>1135</v>
      </c>
      <c r="C54" s="232">
        <v>400</v>
      </c>
      <c r="D54" s="195" t="s">
        <v>158</v>
      </c>
      <c r="E54" s="124"/>
      <c r="F54" s="147">
        <v>50</v>
      </c>
      <c r="G54" s="203" t="s">
        <v>93</v>
      </c>
      <c r="H54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54" s="147" t="str">
        <f>IF(Sklop24[[#This Row],[ZAHTEVANA SHEMA KAKOVOSTI]]&lt;&gt;"",Sklop24[[#This Row],[Preračunana masa/volumen/kos na enoto kg]],"")</f>
        <v/>
      </c>
      <c r="J54" s="192"/>
      <c r="K54" s="196"/>
      <c r="L54" s="196"/>
      <c r="M54" s="197"/>
      <c r="N54" s="193"/>
      <c r="O54" s="193"/>
      <c r="P54" s="194"/>
      <c r="Q54" s="193">
        <f>+Sklop24[[#This Row],[cena/enota brez DDV v EUR]]*Sklop24[[#This Row],[Stopnja DDV (%)]]</f>
        <v>0</v>
      </c>
      <c r="R54" s="193">
        <f>+Sklop24[[#This Row],[cena/enota brez DDV v EUR]]+Sklop24[[#This Row],[Davek (EUR)]]</f>
        <v>0</v>
      </c>
      <c r="S54" s="193">
        <f>+Sklop24[[#This Row],[cena/enota brez DDV v EUR]]*Sklop24[[#This Row],[Okvirna količina]]</f>
        <v>0</v>
      </c>
      <c r="T54" s="201">
        <f>+Sklop24[[#This Row],[Končna cena/enoto mere (EUR) z DDV]]*Sklop24[[#This Row],[Okvirna količina]]</f>
        <v>0</v>
      </c>
      <c r="U54" s="202"/>
    </row>
    <row r="55" spans="1:21" s="58" customFormat="1" ht="24">
      <c r="A55" s="87" t="s">
        <v>41</v>
      </c>
      <c r="B55" s="199" t="s">
        <v>1136</v>
      </c>
      <c r="C55" s="232">
        <v>400</v>
      </c>
      <c r="D55" s="195" t="s">
        <v>158</v>
      </c>
      <c r="E55" s="124"/>
      <c r="F55" s="147">
        <v>10</v>
      </c>
      <c r="G55" s="203" t="s">
        <v>93</v>
      </c>
      <c r="H55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55" s="147" t="str">
        <f>IF(Sklop24[[#This Row],[ZAHTEVANA SHEMA KAKOVOSTI]]&lt;&gt;"",Sklop24[[#This Row],[Preračunana masa/volumen/kos na enoto kg]],"")</f>
        <v/>
      </c>
      <c r="J55" s="192"/>
      <c r="K55" s="196"/>
      <c r="L55" s="196"/>
      <c r="M55" s="197"/>
      <c r="N55" s="193"/>
      <c r="O55" s="193"/>
      <c r="P55" s="194"/>
      <c r="Q55" s="193">
        <f>+Sklop24[[#This Row],[cena/enota brez DDV v EUR]]*Sklop24[[#This Row],[Stopnja DDV (%)]]</f>
        <v>0</v>
      </c>
      <c r="R55" s="193">
        <f>+Sklop24[[#This Row],[cena/enota brez DDV v EUR]]+Sklop24[[#This Row],[Davek (EUR)]]</f>
        <v>0</v>
      </c>
      <c r="S55" s="193">
        <f>+Sklop24[[#This Row],[cena/enota brez DDV v EUR]]*Sklop24[[#This Row],[Okvirna količina]]</f>
        <v>0</v>
      </c>
      <c r="T55" s="201">
        <f>+Sklop24[[#This Row],[Končna cena/enoto mere (EUR) z DDV]]*Sklop24[[#This Row],[Okvirna količina]]</f>
        <v>0</v>
      </c>
      <c r="U55" s="202"/>
    </row>
    <row r="56" spans="1:21" s="58" customFormat="1" ht="24">
      <c r="A56" s="87" t="s">
        <v>42</v>
      </c>
      <c r="B56" s="199" t="s">
        <v>1137</v>
      </c>
      <c r="C56" s="232">
        <v>250</v>
      </c>
      <c r="D56" s="195" t="s">
        <v>158</v>
      </c>
      <c r="E56" s="124"/>
      <c r="F56" s="147">
        <v>30</v>
      </c>
      <c r="G56" s="203" t="s">
        <v>93</v>
      </c>
      <c r="H56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7.5</v>
      </c>
      <c r="I56" s="147" t="str">
        <f>IF(Sklop24[[#This Row],[ZAHTEVANA SHEMA KAKOVOSTI]]&lt;&gt;"",Sklop24[[#This Row],[Preračunana masa/volumen/kos na enoto kg]],"")</f>
        <v/>
      </c>
      <c r="J56" s="192"/>
      <c r="K56" s="196"/>
      <c r="L56" s="196"/>
      <c r="M56" s="197"/>
      <c r="N56" s="193"/>
      <c r="O56" s="193"/>
      <c r="P56" s="194"/>
      <c r="Q56" s="193">
        <f>+Sklop24[[#This Row],[cena/enota brez DDV v EUR]]*Sklop24[[#This Row],[Stopnja DDV (%)]]</f>
        <v>0</v>
      </c>
      <c r="R56" s="193">
        <f>+Sklop24[[#This Row],[cena/enota brez DDV v EUR]]+Sklop24[[#This Row],[Davek (EUR)]]</f>
        <v>0</v>
      </c>
      <c r="S56" s="193">
        <f>+Sklop24[[#This Row],[cena/enota brez DDV v EUR]]*Sklop24[[#This Row],[Okvirna količina]]</f>
        <v>0</v>
      </c>
      <c r="T56" s="201">
        <f>+Sklop24[[#This Row],[Končna cena/enoto mere (EUR) z DDV]]*Sklop24[[#This Row],[Okvirna količina]]</f>
        <v>0</v>
      </c>
      <c r="U56" s="202"/>
    </row>
    <row r="57" spans="1:21" s="58" customFormat="1" ht="24">
      <c r="A57" s="87" t="s">
        <v>43</v>
      </c>
      <c r="B57" s="199" t="s">
        <v>1138</v>
      </c>
      <c r="C57" s="232">
        <v>250</v>
      </c>
      <c r="D57" s="195" t="s">
        <v>158</v>
      </c>
      <c r="E57" s="124"/>
      <c r="F57" s="147">
        <v>30</v>
      </c>
      <c r="G57" s="203" t="s">
        <v>93</v>
      </c>
      <c r="H57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7.5</v>
      </c>
      <c r="I57" s="147" t="str">
        <f>IF(Sklop24[[#This Row],[ZAHTEVANA SHEMA KAKOVOSTI]]&lt;&gt;"",Sklop24[[#This Row],[Preračunana masa/volumen/kos na enoto kg]],"")</f>
        <v/>
      </c>
      <c r="J57" s="192"/>
      <c r="K57" s="196"/>
      <c r="L57" s="196"/>
      <c r="M57" s="197"/>
      <c r="N57" s="193"/>
      <c r="O57" s="193"/>
      <c r="P57" s="194"/>
      <c r="Q57" s="193">
        <f>+Sklop24[[#This Row],[cena/enota brez DDV v EUR]]*Sklop24[[#This Row],[Stopnja DDV (%)]]</f>
        <v>0</v>
      </c>
      <c r="R57" s="193">
        <f>+Sklop24[[#This Row],[cena/enota brez DDV v EUR]]+Sklop24[[#This Row],[Davek (EUR)]]</f>
        <v>0</v>
      </c>
      <c r="S57" s="193">
        <f>+Sklop24[[#This Row],[cena/enota brez DDV v EUR]]*Sklop24[[#This Row],[Okvirna količina]]</f>
        <v>0</v>
      </c>
      <c r="T57" s="201">
        <f>+Sklop24[[#This Row],[Končna cena/enoto mere (EUR) z DDV]]*Sklop24[[#This Row],[Okvirna količina]]</f>
        <v>0</v>
      </c>
      <c r="U57" s="202"/>
    </row>
    <row r="58" spans="1:21" s="58" customFormat="1" ht="24">
      <c r="A58" s="87" t="s">
        <v>48</v>
      </c>
      <c r="B58" s="199" t="s">
        <v>1139</v>
      </c>
      <c r="C58" s="232">
        <v>250</v>
      </c>
      <c r="D58" s="195" t="s">
        <v>158</v>
      </c>
      <c r="E58" s="124"/>
      <c r="F58" s="147">
        <v>20</v>
      </c>
      <c r="G58" s="203" t="s">
        <v>93</v>
      </c>
      <c r="H58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58" s="147" t="str">
        <f>IF(Sklop24[[#This Row],[ZAHTEVANA SHEMA KAKOVOSTI]]&lt;&gt;"",Sklop24[[#This Row],[Preračunana masa/volumen/kos na enoto kg]],"")</f>
        <v/>
      </c>
      <c r="J58" s="192"/>
      <c r="K58" s="196"/>
      <c r="L58" s="196"/>
      <c r="M58" s="197"/>
      <c r="N58" s="193"/>
      <c r="O58" s="193"/>
      <c r="P58" s="194"/>
      <c r="Q58" s="193">
        <f>+Sklop24[[#This Row],[cena/enota brez DDV v EUR]]*Sklop24[[#This Row],[Stopnja DDV (%)]]</f>
        <v>0</v>
      </c>
      <c r="R58" s="193">
        <f>+Sklop24[[#This Row],[cena/enota brez DDV v EUR]]+Sklop24[[#This Row],[Davek (EUR)]]</f>
        <v>0</v>
      </c>
      <c r="S58" s="193">
        <f>+Sklop24[[#This Row],[cena/enota brez DDV v EUR]]*Sklop24[[#This Row],[Okvirna količina]]</f>
        <v>0</v>
      </c>
      <c r="T58" s="201">
        <f>+Sklop24[[#This Row],[Končna cena/enoto mere (EUR) z DDV]]*Sklop24[[#This Row],[Okvirna količina]]</f>
        <v>0</v>
      </c>
      <c r="U58" s="202"/>
    </row>
    <row r="59" spans="1:21" s="58" customFormat="1" ht="12">
      <c r="A59" s="87" t="s">
        <v>44</v>
      </c>
      <c r="B59" s="199" t="s">
        <v>1140</v>
      </c>
      <c r="C59" s="232">
        <v>200</v>
      </c>
      <c r="D59" s="195" t="s">
        <v>158</v>
      </c>
      <c r="E59" s="124"/>
      <c r="F59" s="147">
        <v>20</v>
      </c>
      <c r="G59" s="203" t="s">
        <v>93</v>
      </c>
      <c r="H59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59" s="147" t="str">
        <f>IF(Sklop24[[#This Row],[ZAHTEVANA SHEMA KAKOVOSTI]]&lt;&gt;"",Sklop24[[#This Row],[Preračunana masa/volumen/kos na enoto kg]],"")</f>
        <v/>
      </c>
      <c r="J59" s="192"/>
      <c r="K59" s="196"/>
      <c r="L59" s="196"/>
      <c r="M59" s="197"/>
      <c r="N59" s="193"/>
      <c r="O59" s="193"/>
      <c r="P59" s="194"/>
      <c r="Q59" s="193">
        <f>+Sklop24[[#This Row],[cena/enota brez DDV v EUR]]*Sklop24[[#This Row],[Stopnja DDV (%)]]</f>
        <v>0</v>
      </c>
      <c r="R59" s="193">
        <f>+Sklop24[[#This Row],[cena/enota brez DDV v EUR]]+Sklop24[[#This Row],[Davek (EUR)]]</f>
        <v>0</v>
      </c>
      <c r="S59" s="193">
        <f>+Sklop24[[#This Row],[cena/enota brez DDV v EUR]]*Sklop24[[#This Row],[Okvirna količina]]</f>
        <v>0</v>
      </c>
      <c r="T59" s="201">
        <f>+Sklop24[[#This Row],[Končna cena/enoto mere (EUR) z DDV]]*Sklop24[[#This Row],[Okvirna količina]]</f>
        <v>0</v>
      </c>
      <c r="U59" s="202"/>
    </row>
    <row r="60" spans="1:21" s="58" customFormat="1" ht="12">
      <c r="A60" s="87" t="s">
        <v>45</v>
      </c>
      <c r="B60" s="199" t="s">
        <v>1141</v>
      </c>
      <c r="C60" s="232">
        <v>250</v>
      </c>
      <c r="D60" s="195" t="s">
        <v>158</v>
      </c>
      <c r="E60" s="124"/>
      <c r="F60" s="147">
        <v>10</v>
      </c>
      <c r="G60" s="203" t="s">
        <v>93</v>
      </c>
      <c r="H60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60" s="147" t="str">
        <f>IF(Sklop24[[#This Row],[ZAHTEVANA SHEMA KAKOVOSTI]]&lt;&gt;"",Sklop24[[#This Row],[Preračunana masa/volumen/kos na enoto kg]],"")</f>
        <v/>
      </c>
      <c r="J60" s="192"/>
      <c r="K60" s="196"/>
      <c r="L60" s="196"/>
      <c r="M60" s="197"/>
      <c r="N60" s="193"/>
      <c r="O60" s="193"/>
      <c r="P60" s="194"/>
      <c r="Q60" s="193">
        <f>+Sklop24[[#This Row],[cena/enota brez DDV v EUR]]*Sklop24[[#This Row],[Stopnja DDV (%)]]</f>
        <v>0</v>
      </c>
      <c r="R60" s="193">
        <f>+Sklop24[[#This Row],[cena/enota brez DDV v EUR]]+Sklop24[[#This Row],[Davek (EUR)]]</f>
        <v>0</v>
      </c>
      <c r="S60" s="193">
        <f>+Sklop24[[#This Row],[cena/enota brez DDV v EUR]]*Sklop24[[#This Row],[Okvirna količina]]</f>
        <v>0</v>
      </c>
      <c r="T60" s="201">
        <f>+Sklop24[[#This Row],[Končna cena/enoto mere (EUR) z DDV]]*Sklop24[[#This Row],[Okvirna količina]]</f>
        <v>0</v>
      </c>
      <c r="U60" s="202"/>
    </row>
    <row r="61" spans="1:21" s="58" customFormat="1" ht="12">
      <c r="A61" s="87" t="s">
        <v>49</v>
      </c>
      <c r="B61" s="199" t="s">
        <v>1142</v>
      </c>
      <c r="C61" s="232">
        <v>250</v>
      </c>
      <c r="D61" s="195" t="s">
        <v>158</v>
      </c>
      <c r="E61" s="124"/>
      <c r="F61" s="147">
        <v>10</v>
      </c>
      <c r="G61" s="203" t="s">
        <v>93</v>
      </c>
      <c r="H61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61" s="147" t="str">
        <f>IF(Sklop24[[#This Row],[ZAHTEVANA SHEMA KAKOVOSTI]]&lt;&gt;"",Sklop24[[#This Row],[Preračunana masa/volumen/kos na enoto kg]],"")</f>
        <v/>
      </c>
      <c r="J61" s="192"/>
      <c r="K61" s="196"/>
      <c r="L61" s="196"/>
      <c r="M61" s="197"/>
      <c r="N61" s="193"/>
      <c r="O61" s="193"/>
      <c r="P61" s="194"/>
      <c r="Q61" s="193">
        <f>+Sklop24[[#This Row],[cena/enota brez DDV v EUR]]*Sklop24[[#This Row],[Stopnja DDV (%)]]</f>
        <v>0</v>
      </c>
      <c r="R61" s="193">
        <f>+Sklop24[[#This Row],[cena/enota brez DDV v EUR]]+Sklop24[[#This Row],[Davek (EUR)]]</f>
        <v>0</v>
      </c>
      <c r="S61" s="193">
        <f>+Sklop24[[#This Row],[cena/enota brez DDV v EUR]]*Sklop24[[#This Row],[Okvirna količina]]</f>
        <v>0</v>
      </c>
      <c r="T61" s="201">
        <f>+Sklop24[[#This Row],[Končna cena/enoto mere (EUR) z DDV]]*Sklop24[[#This Row],[Okvirna količina]]</f>
        <v>0</v>
      </c>
      <c r="U61" s="202"/>
    </row>
    <row r="62" spans="1:21" s="58" customFormat="1" ht="12">
      <c r="A62" s="87" t="s">
        <v>50</v>
      </c>
      <c r="B62" s="199" t="s">
        <v>1143</v>
      </c>
      <c r="C62" s="232">
        <v>375</v>
      </c>
      <c r="D62" s="195" t="s">
        <v>158</v>
      </c>
      <c r="E62" s="124"/>
      <c r="F62" s="147">
        <v>10</v>
      </c>
      <c r="G62" s="203" t="s">
        <v>93</v>
      </c>
      <c r="H62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3.75</v>
      </c>
      <c r="I62" s="147" t="str">
        <f>IF(Sklop24[[#This Row],[ZAHTEVANA SHEMA KAKOVOSTI]]&lt;&gt;"",Sklop24[[#This Row],[Preračunana masa/volumen/kos na enoto kg]],"")</f>
        <v/>
      </c>
      <c r="J62" s="192"/>
      <c r="K62" s="196"/>
      <c r="L62" s="196"/>
      <c r="M62" s="197"/>
      <c r="N62" s="193"/>
      <c r="O62" s="193"/>
      <c r="P62" s="194"/>
      <c r="Q62" s="193">
        <f>+Sklop24[[#This Row],[cena/enota brez DDV v EUR]]*Sklop24[[#This Row],[Stopnja DDV (%)]]</f>
        <v>0</v>
      </c>
      <c r="R62" s="193">
        <f>+Sklop24[[#This Row],[cena/enota brez DDV v EUR]]+Sklop24[[#This Row],[Davek (EUR)]]</f>
        <v>0</v>
      </c>
      <c r="S62" s="193">
        <f>+Sklop24[[#This Row],[cena/enota brez DDV v EUR]]*Sklop24[[#This Row],[Okvirna količina]]</f>
        <v>0</v>
      </c>
      <c r="T62" s="201">
        <f>+Sklop24[[#This Row],[Končna cena/enoto mere (EUR) z DDV]]*Sklop24[[#This Row],[Okvirna količina]]</f>
        <v>0</v>
      </c>
      <c r="U62" s="202"/>
    </row>
    <row r="63" spans="1:21" s="58" customFormat="1" ht="24">
      <c r="A63" s="87" t="s">
        <v>46</v>
      </c>
      <c r="B63" s="199" t="s">
        <v>1144</v>
      </c>
      <c r="C63" s="232">
        <v>200</v>
      </c>
      <c r="D63" s="195" t="s">
        <v>158</v>
      </c>
      <c r="E63" s="124"/>
      <c r="F63" s="147">
        <v>20</v>
      </c>
      <c r="G63" s="203" t="s">
        <v>93</v>
      </c>
      <c r="H63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63" s="147" t="str">
        <f>IF(Sklop24[[#This Row],[ZAHTEVANA SHEMA KAKOVOSTI]]&lt;&gt;"",Sklop24[[#This Row],[Preračunana masa/volumen/kos na enoto kg]],"")</f>
        <v/>
      </c>
      <c r="J63" s="192"/>
      <c r="K63" s="196"/>
      <c r="L63" s="196"/>
      <c r="M63" s="197"/>
      <c r="N63" s="193"/>
      <c r="O63" s="193"/>
      <c r="P63" s="194"/>
      <c r="Q63" s="193">
        <f>+Sklop24[[#This Row],[cena/enota brez DDV v EUR]]*Sklop24[[#This Row],[Stopnja DDV (%)]]</f>
        <v>0</v>
      </c>
      <c r="R63" s="193">
        <f>+Sklop24[[#This Row],[cena/enota brez DDV v EUR]]+Sklop24[[#This Row],[Davek (EUR)]]</f>
        <v>0</v>
      </c>
      <c r="S63" s="193">
        <f>+Sklop24[[#This Row],[cena/enota brez DDV v EUR]]*Sklop24[[#This Row],[Okvirna količina]]</f>
        <v>0</v>
      </c>
      <c r="T63" s="201">
        <f>+Sklop24[[#This Row],[Končna cena/enoto mere (EUR) z DDV]]*Sklop24[[#This Row],[Okvirna količina]]</f>
        <v>0</v>
      </c>
      <c r="U63" s="202"/>
    </row>
    <row r="64" spans="1:21" s="58" customFormat="1" ht="12">
      <c r="A64" s="87" t="s">
        <v>51</v>
      </c>
      <c r="B64" s="199" t="s">
        <v>1145</v>
      </c>
      <c r="C64" s="232">
        <v>250</v>
      </c>
      <c r="D64" s="195" t="s">
        <v>158</v>
      </c>
      <c r="E64" s="124"/>
      <c r="F64" s="147">
        <v>10</v>
      </c>
      <c r="G64" s="203" t="s">
        <v>93</v>
      </c>
      <c r="H64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64" s="147" t="str">
        <f>IF(Sklop24[[#This Row],[ZAHTEVANA SHEMA KAKOVOSTI]]&lt;&gt;"",Sklop24[[#This Row],[Preračunana masa/volumen/kos na enoto kg]],"")</f>
        <v/>
      </c>
      <c r="J64" s="192"/>
      <c r="K64" s="196"/>
      <c r="L64" s="196"/>
      <c r="M64" s="197"/>
      <c r="N64" s="193"/>
      <c r="O64" s="193"/>
      <c r="P64" s="194"/>
      <c r="Q64" s="193">
        <f>+Sklop24[[#This Row],[cena/enota brez DDV v EUR]]*Sklop24[[#This Row],[Stopnja DDV (%)]]</f>
        <v>0</v>
      </c>
      <c r="R64" s="193">
        <f>+Sklop24[[#This Row],[cena/enota brez DDV v EUR]]+Sklop24[[#This Row],[Davek (EUR)]]</f>
        <v>0</v>
      </c>
      <c r="S64" s="193">
        <f>+Sklop24[[#This Row],[cena/enota brez DDV v EUR]]*Sklop24[[#This Row],[Okvirna količina]]</f>
        <v>0</v>
      </c>
      <c r="T64" s="201">
        <f>+Sklop24[[#This Row],[Končna cena/enoto mere (EUR) z DDV]]*Sklop24[[#This Row],[Okvirna količina]]</f>
        <v>0</v>
      </c>
      <c r="U64" s="202"/>
    </row>
    <row r="65" spans="1:21" s="58" customFormat="1" ht="24">
      <c r="A65" s="87" t="s">
        <v>47</v>
      </c>
      <c r="B65" s="199" t="s">
        <v>1146</v>
      </c>
      <c r="C65" s="232">
        <v>2000</v>
      </c>
      <c r="D65" s="195" t="s">
        <v>158</v>
      </c>
      <c r="E65" s="124"/>
      <c r="F65" s="147">
        <v>5</v>
      </c>
      <c r="G65" s="203" t="s">
        <v>0</v>
      </c>
      <c r="H65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65" s="147" t="str">
        <f>IF(Sklop24[[#This Row],[ZAHTEVANA SHEMA KAKOVOSTI]]&lt;&gt;"",Sklop24[[#This Row],[Preračunana masa/volumen/kos na enoto kg]],"")</f>
        <v/>
      </c>
      <c r="J65" s="192"/>
      <c r="K65" s="196"/>
      <c r="L65" s="196"/>
      <c r="M65" s="197"/>
      <c r="N65" s="193"/>
      <c r="O65" s="193"/>
      <c r="P65" s="194"/>
      <c r="Q65" s="193">
        <f>+Sklop24[[#This Row],[cena/enota brez DDV v EUR]]*Sklop24[[#This Row],[Stopnja DDV (%)]]</f>
        <v>0</v>
      </c>
      <c r="R65" s="193">
        <f>+Sklop24[[#This Row],[cena/enota brez DDV v EUR]]+Sklop24[[#This Row],[Davek (EUR)]]</f>
        <v>0</v>
      </c>
      <c r="S65" s="193">
        <f>+Sklop24[[#This Row],[cena/enota brez DDV v EUR]]*Sklop24[[#This Row],[Okvirna količina]]</f>
        <v>0</v>
      </c>
      <c r="T65" s="201">
        <f>+Sklop24[[#This Row],[Končna cena/enoto mere (EUR) z DDV]]*Sklop24[[#This Row],[Okvirna količina]]</f>
        <v>0</v>
      </c>
      <c r="U65" s="202"/>
    </row>
    <row r="66" spans="1:21" s="58" customFormat="1" ht="12">
      <c r="A66" s="87" t="s">
        <v>52</v>
      </c>
      <c r="B66" s="199" t="s">
        <v>1147</v>
      </c>
      <c r="C66" s="232">
        <v>300</v>
      </c>
      <c r="D66" s="195" t="s">
        <v>158</v>
      </c>
      <c r="E66" s="124"/>
      <c r="F66" s="147">
        <v>20</v>
      </c>
      <c r="G66" s="203" t="s">
        <v>93</v>
      </c>
      <c r="H66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</v>
      </c>
      <c r="I66" s="147" t="str">
        <f>IF(Sklop24[[#This Row],[ZAHTEVANA SHEMA KAKOVOSTI]]&lt;&gt;"",Sklop24[[#This Row],[Preračunana masa/volumen/kos na enoto kg]],"")</f>
        <v/>
      </c>
      <c r="J66" s="192"/>
      <c r="K66" s="196"/>
      <c r="L66" s="196"/>
      <c r="M66" s="197"/>
      <c r="N66" s="193"/>
      <c r="O66" s="193"/>
      <c r="P66" s="194"/>
      <c r="Q66" s="193">
        <f>+Sklop24[[#This Row],[cena/enota brez DDV v EUR]]*Sklop24[[#This Row],[Stopnja DDV (%)]]</f>
        <v>0</v>
      </c>
      <c r="R66" s="193">
        <f>+Sklop24[[#This Row],[cena/enota brez DDV v EUR]]+Sklop24[[#This Row],[Davek (EUR)]]</f>
        <v>0</v>
      </c>
      <c r="S66" s="193">
        <f>+Sklop24[[#This Row],[cena/enota brez DDV v EUR]]*Sklop24[[#This Row],[Okvirna količina]]</f>
        <v>0</v>
      </c>
      <c r="T66" s="201">
        <f>+Sklop24[[#This Row],[Končna cena/enoto mere (EUR) z DDV]]*Sklop24[[#This Row],[Okvirna količina]]</f>
        <v>0</v>
      </c>
      <c r="U66" s="202"/>
    </row>
    <row r="67" spans="1:21" s="58" customFormat="1" ht="12">
      <c r="A67" s="87" t="s">
        <v>53</v>
      </c>
      <c r="B67" s="199" t="s">
        <v>1148</v>
      </c>
      <c r="C67" s="232">
        <v>400</v>
      </c>
      <c r="D67" s="195" t="s">
        <v>158</v>
      </c>
      <c r="E67" s="124"/>
      <c r="F67" s="147">
        <v>100</v>
      </c>
      <c r="G67" s="203" t="s">
        <v>93</v>
      </c>
      <c r="H67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67" s="147" t="str">
        <f>IF(Sklop24[[#This Row],[ZAHTEVANA SHEMA KAKOVOSTI]]&lt;&gt;"",Sklop24[[#This Row],[Preračunana masa/volumen/kos na enoto kg]],"")</f>
        <v/>
      </c>
      <c r="J67" s="192"/>
      <c r="K67" s="196"/>
      <c r="L67" s="196"/>
      <c r="M67" s="197"/>
      <c r="N67" s="193"/>
      <c r="O67" s="193"/>
      <c r="P67" s="194"/>
      <c r="Q67" s="193">
        <f>+Sklop24[[#This Row],[cena/enota brez DDV v EUR]]*Sklop24[[#This Row],[Stopnja DDV (%)]]</f>
        <v>0</v>
      </c>
      <c r="R67" s="193">
        <f>+Sklop24[[#This Row],[cena/enota brez DDV v EUR]]+Sklop24[[#This Row],[Davek (EUR)]]</f>
        <v>0</v>
      </c>
      <c r="S67" s="193">
        <f>+Sklop24[[#This Row],[cena/enota brez DDV v EUR]]*Sklop24[[#This Row],[Okvirna količina]]</f>
        <v>0</v>
      </c>
      <c r="T67" s="201">
        <f>+Sklop24[[#This Row],[Končna cena/enoto mere (EUR) z DDV]]*Sklop24[[#This Row],[Okvirna količina]]</f>
        <v>0</v>
      </c>
      <c r="U67" s="202"/>
    </row>
    <row r="68" spans="1:21" s="58" customFormat="1" ht="12">
      <c r="A68" s="87" t="s">
        <v>54</v>
      </c>
      <c r="B68" s="199" t="s">
        <v>1149</v>
      </c>
      <c r="C68" s="232">
        <v>240</v>
      </c>
      <c r="D68" s="195" t="s">
        <v>158</v>
      </c>
      <c r="E68" s="124"/>
      <c r="F68" s="147">
        <v>100</v>
      </c>
      <c r="G68" s="203" t="s">
        <v>93</v>
      </c>
      <c r="H68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24</v>
      </c>
      <c r="I68" s="147" t="str">
        <f>IF(Sklop24[[#This Row],[ZAHTEVANA SHEMA KAKOVOSTI]]&lt;&gt;"",Sklop24[[#This Row],[Preračunana masa/volumen/kos na enoto kg]],"")</f>
        <v/>
      </c>
      <c r="J68" s="192"/>
      <c r="K68" s="196"/>
      <c r="L68" s="196"/>
      <c r="M68" s="197"/>
      <c r="N68" s="193"/>
      <c r="O68" s="193"/>
      <c r="P68" s="194"/>
      <c r="Q68" s="193">
        <f>+Sklop24[[#This Row],[cena/enota brez DDV v EUR]]*Sklop24[[#This Row],[Stopnja DDV (%)]]</f>
        <v>0</v>
      </c>
      <c r="R68" s="193">
        <f>+Sklop24[[#This Row],[cena/enota brez DDV v EUR]]+Sklop24[[#This Row],[Davek (EUR)]]</f>
        <v>0</v>
      </c>
      <c r="S68" s="193">
        <f>+Sklop24[[#This Row],[cena/enota brez DDV v EUR]]*Sklop24[[#This Row],[Okvirna količina]]</f>
        <v>0</v>
      </c>
      <c r="T68" s="201">
        <f>+Sklop24[[#This Row],[Končna cena/enoto mere (EUR) z DDV]]*Sklop24[[#This Row],[Okvirna količina]]</f>
        <v>0</v>
      </c>
      <c r="U68" s="202"/>
    </row>
    <row r="69" spans="1:21" s="58" customFormat="1" ht="12">
      <c r="A69" s="87" t="s">
        <v>55</v>
      </c>
      <c r="B69" s="199" t="s">
        <v>1150</v>
      </c>
      <c r="C69" s="232">
        <v>300</v>
      </c>
      <c r="D69" s="195" t="s">
        <v>158</v>
      </c>
      <c r="E69" s="124"/>
      <c r="F69" s="147">
        <v>50</v>
      </c>
      <c r="G69" s="203" t="s">
        <v>93</v>
      </c>
      <c r="H69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</v>
      </c>
      <c r="I69" s="147" t="str">
        <f>IF(Sklop24[[#This Row],[ZAHTEVANA SHEMA KAKOVOSTI]]&lt;&gt;"",Sklop24[[#This Row],[Preračunana masa/volumen/kos na enoto kg]],"")</f>
        <v/>
      </c>
      <c r="J69" s="192"/>
      <c r="K69" s="196"/>
      <c r="L69" s="196"/>
      <c r="M69" s="197"/>
      <c r="N69" s="193"/>
      <c r="O69" s="193"/>
      <c r="P69" s="194"/>
      <c r="Q69" s="193">
        <f>+Sklop24[[#This Row],[cena/enota brez DDV v EUR]]*Sklop24[[#This Row],[Stopnja DDV (%)]]</f>
        <v>0</v>
      </c>
      <c r="R69" s="193">
        <f>+Sklop24[[#This Row],[cena/enota brez DDV v EUR]]+Sklop24[[#This Row],[Davek (EUR)]]</f>
        <v>0</v>
      </c>
      <c r="S69" s="193">
        <f>+Sklop24[[#This Row],[cena/enota brez DDV v EUR]]*Sklop24[[#This Row],[Okvirna količina]]</f>
        <v>0</v>
      </c>
      <c r="T69" s="201">
        <f>+Sklop24[[#This Row],[Končna cena/enoto mere (EUR) z DDV]]*Sklop24[[#This Row],[Okvirna količina]]</f>
        <v>0</v>
      </c>
      <c r="U69" s="202"/>
    </row>
    <row r="70" spans="1:21" s="58" customFormat="1" ht="12">
      <c r="A70" s="87" t="s">
        <v>56</v>
      </c>
      <c r="B70" s="199" t="s">
        <v>1151</v>
      </c>
      <c r="C70" s="232">
        <v>225</v>
      </c>
      <c r="D70" s="195" t="s">
        <v>158</v>
      </c>
      <c r="E70" s="124"/>
      <c r="F70" s="147">
        <v>200</v>
      </c>
      <c r="G70" s="203" t="s">
        <v>93</v>
      </c>
      <c r="H70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45</v>
      </c>
      <c r="I70" s="147" t="str">
        <f>IF(Sklop24[[#This Row],[ZAHTEVANA SHEMA KAKOVOSTI]]&lt;&gt;"",Sklop24[[#This Row],[Preračunana masa/volumen/kos na enoto kg]],"")</f>
        <v/>
      </c>
      <c r="J70" s="192"/>
      <c r="K70" s="196"/>
      <c r="L70" s="196"/>
      <c r="M70" s="197"/>
      <c r="N70" s="193"/>
      <c r="O70" s="193"/>
      <c r="P70" s="194"/>
      <c r="Q70" s="193">
        <f>+Sklop24[[#This Row],[cena/enota brez DDV v EUR]]*Sklop24[[#This Row],[Stopnja DDV (%)]]</f>
        <v>0</v>
      </c>
      <c r="R70" s="193">
        <f>+Sklop24[[#This Row],[cena/enota brez DDV v EUR]]+Sklop24[[#This Row],[Davek (EUR)]]</f>
        <v>0</v>
      </c>
      <c r="S70" s="193">
        <f>+Sklop24[[#This Row],[cena/enota brez DDV v EUR]]*Sklop24[[#This Row],[Okvirna količina]]</f>
        <v>0</v>
      </c>
      <c r="T70" s="201">
        <f>+Sklop24[[#This Row],[Končna cena/enoto mere (EUR) z DDV]]*Sklop24[[#This Row],[Okvirna količina]]</f>
        <v>0</v>
      </c>
      <c r="U70" s="202"/>
    </row>
    <row r="71" spans="1:21" s="58" customFormat="1" ht="24">
      <c r="A71" s="87" t="s">
        <v>57</v>
      </c>
      <c r="B71" s="199" t="s">
        <v>865</v>
      </c>
      <c r="C71" s="232">
        <v>300</v>
      </c>
      <c r="D71" s="195" t="s">
        <v>158</v>
      </c>
      <c r="E71" s="124"/>
      <c r="F71" s="147">
        <v>50</v>
      </c>
      <c r="G71" s="203" t="s">
        <v>267</v>
      </c>
      <c r="H71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</v>
      </c>
      <c r="I71" s="147" t="str">
        <f>IF(Sklop24[[#This Row],[ZAHTEVANA SHEMA KAKOVOSTI]]&lt;&gt;"",Sklop24[[#This Row],[Preračunana masa/volumen/kos na enoto kg]],"")</f>
        <v/>
      </c>
      <c r="J71" s="192"/>
      <c r="K71" s="196"/>
      <c r="L71" s="196"/>
      <c r="M71" s="197"/>
      <c r="N71" s="193"/>
      <c r="O71" s="193"/>
      <c r="P71" s="194"/>
      <c r="Q71" s="193">
        <f>+Sklop24[[#This Row],[cena/enota brez DDV v EUR]]*Sklop24[[#This Row],[Stopnja DDV (%)]]</f>
        <v>0</v>
      </c>
      <c r="R71" s="193">
        <f>+Sklop24[[#This Row],[cena/enota brez DDV v EUR]]+Sklop24[[#This Row],[Davek (EUR)]]</f>
        <v>0</v>
      </c>
      <c r="S71" s="193">
        <f>+Sklop24[[#This Row],[cena/enota brez DDV v EUR]]*Sklop24[[#This Row],[Okvirna količina]]</f>
        <v>0</v>
      </c>
      <c r="T71" s="201">
        <f>+Sklop24[[#This Row],[Končna cena/enoto mere (EUR) z DDV]]*Sklop24[[#This Row],[Okvirna količina]]</f>
        <v>0</v>
      </c>
      <c r="U71" s="202"/>
    </row>
    <row r="72" spans="1:21" s="58" customFormat="1" ht="24">
      <c r="A72" s="87" t="s">
        <v>58</v>
      </c>
      <c r="B72" s="199" t="s">
        <v>1152</v>
      </c>
      <c r="C72" s="232">
        <v>200</v>
      </c>
      <c r="D72" s="195" t="s">
        <v>158</v>
      </c>
      <c r="E72" s="124"/>
      <c r="F72" s="147">
        <v>100</v>
      </c>
      <c r="G72" s="203" t="s">
        <v>93</v>
      </c>
      <c r="H72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72" s="147" t="str">
        <f>IF(Sklop24[[#This Row],[ZAHTEVANA SHEMA KAKOVOSTI]]&lt;&gt;"",Sklop24[[#This Row],[Preračunana masa/volumen/kos na enoto kg]],"")</f>
        <v/>
      </c>
      <c r="J72" s="192"/>
      <c r="K72" s="196"/>
      <c r="L72" s="196"/>
      <c r="M72" s="197"/>
      <c r="N72" s="193"/>
      <c r="O72" s="193"/>
      <c r="P72" s="194"/>
      <c r="Q72" s="193">
        <f>+Sklop24[[#This Row],[cena/enota brez DDV v EUR]]*Sklop24[[#This Row],[Stopnja DDV (%)]]</f>
        <v>0</v>
      </c>
      <c r="R72" s="193">
        <f>+Sklop24[[#This Row],[cena/enota brez DDV v EUR]]+Sklop24[[#This Row],[Davek (EUR)]]</f>
        <v>0</v>
      </c>
      <c r="S72" s="193">
        <f>+Sklop24[[#This Row],[cena/enota brez DDV v EUR]]*Sklop24[[#This Row],[Okvirna količina]]</f>
        <v>0</v>
      </c>
      <c r="T72" s="201">
        <f>+Sklop24[[#This Row],[Končna cena/enoto mere (EUR) z DDV]]*Sklop24[[#This Row],[Okvirna količina]]</f>
        <v>0</v>
      </c>
      <c r="U72" s="202"/>
    </row>
    <row r="73" spans="1:21" s="58" customFormat="1" ht="12">
      <c r="A73" s="87" t="s">
        <v>59</v>
      </c>
      <c r="B73" s="199" t="s">
        <v>1153</v>
      </c>
      <c r="C73" s="232">
        <v>210</v>
      </c>
      <c r="D73" s="195" t="s">
        <v>158</v>
      </c>
      <c r="E73" s="124"/>
      <c r="F73" s="147">
        <v>10</v>
      </c>
      <c r="G73" s="203" t="s">
        <v>93</v>
      </c>
      <c r="H73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2.1</v>
      </c>
      <c r="I73" s="147" t="str">
        <f>IF(Sklop24[[#This Row],[ZAHTEVANA SHEMA KAKOVOSTI]]&lt;&gt;"",Sklop24[[#This Row],[Preračunana masa/volumen/kos na enoto kg]],"")</f>
        <v/>
      </c>
      <c r="J73" s="192"/>
      <c r="K73" s="196"/>
      <c r="L73" s="196"/>
      <c r="M73" s="197"/>
      <c r="N73" s="193"/>
      <c r="O73" s="193"/>
      <c r="P73" s="194"/>
      <c r="Q73" s="193">
        <f>+Sklop24[[#This Row],[cena/enota brez DDV v EUR]]*Sklop24[[#This Row],[Stopnja DDV (%)]]</f>
        <v>0</v>
      </c>
      <c r="R73" s="193">
        <f>+Sklop24[[#This Row],[cena/enota brez DDV v EUR]]+Sklop24[[#This Row],[Davek (EUR)]]</f>
        <v>0</v>
      </c>
      <c r="S73" s="193">
        <f>+Sklop24[[#This Row],[cena/enota brez DDV v EUR]]*Sklop24[[#This Row],[Okvirna količina]]</f>
        <v>0</v>
      </c>
      <c r="T73" s="201">
        <f>+Sklop24[[#This Row],[Končna cena/enoto mere (EUR) z DDV]]*Sklop24[[#This Row],[Okvirna količina]]</f>
        <v>0</v>
      </c>
      <c r="U73" s="202"/>
    </row>
    <row r="74" spans="1:21" s="58" customFormat="1" ht="12">
      <c r="A74" s="87" t="s">
        <v>60</v>
      </c>
      <c r="B74" s="199" t="s">
        <v>1154</v>
      </c>
      <c r="C74" s="232">
        <v>210</v>
      </c>
      <c r="D74" s="195" t="s">
        <v>158</v>
      </c>
      <c r="E74" s="124"/>
      <c r="F74" s="147">
        <v>140</v>
      </c>
      <c r="G74" s="203" t="s">
        <v>93</v>
      </c>
      <c r="H74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29.4</v>
      </c>
      <c r="I74" s="147" t="str">
        <f>IF(Sklop24[[#This Row],[ZAHTEVANA SHEMA KAKOVOSTI]]&lt;&gt;"",Sklop24[[#This Row],[Preračunana masa/volumen/kos na enoto kg]],"")</f>
        <v/>
      </c>
      <c r="J74" s="192"/>
      <c r="K74" s="196"/>
      <c r="L74" s="196"/>
      <c r="M74" s="197"/>
      <c r="N74" s="193"/>
      <c r="O74" s="193"/>
      <c r="P74" s="194"/>
      <c r="Q74" s="193">
        <f>+Sklop24[[#This Row],[cena/enota brez DDV v EUR]]*Sklop24[[#This Row],[Stopnja DDV (%)]]</f>
        <v>0</v>
      </c>
      <c r="R74" s="193">
        <f>+Sklop24[[#This Row],[cena/enota brez DDV v EUR]]+Sklop24[[#This Row],[Davek (EUR)]]</f>
        <v>0</v>
      </c>
      <c r="S74" s="193">
        <f>+Sklop24[[#This Row],[cena/enota brez DDV v EUR]]*Sklop24[[#This Row],[Okvirna količina]]</f>
        <v>0</v>
      </c>
      <c r="T74" s="201">
        <f>+Sklop24[[#This Row],[Končna cena/enoto mere (EUR) z DDV]]*Sklop24[[#This Row],[Okvirna količina]]</f>
        <v>0</v>
      </c>
      <c r="U74" s="202"/>
    </row>
    <row r="75" spans="1:21" s="58" customFormat="1" ht="12">
      <c r="A75" s="87" t="s">
        <v>61</v>
      </c>
      <c r="B75" s="199" t="s">
        <v>1155</v>
      </c>
      <c r="C75" s="232">
        <v>250</v>
      </c>
      <c r="D75" s="195" t="s">
        <v>158</v>
      </c>
      <c r="E75" s="124"/>
      <c r="F75" s="147">
        <v>50</v>
      </c>
      <c r="G75" s="203" t="s">
        <v>93</v>
      </c>
      <c r="H75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12.5</v>
      </c>
      <c r="I75" s="147" t="str">
        <f>IF(Sklop24[[#This Row],[ZAHTEVANA SHEMA KAKOVOSTI]]&lt;&gt;"",Sklop24[[#This Row],[Preračunana masa/volumen/kos na enoto kg]],"")</f>
        <v/>
      </c>
      <c r="J75" s="192"/>
      <c r="K75" s="196"/>
      <c r="L75" s="196"/>
      <c r="M75" s="197"/>
      <c r="N75" s="193"/>
      <c r="O75" s="193"/>
      <c r="P75" s="194"/>
      <c r="Q75" s="193">
        <f>+Sklop24[[#This Row],[cena/enota brez DDV v EUR]]*Sklop24[[#This Row],[Stopnja DDV (%)]]</f>
        <v>0</v>
      </c>
      <c r="R75" s="193">
        <f>+Sklop24[[#This Row],[cena/enota brez DDV v EUR]]+Sklop24[[#This Row],[Davek (EUR)]]</f>
        <v>0</v>
      </c>
      <c r="S75" s="193">
        <f>+Sklop24[[#This Row],[cena/enota brez DDV v EUR]]*Sklop24[[#This Row],[Okvirna količina]]</f>
        <v>0</v>
      </c>
      <c r="T75" s="201">
        <f>+Sklop24[[#This Row],[Končna cena/enoto mere (EUR) z DDV]]*Sklop24[[#This Row],[Okvirna količina]]</f>
        <v>0</v>
      </c>
      <c r="U75" s="202"/>
    </row>
    <row r="76" spans="1:21" s="58" customFormat="1" ht="12">
      <c r="A76" s="87" t="s">
        <v>62</v>
      </c>
      <c r="B76" s="199" t="s">
        <v>1156</v>
      </c>
      <c r="C76" s="232">
        <v>150</v>
      </c>
      <c r="D76" s="195" t="s">
        <v>158</v>
      </c>
      <c r="E76" s="124"/>
      <c r="F76" s="147">
        <v>50</v>
      </c>
      <c r="G76" s="203" t="s">
        <v>93</v>
      </c>
      <c r="H76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7.5</v>
      </c>
      <c r="I76" s="147" t="str">
        <f>IF(Sklop24[[#This Row],[ZAHTEVANA SHEMA KAKOVOSTI]]&lt;&gt;"",Sklop24[[#This Row],[Preračunana masa/volumen/kos na enoto kg]],"")</f>
        <v/>
      </c>
      <c r="J76" s="192"/>
      <c r="K76" s="196"/>
      <c r="L76" s="196"/>
      <c r="M76" s="197"/>
      <c r="N76" s="193"/>
      <c r="O76" s="193"/>
      <c r="P76" s="194"/>
      <c r="Q76" s="193">
        <f>+Sklop24[[#This Row],[cena/enota brez DDV v EUR]]*Sklop24[[#This Row],[Stopnja DDV (%)]]</f>
        <v>0</v>
      </c>
      <c r="R76" s="193">
        <f>+Sklop24[[#This Row],[cena/enota brez DDV v EUR]]+Sklop24[[#This Row],[Davek (EUR)]]</f>
        <v>0</v>
      </c>
      <c r="S76" s="193">
        <f>+Sklop24[[#This Row],[cena/enota brez DDV v EUR]]*Sklop24[[#This Row],[Okvirna količina]]</f>
        <v>0</v>
      </c>
      <c r="T76" s="201">
        <f>+Sklop24[[#This Row],[Končna cena/enoto mere (EUR) z DDV]]*Sklop24[[#This Row],[Okvirna količina]]</f>
        <v>0</v>
      </c>
      <c r="U76" s="202"/>
    </row>
    <row r="77" spans="1:21" s="58" customFormat="1" ht="12">
      <c r="A77" s="87" t="s">
        <v>68</v>
      </c>
      <c r="B77" s="199" t="s">
        <v>1157</v>
      </c>
      <c r="C77" s="232">
        <v>125</v>
      </c>
      <c r="D77" s="195" t="s">
        <v>158</v>
      </c>
      <c r="E77" s="124"/>
      <c r="F77" s="147">
        <v>50</v>
      </c>
      <c r="G77" s="203" t="s">
        <v>93</v>
      </c>
      <c r="H77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6.25</v>
      </c>
      <c r="I77" s="147" t="str">
        <f>IF(Sklop24[[#This Row],[ZAHTEVANA SHEMA KAKOVOSTI]]&lt;&gt;"",Sklop24[[#This Row],[Preračunana masa/volumen/kos na enoto kg]],"")</f>
        <v/>
      </c>
      <c r="J77" s="192"/>
      <c r="K77" s="196"/>
      <c r="L77" s="196"/>
      <c r="M77" s="197"/>
      <c r="N77" s="193"/>
      <c r="O77" s="193"/>
      <c r="P77" s="194"/>
      <c r="Q77" s="193">
        <f>+Sklop24[[#This Row],[cena/enota brez DDV v EUR]]*Sklop24[[#This Row],[Stopnja DDV (%)]]</f>
        <v>0</v>
      </c>
      <c r="R77" s="193">
        <f>+Sklop24[[#This Row],[cena/enota brez DDV v EUR]]+Sklop24[[#This Row],[Davek (EUR)]]</f>
        <v>0</v>
      </c>
      <c r="S77" s="193">
        <f>+Sklop24[[#This Row],[cena/enota brez DDV v EUR]]*Sklop24[[#This Row],[Okvirna količina]]</f>
        <v>0</v>
      </c>
      <c r="T77" s="201">
        <f>+Sklop24[[#This Row],[Končna cena/enoto mere (EUR) z DDV]]*Sklop24[[#This Row],[Okvirna količina]]</f>
        <v>0</v>
      </c>
      <c r="U77" s="202"/>
    </row>
    <row r="78" spans="1:21" s="58" customFormat="1" ht="12">
      <c r="A78" s="87" t="s">
        <v>69</v>
      </c>
      <c r="B78" s="199" t="s">
        <v>1158</v>
      </c>
      <c r="C78" s="232">
        <v>125</v>
      </c>
      <c r="D78" s="195" t="s">
        <v>158</v>
      </c>
      <c r="E78" s="124"/>
      <c r="F78" s="147">
        <v>20</v>
      </c>
      <c r="G78" s="203" t="s">
        <v>93</v>
      </c>
      <c r="H78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78" s="147" t="str">
        <f>IF(Sklop24[[#This Row],[ZAHTEVANA SHEMA KAKOVOSTI]]&lt;&gt;"",Sklop24[[#This Row],[Preračunana masa/volumen/kos na enoto kg]],"")</f>
        <v/>
      </c>
      <c r="J78" s="192"/>
      <c r="K78" s="196"/>
      <c r="L78" s="196"/>
      <c r="M78" s="197"/>
      <c r="N78" s="193"/>
      <c r="O78" s="193"/>
      <c r="P78" s="194"/>
      <c r="Q78" s="193">
        <f>+Sklop24[[#This Row],[cena/enota brez DDV v EUR]]*Sklop24[[#This Row],[Stopnja DDV (%)]]</f>
        <v>0</v>
      </c>
      <c r="R78" s="193">
        <f>+Sklop24[[#This Row],[cena/enota brez DDV v EUR]]+Sklop24[[#This Row],[Davek (EUR)]]</f>
        <v>0</v>
      </c>
      <c r="S78" s="193">
        <f>+Sklop24[[#This Row],[cena/enota brez DDV v EUR]]*Sklop24[[#This Row],[Okvirna količina]]</f>
        <v>0</v>
      </c>
      <c r="T78" s="201">
        <f>+Sklop24[[#This Row],[Končna cena/enoto mere (EUR) z DDV]]*Sklop24[[#This Row],[Okvirna količina]]</f>
        <v>0</v>
      </c>
      <c r="U78" s="202"/>
    </row>
    <row r="79" spans="1:21" s="58" customFormat="1" ht="12">
      <c r="A79" s="87" t="s">
        <v>70</v>
      </c>
      <c r="B79" s="199" t="s">
        <v>1159</v>
      </c>
      <c r="C79" s="232">
        <v>150</v>
      </c>
      <c r="D79" s="195" t="s">
        <v>158</v>
      </c>
      <c r="E79" s="124" t="s">
        <v>183</v>
      </c>
      <c r="F79" s="147">
        <v>100</v>
      </c>
      <c r="G79" s="203" t="s">
        <v>93</v>
      </c>
      <c r="H79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</v>
      </c>
      <c r="I79" s="147">
        <f>IF(Sklop24[[#This Row],[ZAHTEVANA SHEMA KAKOVOSTI]]&lt;&gt;"",Sklop24[[#This Row],[Preračunana masa/volumen/kos na enoto kg]],"")</f>
        <v>15</v>
      </c>
      <c r="J79" s="192"/>
      <c r="K79" s="196"/>
      <c r="L79" s="196"/>
      <c r="M79" s="197"/>
      <c r="N79" s="193"/>
      <c r="O79" s="193"/>
      <c r="P79" s="194"/>
      <c r="Q79" s="193">
        <f>+Sklop24[[#This Row],[cena/enota brez DDV v EUR]]*Sklop24[[#This Row],[Stopnja DDV (%)]]</f>
        <v>0</v>
      </c>
      <c r="R79" s="193">
        <f>+Sklop24[[#This Row],[cena/enota brez DDV v EUR]]+Sklop24[[#This Row],[Davek (EUR)]]</f>
        <v>0</v>
      </c>
      <c r="S79" s="193">
        <f>+Sklop24[[#This Row],[cena/enota brez DDV v EUR]]*Sklop24[[#This Row],[Okvirna količina]]</f>
        <v>0</v>
      </c>
      <c r="T79" s="201">
        <f>+Sklop24[[#This Row],[Končna cena/enoto mere (EUR) z DDV]]*Sklop24[[#This Row],[Okvirna količina]]</f>
        <v>0</v>
      </c>
      <c r="U79" s="202"/>
    </row>
    <row r="80" spans="1:21" s="58" customFormat="1" ht="12">
      <c r="A80" s="87" t="s">
        <v>71</v>
      </c>
      <c r="B80" s="199" t="s">
        <v>1160</v>
      </c>
      <c r="C80" s="232">
        <v>120</v>
      </c>
      <c r="D80" s="195" t="s">
        <v>158</v>
      </c>
      <c r="E80" s="124"/>
      <c r="F80" s="147">
        <v>50</v>
      </c>
      <c r="G80" s="203" t="s">
        <v>93</v>
      </c>
      <c r="H80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</v>
      </c>
      <c r="I80" s="147" t="str">
        <f>IF(Sklop24[[#This Row],[ZAHTEVANA SHEMA KAKOVOSTI]]&lt;&gt;"",Sklop24[[#This Row],[Preračunana masa/volumen/kos na enoto kg]],"")</f>
        <v/>
      </c>
      <c r="J80" s="192"/>
      <c r="K80" s="196"/>
      <c r="L80" s="196"/>
      <c r="M80" s="197"/>
      <c r="N80" s="193"/>
      <c r="O80" s="193"/>
      <c r="P80" s="194"/>
      <c r="Q80" s="193">
        <f>+Sklop24[[#This Row],[cena/enota brez DDV v EUR]]*Sklop24[[#This Row],[Stopnja DDV (%)]]</f>
        <v>0</v>
      </c>
      <c r="R80" s="193">
        <f>+Sklop24[[#This Row],[cena/enota brez DDV v EUR]]+Sklop24[[#This Row],[Davek (EUR)]]</f>
        <v>0</v>
      </c>
      <c r="S80" s="193">
        <f>+Sklop24[[#This Row],[cena/enota brez DDV v EUR]]*Sklop24[[#This Row],[Okvirna količina]]</f>
        <v>0</v>
      </c>
      <c r="T80" s="201">
        <f>+Sklop24[[#This Row],[Končna cena/enoto mere (EUR) z DDV]]*Sklop24[[#This Row],[Okvirna količina]]</f>
        <v>0</v>
      </c>
      <c r="U80" s="202"/>
    </row>
    <row r="81" spans="1:21" s="58" customFormat="1" ht="12">
      <c r="A81" s="87" t="s">
        <v>72</v>
      </c>
      <c r="B81" s="199" t="s">
        <v>1161</v>
      </c>
      <c r="C81" s="232">
        <v>100</v>
      </c>
      <c r="D81" s="195" t="s">
        <v>158</v>
      </c>
      <c r="E81" s="124" t="s">
        <v>183</v>
      </c>
      <c r="F81" s="147">
        <v>50</v>
      </c>
      <c r="G81" s="203" t="s">
        <v>93</v>
      </c>
      <c r="H81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81" s="147">
        <f>IF(Sklop24[[#This Row],[ZAHTEVANA SHEMA KAKOVOSTI]]&lt;&gt;"",Sklop24[[#This Row],[Preračunana masa/volumen/kos na enoto kg]],"")</f>
        <v>5</v>
      </c>
      <c r="J81" s="192"/>
      <c r="K81" s="196"/>
      <c r="L81" s="196"/>
      <c r="M81" s="197"/>
      <c r="N81" s="193"/>
      <c r="O81" s="193"/>
      <c r="P81" s="194"/>
      <c r="Q81" s="193">
        <f>+Sklop24[[#This Row],[cena/enota brez DDV v EUR]]*Sklop24[[#This Row],[Stopnja DDV (%)]]</f>
        <v>0</v>
      </c>
      <c r="R81" s="193">
        <f>+Sklop24[[#This Row],[cena/enota brez DDV v EUR]]+Sklop24[[#This Row],[Davek (EUR)]]</f>
        <v>0</v>
      </c>
      <c r="S81" s="193">
        <f>+Sklop24[[#This Row],[cena/enota brez DDV v EUR]]*Sklop24[[#This Row],[Okvirna količina]]</f>
        <v>0</v>
      </c>
      <c r="T81" s="201">
        <f>+Sklop24[[#This Row],[Končna cena/enoto mere (EUR) z DDV]]*Sklop24[[#This Row],[Okvirna količina]]</f>
        <v>0</v>
      </c>
      <c r="U81" s="202"/>
    </row>
    <row r="82" spans="1:21" s="58" customFormat="1" ht="24">
      <c r="A82" s="87" t="s">
        <v>73</v>
      </c>
      <c r="B82" s="199" t="s">
        <v>1162</v>
      </c>
      <c r="C82" s="232">
        <v>150</v>
      </c>
      <c r="D82" s="195" t="s">
        <v>158</v>
      </c>
      <c r="E82" s="124"/>
      <c r="F82" s="147">
        <v>10</v>
      </c>
      <c r="G82" s="203" t="s">
        <v>93</v>
      </c>
      <c r="H82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1.5</v>
      </c>
      <c r="I82" s="147" t="str">
        <f>IF(Sklop24[[#This Row],[ZAHTEVANA SHEMA KAKOVOSTI]]&lt;&gt;"",Sklop24[[#This Row],[Preračunana masa/volumen/kos na enoto kg]],"")</f>
        <v/>
      </c>
      <c r="J82" s="192"/>
      <c r="K82" s="196"/>
      <c r="L82" s="196"/>
      <c r="M82" s="197"/>
      <c r="N82" s="193"/>
      <c r="O82" s="193"/>
      <c r="P82" s="194"/>
      <c r="Q82" s="193">
        <f>+Sklop24[[#This Row],[cena/enota brez DDV v EUR]]*Sklop24[[#This Row],[Stopnja DDV (%)]]</f>
        <v>0</v>
      </c>
      <c r="R82" s="193">
        <f>+Sklop24[[#This Row],[cena/enota brez DDV v EUR]]+Sklop24[[#This Row],[Davek (EUR)]]</f>
        <v>0</v>
      </c>
      <c r="S82" s="193">
        <f>+Sklop24[[#This Row],[cena/enota brez DDV v EUR]]*Sklop24[[#This Row],[Okvirna količina]]</f>
        <v>0</v>
      </c>
      <c r="T82" s="201">
        <f>+Sklop24[[#This Row],[Končna cena/enoto mere (EUR) z DDV]]*Sklop24[[#This Row],[Okvirna količina]]</f>
        <v>0</v>
      </c>
      <c r="U82" s="202"/>
    </row>
    <row r="83" spans="1:21" s="58" customFormat="1" ht="12">
      <c r="A83" s="87" t="s">
        <v>74</v>
      </c>
      <c r="B83" s="199" t="s">
        <v>1163</v>
      </c>
      <c r="C83" s="232">
        <v>200</v>
      </c>
      <c r="D83" s="195" t="s">
        <v>158</v>
      </c>
      <c r="E83" s="124"/>
      <c r="F83" s="147">
        <v>50</v>
      </c>
      <c r="G83" s="203" t="s">
        <v>93</v>
      </c>
      <c r="H83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83" s="147" t="str">
        <f>IF(Sklop24[[#This Row],[ZAHTEVANA SHEMA KAKOVOSTI]]&lt;&gt;"",Sklop24[[#This Row],[Preračunana masa/volumen/kos na enoto kg]],"")</f>
        <v/>
      </c>
      <c r="J83" s="192"/>
      <c r="K83" s="196"/>
      <c r="L83" s="196"/>
      <c r="M83" s="197"/>
      <c r="N83" s="193"/>
      <c r="O83" s="193"/>
      <c r="P83" s="194"/>
      <c r="Q83" s="193">
        <f>+Sklop24[[#This Row],[cena/enota brez DDV v EUR]]*Sklop24[[#This Row],[Stopnja DDV (%)]]</f>
        <v>0</v>
      </c>
      <c r="R83" s="193">
        <f>+Sklop24[[#This Row],[cena/enota brez DDV v EUR]]+Sklop24[[#This Row],[Davek (EUR)]]</f>
        <v>0</v>
      </c>
      <c r="S83" s="193">
        <f>+Sklop24[[#This Row],[cena/enota brez DDV v EUR]]*Sklop24[[#This Row],[Okvirna količina]]</f>
        <v>0</v>
      </c>
      <c r="T83" s="201">
        <f>+Sklop24[[#This Row],[Končna cena/enoto mere (EUR) z DDV]]*Sklop24[[#This Row],[Okvirna količina]]</f>
        <v>0</v>
      </c>
      <c r="U83" s="202"/>
    </row>
    <row r="84" spans="1:21" s="58" customFormat="1" ht="24">
      <c r="A84" s="87" t="s">
        <v>75</v>
      </c>
      <c r="B84" s="199" t="s">
        <v>1164</v>
      </c>
      <c r="C84" s="232">
        <v>175</v>
      </c>
      <c r="D84" s="195" t="s">
        <v>158</v>
      </c>
      <c r="E84" s="124"/>
      <c r="F84" s="147">
        <v>50</v>
      </c>
      <c r="G84" s="203" t="s">
        <v>93</v>
      </c>
      <c r="H84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8.75</v>
      </c>
      <c r="I84" s="147" t="str">
        <f>IF(Sklop24[[#This Row],[ZAHTEVANA SHEMA KAKOVOSTI]]&lt;&gt;"",Sklop24[[#This Row],[Preračunana masa/volumen/kos na enoto kg]],"")</f>
        <v/>
      </c>
      <c r="J84" s="192"/>
      <c r="K84" s="196"/>
      <c r="L84" s="196"/>
      <c r="M84" s="197"/>
      <c r="N84" s="193"/>
      <c r="O84" s="193"/>
      <c r="P84" s="194"/>
      <c r="Q84" s="193">
        <f>+Sklop24[[#This Row],[cena/enota brez DDV v EUR]]*Sklop24[[#This Row],[Stopnja DDV (%)]]</f>
        <v>0</v>
      </c>
      <c r="R84" s="193">
        <f>+Sklop24[[#This Row],[cena/enota brez DDV v EUR]]+Sklop24[[#This Row],[Davek (EUR)]]</f>
        <v>0</v>
      </c>
      <c r="S84" s="193">
        <f>+Sklop24[[#This Row],[cena/enota brez DDV v EUR]]*Sklop24[[#This Row],[Okvirna količina]]</f>
        <v>0</v>
      </c>
      <c r="T84" s="201">
        <f>+Sklop24[[#This Row],[Končna cena/enoto mere (EUR) z DDV]]*Sklop24[[#This Row],[Okvirna količina]]</f>
        <v>0</v>
      </c>
      <c r="U84" s="202"/>
    </row>
    <row r="85" spans="1:21" s="58" customFormat="1" ht="24">
      <c r="A85" s="87" t="s">
        <v>76</v>
      </c>
      <c r="B85" s="199" t="s">
        <v>1165</v>
      </c>
      <c r="C85" s="232">
        <v>150</v>
      </c>
      <c r="D85" s="195" t="s">
        <v>158</v>
      </c>
      <c r="E85" s="124"/>
      <c r="F85" s="147">
        <v>50</v>
      </c>
      <c r="G85" s="203" t="s">
        <v>93</v>
      </c>
      <c r="H85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7.5</v>
      </c>
      <c r="I85" s="147" t="str">
        <f>IF(Sklop24[[#This Row],[ZAHTEVANA SHEMA KAKOVOSTI]]&lt;&gt;"",Sklop24[[#This Row],[Preračunana masa/volumen/kos na enoto kg]],"")</f>
        <v/>
      </c>
      <c r="J85" s="192"/>
      <c r="K85" s="196"/>
      <c r="L85" s="196"/>
      <c r="M85" s="197"/>
      <c r="N85" s="193"/>
      <c r="O85" s="193"/>
      <c r="P85" s="194"/>
      <c r="Q85" s="193">
        <f>+Sklop24[[#This Row],[cena/enota brez DDV v EUR]]*Sklop24[[#This Row],[Stopnja DDV (%)]]</f>
        <v>0</v>
      </c>
      <c r="R85" s="193">
        <f>+Sklop24[[#This Row],[cena/enota brez DDV v EUR]]+Sklop24[[#This Row],[Davek (EUR)]]</f>
        <v>0</v>
      </c>
      <c r="S85" s="193">
        <f>+Sklop24[[#This Row],[cena/enota brez DDV v EUR]]*Sklop24[[#This Row],[Okvirna količina]]</f>
        <v>0</v>
      </c>
      <c r="T85" s="201">
        <f>+Sklop24[[#This Row],[Končna cena/enoto mere (EUR) z DDV]]*Sklop24[[#This Row],[Okvirna količina]]</f>
        <v>0</v>
      </c>
      <c r="U85" s="202"/>
    </row>
    <row r="86" spans="1:21" s="58" customFormat="1" ht="12">
      <c r="A86" s="87" t="s">
        <v>77</v>
      </c>
      <c r="B86" s="199" t="s">
        <v>1166</v>
      </c>
      <c r="C86" s="232">
        <v>300</v>
      </c>
      <c r="D86" s="195" t="s">
        <v>158</v>
      </c>
      <c r="E86" s="124"/>
      <c r="F86" s="147">
        <v>10</v>
      </c>
      <c r="G86" s="203" t="s">
        <v>93</v>
      </c>
      <c r="H86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</v>
      </c>
      <c r="I86" s="147" t="str">
        <f>IF(Sklop24[[#This Row],[ZAHTEVANA SHEMA KAKOVOSTI]]&lt;&gt;"",Sklop24[[#This Row],[Preračunana masa/volumen/kos na enoto kg]],"")</f>
        <v/>
      </c>
      <c r="J86" s="192"/>
      <c r="K86" s="196"/>
      <c r="L86" s="196"/>
      <c r="M86" s="197"/>
      <c r="N86" s="193"/>
      <c r="O86" s="193"/>
      <c r="P86" s="194"/>
      <c r="Q86" s="193">
        <f>+Sklop24[[#This Row],[cena/enota brez DDV v EUR]]*Sklop24[[#This Row],[Stopnja DDV (%)]]</f>
        <v>0</v>
      </c>
      <c r="R86" s="193">
        <f>+Sklop24[[#This Row],[cena/enota brez DDV v EUR]]+Sklop24[[#This Row],[Davek (EUR)]]</f>
        <v>0</v>
      </c>
      <c r="S86" s="193">
        <f>+Sklop24[[#This Row],[cena/enota brez DDV v EUR]]*Sklop24[[#This Row],[Okvirna količina]]</f>
        <v>0</v>
      </c>
      <c r="T86" s="201">
        <f>+Sklop24[[#This Row],[Končna cena/enoto mere (EUR) z DDV]]*Sklop24[[#This Row],[Okvirna količina]]</f>
        <v>0</v>
      </c>
      <c r="U86" s="202"/>
    </row>
    <row r="87" spans="1:21" s="58" customFormat="1" ht="24">
      <c r="A87" s="87" t="s">
        <v>78</v>
      </c>
      <c r="B87" s="290" t="s">
        <v>1411</v>
      </c>
      <c r="C87" s="335">
        <v>1</v>
      </c>
      <c r="D87" s="195" t="s">
        <v>95</v>
      </c>
      <c r="E87" s="124"/>
      <c r="F87" s="147">
        <v>10</v>
      </c>
      <c r="G87" s="203" t="s">
        <v>95</v>
      </c>
      <c r="H87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87" s="147" t="str">
        <f>IF(Sklop24[[#This Row],[ZAHTEVANA SHEMA KAKOVOSTI]]&lt;&gt;"",Sklop24[[#This Row],[Preračunana masa/volumen/kos na enoto kg]],"")</f>
        <v/>
      </c>
      <c r="J87" s="192"/>
      <c r="K87" s="196"/>
      <c r="L87" s="196"/>
      <c r="M87" s="197"/>
      <c r="N87" s="193"/>
      <c r="O87" s="193"/>
      <c r="P87" s="194"/>
      <c r="Q87" s="193">
        <f>+Sklop24[[#This Row],[cena/enota brez DDV v EUR]]*Sklop24[[#This Row],[Stopnja DDV (%)]]</f>
        <v>0</v>
      </c>
      <c r="R87" s="193">
        <f>+Sklop24[[#This Row],[cena/enota brez DDV v EUR]]+Sklop24[[#This Row],[Davek (EUR)]]</f>
        <v>0</v>
      </c>
      <c r="S87" s="193">
        <f>+Sklop24[[#This Row],[cena/enota brez DDV v EUR]]*Sklop24[[#This Row],[Okvirna količina]]</f>
        <v>0</v>
      </c>
      <c r="T87" s="201">
        <f>+Sklop24[[#This Row],[Končna cena/enoto mere (EUR) z DDV]]*Sklop24[[#This Row],[Okvirna količina]]</f>
        <v>0</v>
      </c>
      <c r="U87" s="202"/>
    </row>
    <row r="88" spans="1:21" s="58" customFormat="1" ht="12">
      <c r="A88" s="87" t="s">
        <v>79</v>
      </c>
      <c r="B88" s="199" t="s">
        <v>1167</v>
      </c>
      <c r="C88" s="232">
        <v>200</v>
      </c>
      <c r="D88" s="195" t="s">
        <v>159</v>
      </c>
      <c r="E88" s="124"/>
      <c r="F88" s="147">
        <v>30</v>
      </c>
      <c r="G88" s="203" t="s">
        <v>93</v>
      </c>
      <c r="H88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</v>
      </c>
      <c r="I88" s="147" t="str">
        <f>IF(Sklop24[[#This Row],[ZAHTEVANA SHEMA KAKOVOSTI]]&lt;&gt;"",Sklop24[[#This Row],[Preračunana masa/volumen/kos na enoto kg]],"")</f>
        <v/>
      </c>
      <c r="J88" s="192"/>
      <c r="K88" s="196"/>
      <c r="L88" s="196"/>
      <c r="M88" s="197"/>
      <c r="N88" s="193"/>
      <c r="O88" s="193"/>
      <c r="P88" s="194"/>
      <c r="Q88" s="193">
        <f>+Sklop24[[#This Row],[cena/enota brez DDV v EUR]]*Sklop24[[#This Row],[Stopnja DDV (%)]]</f>
        <v>0</v>
      </c>
      <c r="R88" s="193">
        <f>+Sklop24[[#This Row],[cena/enota brez DDV v EUR]]+Sklop24[[#This Row],[Davek (EUR)]]</f>
        <v>0</v>
      </c>
      <c r="S88" s="193">
        <f>+Sklop24[[#This Row],[cena/enota brez DDV v EUR]]*Sklop24[[#This Row],[Okvirna količina]]</f>
        <v>0</v>
      </c>
      <c r="T88" s="201">
        <f>+Sklop24[[#This Row],[Končna cena/enoto mere (EUR) z DDV]]*Sklop24[[#This Row],[Okvirna količina]]</f>
        <v>0</v>
      </c>
      <c r="U88" s="202"/>
    </row>
    <row r="89" spans="1:21" s="58" customFormat="1" ht="12">
      <c r="A89" s="87" t="s">
        <v>80</v>
      </c>
      <c r="B89" s="199" t="s">
        <v>1168</v>
      </c>
      <c r="C89" s="232">
        <v>200</v>
      </c>
      <c r="D89" s="195" t="s">
        <v>159</v>
      </c>
      <c r="E89" s="124"/>
      <c r="F89" s="147">
        <v>30</v>
      </c>
      <c r="G89" s="203" t="s">
        <v>93</v>
      </c>
      <c r="H89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</v>
      </c>
      <c r="I89" s="147" t="str">
        <f>IF(Sklop24[[#This Row],[ZAHTEVANA SHEMA KAKOVOSTI]]&lt;&gt;"",Sklop24[[#This Row],[Preračunana masa/volumen/kos na enoto kg]],"")</f>
        <v/>
      </c>
      <c r="J89" s="192"/>
      <c r="K89" s="196"/>
      <c r="L89" s="196"/>
      <c r="M89" s="197"/>
      <c r="N89" s="193"/>
      <c r="O89" s="193"/>
      <c r="P89" s="194"/>
      <c r="Q89" s="193">
        <f>+Sklop24[[#This Row],[cena/enota brez DDV v EUR]]*Sklop24[[#This Row],[Stopnja DDV (%)]]</f>
        <v>0</v>
      </c>
      <c r="R89" s="193">
        <f>+Sklop24[[#This Row],[cena/enota brez DDV v EUR]]+Sklop24[[#This Row],[Davek (EUR)]]</f>
        <v>0</v>
      </c>
      <c r="S89" s="193">
        <f>+Sklop24[[#This Row],[cena/enota brez DDV v EUR]]*Sklop24[[#This Row],[Okvirna količina]]</f>
        <v>0</v>
      </c>
      <c r="T89" s="201">
        <f>+Sklop24[[#This Row],[Končna cena/enoto mere (EUR) z DDV]]*Sklop24[[#This Row],[Okvirna količina]]</f>
        <v>0</v>
      </c>
      <c r="U89" s="202"/>
    </row>
    <row r="90" spans="1:21" s="58" customFormat="1" ht="24">
      <c r="A90" s="87" t="s">
        <v>81</v>
      </c>
      <c r="B90" s="199" t="s">
        <v>1169</v>
      </c>
      <c r="C90" s="232" t="s">
        <v>161</v>
      </c>
      <c r="D90" s="195" t="s">
        <v>95</v>
      </c>
      <c r="E90" s="124"/>
      <c r="F90" s="147">
        <v>600</v>
      </c>
      <c r="G90" s="203" t="s">
        <v>95</v>
      </c>
      <c r="H90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600</v>
      </c>
      <c r="I90" s="147" t="str">
        <f>IF(Sklop24[[#This Row],[ZAHTEVANA SHEMA KAKOVOSTI]]&lt;&gt;"",Sklop24[[#This Row],[Preračunana masa/volumen/kos na enoto kg]],"")</f>
        <v/>
      </c>
      <c r="J90" s="192"/>
      <c r="K90" s="196"/>
      <c r="L90" s="196"/>
      <c r="M90" s="197"/>
      <c r="N90" s="193"/>
      <c r="O90" s="193"/>
      <c r="P90" s="194"/>
      <c r="Q90" s="193">
        <f>+Sklop24[[#This Row],[cena/enota brez DDV v EUR]]*Sklop24[[#This Row],[Stopnja DDV (%)]]</f>
        <v>0</v>
      </c>
      <c r="R90" s="193">
        <f>+Sklop24[[#This Row],[cena/enota brez DDV v EUR]]+Sklop24[[#This Row],[Davek (EUR)]]</f>
        <v>0</v>
      </c>
      <c r="S90" s="193">
        <f>+Sklop24[[#This Row],[cena/enota brez DDV v EUR]]*Sklop24[[#This Row],[Okvirna količina]]</f>
        <v>0</v>
      </c>
      <c r="T90" s="201">
        <f>+Sklop24[[#This Row],[Končna cena/enoto mere (EUR) z DDV]]*Sklop24[[#This Row],[Okvirna količina]]</f>
        <v>0</v>
      </c>
      <c r="U90" s="202"/>
    </row>
    <row r="91" spans="1:21" s="58" customFormat="1" ht="24">
      <c r="A91" s="87" t="s">
        <v>82</v>
      </c>
      <c r="B91" s="199" t="s">
        <v>1170</v>
      </c>
      <c r="C91" s="232">
        <v>500</v>
      </c>
      <c r="D91" s="195" t="s">
        <v>159</v>
      </c>
      <c r="E91" s="124"/>
      <c r="F91" s="147">
        <v>50</v>
      </c>
      <c r="G91" s="203" t="s">
        <v>93</v>
      </c>
      <c r="H91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25</v>
      </c>
      <c r="I91" s="147" t="str">
        <f>IF(Sklop24[[#This Row],[ZAHTEVANA SHEMA KAKOVOSTI]]&lt;&gt;"",Sklop24[[#This Row],[Preračunana masa/volumen/kos na enoto kg]],"")</f>
        <v/>
      </c>
      <c r="J91" s="192"/>
      <c r="K91" s="196"/>
      <c r="L91" s="196"/>
      <c r="M91" s="197"/>
      <c r="N91" s="193"/>
      <c r="O91" s="193"/>
      <c r="P91" s="194"/>
      <c r="Q91" s="193">
        <f>+Sklop24[[#This Row],[cena/enota brez DDV v EUR]]*Sklop24[[#This Row],[Stopnja DDV (%)]]</f>
        <v>0</v>
      </c>
      <c r="R91" s="193">
        <f>+Sklop24[[#This Row],[cena/enota brez DDV v EUR]]+Sklop24[[#This Row],[Davek (EUR)]]</f>
        <v>0</v>
      </c>
      <c r="S91" s="193">
        <f>+Sklop24[[#This Row],[cena/enota brez DDV v EUR]]*Sklop24[[#This Row],[Okvirna količina]]</f>
        <v>0</v>
      </c>
      <c r="T91" s="201">
        <f>+Sklop24[[#This Row],[Končna cena/enoto mere (EUR) z DDV]]*Sklop24[[#This Row],[Okvirna količina]]</f>
        <v>0</v>
      </c>
      <c r="U91" s="202"/>
    </row>
    <row r="92" spans="1:21" s="58" customFormat="1" ht="24">
      <c r="A92" s="87" t="s">
        <v>83</v>
      </c>
      <c r="B92" s="199" t="s">
        <v>1171</v>
      </c>
      <c r="C92" s="232">
        <v>200</v>
      </c>
      <c r="D92" s="195" t="s">
        <v>159</v>
      </c>
      <c r="E92" s="124"/>
      <c r="F92" s="147">
        <v>20</v>
      </c>
      <c r="G92" s="203" t="s">
        <v>93</v>
      </c>
      <c r="H92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92" s="147" t="str">
        <f>IF(Sklop24[[#This Row],[ZAHTEVANA SHEMA KAKOVOSTI]]&lt;&gt;"",Sklop24[[#This Row],[Preračunana masa/volumen/kos na enoto kg]],"")</f>
        <v/>
      </c>
      <c r="J92" s="192"/>
      <c r="K92" s="196"/>
      <c r="L92" s="196"/>
      <c r="M92" s="197"/>
      <c r="N92" s="193"/>
      <c r="O92" s="193"/>
      <c r="P92" s="194"/>
      <c r="Q92" s="193">
        <f>+Sklop24[[#This Row],[cena/enota brez DDV v EUR]]*Sklop24[[#This Row],[Stopnja DDV (%)]]</f>
        <v>0</v>
      </c>
      <c r="R92" s="193">
        <f>+Sklop24[[#This Row],[cena/enota brez DDV v EUR]]+Sklop24[[#This Row],[Davek (EUR)]]</f>
        <v>0</v>
      </c>
      <c r="S92" s="193">
        <f>+Sklop24[[#This Row],[cena/enota brez DDV v EUR]]*Sklop24[[#This Row],[Okvirna količina]]</f>
        <v>0</v>
      </c>
      <c r="T92" s="201">
        <f>+Sklop24[[#This Row],[Končna cena/enoto mere (EUR) z DDV]]*Sklop24[[#This Row],[Okvirna količina]]</f>
        <v>0</v>
      </c>
      <c r="U92" s="202"/>
    </row>
    <row r="93" spans="1:21" s="58" customFormat="1" ht="36">
      <c r="A93" s="87" t="s">
        <v>84</v>
      </c>
      <c r="B93" s="199" t="s">
        <v>1172</v>
      </c>
      <c r="C93" s="232">
        <v>1</v>
      </c>
      <c r="D93" s="195" t="s">
        <v>95</v>
      </c>
      <c r="E93" s="124" t="s">
        <v>183</v>
      </c>
      <c r="F93" s="147">
        <v>300</v>
      </c>
      <c r="G93" s="203" t="s">
        <v>95</v>
      </c>
      <c r="H93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I93" s="147">
        <f>IF(Sklop24[[#This Row],[ZAHTEVANA SHEMA KAKOVOSTI]]&lt;&gt;"",Sklop24[[#This Row],[Preračunana masa/volumen/kos na enoto kg]],"")</f>
        <v>300</v>
      </c>
      <c r="J93" s="192"/>
      <c r="K93" s="196"/>
      <c r="L93" s="196"/>
      <c r="M93" s="197"/>
      <c r="N93" s="193"/>
      <c r="O93" s="193"/>
      <c r="P93" s="194"/>
      <c r="Q93" s="193">
        <f>+Sklop24[[#This Row],[cena/enota brez DDV v EUR]]*Sklop24[[#This Row],[Stopnja DDV (%)]]</f>
        <v>0</v>
      </c>
      <c r="R93" s="193">
        <f>+Sklop24[[#This Row],[cena/enota brez DDV v EUR]]+Sklop24[[#This Row],[Davek (EUR)]]</f>
        <v>0</v>
      </c>
      <c r="S93" s="193">
        <f>+Sklop24[[#This Row],[cena/enota brez DDV v EUR]]*Sklop24[[#This Row],[Okvirna količina]]</f>
        <v>0</v>
      </c>
      <c r="T93" s="201">
        <f>+Sklop24[[#This Row],[Končna cena/enoto mere (EUR) z DDV]]*Sklop24[[#This Row],[Okvirna količina]]</f>
        <v>0</v>
      </c>
      <c r="U93" s="202"/>
    </row>
    <row r="94" spans="1:21" s="58" customFormat="1" ht="24">
      <c r="A94" s="87" t="s">
        <v>85</v>
      </c>
      <c r="B94" s="199" t="s">
        <v>987</v>
      </c>
      <c r="C94" s="232">
        <v>200</v>
      </c>
      <c r="D94" s="195" t="s">
        <v>159</v>
      </c>
      <c r="E94" s="124" t="s">
        <v>183</v>
      </c>
      <c r="F94" s="147">
        <v>20</v>
      </c>
      <c r="G94" s="203" t="s">
        <v>93</v>
      </c>
      <c r="H94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94" s="147">
        <f>IF(Sklop24[[#This Row],[ZAHTEVANA SHEMA KAKOVOSTI]]&lt;&gt;"",Sklop24[[#This Row],[Preračunana masa/volumen/kos na enoto kg]],"")</f>
        <v>4</v>
      </c>
      <c r="J94" s="192"/>
      <c r="K94" s="196"/>
      <c r="L94" s="196"/>
      <c r="M94" s="197"/>
      <c r="N94" s="193"/>
      <c r="O94" s="193"/>
      <c r="P94" s="194"/>
      <c r="Q94" s="193">
        <f>+Sklop24[[#This Row],[cena/enota brez DDV v EUR]]*Sklop24[[#This Row],[Stopnja DDV (%)]]</f>
        <v>0</v>
      </c>
      <c r="R94" s="193">
        <f>+Sklop24[[#This Row],[cena/enota brez DDV v EUR]]+Sklop24[[#This Row],[Davek (EUR)]]</f>
        <v>0</v>
      </c>
      <c r="S94" s="193">
        <f>+Sklop24[[#This Row],[cena/enota brez DDV v EUR]]*Sklop24[[#This Row],[Okvirna količina]]</f>
        <v>0</v>
      </c>
      <c r="T94" s="201">
        <f>+Sklop24[[#This Row],[Končna cena/enoto mere (EUR) z DDV]]*Sklop24[[#This Row],[Okvirna količina]]</f>
        <v>0</v>
      </c>
      <c r="U94" s="202"/>
    </row>
    <row r="95" spans="1:21" s="58" customFormat="1" ht="36">
      <c r="A95" s="87" t="s">
        <v>86</v>
      </c>
      <c r="B95" s="199" t="s">
        <v>866</v>
      </c>
      <c r="C95" s="232">
        <v>1</v>
      </c>
      <c r="D95" s="195" t="s">
        <v>95</v>
      </c>
      <c r="E95" s="124" t="s">
        <v>183</v>
      </c>
      <c r="F95" s="147">
        <v>900</v>
      </c>
      <c r="G95" s="203" t="s">
        <v>95</v>
      </c>
      <c r="H95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900</v>
      </c>
      <c r="I95" s="147">
        <f>IF(Sklop24[[#This Row],[ZAHTEVANA SHEMA KAKOVOSTI]]&lt;&gt;"",Sklop24[[#This Row],[Preračunana masa/volumen/kos na enoto kg]],"")</f>
        <v>900</v>
      </c>
      <c r="J95" s="192"/>
      <c r="K95" s="196"/>
      <c r="L95" s="196"/>
      <c r="M95" s="197"/>
      <c r="N95" s="193"/>
      <c r="O95" s="193"/>
      <c r="P95" s="194"/>
      <c r="Q95" s="193">
        <f>+Sklop24[[#This Row],[cena/enota brez DDV v EUR]]*Sklop24[[#This Row],[Stopnja DDV (%)]]</f>
        <v>0</v>
      </c>
      <c r="R95" s="193">
        <f>+Sklop24[[#This Row],[cena/enota brez DDV v EUR]]+Sklop24[[#This Row],[Davek (EUR)]]</f>
        <v>0</v>
      </c>
      <c r="S95" s="193">
        <f>+Sklop24[[#This Row],[cena/enota brez DDV v EUR]]*Sklop24[[#This Row],[Okvirna količina]]</f>
        <v>0</v>
      </c>
      <c r="T95" s="201">
        <f>+Sklop24[[#This Row],[Končna cena/enoto mere (EUR) z DDV]]*Sklop24[[#This Row],[Okvirna količina]]</f>
        <v>0</v>
      </c>
      <c r="U95" s="202"/>
    </row>
    <row r="96" spans="1:21" s="58" customFormat="1" ht="24">
      <c r="A96" s="87" t="s">
        <v>87</v>
      </c>
      <c r="B96" s="199" t="s">
        <v>867</v>
      </c>
      <c r="C96" s="232">
        <v>200</v>
      </c>
      <c r="D96" s="195" t="s">
        <v>159</v>
      </c>
      <c r="E96" s="124" t="s">
        <v>183</v>
      </c>
      <c r="F96" s="147">
        <v>10</v>
      </c>
      <c r="G96" s="203" t="s">
        <v>95</v>
      </c>
      <c r="H96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96" s="147">
        <f>IF(Sklop24[[#This Row],[ZAHTEVANA SHEMA KAKOVOSTI]]&lt;&gt;"",Sklop24[[#This Row],[Preračunana masa/volumen/kos na enoto kg]],"")</f>
        <v>2</v>
      </c>
      <c r="J96" s="192"/>
      <c r="K96" s="196"/>
      <c r="L96" s="196"/>
      <c r="M96" s="197"/>
      <c r="N96" s="193"/>
      <c r="O96" s="193"/>
      <c r="P96" s="194"/>
      <c r="Q96" s="193">
        <f>+Sklop24[[#This Row],[cena/enota brez DDV v EUR]]*Sklop24[[#This Row],[Stopnja DDV (%)]]</f>
        <v>0</v>
      </c>
      <c r="R96" s="193">
        <f>+Sklop24[[#This Row],[cena/enota brez DDV v EUR]]+Sklop24[[#This Row],[Davek (EUR)]]</f>
        <v>0</v>
      </c>
      <c r="S96" s="193">
        <f>+Sklop24[[#This Row],[cena/enota brez DDV v EUR]]*Sklop24[[#This Row],[Okvirna količina]]</f>
        <v>0</v>
      </c>
      <c r="T96" s="201">
        <f>+Sklop24[[#This Row],[Končna cena/enoto mere (EUR) z DDV]]*Sklop24[[#This Row],[Okvirna količina]]</f>
        <v>0</v>
      </c>
      <c r="U96" s="202"/>
    </row>
    <row r="97" spans="1:21" s="58" customFormat="1" ht="12">
      <c r="A97" s="87" t="s">
        <v>88</v>
      </c>
      <c r="B97" s="199" t="s">
        <v>1417</v>
      </c>
      <c r="C97" s="232" t="s">
        <v>269</v>
      </c>
      <c r="D97" s="195" t="s">
        <v>159</v>
      </c>
      <c r="E97" s="124"/>
      <c r="F97" s="147">
        <v>10</v>
      </c>
      <c r="G97" s="203" t="s">
        <v>95</v>
      </c>
      <c r="H97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97" s="147" t="str">
        <f>IF(Sklop24[[#This Row],[ZAHTEVANA SHEMA KAKOVOSTI]]&lt;&gt;"",Sklop24[[#This Row],[Preračunana masa/volumen/kos na enoto kg]],"")</f>
        <v/>
      </c>
      <c r="J97" s="192"/>
      <c r="K97" s="196"/>
      <c r="L97" s="196"/>
      <c r="M97" s="197"/>
      <c r="N97" s="193"/>
      <c r="O97" s="193"/>
      <c r="P97" s="194"/>
      <c r="Q97" s="193">
        <f>+Sklop24[[#This Row],[cena/enota brez DDV v EUR]]*Sklop24[[#This Row],[Stopnja DDV (%)]]</f>
        <v>0</v>
      </c>
      <c r="R97" s="193">
        <f>+Sklop24[[#This Row],[cena/enota brez DDV v EUR]]+Sklop24[[#This Row],[Davek (EUR)]]</f>
        <v>0</v>
      </c>
      <c r="S97" s="193">
        <f>+Sklop24[[#This Row],[cena/enota brez DDV v EUR]]*Sklop24[[#This Row],[Okvirna količina]]</f>
        <v>0</v>
      </c>
      <c r="T97" s="201">
        <f>+Sklop24[[#This Row],[Končna cena/enoto mere (EUR) z DDV]]*Sklop24[[#This Row],[Okvirna količina]]</f>
        <v>0</v>
      </c>
      <c r="U97" s="202"/>
    </row>
    <row r="98" spans="1:21" s="58" customFormat="1" ht="12">
      <c r="A98" s="87" t="s">
        <v>89</v>
      </c>
      <c r="B98" s="199" t="s">
        <v>1173</v>
      </c>
      <c r="C98" s="232" t="s">
        <v>161</v>
      </c>
      <c r="D98" s="195" t="s">
        <v>95</v>
      </c>
      <c r="E98" s="124"/>
      <c r="F98" s="147">
        <v>20</v>
      </c>
      <c r="G98" s="203" t="s">
        <v>95</v>
      </c>
      <c r="H98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98" s="147" t="str">
        <f>IF(Sklop24[[#This Row],[ZAHTEVANA SHEMA KAKOVOSTI]]&lt;&gt;"",Sklop24[[#This Row],[Preračunana masa/volumen/kos na enoto kg]],"")</f>
        <v/>
      </c>
      <c r="J98" s="192"/>
      <c r="K98" s="196"/>
      <c r="L98" s="196"/>
      <c r="M98" s="197"/>
      <c r="N98" s="193"/>
      <c r="O98" s="193"/>
      <c r="P98" s="194"/>
      <c r="Q98" s="193">
        <f>+Sklop24[[#This Row],[cena/enota brez DDV v EUR]]*Sklop24[[#This Row],[Stopnja DDV (%)]]</f>
        <v>0</v>
      </c>
      <c r="R98" s="193">
        <f>+Sklop24[[#This Row],[cena/enota brez DDV v EUR]]+Sklop24[[#This Row],[Davek (EUR)]]</f>
        <v>0</v>
      </c>
      <c r="S98" s="193">
        <f>+Sklop24[[#This Row],[cena/enota brez DDV v EUR]]*Sklop24[[#This Row],[Okvirna količina]]</f>
        <v>0</v>
      </c>
      <c r="T98" s="201">
        <f>+Sklop24[[#This Row],[Končna cena/enoto mere (EUR) z DDV]]*Sklop24[[#This Row],[Okvirna količina]]</f>
        <v>0</v>
      </c>
      <c r="U98" s="202"/>
    </row>
    <row r="99" spans="1:21" s="58" customFormat="1" ht="12">
      <c r="A99" s="87" t="s">
        <v>90</v>
      </c>
      <c r="B99" s="199" t="s">
        <v>1174</v>
      </c>
      <c r="C99" s="232">
        <v>1</v>
      </c>
      <c r="D99" s="195" t="s">
        <v>95</v>
      </c>
      <c r="E99" s="124"/>
      <c r="F99" s="147">
        <v>50</v>
      </c>
      <c r="G99" s="203" t="s">
        <v>95</v>
      </c>
      <c r="H99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99" s="147" t="str">
        <f>IF(Sklop24[[#This Row],[ZAHTEVANA SHEMA KAKOVOSTI]]&lt;&gt;"",Sklop24[[#This Row],[Preračunana masa/volumen/kos na enoto kg]],"")</f>
        <v/>
      </c>
      <c r="J99" s="192"/>
      <c r="K99" s="196"/>
      <c r="L99" s="196"/>
      <c r="M99" s="197"/>
      <c r="N99" s="193"/>
      <c r="O99" s="193"/>
      <c r="P99" s="194"/>
      <c r="Q99" s="193">
        <f>+Sklop24[[#This Row],[cena/enota brez DDV v EUR]]*Sklop24[[#This Row],[Stopnja DDV (%)]]</f>
        <v>0</v>
      </c>
      <c r="R99" s="193">
        <f>+Sklop24[[#This Row],[cena/enota brez DDV v EUR]]+Sklop24[[#This Row],[Davek (EUR)]]</f>
        <v>0</v>
      </c>
      <c r="S99" s="193">
        <f>+Sklop24[[#This Row],[cena/enota brez DDV v EUR]]*Sklop24[[#This Row],[Okvirna količina]]</f>
        <v>0</v>
      </c>
      <c r="T99" s="201">
        <f>+Sklop24[[#This Row],[Končna cena/enoto mere (EUR) z DDV]]*Sklop24[[#This Row],[Okvirna količina]]</f>
        <v>0</v>
      </c>
      <c r="U99" s="202"/>
    </row>
    <row r="100" spans="1:21" s="58" customFormat="1" ht="12">
      <c r="A100" s="87" t="s">
        <v>91</v>
      </c>
      <c r="B100" s="199" t="s">
        <v>1175</v>
      </c>
      <c r="C100" s="232">
        <v>1</v>
      </c>
      <c r="D100" s="195" t="s">
        <v>95</v>
      </c>
      <c r="E100" s="124"/>
      <c r="F100" s="147">
        <v>50</v>
      </c>
      <c r="G100" s="203" t="s">
        <v>95</v>
      </c>
      <c r="H100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100" s="147" t="str">
        <f>IF(Sklop24[[#This Row],[ZAHTEVANA SHEMA KAKOVOSTI]]&lt;&gt;"",Sklop24[[#This Row],[Preračunana masa/volumen/kos na enoto kg]],"")</f>
        <v/>
      </c>
      <c r="J100" s="192"/>
      <c r="K100" s="196"/>
      <c r="L100" s="196"/>
      <c r="M100" s="197"/>
      <c r="N100" s="193"/>
      <c r="O100" s="193"/>
      <c r="P100" s="194"/>
      <c r="Q100" s="193">
        <f>+Sklop24[[#This Row],[cena/enota brez DDV v EUR]]*Sklop24[[#This Row],[Stopnja DDV (%)]]</f>
        <v>0</v>
      </c>
      <c r="R100" s="193">
        <f>+Sklop24[[#This Row],[cena/enota brez DDV v EUR]]+Sklop24[[#This Row],[Davek (EUR)]]</f>
        <v>0</v>
      </c>
      <c r="S100" s="193">
        <f>+Sklop24[[#This Row],[cena/enota brez DDV v EUR]]*Sklop24[[#This Row],[Okvirna količina]]</f>
        <v>0</v>
      </c>
      <c r="T100" s="201">
        <f>+Sklop24[[#This Row],[Končna cena/enoto mere (EUR) z DDV]]*Sklop24[[#This Row],[Okvirna količina]]</f>
        <v>0</v>
      </c>
      <c r="U100" s="202"/>
    </row>
    <row r="101" spans="1:21" s="58" customFormat="1" ht="12">
      <c r="A101" s="87" t="s">
        <v>92</v>
      </c>
      <c r="B101" s="199" t="s">
        <v>1176</v>
      </c>
      <c r="C101" s="232">
        <v>100</v>
      </c>
      <c r="D101" s="195" t="s">
        <v>158</v>
      </c>
      <c r="E101" s="124"/>
      <c r="F101" s="147">
        <v>10</v>
      </c>
      <c r="G101" s="203" t="s">
        <v>93</v>
      </c>
      <c r="H101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</v>
      </c>
      <c r="I101" s="147" t="str">
        <f>IF(Sklop24[[#This Row],[ZAHTEVANA SHEMA KAKOVOSTI]]&lt;&gt;"",Sklop24[[#This Row],[Preračunana masa/volumen/kos na enoto kg]],"")</f>
        <v/>
      </c>
      <c r="J101" s="192"/>
      <c r="K101" s="196"/>
      <c r="L101" s="196"/>
      <c r="M101" s="197"/>
      <c r="N101" s="193"/>
      <c r="O101" s="193"/>
      <c r="P101" s="194"/>
      <c r="Q101" s="193">
        <f>+Sklop24[[#This Row],[cena/enota brez DDV v EUR]]*Sklop24[[#This Row],[Stopnja DDV (%)]]</f>
        <v>0</v>
      </c>
      <c r="R101" s="193">
        <f>+Sklop24[[#This Row],[cena/enota brez DDV v EUR]]+Sklop24[[#This Row],[Davek (EUR)]]</f>
        <v>0</v>
      </c>
      <c r="S101" s="193">
        <f>+Sklop24[[#This Row],[cena/enota brez DDV v EUR]]*Sklop24[[#This Row],[Okvirna količina]]</f>
        <v>0</v>
      </c>
      <c r="T101" s="201">
        <f>+Sklop24[[#This Row],[Končna cena/enoto mere (EUR) z DDV]]*Sklop24[[#This Row],[Okvirna količina]]</f>
        <v>0</v>
      </c>
      <c r="U101" s="202"/>
    </row>
    <row r="102" spans="1:21" s="58" customFormat="1" ht="24">
      <c r="A102" s="87" t="s">
        <v>100</v>
      </c>
      <c r="B102" s="199" t="s">
        <v>1177</v>
      </c>
      <c r="C102" s="232">
        <v>800</v>
      </c>
      <c r="D102" s="195" t="s">
        <v>158</v>
      </c>
      <c r="E102" s="124"/>
      <c r="F102" s="147">
        <v>5</v>
      </c>
      <c r="G102" s="203" t="s">
        <v>93</v>
      </c>
      <c r="H102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102" s="147" t="str">
        <f>IF(Sklop24[[#This Row],[ZAHTEVANA SHEMA KAKOVOSTI]]&lt;&gt;"",Sklop24[[#This Row],[Preračunana masa/volumen/kos na enoto kg]],"")</f>
        <v/>
      </c>
      <c r="J102" s="192"/>
      <c r="K102" s="196"/>
      <c r="L102" s="196"/>
      <c r="M102" s="197"/>
      <c r="N102" s="193"/>
      <c r="O102" s="193"/>
      <c r="P102" s="194"/>
      <c r="Q102" s="193">
        <f>+Sklop24[[#This Row],[cena/enota brez DDV v EUR]]*Sklop24[[#This Row],[Stopnja DDV (%)]]</f>
        <v>0</v>
      </c>
      <c r="R102" s="193">
        <f>+Sklop24[[#This Row],[cena/enota brez DDV v EUR]]+Sklop24[[#This Row],[Davek (EUR)]]</f>
        <v>0</v>
      </c>
      <c r="S102" s="193">
        <f>+Sklop24[[#This Row],[cena/enota brez DDV v EUR]]*Sklop24[[#This Row],[Okvirna količina]]</f>
        <v>0</v>
      </c>
      <c r="T102" s="201">
        <f>+Sklop24[[#This Row],[Končna cena/enoto mere (EUR) z DDV]]*Sklop24[[#This Row],[Okvirna količina]]</f>
        <v>0</v>
      </c>
      <c r="U102" s="202"/>
    </row>
    <row r="103" spans="1:21" s="58" customFormat="1" ht="36">
      <c r="A103" s="87" t="s">
        <v>101</v>
      </c>
      <c r="B103" s="199" t="s">
        <v>868</v>
      </c>
      <c r="C103" s="232">
        <v>440</v>
      </c>
      <c r="D103" s="195" t="s">
        <v>158</v>
      </c>
      <c r="E103" s="124" t="s">
        <v>183</v>
      </c>
      <c r="F103" s="147">
        <v>300</v>
      </c>
      <c r="G103" s="203" t="s">
        <v>267</v>
      </c>
      <c r="H103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132</v>
      </c>
      <c r="I103" s="147">
        <f>IF(Sklop24[[#This Row],[ZAHTEVANA SHEMA KAKOVOSTI]]&lt;&gt;"",Sklop24[[#This Row],[Preračunana masa/volumen/kos na enoto kg]],"")</f>
        <v>132</v>
      </c>
      <c r="J103" s="192"/>
      <c r="K103" s="196"/>
      <c r="L103" s="196"/>
      <c r="M103" s="197"/>
      <c r="N103" s="193"/>
      <c r="O103" s="193"/>
      <c r="P103" s="194"/>
      <c r="Q103" s="193">
        <f>+Sklop24[[#This Row],[cena/enota brez DDV v EUR]]*Sklop24[[#This Row],[Stopnja DDV (%)]]</f>
        <v>0</v>
      </c>
      <c r="R103" s="193">
        <f>+Sklop24[[#This Row],[cena/enota brez DDV v EUR]]+Sklop24[[#This Row],[Davek (EUR)]]</f>
        <v>0</v>
      </c>
      <c r="S103" s="193">
        <f>+Sklop24[[#This Row],[cena/enota brez DDV v EUR]]*Sklop24[[#This Row],[Okvirna količina]]</f>
        <v>0</v>
      </c>
      <c r="T103" s="201">
        <f>+Sklop24[[#This Row],[Končna cena/enoto mere (EUR) z DDV]]*Sklop24[[#This Row],[Okvirna količina]]</f>
        <v>0</v>
      </c>
      <c r="U103" s="202"/>
    </row>
    <row r="104" spans="1:21" s="58" customFormat="1" ht="36">
      <c r="A104" s="87" t="s">
        <v>102</v>
      </c>
      <c r="B104" s="199" t="s">
        <v>869</v>
      </c>
      <c r="C104" s="232">
        <v>440</v>
      </c>
      <c r="D104" s="195" t="s">
        <v>158</v>
      </c>
      <c r="E104" s="124" t="s">
        <v>183</v>
      </c>
      <c r="F104" s="147">
        <v>50</v>
      </c>
      <c r="G104" s="203" t="s">
        <v>267</v>
      </c>
      <c r="H104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22</v>
      </c>
      <c r="I104" s="147">
        <f>IF(Sklop24[[#This Row],[ZAHTEVANA SHEMA KAKOVOSTI]]&lt;&gt;"",Sklop24[[#This Row],[Preračunana masa/volumen/kos na enoto kg]],"")</f>
        <v>22</v>
      </c>
      <c r="J104" s="192"/>
      <c r="K104" s="196"/>
      <c r="L104" s="196"/>
      <c r="M104" s="197"/>
      <c r="N104" s="193"/>
      <c r="O104" s="193"/>
      <c r="P104" s="194"/>
      <c r="Q104" s="193">
        <f>+Sklop24[[#This Row],[cena/enota brez DDV v EUR]]*Sklop24[[#This Row],[Stopnja DDV (%)]]</f>
        <v>0</v>
      </c>
      <c r="R104" s="193">
        <f>+Sklop24[[#This Row],[cena/enota brez DDV v EUR]]+Sklop24[[#This Row],[Davek (EUR)]]</f>
        <v>0</v>
      </c>
      <c r="S104" s="193">
        <f>+Sklop24[[#This Row],[cena/enota brez DDV v EUR]]*Sklop24[[#This Row],[Okvirna količina]]</f>
        <v>0</v>
      </c>
      <c r="T104" s="201">
        <f>+Sklop24[[#This Row],[Končna cena/enoto mere (EUR) z DDV]]*Sklop24[[#This Row],[Okvirna količina]]</f>
        <v>0</v>
      </c>
      <c r="U104" s="202"/>
    </row>
    <row r="105" spans="1:21" s="58" customFormat="1" ht="12">
      <c r="A105" s="87" t="s">
        <v>103</v>
      </c>
      <c r="B105" s="199" t="s">
        <v>1178</v>
      </c>
      <c r="C105" s="232">
        <v>125</v>
      </c>
      <c r="D105" s="195" t="s">
        <v>158</v>
      </c>
      <c r="E105" s="124"/>
      <c r="F105" s="147">
        <v>50</v>
      </c>
      <c r="G105" s="203" t="s">
        <v>93</v>
      </c>
      <c r="H105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6.25</v>
      </c>
      <c r="I105" s="147" t="str">
        <f>IF(Sklop24[[#This Row],[ZAHTEVANA SHEMA KAKOVOSTI]]&lt;&gt;"",Sklop24[[#This Row],[Preračunana masa/volumen/kos na enoto kg]],"")</f>
        <v/>
      </c>
      <c r="J105" s="192"/>
      <c r="K105" s="196"/>
      <c r="L105" s="196"/>
      <c r="M105" s="197"/>
      <c r="N105" s="193"/>
      <c r="O105" s="193"/>
      <c r="P105" s="194"/>
      <c r="Q105" s="193">
        <f>+Sklop24[[#This Row],[cena/enota brez DDV v EUR]]*Sklop24[[#This Row],[Stopnja DDV (%)]]</f>
        <v>0</v>
      </c>
      <c r="R105" s="193">
        <f>+Sklop24[[#This Row],[cena/enota brez DDV v EUR]]+Sklop24[[#This Row],[Davek (EUR)]]</f>
        <v>0</v>
      </c>
      <c r="S105" s="193">
        <f>+Sklop24[[#This Row],[cena/enota brez DDV v EUR]]*Sklop24[[#This Row],[Okvirna količina]]</f>
        <v>0</v>
      </c>
      <c r="T105" s="201">
        <f>+Sklop24[[#This Row],[Končna cena/enoto mere (EUR) z DDV]]*Sklop24[[#This Row],[Okvirna količina]]</f>
        <v>0</v>
      </c>
      <c r="U105" s="202"/>
    </row>
    <row r="106" spans="1:21" s="58" customFormat="1" ht="12">
      <c r="A106" s="87" t="s">
        <v>104</v>
      </c>
      <c r="B106" s="199" t="s">
        <v>1179</v>
      </c>
      <c r="C106" s="232">
        <v>125</v>
      </c>
      <c r="D106" s="195" t="s">
        <v>158</v>
      </c>
      <c r="E106" s="124"/>
      <c r="F106" s="147">
        <v>50</v>
      </c>
      <c r="G106" s="203" t="s">
        <v>93</v>
      </c>
      <c r="H106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6.25</v>
      </c>
      <c r="I106" s="147" t="str">
        <f>IF(Sklop24[[#This Row],[ZAHTEVANA SHEMA KAKOVOSTI]]&lt;&gt;"",Sklop24[[#This Row],[Preračunana masa/volumen/kos na enoto kg]],"")</f>
        <v/>
      </c>
      <c r="J106" s="192"/>
      <c r="K106" s="196"/>
      <c r="L106" s="196"/>
      <c r="M106" s="197"/>
      <c r="N106" s="193"/>
      <c r="O106" s="193"/>
      <c r="P106" s="194"/>
      <c r="Q106" s="193">
        <f>+Sklop24[[#This Row],[cena/enota brez DDV v EUR]]*Sklop24[[#This Row],[Stopnja DDV (%)]]</f>
        <v>0</v>
      </c>
      <c r="R106" s="193">
        <f>+Sklop24[[#This Row],[cena/enota brez DDV v EUR]]+Sklop24[[#This Row],[Davek (EUR)]]</f>
        <v>0</v>
      </c>
      <c r="S106" s="193">
        <f>+Sklop24[[#This Row],[cena/enota brez DDV v EUR]]*Sklop24[[#This Row],[Okvirna količina]]</f>
        <v>0</v>
      </c>
      <c r="T106" s="201">
        <f>+Sklop24[[#This Row],[Končna cena/enoto mere (EUR) z DDV]]*Sklop24[[#This Row],[Okvirna količina]]</f>
        <v>0</v>
      </c>
      <c r="U106" s="202"/>
    </row>
    <row r="107" spans="1:21" s="58" customFormat="1" ht="12">
      <c r="A107" s="87" t="s">
        <v>105</v>
      </c>
      <c r="B107" s="199" t="s">
        <v>1180</v>
      </c>
      <c r="C107" s="232">
        <v>125</v>
      </c>
      <c r="D107" s="195" t="s">
        <v>158</v>
      </c>
      <c r="E107" s="124"/>
      <c r="F107" s="147">
        <v>50</v>
      </c>
      <c r="G107" s="203" t="s">
        <v>93</v>
      </c>
      <c r="H107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6.25</v>
      </c>
      <c r="I107" s="147" t="str">
        <f>IF(Sklop24[[#This Row],[ZAHTEVANA SHEMA KAKOVOSTI]]&lt;&gt;"",Sklop24[[#This Row],[Preračunana masa/volumen/kos na enoto kg]],"")</f>
        <v/>
      </c>
      <c r="J107" s="192"/>
      <c r="K107" s="196"/>
      <c r="L107" s="196"/>
      <c r="M107" s="197"/>
      <c r="N107" s="193"/>
      <c r="O107" s="193"/>
      <c r="P107" s="194"/>
      <c r="Q107" s="193">
        <f>+Sklop24[[#This Row],[cena/enota brez DDV v EUR]]*Sklop24[[#This Row],[Stopnja DDV (%)]]</f>
        <v>0</v>
      </c>
      <c r="R107" s="193">
        <f>+Sklop24[[#This Row],[cena/enota brez DDV v EUR]]+Sklop24[[#This Row],[Davek (EUR)]]</f>
        <v>0</v>
      </c>
      <c r="S107" s="193">
        <f>+Sklop24[[#This Row],[cena/enota brez DDV v EUR]]*Sklop24[[#This Row],[Okvirna količina]]</f>
        <v>0</v>
      </c>
      <c r="T107" s="201">
        <f>+Sklop24[[#This Row],[Končna cena/enoto mere (EUR) z DDV]]*Sklop24[[#This Row],[Okvirna količina]]</f>
        <v>0</v>
      </c>
      <c r="U107" s="202"/>
    </row>
    <row r="108" spans="1:21" s="58" customFormat="1" ht="12">
      <c r="A108" s="87" t="s">
        <v>106</v>
      </c>
      <c r="B108" s="199" t="s">
        <v>1181</v>
      </c>
      <c r="C108" s="232">
        <v>36</v>
      </c>
      <c r="D108" s="195" t="s">
        <v>158</v>
      </c>
      <c r="E108" s="124" t="s">
        <v>183</v>
      </c>
      <c r="F108" s="147">
        <v>20</v>
      </c>
      <c r="G108" s="203" t="s">
        <v>93</v>
      </c>
      <c r="H108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0.72</v>
      </c>
      <c r="I108" s="147">
        <f>IF(Sklop24[[#This Row],[ZAHTEVANA SHEMA KAKOVOSTI]]&lt;&gt;"",Sklop24[[#This Row],[Preračunana masa/volumen/kos na enoto kg]],"")</f>
        <v>0.72</v>
      </c>
      <c r="J108" s="192"/>
      <c r="K108" s="196"/>
      <c r="L108" s="196"/>
      <c r="M108" s="197"/>
      <c r="N108" s="193"/>
      <c r="O108" s="193"/>
      <c r="P108" s="194"/>
      <c r="Q108" s="193">
        <f>+Sklop24[[#This Row],[cena/enota brez DDV v EUR]]*Sklop24[[#This Row],[Stopnja DDV (%)]]</f>
        <v>0</v>
      </c>
      <c r="R108" s="193">
        <f>+Sklop24[[#This Row],[cena/enota brez DDV v EUR]]+Sklop24[[#This Row],[Davek (EUR)]]</f>
        <v>0</v>
      </c>
      <c r="S108" s="193">
        <f>+Sklop24[[#This Row],[cena/enota brez DDV v EUR]]*Sklop24[[#This Row],[Okvirna količina]]</f>
        <v>0</v>
      </c>
      <c r="T108" s="201">
        <f>+Sklop24[[#This Row],[Končna cena/enoto mere (EUR) z DDV]]*Sklop24[[#This Row],[Okvirna količina]]</f>
        <v>0</v>
      </c>
      <c r="U108" s="202"/>
    </row>
    <row r="109" spans="1:21" s="58" customFormat="1" ht="12">
      <c r="A109" s="87" t="s">
        <v>107</v>
      </c>
      <c r="B109" s="199" t="s">
        <v>1182</v>
      </c>
      <c r="C109" s="232">
        <v>125</v>
      </c>
      <c r="D109" s="195" t="s">
        <v>158</v>
      </c>
      <c r="E109" s="124"/>
      <c r="F109" s="147">
        <v>20</v>
      </c>
      <c r="G109" s="203" t="s">
        <v>93</v>
      </c>
      <c r="H109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109" s="147" t="str">
        <f>IF(Sklop24[[#This Row],[ZAHTEVANA SHEMA KAKOVOSTI]]&lt;&gt;"",Sklop24[[#This Row],[Preračunana masa/volumen/kos na enoto kg]],"")</f>
        <v/>
      </c>
      <c r="J109" s="192"/>
      <c r="K109" s="196"/>
      <c r="L109" s="196"/>
      <c r="M109" s="197"/>
      <c r="N109" s="193"/>
      <c r="O109" s="193"/>
      <c r="P109" s="194"/>
      <c r="Q109" s="193">
        <f>+Sklop24[[#This Row],[cena/enota brez DDV v EUR]]*Sklop24[[#This Row],[Stopnja DDV (%)]]</f>
        <v>0</v>
      </c>
      <c r="R109" s="193">
        <f>+Sklop24[[#This Row],[cena/enota brez DDV v EUR]]+Sklop24[[#This Row],[Davek (EUR)]]</f>
        <v>0</v>
      </c>
      <c r="S109" s="193">
        <f>+Sklop24[[#This Row],[cena/enota brez DDV v EUR]]*Sklop24[[#This Row],[Okvirna količina]]</f>
        <v>0</v>
      </c>
      <c r="T109" s="201">
        <f>+Sklop24[[#This Row],[Končna cena/enoto mere (EUR) z DDV]]*Sklop24[[#This Row],[Okvirna količina]]</f>
        <v>0</v>
      </c>
      <c r="U109" s="202"/>
    </row>
    <row r="110" spans="1:21" s="58" customFormat="1" ht="12">
      <c r="A110" s="87" t="s">
        <v>108</v>
      </c>
      <c r="B110" s="199" t="s">
        <v>1183</v>
      </c>
      <c r="C110" s="232">
        <v>250</v>
      </c>
      <c r="D110" s="195" t="s">
        <v>158</v>
      </c>
      <c r="E110" s="124"/>
      <c r="F110" s="147">
        <v>5</v>
      </c>
      <c r="G110" s="203" t="s">
        <v>93</v>
      </c>
      <c r="H110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1.25</v>
      </c>
      <c r="I110" s="147" t="str">
        <f>IF(Sklop24[[#This Row],[ZAHTEVANA SHEMA KAKOVOSTI]]&lt;&gt;"",Sklop24[[#This Row],[Preračunana masa/volumen/kos na enoto kg]],"")</f>
        <v/>
      </c>
      <c r="J110" s="192"/>
      <c r="K110" s="196"/>
      <c r="L110" s="196"/>
      <c r="M110" s="197"/>
      <c r="N110" s="193"/>
      <c r="O110" s="193"/>
      <c r="P110" s="194"/>
      <c r="Q110" s="193">
        <f>+Sklop24[[#This Row],[cena/enota brez DDV v EUR]]*Sklop24[[#This Row],[Stopnja DDV (%)]]</f>
        <v>0</v>
      </c>
      <c r="R110" s="193">
        <f>+Sklop24[[#This Row],[cena/enota brez DDV v EUR]]+Sklop24[[#This Row],[Davek (EUR)]]</f>
        <v>0</v>
      </c>
      <c r="S110" s="193">
        <f>+Sklop24[[#This Row],[cena/enota brez DDV v EUR]]*Sklop24[[#This Row],[Okvirna količina]]</f>
        <v>0</v>
      </c>
      <c r="T110" s="201">
        <f>+Sklop24[[#This Row],[Končna cena/enoto mere (EUR) z DDV]]*Sklop24[[#This Row],[Okvirna količina]]</f>
        <v>0</v>
      </c>
      <c r="U110" s="202"/>
    </row>
    <row r="111" spans="1:21" s="58" customFormat="1" ht="12">
      <c r="A111" s="87" t="s">
        <v>109</v>
      </c>
      <c r="B111" s="199" t="s">
        <v>1184</v>
      </c>
      <c r="C111" s="232">
        <v>300</v>
      </c>
      <c r="D111" s="195" t="s">
        <v>158</v>
      </c>
      <c r="E111" s="124"/>
      <c r="F111" s="147">
        <v>10</v>
      </c>
      <c r="G111" s="203" t="s">
        <v>93</v>
      </c>
      <c r="H111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</v>
      </c>
      <c r="I111" s="147" t="str">
        <f>IF(Sklop24[[#This Row],[ZAHTEVANA SHEMA KAKOVOSTI]]&lt;&gt;"",Sklop24[[#This Row],[Preračunana masa/volumen/kos na enoto kg]],"")</f>
        <v/>
      </c>
      <c r="J111" s="192"/>
      <c r="K111" s="196"/>
      <c r="L111" s="196"/>
      <c r="M111" s="197"/>
      <c r="N111" s="193"/>
      <c r="O111" s="193"/>
      <c r="P111" s="194"/>
      <c r="Q111" s="193">
        <f>+Sklop24[[#This Row],[cena/enota brez DDV v EUR]]*Sklop24[[#This Row],[Stopnja DDV (%)]]</f>
        <v>0</v>
      </c>
      <c r="R111" s="193">
        <f>+Sklop24[[#This Row],[cena/enota brez DDV v EUR]]+Sklop24[[#This Row],[Davek (EUR)]]</f>
        <v>0</v>
      </c>
      <c r="S111" s="193">
        <f>+Sklop24[[#This Row],[cena/enota brez DDV v EUR]]*Sklop24[[#This Row],[Okvirna količina]]</f>
        <v>0</v>
      </c>
      <c r="T111" s="201">
        <f>+Sklop24[[#This Row],[Končna cena/enoto mere (EUR) z DDV]]*Sklop24[[#This Row],[Okvirna količina]]</f>
        <v>0</v>
      </c>
      <c r="U111" s="202"/>
    </row>
    <row r="112" spans="1:21" s="58" customFormat="1" ht="12">
      <c r="A112" s="87" t="s">
        <v>110</v>
      </c>
      <c r="B112" s="199" t="s">
        <v>1185</v>
      </c>
      <c r="C112" s="232">
        <v>200</v>
      </c>
      <c r="D112" s="195" t="s">
        <v>158</v>
      </c>
      <c r="E112" s="124"/>
      <c r="F112" s="147">
        <v>20</v>
      </c>
      <c r="G112" s="203" t="s">
        <v>93</v>
      </c>
      <c r="H112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112" s="147" t="str">
        <f>IF(Sklop24[[#This Row],[ZAHTEVANA SHEMA KAKOVOSTI]]&lt;&gt;"",Sklop24[[#This Row],[Preračunana masa/volumen/kos na enoto kg]],"")</f>
        <v/>
      </c>
      <c r="J112" s="192"/>
      <c r="K112" s="196"/>
      <c r="L112" s="196"/>
      <c r="M112" s="197"/>
      <c r="N112" s="193"/>
      <c r="O112" s="193"/>
      <c r="P112" s="194"/>
      <c r="Q112" s="193">
        <f>+Sklop24[[#This Row],[cena/enota brez DDV v EUR]]*Sklop24[[#This Row],[Stopnja DDV (%)]]</f>
        <v>0</v>
      </c>
      <c r="R112" s="193">
        <f>+Sklop24[[#This Row],[cena/enota brez DDV v EUR]]+Sklop24[[#This Row],[Davek (EUR)]]</f>
        <v>0</v>
      </c>
      <c r="S112" s="193">
        <f>+Sklop24[[#This Row],[cena/enota brez DDV v EUR]]*Sklop24[[#This Row],[Okvirna količina]]</f>
        <v>0</v>
      </c>
      <c r="T112" s="201">
        <f>+Sklop24[[#This Row],[Končna cena/enoto mere (EUR) z DDV]]*Sklop24[[#This Row],[Okvirna količina]]</f>
        <v>0</v>
      </c>
      <c r="U112" s="202"/>
    </row>
    <row r="113" spans="1:21" s="58" customFormat="1" ht="24">
      <c r="A113" s="298" t="s">
        <v>111</v>
      </c>
      <c r="B113" s="299" t="s">
        <v>1186</v>
      </c>
      <c r="C113" s="335" t="s">
        <v>1400</v>
      </c>
      <c r="D113" s="195"/>
      <c r="E113" s="124"/>
      <c r="F113" s="147"/>
      <c r="G113" s="203"/>
      <c r="H113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</v>
      </c>
      <c r="I113" s="147" t="str">
        <f>IF(Sklop24[[#This Row],[ZAHTEVANA SHEMA KAKOVOSTI]]&lt;&gt;"",Sklop24[[#This Row],[Preračunana masa/volumen/kos na enoto kg]],"")</f>
        <v/>
      </c>
      <c r="J113" s="192"/>
      <c r="K113" s="196"/>
      <c r="L113" s="196"/>
      <c r="M113" s="197"/>
      <c r="N113" s="193"/>
      <c r="O113" s="193"/>
      <c r="P113" s="194"/>
      <c r="Q113" s="193">
        <f>+Sklop24[[#This Row],[cena/enota brez DDV v EUR]]*Sklop24[[#This Row],[Stopnja DDV (%)]]</f>
        <v>0</v>
      </c>
      <c r="R113" s="193">
        <f>+Sklop24[[#This Row],[cena/enota brez DDV v EUR]]+Sklop24[[#This Row],[Davek (EUR)]]</f>
        <v>0</v>
      </c>
      <c r="S113" s="193">
        <f>+Sklop24[[#This Row],[cena/enota brez DDV v EUR]]*Sklop24[[#This Row],[Okvirna količina]]</f>
        <v>0</v>
      </c>
      <c r="T113" s="201">
        <f>+Sklop24[[#This Row],[Končna cena/enoto mere (EUR) z DDV]]*Sklop24[[#This Row],[Okvirna količina]]</f>
        <v>0</v>
      </c>
      <c r="U113" s="202"/>
    </row>
    <row r="114" spans="1:21" s="58" customFormat="1" ht="12">
      <c r="A114" s="87" t="s">
        <v>112</v>
      </c>
      <c r="B114" s="199" t="s">
        <v>1187</v>
      </c>
      <c r="C114" s="232">
        <v>200</v>
      </c>
      <c r="D114" s="195" t="s">
        <v>159</v>
      </c>
      <c r="E114" s="124"/>
      <c r="F114" s="147">
        <v>50</v>
      </c>
      <c r="G114" s="203" t="s">
        <v>93</v>
      </c>
      <c r="H114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114" s="147" t="str">
        <f>IF(Sklop24[[#This Row],[ZAHTEVANA SHEMA KAKOVOSTI]]&lt;&gt;"",Sklop24[[#This Row],[Preračunana masa/volumen/kos na enoto kg]],"")</f>
        <v/>
      </c>
      <c r="J114" s="192"/>
      <c r="K114" s="196"/>
      <c r="L114" s="196"/>
      <c r="M114" s="197"/>
      <c r="N114" s="193"/>
      <c r="O114" s="193"/>
      <c r="P114" s="194"/>
      <c r="Q114" s="193">
        <f>+Sklop24[[#This Row],[cena/enota brez DDV v EUR]]*Sklop24[[#This Row],[Stopnja DDV (%)]]</f>
        <v>0</v>
      </c>
      <c r="R114" s="193">
        <f>+Sklop24[[#This Row],[cena/enota brez DDV v EUR]]+Sklop24[[#This Row],[Davek (EUR)]]</f>
        <v>0</v>
      </c>
      <c r="S114" s="193">
        <f>+Sklop24[[#This Row],[cena/enota brez DDV v EUR]]*Sklop24[[#This Row],[Okvirna količina]]</f>
        <v>0</v>
      </c>
      <c r="T114" s="201">
        <f>+Sklop24[[#This Row],[Končna cena/enoto mere (EUR) z DDV]]*Sklop24[[#This Row],[Okvirna količina]]</f>
        <v>0</v>
      </c>
      <c r="U114" s="202"/>
    </row>
    <row r="115" spans="1:21" s="58" customFormat="1" ht="12">
      <c r="A115" s="87" t="s">
        <v>113</v>
      </c>
      <c r="B115" s="199" t="s">
        <v>1188</v>
      </c>
      <c r="C115" s="232">
        <v>200</v>
      </c>
      <c r="D115" s="195" t="s">
        <v>158</v>
      </c>
      <c r="E115" s="124" t="s">
        <v>183</v>
      </c>
      <c r="F115" s="147">
        <v>20</v>
      </c>
      <c r="G115" s="203" t="s">
        <v>93</v>
      </c>
      <c r="H115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115" s="147">
        <f>IF(Sklop24[[#This Row],[ZAHTEVANA SHEMA KAKOVOSTI]]&lt;&gt;"",Sklop24[[#This Row],[Preračunana masa/volumen/kos na enoto kg]],"")</f>
        <v>4</v>
      </c>
      <c r="J115" s="192"/>
      <c r="K115" s="196"/>
      <c r="L115" s="196"/>
      <c r="M115" s="197"/>
      <c r="N115" s="193"/>
      <c r="O115" s="193"/>
      <c r="P115" s="194"/>
      <c r="Q115" s="193">
        <f>+Sklop24[[#This Row],[cena/enota brez DDV v EUR]]*Sklop24[[#This Row],[Stopnja DDV (%)]]</f>
        <v>0</v>
      </c>
      <c r="R115" s="193">
        <f>+Sklop24[[#This Row],[cena/enota brez DDV v EUR]]+Sklop24[[#This Row],[Davek (EUR)]]</f>
        <v>0</v>
      </c>
      <c r="S115" s="193">
        <f>+Sklop24[[#This Row],[cena/enota brez DDV v EUR]]*Sklop24[[#This Row],[Okvirna količina]]</f>
        <v>0</v>
      </c>
      <c r="T115" s="201">
        <f>+Sklop24[[#This Row],[Končna cena/enoto mere (EUR) z DDV]]*Sklop24[[#This Row],[Okvirna količina]]</f>
        <v>0</v>
      </c>
      <c r="U115" s="202"/>
    </row>
    <row r="116" spans="1:21" s="58" customFormat="1" ht="12">
      <c r="A116" s="87" t="s">
        <v>114</v>
      </c>
      <c r="B116" s="199" t="s">
        <v>870</v>
      </c>
      <c r="C116" s="232" t="s">
        <v>161</v>
      </c>
      <c r="D116" s="195" t="s">
        <v>0</v>
      </c>
      <c r="E116" s="124"/>
      <c r="F116" s="147">
        <v>10</v>
      </c>
      <c r="G116" s="203" t="s">
        <v>0</v>
      </c>
      <c r="H116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116" s="147" t="str">
        <f>IF(Sklop24[[#This Row],[ZAHTEVANA SHEMA KAKOVOSTI]]&lt;&gt;"",Sklop24[[#This Row],[Preračunana masa/volumen/kos na enoto kg]],"")</f>
        <v/>
      </c>
      <c r="J116" s="192"/>
      <c r="K116" s="196"/>
      <c r="L116" s="196"/>
      <c r="M116" s="197"/>
      <c r="N116" s="193"/>
      <c r="O116" s="193"/>
      <c r="P116" s="194"/>
      <c r="Q116" s="193">
        <f>+Sklop24[[#This Row],[cena/enota brez DDV v EUR]]*Sklop24[[#This Row],[Stopnja DDV (%)]]</f>
        <v>0</v>
      </c>
      <c r="R116" s="193">
        <f>+Sklop24[[#This Row],[cena/enota brez DDV v EUR]]+Sklop24[[#This Row],[Davek (EUR)]]</f>
        <v>0</v>
      </c>
      <c r="S116" s="193">
        <f>+Sklop24[[#This Row],[cena/enota brez DDV v EUR]]*Sklop24[[#This Row],[Okvirna količina]]</f>
        <v>0</v>
      </c>
      <c r="T116" s="201">
        <f>+Sklop24[[#This Row],[Končna cena/enoto mere (EUR) z DDV]]*Sklop24[[#This Row],[Okvirna količina]]</f>
        <v>0</v>
      </c>
      <c r="U116" s="202"/>
    </row>
    <row r="117" spans="1:21" s="58" customFormat="1" ht="24">
      <c r="A117" s="87" t="s">
        <v>115</v>
      </c>
      <c r="B117" s="199" t="s">
        <v>1412</v>
      </c>
      <c r="C117" s="232">
        <v>200</v>
      </c>
      <c r="D117" s="195" t="s">
        <v>158</v>
      </c>
      <c r="E117" s="124"/>
      <c r="F117" s="147">
        <v>20</v>
      </c>
      <c r="G117" s="203" t="s">
        <v>93</v>
      </c>
      <c r="H117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117" s="147" t="str">
        <f>IF(Sklop24[[#This Row],[ZAHTEVANA SHEMA KAKOVOSTI]]&lt;&gt;"",Sklop24[[#This Row],[Preračunana masa/volumen/kos na enoto kg]],"")</f>
        <v/>
      </c>
      <c r="J117" s="192"/>
      <c r="K117" s="196"/>
      <c r="L117" s="196"/>
      <c r="M117" s="197"/>
      <c r="N117" s="193"/>
      <c r="O117" s="193"/>
      <c r="P117" s="194"/>
      <c r="Q117" s="193">
        <f>+Sklop24[[#This Row],[cena/enota brez DDV v EUR]]*Sklop24[[#This Row],[Stopnja DDV (%)]]</f>
        <v>0</v>
      </c>
      <c r="R117" s="193">
        <f>+Sklop24[[#This Row],[cena/enota brez DDV v EUR]]+Sklop24[[#This Row],[Davek (EUR)]]</f>
        <v>0</v>
      </c>
      <c r="S117" s="193">
        <f>+Sklop24[[#This Row],[cena/enota brez DDV v EUR]]*Sklop24[[#This Row],[Okvirna količina]]</f>
        <v>0</v>
      </c>
      <c r="T117" s="201">
        <f>+Sklop24[[#This Row],[Končna cena/enoto mere (EUR) z DDV]]*Sklop24[[#This Row],[Okvirna količina]]</f>
        <v>0</v>
      </c>
      <c r="U117" s="202"/>
    </row>
    <row r="118" spans="1:21" s="58" customFormat="1" ht="12">
      <c r="A118" s="87" t="s">
        <v>116</v>
      </c>
      <c r="B118" s="199" t="s">
        <v>1189</v>
      </c>
      <c r="C118" s="232">
        <v>200</v>
      </c>
      <c r="D118" s="195" t="s">
        <v>158</v>
      </c>
      <c r="E118" s="124"/>
      <c r="F118" s="147">
        <v>20</v>
      </c>
      <c r="G118" s="203" t="s">
        <v>93</v>
      </c>
      <c r="H118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</v>
      </c>
      <c r="I118" s="147" t="str">
        <f>IF(Sklop24[[#This Row],[ZAHTEVANA SHEMA KAKOVOSTI]]&lt;&gt;"",Sklop24[[#This Row],[Preračunana masa/volumen/kos na enoto kg]],"")</f>
        <v/>
      </c>
      <c r="J118" s="192"/>
      <c r="K118" s="196"/>
      <c r="L118" s="196"/>
      <c r="M118" s="197"/>
      <c r="N118" s="193"/>
      <c r="O118" s="193"/>
      <c r="P118" s="194"/>
      <c r="Q118" s="193">
        <f>+Sklop24[[#This Row],[cena/enota brez DDV v EUR]]*Sklop24[[#This Row],[Stopnja DDV (%)]]</f>
        <v>0</v>
      </c>
      <c r="R118" s="193">
        <f>+Sklop24[[#This Row],[cena/enota brez DDV v EUR]]+Sklop24[[#This Row],[Davek (EUR)]]</f>
        <v>0</v>
      </c>
      <c r="S118" s="193">
        <f>+Sklop24[[#This Row],[cena/enota brez DDV v EUR]]*Sklop24[[#This Row],[Okvirna količina]]</f>
        <v>0</v>
      </c>
      <c r="T118" s="201">
        <f>+Sklop24[[#This Row],[Končna cena/enoto mere (EUR) z DDV]]*Sklop24[[#This Row],[Okvirna količina]]</f>
        <v>0</v>
      </c>
      <c r="U118" s="202"/>
    </row>
    <row r="119" spans="1:21" s="58" customFormat="1" ht="12">
      <c r="A119" s="87" t="s">
        <v>117</v>
      </c>
      <c r="B119" s="199" t="s">
        <v>871</v>
      </c>
      <c r="C119" s="232" t="s">
        <v>161</v>
      </c>
      <c r="D119" s="195" t="s">
        <v>0</v>
      </c>
      <c r="E119" s="124"/>
      <c r="F119" s="147">
        <v>5</v>
      </c>
      <c r="G119" s="203" t="s">
        <v>0</v>
      </c>
      <c r="H119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119" s="147" t="str">
        <f>IF(Sklop24[[#This Row],[ZAHTEVANA SHEMA KAKOVOSTI]]&lt;&gt;"",Sklop24[[#This Row],[Preračunana masa/volumen/kos na enoto kg]],"")</f>
        <v/>
      </c>
      <c r="J119" s="192"/>
      <c r="K119" s="196"/>
      <c r="L119" s="196"/>
      <c r="M119" s="197"/>
      <c r="N119" s="193"/>
      <c r="O119" s="193"/>
      <c r="P119" s="194"/>
      <c r="Q119" s="193">
        <f>+Sklop24[[#This Row],[cena/enota brez DDV v EUR]]*Sklop24[[#This Row],[Stopnja DDV (%)]]</f>
        <v>0</v>
      </c>
      <c r="R119" s="193">
        <f>+Sklop24[[#This Row],[cena/enota brez DDV v EUR]]+Sklop24[[#This Row],[Davek (EUR)]]</f>
        <v>0</v>
      </c>
      <c r="S119" s="193">
        <f>+Sklop24[[#This Row],[cena/enota brez DDV v EUR]]*Sklop24[[#This Row],[Okvirna količina]]</f>
        <v>0</v>
      </c>
      <c r="T119" s="201">
        <f>+Sklop24[[#This Row],[Končna cena/enoto mere (EUR) z DDV]]*Sklop24[[#This Row],[Okvirna količina]]</f>
        <v>0</v>
      </c>
      <c r="U119" s="202"/>
    </row>
    <row r="120" spans="1:21" s="58" customFormat="1" ht="12">
      <c r="A120" s="87" t="s">
        <v>118</v>
      </c>
      <c r="B120" s="199" t="s">
        <v>1190</v>
      </c>
      <c r="C120" s="232">
        <v>330</v>
      </c>
      <c r="D120" s="195" t="s">
        <v>158</v>
      </c>
      <c r="E120" s="124"/>
      <c r="F120" s="147">
        <v>20</v>
      </c>
      <c r="G120" s="203" t="s">
        <v>93</v>
      </c>
      <c r="H120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6.6000000000000005</v>
      </c>
      <c r="I120" s="147" t="str">
        <f>IF(Sklop24[[#This Row],[ZAHTEVANA SHEMA KAKOVOSTI]]&lt;&gt;"",Sklop24[[#This Row],[Preračunana masa/volumen/kos na enoto kg]],"")</f>
        <v/>
      </c>
      <c r="J120" s="192"/>
      <c r="K120" s="196"/>
      <c r="L120" s="196"/>
      <c r="M120" s="197"/>
      <c r="N120" s="193"/>
      <c r="O120" s="193"/>
      <c r="P120" s="194"/>
      <c r="Q120" s="193">
        <f>+Sklop24[[#This Row],[cena/enota brez DDV v EUR]]*Sklop24[[#This Row],[Stopnja DDV (%)]]</f>
        <v>0</v>
      </c>
      <c r="R120" s="193">
        <f>+Sklop24[[#This Row],[cena/enota brez DDV v EUR]]+Sklop24[[#This Row],[Davek (EUR)]]</f>
        <v>0</v>
      </c>
      <c r="S120" s="193">
        <f>+Sklop24[[#This Row],[cena/enota brez DDV v EUR]]*Sklop24[[#This Row],[Okvirna količina]]</f>
        <v>0</v>
      </c>
      <c r="T120" s="201">
        <f>+Sklop24[[#This Row],[Končna cena/enoto mere (EUR) z DDV]]*Sklop24[[#This Row],[Okvirna količina]]</f>
        <v>0</v>
      </c>
      <c r="U120" s="202"/>
    </row>
    <row r="121" spans="1:21" s="58" customFormat="1" ht="12">
      <c r="A121" s="87" t="s">
        <v>119</v>
      </c>
      <c r="B121" s="199" t="s">
        <v>1191</v>
      </c>
      <c r="C121" s="232">
        <v>250</v>
      </c>
      <c r="D121" s="195" t="s">
        <v>158</v>
      </c>
      <c r="E121" s="124"/>
      <c r="F121" s="147">
        <v>20</v>
      </c>
      <c r="G121" s="203" t="s">
        <v>93</v>
      </c>
      <c r="H121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121" s="147" t="str">
        <f>IF(Sklop24[[#This Row],[ZAHTEVANA SHEMA KAKOVOSTI]]&lt;&gt;"",Sklop24[[#This Row],[Preračunana masa/volumen/kos na enoto kg]],"")</f>
        <v/>
      </c>
      <c r="J121" s="192"/>
      <c r="K121" s="196"/>
      <c r="L121" s="196"/>
      <c r="M121" s="197"/>
      <c r="N121" s="193"/>
      <c r="O121" s="193"/>
      <c r="P121" s="194"/>
      <c r="Q121" s="193">
        <f>+Sklop24[[#This Row],[cena/enota brez DDV v EUR]]*Sklop24[[#This Row],[Stopnja DDV (%)]]</f>
        <v>0</v>
      </c>
      <c r="R121" s="193">
        <f>+Sklop24[[#This Row],[cena/enota brez DDV v EUR]]+Sklop24[[#This Row],[Davek (EUR)]]</f>
        <v>0</v>
      </c>
      <c r="S121" s="193">
        <f>+Sklop24[[#This Row],[cena/enota brez DDV v EUR]]*Sklop24[[#This Row],[Okvirna količina]]</f>
        <v>0</v>
      </c>
      <c r="T121" s="201">
        <f>+Sklop24[[#This Row],[Končna cena/enoto mere (EUR) z DDV]]*Sklop24[[#This Row],[Okvirna količina]]</f>
        <v>0</v>
      </c>
      <c r="U121" s="202"/>
    </row>
    <row r="122" spans="1:21" s="58" customFormat="1" ht="12">
      <c r="A122" s="87" t="s">
        <v>120</v>
      </c>
      <c r="B122" s="199" t="s">
        <v>1192</v>
      </c>
      <c r="C122" s="232">
        <v>125</v>
      </c>
      <c r="D122" s="195" t="s">
        <v>158</v>
      </c>
      <c r="E122" s="124"/>
      <c r="F122" s="147">
        <v>50</v>
      </c>
      <c r="G122" s="203" t="s">
        <v>93</v>
      </c>
      <c r="H122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6.25</v>
      </c>
      <c r="I122" s="147" t="str">
        <f>IF(Sklop24[[#This Row],[ZAHTEVANA SHEMA KAKOVOSTI]]&lt;&gt;"",Sklop24[[#This Row],[Preračunana masa/volumen/kos na enoto kg]],"")</f>
        <v/>
      </c>
      <c r="J122" s="192"/>
      <c r="K122" s="196"/>
      <c r="L122" s="196"/>
      <c r="M122" s="197"/>
      <c r="N122" s="193"/>
      <c r="O122" s="193"/>
      <c r="P122" s="194"/>
      <c r="Q122" s="193">
        <f>+Sklop24[[#This Row],[cena/enota brez DDV v EUR]]*Sklop24[[#This Row],[Stopnja DDV (%)]]</f>
        <v>0</v>
      </c>
      <c r="R122" s="193">
        <f>+Sklop24[[#This Row],[cena/enota brez DDV v EUR]]+Sklop24[[#This Row],[Davek (EUR)]]</f>
        <v>0</v>
      </c>
      <c r="S122" s="193">
        <f>+Sklop24[[#This Row],[cena/enota brez DDV v EUR]]*Sklop24[[#This Row],[Okvirna količina]]</f>
        <v>0</v>
      </c>
      <c r="T122" s="201">
        <f>+Sklop24[[#This Row],[Končna cena/enoto mere (EUR) z DDV]]*Sklop24[[#This Row],[Okvirna količina]]</f>
        <v>0</v>
      </c>
      <c r="U122" s="202"/>
    </row>
    <row r="123" spans="1:21" s="58" customFormat="1" ht="24">
      <c r="A123" s="87" t="s">
        <v>121</v>
      </c>
      <c r="B123" s="199" t="s">
        <v>1193</v>
      </c>
      <c r="C123" s="232">
        <v>250</v>
      </c>
      <c r="D123" s="195" t="s">
        <v>158</v>
      </c>
      <c r="E123" s="124"/>
      <c r="F123" s="147">
        <v>300</v>
      </c>
      <c r="G123" s="203" t="s">
        <v>93</v>
      </c>
      <c r="H123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75</v>
      </c>
      <c r="I123" s="147" t="str">
        <f>IF(Sklop24[[#This Row],[ZAHTEVANA SHEMA KAKOVOSTI]]&lt;&gt;"",Sklop24[[#This Row],[Preračunana masa/volumen/kos na enoto kg]],"")</f>
        <v/>
      </c>
      <c r="J123" s="192"/>
      <c r="K123" s="196"/>
      <c r="L123" s="196"/>
      <c r="M123" s="197"/>
      <c r="N123" s="193"/>
      <c r="O123" s="193"/>
      <c r="P123" s="194"/>
      <c r="Q123" s="193">
        <f>+Sklop24[[#This Row],[cena/enota brez DDV v EUR]]*Sklop24[[#This Row],[Stopnja DDV (%)]]</f>
        <v>0</v>
      </c>
      <c r="R123" s="193">
        <f>+Sklop24[[#This Row],[cena/enota brez DDV v EUR]]+Sklop24[[#This Row],[Davek (EUR)]]</f>
        <v>0</v>
      </c>
      <c r="S123" s="193">
        <f>+Sklop24[[#This Row],[cena/enota brez DDV v EUR]]*Sklop24[[#This Row],[Okvirna količina]]</f>
        <v>0</v>
      </c>
      <c r="T123" s="201">
        <f>+Sklop24[[#This Row],[Končna cena/enoto mere (EUR) z DDV]]*Sklop24[[#This Row],[Okvirna količina]]</f>
        <v>0</v>
      </c>
      <c r="U123" s="202"/>
    </row>
    <row r="124" spans="1:21" s="58" customFormat="1" ht="12">
      <c r="A124" s="87" t="s">
        <v>122</v>
      </c>
      <c r="B124" s="290" t="s">
        <v>1413</v>
      </c>
      <c r="C124" s="232">
        <v>250</v>
      </c>
      <c r="D124" s="195" t="s">
        <v>158</v>
      </c>
      <c r="E124" s="124"/>
      <c r="F124" s="147">
        <v>50</v>
      </c>
      <c r="G124" s="203" t="s">
        <v>93</v>
      </c>
      <c r="H124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12.5</v>
      </c>
      <c r="I124" s="147" t="str">
        <f>IF(Sklop24[[#This Row],[ZAHTEVANA SHEMA KAKOVOSTI]]&lt;&gt;"",Sklop24[[#This Row],[Preračunana masa/volumen/kos na enoto kg]],"")</f>
        <v/>
      </c>
      <c r="J124" s="192"/>
      <c r="K124" s="196"/>
      <c r="L124" s="196"/>
      <c r="M124" s="197"/>
      <c r="N124" s="193"/>
      <c r="O124" s="193"/>
      <c r="P124" s="194"/>
      <c r="Q124" s="193">
        <f>+Sklop24[[#This Row],[cena/enota brez DDV v EUR]]*Sklop24[[#This Row],[Stopnja DDV (%)]]</f>
        <v>0</v>
      </c>
      <c r="R124" s="193">
        <f>+Sklop24[[#This Row],[cena/enota brez DDV v EUR]]+Sklop24[[#This Row],[Davek (EUR)]]</f>
        <v>0</v>
      </c>
      <c r="S124" s="193">
        <f>+Sklop24[[#This Row],[cena/enota brez DDV v EUR]]*Sklop24[[#This Row],[Okvirna količina]]</f>
        <v>0</v>
      </c>
      <c r="T124" s="201">
        <f>+Sklop24[[#This Row],[Končna cena/enoto mere (EUR) z DDV]]*Sklop24[[#This Row],[Okvirna količina]]</f>
        <v>0</v>
      </c>
      <c r="U124" s="202"/>
    </row>
    <row r="125" spans="1:21" s="58" customFormat="1" ht="12">
      <c r="A125" s="87" t="s">
        <v>123</v>
      </c>
      <c r="B125" s="199" t="s">
        <v>1194</v>
      </c>
      <c r="C125" s="232">
        <v>170</v>
      </c>
      <c r="D125" s="195" t="s">
        <v>158</v>
      </c>
      <c r="E125" s="124"/>
      <c r="F125" s="147">
        <v>10</v>
      </c>
      <c r="G125" s="203" t="s">
        <v>93</v>
      </c>
      <c r="H125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1.7000000000000002</v>
      </c>
      <c r="I125" s="147" t="str">
        <f>IF(Sklop24[[#This Row],[ZAHTEVANA SHEMA KAKOVOSTI]]&lt;&gt;"",Sklop24[[#This Row],[Preračunana masa/volumen/kos na enoto kg]],"")</f>
        <v/>
      </c>
      <c r="J125" s="192"/>
      <c r="K125" s="196"/>
      <c r="L125" s="196"/>
      <c r="M125" s="197"/>
      <c r="N125" s="193"/>
      <c r="O125" s="193"/>
      <c r="P125" s="194"/>
      <c r="Q125" s="193">
        <f>+Sklop24[[#This Row],[cena/enota brez DDV v EUR]]*Sklop24[[#This Row],[Stopnja DDV (%)]]</f>
        <v>0</v>
      </c>
      <c r="R125" s="193">
        <f>+Sklop24[[#This Row],[cena/enota brez DDV v EUR]]+Sklop24[[#This Row],[Davek (EUR)]]</f>
        <v>0</v>
      </c>
      <c r="S125" s="193">
        <f>+Sklop24[[#This Row],[cena/enota brez DDV v EUR]]*Sklop24[[#This Row],[Okvirna količina]]</f>
        <v>0</v>
      </c>
      <c r="T125" s="201">
        <f>+Sklop24[[#This Row],[Končna cena/enoto mere (EUR) z DDV]]*Sklop24[[#This Row],[Okvirna količina]]</f>
        <v>0</v>
      </c>
      <c r="U125" s="202"/>
    </row>
    <row r="126" spans="1:21" s="58" customFormat="1" ht="12">
      <c r="A126" s="87" t="s">
        <v>124</v>
      </c>
      <c r="B126" s="199" t="s">
        <v>1195</v>
      </c>
      <c r="C126" s="232">
        <v>315</v>
      </c>
      <c r="D126" s="195" t="s">
        <v>158</v>
      </c>
      <c r="E126" s="124"/>
      <c r="F126" s="147">
        <v>20</v>
      </c>
      <c r="G126" s="203" t="s">
        <v>93</v>
      </c>
      <c r="H126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6.3</v>
      </c>
      <c r="I126" s="147" t="str">
        <f>IF(Sklop24[[#This Row],[ZAHTEVANA SHEMA KAKOVOSTI]]&lt;&gt;"",Sklop24[[#This Row],[Preračunana masa/volumen/kos na enoto kg]],"")</f>
        <v/>
      </c>
      <c r="J126" s="192"/>
      <c r="K126" s="196"/>
      <c r="L126" s="196"/>
      <c r="M126" s="197"/>
      <c r="N126" s="193"/>
      <c r="O126" s="193"/>
      <c r="P126" s="194"/>
      <c r="Q126" s="193">
        <f>+Sklop24[[#This Row],[cena/enota brez DDV v EUR]]*Sklop24[[#This Row],[Stopnja DDV (%)]]</f>
        <v>0</v>
      </c>
      <c r="R126" s="193">
        <f>+Sklop24[[#This Row],[cena/enota brez DDV v EUR]]+Sklop24[[#This Row],[Davek (EUR)]]</f>
        <v>0</v>
      </c>
      <c r="S126" s="193">
        <f>+Sklop24[[#This Row],[cena/enota brez DDV v EUR]]*Sklop24[[#This Row],[Okvirna količina]]</f>
        <v>0</v>
      </c>
      <c r="T126" s="201">
        <f>+Sklop24[[#This Row],[Končna cena/enoto mere (EUR) z DDV]]*Sklop24[[#This Row],[Okvirna količina]]</f>
        <v>0</v>
      </c>
      <c r="U126" s="202"/>
    </row>
    <row r="127" spans="1:21" s="58" customFormat="1" ht="24">
      <c r="A127" s="87" t="s">
        <v>125</v>
      </c>
      <c r="B127" s="199" t="s">
        <v>1196</v>
      </c>
      <c r="C127" s="232">
        <v>275</v>
      </c>
      <c r="D127" s="195" t="s">
        <v>158</v>
      </c>
      <c r="E127" s="124" t="s">
        <v>183</v>
      </c>
      <c r="F127" s="147">
        <v>20</v>
      </c>
      <c r="G127" s="203" t="s">
        <v>93</v>
      </c>
      <c r="H127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5.5</v>
      </c>
      <c r="I127" s="147">
        <f>IF(Sklop24[[#This Row],[ZAHTEVANA SHEMA KAKOVOSTI]]&lt;&gt;"",Sklop24[[#This Row],[Preračunana masa/volumen/kos na enoto kg]],"")</f>
        <v>5.5</v>
      </c>
      <c r="J127" s="192"/>
      <c r="K127" s="196"/>
      <c r="L127" s="196"/>
      <c r="M127" s="197"/>
      <c r="N127" s="193"/>
      <c r="O127" s="193"/>
      <c r="P127" s="194"/>
      <c r="Q127" s="193">
        <f>+Sklop24[[#This Row],[cena/enota brez DDV v EUR]]*Sklop24[[#This Row],[Stopnja DDV (%)]]</f>
        <v>0</v>
      </c>
      <c r="R127" s="193">
        <f>+Sklop24[[#This Row],[cena/enota brez DDV v EUR]]+Sklop24[[#This Row],[Davek (EUR)]]</f>
        <v>0</v>
      </c>
      <c r="S127" s="193">
        <f>+Sklop24[[#This Row],[cena/enota brez DDV v EUR]]*Sklop24[[#This Row],[Okvirna količina]]</f>
        <v>0</v>
      </c>
      <c r="T127" s="201">
        <f>+Sklop24[[#This Row],[Končna cena/enoto mere (EUR) z DDV]]*Sklop24[[#This Row],[Okvirna količina]]</f>
        <v>0</v>
      </c>
      <c r="U127" s="202"/>
    </row>
    <row r="128" spans="1:21" s="58" customFormat="1" ht="12">
      <c r="A128" s="87" t="s">
        <v>126</v>
      </c>
      <c r="B128" s="199" t="s">
        <v>1197</v>
      </c>
      <c r="C128" s="232">
        <v>50</v>
      </c>
      <c r="D128" s="195" t="s">
        <v>158</v>
      </c>
      <c r="E128" s="124"/>
      <c r="F128" s="147">
        <v>50</v>
      </c>
      <c r="G128" s="203" t="s">
        <v>93</v>
      </c>
      <c r="H128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128" s="147" t="str">
        <f>IF(Sklop24[[#This Row],[ZAHTEVANA SHEMA KAKOVOSTI]]&lt;&gt;"",Sklop24[[#This Row],[Preračunana masa/volumen/kos na enoto kg]],"")</f>
        <v/>
      </c>
      <c r="J128" s="192"/>
      <c r="K128" s="196"/>
      <c r="L128" s="196"/>
      <c r="M128" s="197"/>
      <c r="N128" s="193"/>
      <c r="O128" s="193"/>
      <c r="P128" s="194"/>
      <c r="Q128" s="193">
        <f>+Sklop24[[#This Row],[cena/enota brez DDV v EUR]]*Sklop24[[#This Row],[Stopnja DDV (%)]]</f>
        <v>0</v>
      </c>
      <c r="R128" s="193">
        <f>+Sklop24[[#This Row],[cena/enota brez DDV v EUR]]+Sklop24[[#This Row],[Davek (EUR)]]</f>
        <v>0</v>
      </c>
      <c r="S128" s="193">
        <f>+Sklop24[[#This Row],[cena/enota brez DDV v EUR]]*Sklop24[[#This Row],[Okvirna količina]]</f>
        <v>0</v>
      </c>
      <c r="T128" s="201">
        <f>+Sklop24[[#This Row],[Končna cena/enoto mere (EUR) z DDV]]*Sklop24[[#This Row],[Okvirna količina]]</f>
        <v>0</v>
      </c>
      <c r="U128" s="202"/>
    </row>
    <row r="129" spans="1:21" s="58" customFormat="1" ht="12">
      <c r="A129" s="87" t="s">
        <v>127</v>
      </c>
      <c r="B129" s="199" t="s">
        <v>1198</v>
      </c>
      <c r="C129" s="232">
        <v>50</v>
      </c>
      <c r="D129" s="195" t="s">
        <v>158</v>
      </c>
      <c r="E129" s="124" t="s">
        <v>183</v>
      </c>
      <c r="F129" s="147">
        <v>20</v>
      </c>
      <c r="G129" s="203" t="s">
        <v>93</v>
      </c>
      <c r="H129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</v>
      </c>
      <c r="I129" s="147">
        <f>IF(Sklop24[[#This Row],[ZAHTEVANA SHEMA KAKOVOSTI]]&lt;&gt;"",Sklop24[[#This Row],[Preračunana masa/volumen/kos na enoto kg]],"")</f>
        <v>1</v>
      </c>
      <c r="J129" s="192"/>
      <c r="K129" s="196"/>
      <c r="L129" s="196"/>
      <c r="M129" s="197"/>
      <c r="N129" s="193"/>
      <c r="O129" s="193"/>
      <c r="P129" s="194"/>
      <c r="Q129" s="193">
        <f>+Sklop24[[#This Row],[cena/enota brez DDV v EUR]]*Sklop24[[#This Row],[Stopnja DDV (%)]]</f>
        <v>0</v>
      </c>
      <c r="R129" s="193">
        <f>+Sklop24[[#This Row],[cena/enota brez DDV v EUR]]+Sklop24[[#This Row],[Davek (EUR)]]</f>
        <v>0</v>
      </c>
      <c r="S129" s="193">
        <f>+Sklop24[[#This Row],[cena/enota brez DDV v EUR]]*Sklop24[[#This Row],[Okvirna količina]]</f>
        <v>0</v>
      </c>
      <c r="T129" s="201">
        <f>+Sklop24[[#This Row],[Končna cena/enoto mere (EUR) z DDV]]*Sklop24[[#This Row],[Okvirna količina]]</f>
        <v>0</v>
      </c>
      <c r="U129" s="202"/>
    </row>
    <row r="130" spans="1:21" s="58" customFormat="1" ht="24">
      <c r="A130" s="87" t="s">
        <v>246</v>
      </c>
      <c r="B130" s="199" t="s">
        <v>1199</v>
      </c>
      <c r="C130" s="232">
        <v>50</v>
      </c>
      <c r="D130" s="195" t="s">
        <v>158</v>
      </c>
      <c r="E130" s="124" t="s">
        <v>183</v>
      </c>
      <c r="F130" s="147">
        <v>20</v>
      </c>
      <c r="G130" s="203" t="s">
        <v>93</v>
      </c>
      <c r="H130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</v>
      </c>
      <c r="I130" s="147">
        <f>IF(Sklop24[[#This Row],[ZAHTEVANA SHEMA KAKOVOSTI]]&lt;&gt;"",Sklop24[[#This Row],[Preračunana masa/volumen/kos na enoto kg]],"")</f>
        <v>1</v>
      </c>
      <c r="J130" s="192"/>
      <c r="K130" s="196"/>
      <c r="L130" s="196"/>
      <c r="M130" s="197"/>
      <c r="N130" s="193"/>
      <c r="O130" s="193"/>
      <c r="P130" s="194"/>
      <c r="Q130" s="193">
        <f>+Sklop24[[#This Row],[cena/enota brez DDV v EUR]]*Sklop24[[#This Row],[Stopnja DDV (%)]]</f>
        <v>0</v>
      </c>
      <c r="R130" s="193">
        <f>+Sklop24[[#This Row],[cena/enota brez DDV v EUR]]+Sklop24[[#This Row],[Davek (EUR)]]</f>
        <v>0</v>
      </c>
      <c r="S130" s="193">
        <f>+Sklop24[[#This Row],[cena/enota brez DDV v EUR]]*Sklop24[[#This Row],[Okvirna količina]]</f>
        <v>0</v>
      </c>
      <c r="T130" s="201">
        <f>+Sklop24[[#This Row],[Končna cena/enoto mere (EUR) z DDV]]*Sklop24[[#This Row],[Okvirna količina]]</f>
        <v>0</v>
      </c>
      <c r="U130" s="202"/>
    </row>
    <row r="131" spans="1:21" s="58" customFormat="1" ht="24">
      <c r="A131" s="87" t="s">
        <v>247</v>
      </c>
      <c r="B131" s="199" t="s">
        <v>1200</v>
      </c>
      <c r="C131" s="232">
        <v>170</v>
      </c>
      <c r="D131" s="195" t="s">
        <v>158</v>
      </c>
      <c r="E131" s="124"/>
      <c r="F131" s="147">
        <v>30</v>
      </c>
      <c r="G131" s="203" t="s">
        <v>93</v>
      </c>
      <c r="H131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5.1000000000000005</v>
      </c>
      <c r="I131" s="147" t="str">
        <f>IF(Sklop24[[#This Row],[ZAHTEVANA SHEMA KAKOVOSTI]]&lt;&gt;"",Sklop24[[#This Row],[Preračunana masa/volumen/kos na enoto kg]],"")</f>
        <v/>
      </c>
      <c r="J131" s="192"/>
      <c r="K131" s="196"/>
      <c r="L131" s="196"/>
      <c r="M131" s="197"/>
      <c r="N131" s="193"/>
      <c r="O131" s="193"/>
      <c r="P131" s="194"/>
      <c r="Q131" s="193">
        <f>+Sklop24[[#This Row],[cena/enota brez DDV v EUR]]*Sklop24[[#This Row],[Stopnja DDV (%)]]</f>
        <v>0</v>
      </c>
      <c r="R131" s="193">
        <f>+Sklop24[[#This Row],[cena/enota brez DDV v EUR]]+Sklop24[[#This Row],[Davek (EUR)]]</f>
        <v>0</v>
      </c>
      <c r="S131" s="193">
        <f>+Sklop24[[#This Row],[cena/enota brez DDV v EUR]]*Sklop24[[#This Row],[Okvirna količina]]</f>
        <v>0</v>
      </c>
      <c r="T131" s="201">
        <f>+Sklop24[[#This Row],[Končna cena/enoto mere (EUR) z DDV]]*Sklop24[[#This Row],[Okvirna količina]]</f>
        <v>0</v>
      </c>
      <c r="U131" s="202"/>
    </row>
    <row r="132" spans="1:21" s="58" customFormat="1" ht="12">
      <c r="A132" s="87" t="s">
        <v>248</v>
      </c>
      <c r="B132" s="199" t="s">
        <v>1201</v>
      </c>
      <c r="C132" s="232">
        <v>170</v>
      </c>
      <c r="D132" s="195" t="s">
        <v>158</v>
      </c>
      <c r="E132" s="124"/>
      <c r="F132" s="147">
        <v>30</v>
      </c>
      <c r="G132" s="203" t="s">
        <v>93</v>
      </c>
      <c r="H132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5.1000000000000005</v>
      </c>
      <c r="I132" s="147" t="str">
        <f>IF(Sklop24[[#This Row],[ZAHTEVANA SHEMA KAKOVOSTI]]&lt;&gt;"",Sklop24[[#This Row],[Preračunana masa/volumen/kos na enoto kg]],"")</f>
        <v/>
      </c>
      <c r="J132" s="192"/>
      <c r="K132" s="196"/>
      <c r="L132" s="196"/>
      <c r="M132" s="197"/>
      <c r="N132" s="193"/>
      <c r="O132" s="193"/>
      <c r="P132" s="194"/>
      <c r="Q132" s="193">
        <f>+Sklop24[[#This Row],[cena/enota brez DDV v EUR]]*Sklop24[[#This Row],[Stopnja DDV (%)]]</f>
        <v>0</v>
      </c>
      <c r="R132" s="193">
        <f>+Sklop24[[#This Row],[cena/enota brez DDV v EUR]]+Sklop24[[#This Row],[Davek (EUR)]]</f>
        <v>0</v>
      </c>
      <c r="S132" s="193">
        <f>+Sklop24[[#This Row],[cena/enota brez DDV v EUR]]*Sklop24[[#This Row],[Okvirna količina]]</f>
        <v>0</v>
      </c>
      <c r="T132" s="201">
        <f>+Sklop24[[#This Row],[Končna cena/enoto mere (EUR) z DDV]]*Sklop24[[#This Row],[Okvirna količina]]</f>
        <v>0</v>
      </c>
      <c r="U132" s="202"/>
    </row>
    <row r="133" spans="1:21" s="58" customFormat="1" ht="12">
      <c r="A133" s="87" t="s">
        <v>249</v>
      </c>
      <c r="B133" s="199" t="s">
        <v>1202</v>
      </c>
      <c r="C133" s="232">
        <v>50</v>
      </c>
      <c r="D133" s="195" t="s">
        <v>158</v>
      </c>
      <c r="E133" s="124"/>
      <c r="F133" s="147">
        <v>30</v>
      </c>
      <c r="G133" s="203" t="s">
        <v>93</v>
      </c>
      <c r="H133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1.5</v>
      </c>
      <c r="I133" s="147" t="str">
        <f>IF(Sklop24[[#This Row],[ZAHTEVANA SHEMA KAKOVOSTI]]&lt;&gt;"",Sklop24[[#This Row],[Preračunana masa/volumen/kos na enoto kg]],"")</f>
        <v/>
      </c>
      <c r="J133" s="192"/>
      <c r="K133" s="196"/>
      <c r="L133" s="196"/>
      <c r="M133" s="197"/>
      <c r="N133" s="193"/>
      <c r="O133" s="193"/>
      <c r="P133" s="194"/>
      <c r="Q133" s="193">
        <f>+Sklop24[[#This Row],[cena/enota brez DDV v EUR]]*Sklop24[[#This Row],[Stopnja DDV (%)]]</f>
        <v>0</v>
      </c>
      <c r="R133" s="193">
        <f>+Sklop24[[#This Row],[cena/enota brez DDV v EUR]]+Sklop24[[#This Row],[Davek (EUR)]]</f>
        <v>0</v>
      </c>
      <c r="S133" s="193">
        <f>+Sklop24[[#This Row],[cena/enota brez DDV v EUR]]*Sklop24[[#This Row],[Okvirna količina]]</f>
        <v>0</v>
      </c>
      <c r="T133" s="201">
        <f>+Sklop24[[#This Row],[Končna cena/enoto mere (EUR) z DDV]]*Sklop24[[#This Row],[Okvirna količina]]</f>
        <v>0</v>
      </c>
      <c r="U133" s="202"/>
    </row>
    <row r="134" spans="1:21" s="58" customFormat="1" ht="12">
      <c r="A134" s="87" t="s">
        <v>250</v>
      </c>
      <c r="B134" s="199" t="s">
        <v>1203</v>
      </c>
      <c r="C134" s="232">
        <v>50</v>
      </c>
      <c r="D134" s="195" t="s">
        <v>158</v>
      </c>
      <c r="E134" s="124" t="s">
        <v>183</v>
      </c>
      <c r="F134" s="147">
        <v>30</v>
      </c>
      <c r="G134" s="203" t="s">
        <v>93</v>
      </c>
      <c r="H134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1.5</v>
      </c>
      <c r="I134" s="147">
        <f>IF(Sklop24[[#This Row],[ZAHTEVANA SHEMA KAKOVOSTI]]&lt;&gt;"",Sklop24[[#This Row],[Preračunana masa/volumen/kos na enoto kg]],"")</f>
        <v>1.5</v>
      </c>
      <c r="J134" s="192"/>
      <c r="K134" s="196"/>
      <c r="L134" s="196"/>
      <c r="M134" s="197"/>
      <c r="N134" s="193"/>
      <c r="O134" s="193"/>
      <c r="P134" s="194"/>
      <c r="Q134" s="193">
        <f>+Sklop24[[#This Row],[cena/enota brez DDV v EUR]]*Sklop24[[#This Row],[Stopnja DDV (%)]]</f>
        <v>0</v>
      </c>
      <c r="R134" s="193">
        <f>+Sklop24[[#This Row],[cena/enota brez DDV v EUR]]+Sklop24[[#This Row],[Davek (EUR)]]</f>
        <v>0</v>
      </c>
      <c r="S134" s="193">
        <f>+Sklop24[[#This Row],[cena/enota brez DDV v EUR]]*Sklop24[[#This Row],[Okvirna količina]]</f>
        <v>0</v>
      </c>
      <c r="T134" s="201">
        <f>+Sklop24[[#This Row],[Končna cena/enoto mere (EUR) z DDV]]*Sklop24[[#This Row],[Okvirna količina]]</f>
        <v>0</v>
      </c>
      <c r="U134" s="202"/>
    </row>
    <row r="135" spans="1:21" s="58" customFormat="1" ht="12">
      <c r="A135" s="87" t="s">
        <v>251</v>
      </c>
      <c r="B135" s="199" t="s">
        <v>1204</v>
      </c>
      <c r="C135" s="232">
        <v>140</v>
      </c>
      <c r="D135" s="195" t="s">
        <v>158</v>
      </c>
      <c r="E135" s="124"/>
      <c r="F135" s="147">
        <v>30</v>
      </c>
      <c r="G135" s="203" t="s">
        <v>93</v>
      </c>
      <c r="H135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4.2</v>
      </c>
      <c r="I135" s="147" t="str">
        <f>IF(Sklop24[[#This Row],[ZAHTEVANA SHEMA KAKOVOSTI]]&lt;&gt;"",Sklop24[[#This Row],[Preračunana masa/volumen/kos na enoto kg]],"")</f>
        <v/>
      </c>
      <c r="J135" s="192"/>
      <c r="K135" s="196"/>
      <c r="L135" s="196"/>
      <c r="M135" s="197"/>
      <c r="N135" s="193"/>
      <c r="O135" s="193"/>
      <c r="P135" s="194"/>
      <c r="Q135" s="193">
        <f>+Sklop24[[#This Row],[cena/enota brez DDV v EUR]]*Sklop24[[#This Row],[Stopnja DDV (%)]]</f>
        <v>0</v>
      </c>
      <c r="R135" s="193">
        <f>+Sklop24[[#This Row],[cena/enota brez DDV v EUR]]+Sklop24[[#This Row],[Davek (EUR)]]</f>
        <v>0</v>
      </c>
      <c r="S135" s="193">
        <f>+Sklop24[[#This Row],[cena/enota brez DDV v EUR]]*Sklop24[[#This Row],[Okvirna količina]]</f>
        <v>0</v>
      </c>
      <c r="T135" s="201">
        <f>+Sklop24[[#This Row],[Končna cena/enoto mere (EUR) z DDV]]*Sklop24[[#This Row],[Okvirna količina]]</f>
        <v>0</v>
      </c>
      <c r="U135" s="202"/>
    </row>
    <row r="136" spans="1:21" s="58" customFormat="1" ht="12">
      <c r="A136" s="87" t="s">
        <v>252</v>
      </c>
      <c r="B136" s="199" t="s">
        <v>1205</v>
      </c>
      <c r="C136" s="232">
        <v>180</v>
      </c>
      <c r="D136" s="195" t="s">
        <v>158</v>
      </c>
      <c r="E136" s="124" t="s">
        <v>183</v>
      </c>
      <c r="F136" s="147">
        <v>30</v>
      </c>
      <c r="G136" s="203" t="s">
        <v>93</v>
      </c>
      <c r="H136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5.3999999999999995</v>
      </c>
      <c r="I136" s="147">
        <f>IF(Sklop24[[#This Row],[ZAHTEVANA SHEMA KAKOVOSTI]]&lt;&gt;"",Sklop24[[#This Row],[Preračunana masa/volumen/kos na enoto kg]],"")</f>
        <v>5.3999999999999995</v>
      </c>
      <c r="J136" s="192"/>
      <c r="K136" s="196"/>
      <c r="L136" s="196"/>
      <c r="M136" s="197"/>
      <c r="N136" s="193"/>
      <c r="O136" s="193"/>
      <c r="P136" s="194"/>
      <c r="Q136" s="193">
        <f>+Sklop24[[#This Row],[cena/enota brez DDV v EUR]]*Sklop24[[#This Row],[Stopnja DDV (%)]]</f>
        <v>0</v>
      </c>
      <c r="R136" s="193">
        <f>+Sklop24[[#This Row],[cena/enota brez DDV v EUR]]+Sklop24[[#This Row],[Davek (EUR)]]</f>
        <v>0</v>
      </c>
      <c r="S136" s="193">
        <f>+Sklop24[[#This Row],[cena/enota brez DDV v EUR]]*Sklop24[[#This Row],[Okvirna količina]]</f>
        <v>0</v>
      </c>
      <c r="T136" s="201">
        <f>+Sklop24[[#This Row],[Končna cena/enoto mere (EUR) z DDV]]*Sklop24[[#This Row],[Okvirna količina]]</f>
        <v>0</v>
      </c>
      <c r="U136" s="202"/>
    </row>
    <row r="137" spans="1:21" s="58" customFormat="1" ht="12">
      <c r="A137" s="87" t="s">
        <v>253</v>
      </c>
      <c r="B137" s="199" t="s">
        <v>1206</v>
      </c>
      <c r="C137" s="232">
        <v>50</v>
      </c>
      <c r="D137" s="195" t="s">
        <v>158</v>
      </c>
      <c r="E137" s="124" t="s">
        <v>183</v>
      </c>
      <c r="F137" s="147">
        <v>30</v>
      </c>
      <c r="G137" s="203" t="s">
        <v>93</v>
      </c>
      <c r="H137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1.5</v>
      </c>
      <c r="I137" s="147">
        <f>IF(Sklop24[[#This Row],[ZAHTEVANA SHEMA KAKOVOSTI]]&lt;&gt;"",Sklop24[[#This Row],[Preračunana masa/volumen/kos na enoto kg]],"")</f>
        <v>1.5</v>
      </c>
      <c r="J137" s="192"/>
      <c r="K137" s="196"/>
      <c r="L137" s="196"/>
      <c r="M137" s="197"/>
      <c r="N137" s="193"/>
      <c r="O137" s="193"/>
      <c r="P137" s="194"/>
      <c r="Q137" s="193">
        <f>+Sklop24[[#This Row],[cena/enota brez DDV v EUR]]*Sklop24[[#This Row],[Stopnja DDV (%)]]</f>
        <v>0</v>
      </c>
      <c r="R137" s="193">
        <f>+Sklop24[[#This Row],[cena/enota brez DDV v EUR]]+Sklop24[[#This Row],[Davek (EUR)]]</f>
        <v>0</v>
      </c>
      <c r="S137" s="193">
        <f>+Sklop24[[#This Row],[cena/enota brez DDV v EUR]]*Sklop24[[#This Row],[Okvirna količina]]</f>
        <v>0</v>
      </c>
      <c r="T137" s="201">
        <f>+Sklop24[[#This Row],[Končna cena/enoto mere (EUR) z DDV]]*Sklop24[[#This Row],[Okvirna količina]]</f>
        <v>0</v>
      </c>
      <c r="U137" s="202"/>
    </row>
    <row r="138" spans="1:21" s="58" customFormat="1" ht="12">
      <c r="A138" s="87" t="s">
        <v>254</v>
      </c>
      <c r="B138" s="199" t="s">
        <v>1207</v>
      </c>
      <c r="C138" s="232">
        <v>50</v>
      </c>
      <c r="D138" s="195" t="s">
        <v>158</v>
      </c>
      <c r="E138" s="124" t="s">
        <v>183</v>
      </c>
      <c r="F138" s="147">
        <v>30</v>
      </c>
      <c r="G138" s="203" t="s">
        <v>93</v>
      </c>
      <c r="H138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1.5</v>
      </c>
      <c r="I138" s="147">
        <f>IF(Sklop24[[#This Row],[ZAHTEVANA SHEMA KAKOVOSTI]]&lt;&gt;"",Sklop24[[#This Row],[Preračunana masa/volumen/kos na enoto kg]],"")</f>
        <v>1.5</v>
      </c>
      <c r="J138" s="192"/>
      <c r="K138" s="196"/>
      <c r="L138" s="196"/>
      <c r="M138" s="197"/>
      <c r="N138" s="193"/>
      <c r="O138" s="193"/>
      <c r="P138" s="194"/>
      <c r="Q138" s="193">
        <f>+Sklop24[[#This Row],[cena/enota brez DDV v EUR]]*Sklop24[[#This Row],[Stopnja DDV (%)]]</f>
        <v>0</v>
      </c>
      <c r="R138" s="193">
        <f>+Sklop24[[#This Row],[cena/enota brez DDV v EUR]]+Sklop24[[#This Row],[Davek (EUR)]]</f>
        <v>0</v>
      </c>
      <c r="S138" s="193">
        <f>+Sklop24[[#This Row],[cena/enota brez DDV v EUR]]*Sklop24[[#This Row],[Okvirna količina]]</f>
        <v>0</v>
      </c>
      <c r="T138" s="201">
        <f>+Sklop24[[#This Row],[Končna cena/enoto mere (EUR) z DDV]]*Sklop24[[#This Row],[Okvirna količina]]</f>
        <v>0</v>
      </c>
      <c r="U138" s="202"/>
    </row>
    <row r="139" spans="1:21" s="58" customFormat="1" ht="12">
      <c r="A139" s="87" t="s">
        <v>255</v>
      </c>
      <c r="B139" s="199" t="s">
        <v>1208</v>
      </c>
      <c r="C139" s="232">
        <v>250</v>
      </c>
      <c r="D139" s="195" t="s">
        <v>158</v>
      </c>
      <c r="E139" s="124"/>
      <c r="F139" s="147">
        <v>30</v>
      </c>
      <c r="G139" s="203" t="s">
        <v>93</v>
      </c>
      <c r="H139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7.5</v>
      </c>
      <c r="I139" s="147" t="str">
        <f>IF(Sklop24[[#This Row],[ZAHTEVANA SHEMA KAKOVOSTI]]&lt;&gt;"",Sklop24[[#This Row],[Preračunana masa/volumen/kos na enoto kg]],"")</f>
        <v/>
      </c>
      <c r="J139" s="192"/>
      <c r="K139" s="196"/>
      <c r="L139" s="196"/>
      <c r="M139" s="197"/>
      <c r="N139" s="193"/>
      <c r="O139" s="193"/>
      <c r="P139" s="194"/>
      <c r="Q139" s="193">
        <f>+Sklop24[[#This Row],[cena/enota brez DDV v EUR]]*Sklop24[[#This Row],[Stopnja DDV (%)]]</f>
        <v>0</v>
      </c>
      <c r="R139" s="193">
        <f>+Sklop24[[#This Row],[cena/enota brez DDV v EUR]]+Sklop24[[#This Row],[Davek (EUR)]]</f>
        <v>0</v>
      </c>
      <c r="S139" s="193">
        <f>+Sklop24[[#This Row],[cena/enota brez DDV v EUR]]*Sklop24[[#This Row],[Okvirna količina]]</f>
        <v>0</v>
      </c>
      <c r="T139" s="201">
        <f>+Sklop24[[#This Row],[Končna cena/enoto mere (EUR) z DDV]]*Sklop24[[#This Row],[Okvirna količina]]</f>
        <v>0</v>
      </c>
      <c r="U139" s="202"/>
    </row>
    <row r="140" spans="1:21" s="58" customFormat="1" ht="12">
      <c r="A140" s="87" t="s">
        <v>256</v>
      </c>
      <c r="B140" s="199" t="s">
        <v>1209</v>
      </c>
      <c r="C140" s="232">
        <v>200</v>
      </c>
      <c r="D140" s="195" t="s">
        <v>158</v>
      </c>
      <c r="E140" s="124"/>
      <c r="F140" s="147">
        <v>10</v>
      </c>
      <c r="G140" s="203" t="s">
        <v>93</v>
      </c>
      <c r="H140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140" s="147" t="str">
        <f>IF(Sklop24[[#This Row],[ZAHTEVANA SHEMA KAKOVOSTI]]&lt;&gt;"",Sklop24[[#This Row],[Preračunana masa/volumen/kos na enoto kg]],"")</f>
        <v/>
      </c>
      <c r="J140" s="192"/>
      <c r="K140" s="196"/>
      <c r="L140" s="196"/>
      <c r="M140" s="197"/>
      <c r="N140" s="193"/>
      <c r="O140" s="193"/>
      <c r="P140" s="194"/>
      <c r="Q140" s="193">
        <f>+Sklop24[[#This Row],[cena/enota brez DDV v EUR]]*Sklop24[[#This Row],[Stopnja DDV (%)]]</f>
        <v>0</v>
      </c>
      <c r="R140" s="193">
        <f>+Sklop24[[#This Row],[cena/enota brez DDV v EUR]]+Sklop24[[#This Row],[Davek (EUR)]]</f>
        <v>0</v>
      </c>
      <c r="S140" s="193">
        <f>+Sklop24[[#This Row],[cena/enota brez DDV v EUR]]*Sklop24[[#This Row],[Okvirna količina]]</f>
        <v>0</v>
      </c>
      <c r="T140" s="201">
        <f>+Sklop24[[#This Row],[Končna cena/enoto mere (EUR) z DDV]]*Sklop24[[#This Row],[Okvirna količina]]</f>
        <v>0</v>
      </c>
      <c r="U140" s="202"/>
    </row>
    <row r="141" spans="1:21" s="58" customFormat="1" ht="24">
      <c r="A141" s="298" t="s">
        <v>257</v>
      </c>
      <c r="B141" s="299" t="s">
        <v>1210</v>
      </c>
      <c r="C141" s="335" t="s">
        <v>1400</v>
      </c>
      <c r="D141" s="195"/>
      <c r="E141" s="124"/>
      <c r="F141" s="147"/>
      <c r="G141" s="203"/>
      <c r="H141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</v>
      </c>
      <c r="I141" s="147" t="str">
        <f>IF(Sklop24[[#This Row],[ZAHTEVANA SHEMA KAKOVOSTI]]&lt;&gt;"",Sklop24[[#This Row],[Preračunana masa/volumen/kos na enoto kg]],"")</f>
        <v/>
      </c>
      <c r="J141" s="192"/>
      <c r="K141" s="196"/>
      <c r="L141" s="196"/>
      <c r="M141" s="197"/>
      <c r="N141" s="193"/>
      <c r="O141" s="193"/>
      <c r="P141" s="194"/>
      <c r="Q141" s="193">
        <f>+Sklop24[[#This Row],[cena/enota brez DDV v EUR]]*Sklop24[[#This Row],[Stopnja DDV (%)]]</f>
        <v>0</v>
      </c>
      <c r="R141" s="193">
        <f>+Sklop24[[#This Row],[cena/enota brez DDV v EUR]]+Sklop24[[#This Row],[Davek (EUR)]]</f>
        <v>0</v>
      </c>
      <c r="S141" s="193">
        <f>+Sklop24[[#This Row],[cena/enota brez DDV v EUR]]*Sklop24[[#This Row],[Okvirna količina]]</f>
        <v>0</v>
      </c>
      <c r="T141" s="201">
        <f>+Sklop24[[#This Row],[Končna cena/enoto mere (EUR) z DDV]]*Sklop24[[#This Row],[Okvirna količina]]</f>
        <v>0</v>
      </c>
      <c r="U141" s="202"/>
    </row>
    <row r="142" spans="1:21" s="58" customFormat="1" ht="12">
      <c r="A142" s="87" t="s">
        <v>258</v>
      </c>
      <c r="B142" s="199" t="s">
        <v>1211</v>
      </c>
      <c r="C142" s="232">
        <v>150</v>
      </c>
      <c r="D142" s="195" t="s">
        <v>158</v>
      </c>
      <c r="E142" s="124"/>
      <c r="F142" s="147">
        <v>10</v>
      </c>
      <c r="G142" s="203" t="s">
        <v>93</v>
      </c>
      <c r="H142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1.5</v>
      </c>
      <c r="I142" s="147" t="str">
        <f>IF(Sklop24[[#This Row],[ZAHTEVANA SHEMA KAKOVOSTI]]&lt;&gt;"",Sklop24[[#This Row],[Preračunana masa/volumen/kos na enoto kg]],"")</f>
        <v/>
      </c>
      <c r="J142" s="192"/>
      <c r="K142" s="196"/>
      <c r="L142" s="196"/>
      <c r="M142" s="197"/>
      <c r="N142" s="193"/>
      <c r="O142" s="193"/>
      <c r="P142" s="194"/>
      <c r="Q142" s="193">
        <f>+Sklop24[[#This Row],[cena/enota brez DDV v EUR]]*Sklop24[[#This Row],[Stopnja DDV (%)]]</f>
        <v>0</v>
      </c>
      <c r="R142" s="193">
        <f>+Sklop24[[#This Row],[cena/enota brez DDV v EUR]]+Sklop24[[#This Row],[Davek (EUR)]]</f>
        <v>0</v>
      </c>
      <c r="S142" s="193">
        <f>+Sklop24[[#This Row],[cena/enota brez DDV v EUR]]*Sklop24[[#This Row],[Okvirna količina]]</f>
        <v>0</v>
      </c>
      <c r="T142" s="201">
        <f>+Sklop24[[#This Row],[Končna cena/enoto mere (EUR) z DDV]]*Sklop24[[#This Row],[Okvirna količina]]</f>
        <v>0</v>
      </c>
      <c r="U142" s="202"/>
    </row>
    <row r="143" spans="1:21" s="58" customFormat="1" ht="24">
      <c r="A143" s="336" t="s">
        <v>259</v>
      </c>
      <c r="B143" s="290" t="s">
        <v>1414</v>
      </c>
      <c r="C143" s="335">
        <v>51</v>
      </c>
      <c r="D143" s="195" t="s">
        <v>158</v>
      </c>
      <c r="E143" s="124"/>
      <c r="F143" s="147">
        <v>10</v>
      </c>
      <c r="G143" s="203" t="s">
        <v>93</v>
      </c>
      <c r="H143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0.51</v>
      </c>
      <c r="I143" s="147" t="str">
        <f>IF(Sklop24[[#This Row],[ZAHTEVANA SHEMA KAKOVOSTI]]&lt;&gt;"",Sklop24[[#This Row],[Preračunana masa/volumen/kos na enoto kg]],"")</f>
        <v/>
      </c>
      <c r="J143" s="192"/>
      <c r="K143" s="196"/>
      <c r="L143" s="196"/>
      <c r="M143" s="197"/>
      <c r="N143" s="193"/>
      <c r="O143" s="193"/>
      <c r="P143" s="194"/>
      <c r="Q143" s="193">
        <f>+Sklop24[[#This Row],[cena/enota brez DDV v EUR]]*Sklop24[[#This Row],[Stopnja DDV (%)]]</f>
        <v>0</v>
      </c>
      <c r="R143" s="193">
        <f>+Sklop24[[#This Row],[cena/enota brez DDV v EUR]]+Sklop24[[#This Row],[Davek (EUR)]]</f>
        <v>0</v>
      </c>
      <c r="S143" s="193">
        <f>+Sklop24[[#This Row],[cena/enota brez DDV v EUR]]*Sklop24[[#This Row],[Okvirna količina]]</f>
        <v>0</v>
      </c>
      <c r="T143" s="201">
        <f>+Sklop24[[#This Row],[Končna cena/enoto mere (EUR) z DDV]]*Sklop24[[#This Row],[Okvirna količina]]</f>
        <v>0</v>
      </c>
      <c r="U143" s="202"/>
    </row>
    <row r="144" spans="1:21" s="58" customFormat="1" ht="12">
      <c r="A144" s="87" t="s">
        <v>260</v>
      </c>
      <c r="B144" s="199" t="s">
        <v>1212</v>
      </c>
      <c r="C144" s="232">
        <v>250</v>
      </c>
      <c r="D144" s="195" t="s">
        <v>158</v>
      </c>
      <c r="E144" s="124"/>
      <c r="F144" s="147">
        <v>10</v>
      </c>
      <c r="G144" s="203" t="s">
        <v>93</v>
      </c>
      <c r="H144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2.5</v>
      </c>
      <c r="I144" s="147" t="str">
        <f>IF(Sklop24[[#This Row],[ZAHTEVANA SHEMA KAKOVOSTI]]&lt;&gt;"",Sklop24[[#This Row],[Preračunana masa/volumen/kos na enoto kg]],"")</f>
        <v/>
      </c>
      <c r="J144" s="192"/>
      <c r="K144" s="196"/>
      <c r="L144" s="196"/>
      <c r="M144" s="197"/>
      <c r="N144" s="193"/>
      <c r="O144" s="193"/>
      <c r="P144" s="194"/>
      <c r="Q144" s="193">
        <f>+Sklop24[[#This Row],[cena/enota brez DDV v EUR]]*Sklop24[[#This Row],[Stopnja DDV (%)]]</f>
        <v>0</v>
      </c>
      <c r="R144" s="193">
        <f>+Sklop24[[#This Row],[cena/enota brez DDV v EUR]]+Sklop24[[#This Row],[Davek (EUR)]]</f>
        <v>0</v>
      </c>
      <c r="S144" s="193">
        <f>+Sklop24[[#This Row],[cena/enota brez DDV v EUR]]*Sklop24[[#This Row],[Okvirna količina]]</f>
        <v>0</v>
      </c>
      <c r="T144" s="201">
        <f>+Sklop24[[#This Row],[Končna cena/enoto mere (EUR) z DDV]]*Sklop24[[#This Row],[Okvirna količina]]</f>
        <v>0</v>
      </c>
      <c r="U144" s="202"/>
    </row>
    <row r="145" spans="1:22" s="58" customFormat="1" ht="12">
      <c r="A145" s="87" t="s">
        <v>850</v>
      </c>
      <c r="B145" s="199" t="s">
        <v>1213</v>
      </c>
      <c r="C145" s="232">
        <v>300</v>
      </c>
      <c r="D145" s="195" t="s">
        <v>159</v>
      </c>
      <c r="E145" s="124"/>
      <c r="F145" s="147">
        <v>20</v>
      </c>
      <c r="G145" s="203" t="s">
        <v>93</v>
      </c>
      <c r="H145" s="12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</v>
      </c>
      <c r="I145" s="147" t="str">
        <f>IF(Sklop24[[#This Row],[ZAHTEVANA SHEMA KAKOVOSTI]]&lt;&gt;"",Sklop24[[#This Row],[Preračunana masa/volumen/kos na enoto kg]],"")</f>
        <v/>
      </c>
      <c r="J145" s="192"/>
      <c r="K145" s="196"/>
      <c r="L145" s="196"/>
      <c r="M145" s="197"/>
      <c r="N145" s="193"/>
      <c r="O145" s="193"/>
      <c r="P145" s="194"/>
      <c r="Q145" s="193">
        <f>+Sklop24[[#This Row],[cena/enota brez DDV v EUR]]*Sklop24[[#This Row],[Stopnja DDV (%)]]</f>
        <v>0</v>
      </c>
      <c r="R145" s="193">
        <f>+Sklop24[[#This Row],[cena/enota brez DDV v EUR]]+Sklop24[[#This Row],[Davek (EUR)]]</f>
        <v>0</v>
      </c>
      <c r="S145" s="193">
        <f>+Sklop24[[#This Row],[cena/enota brez DDV v EUR]]*Sklop24[[#This Row],[Okvirna količina]]</f>
        <v>0</v>
      </c>
      <c r="T145" s="201">
        <f>+Sklop24[[#This Row],[Končna cena/enoto mere (EUR) z DDV]]*Sklop24[[#This Row],[Okvirna količina]]</f>
        <v>0</v>
      </c>
      <c r="U145" s="202"/>
    </row>
    <row r="146" spans="1:22" ht="27" customHeight="1">
      <c r="A146" s="158" t="s">
        <v>182</v>
      </c>
      <c r="B146" s="159"/>
      <c r="C146" s="160"/>
      <c r="D146" s="160"/>
      <c r="E146" s="161"/>
      <c r="F146" s="162"/>
      <c r="G146" s="163"/>
      <c r="H146" s="164">
        <f>SUBTOTAL(109,Sklop24[Preračunana masa/volumen/kos na enoto kg])</f>
        <v>3294.7799999999997</v>
      </c>
      <c r="I146" s="164">
        <f>SUBTOTAL(109,Sklop24[Živila iz shem kakovosti (kg)])</f>
        <v>1421.0200000000002</v>
      </c>
      <c r="J146" s="162"/>
      <c r="K146" s="165"/>
      <c r="L146" s="165"/>
      <c r="M146" s="166"/>
      <c r="N146" s="167"/>
      <c r="O146" s="167"/>
      <c r="P146" s="167"/>
      <c r="Q146" s="168"/>
      <c r="R146" s="169"/>
      <c r="S146" s="168">
        <f>SUBTOTAL(109,Sklop24[Vrednost za okvirno količino (EUR) brez DDV])</f>
        <v>0</v>
      </c>
      <c r="T146" s="168">
        <f>SUBTOTAL(109,Sklop24[Vrednost za okvirno količino (EUR) z DDV])</f>
        <v>0</v>
      </c>
      <c r="U146" s="170">
        <f>SUBTOTAL(103,Sklop24[Shema kakovosti
(nacionalne, evropske)
])</f>
        <v>0</v>
      </c>
    </row>
    <row r="147" spans="1:22" ht="15">
      <c r="A147" s="8"/>
      <c r="B147" s="6"/>
      <c r="C147" s="30"/>
      <c r="D147" s="30"/>
      <c r="E147" s="29"/>
      <c r="F147" s="9"/>
      <c r="H147" s="10"/>
      <c r="I147" s="10"/>
      <c r="J147" s="10"/>
      <c r="K147" s="10"/>
      <c r="L147" s="56"/>
      <c r="M147" s="56"/>
      <c r="N147" s="10"/>
      <c r="O147" s="10"/>
      <c r="P147" s="10"/>
      <c r="Q147" s="10"/>
      <c r="R147" s="10"/>
      <c r="S147" s="4"/>
      <c r="T147" s="4"/>
      <c r="U147" s="9"/>
    </row>
    <row r="148" spans="1:22">
      <c r="A148" s="48" t="s">
        <v>178</v>
      </c>
      <c r="B148" s="20"/>
      <c r="C148" s="32"/>
      <c r="D148" s="32"/>
      <c r="E148" s="117"/>
      <c r="Q148" s="48"/>
      <c r="R148" s="48"/>
      <c r="S148" s="48"/>
      <c r="T148" s="48"/>
    </row>
    <row r="149" spans="1:22">
      <c r="A149" s="15" t="s">
        <v>180</v>
      </c>
      <c r="B149" s="20"/>
      <c r="C149" s="32"/>
      <c r="D149" s="32"/>
      <c r="E149" s="117"/>
    </row>
    <row r="150" spans="1:22">
      <c r="A150" s="110" t="s">
        <v>331</v>
      </c>
      <c r="F150" s="71"/>
      <c r="G150" s="71"/>
      <c r="H150" s="33"/>
      <c r="I150" s="33"/>
      <c r="J150" s="33"/>
      <c r="K150" s="33"/>
      <c r="L150" s="57"/>
      <c r="M150" s="57"/>
      <c r="N150" s="33"/>
      <c r="O150" s="33"/>
      <c r="P150" s="33"/>
      <c r="Q150" s="33"/>
      <c r="R150" s="33"/>
    </row>
    <row r="151" spans="1:22">
      <c r="A151" s="130" t="s">
        <v>237</v>
      </c>
      <c r="B151" s="129"/>
      <c r="C151" s="129"/>
      <c r="D151" s="129"/>
      <c r="E151" s="129"/>
      <c r="F151" s="129"/>
      <c r="G151" s="129"/>
      <c r="H151" s="129"/>
      <c r="I151" s="129"/>
      <c r="J151" s="129"/>
      <c r="K151" s="129"/>
      <c r="L151" s="129"/>
      <c r="M151" s="129"/>
      <c r="N151" s="129"/>
      <c r="O151" s="129"/>
      <c r="P151" s="129"/>
      <c r="Q151" s="129"/>
      <c r="R151" s="129"/>
      <c r="S151" s="129"/>
      <c r="T151" s="129"/>
      <c r="U151" s="129"/>
      <c r="V151" s="128"/>
    </row>
    <row r="152" spans="1:22" s="251" customFormat="1">
      <c r="A152" s="333" t="s">
        <v>280</v>
      </c>
      <c r="B152" s="333"/>
      <c r="C152" s="333"/>
      <c r="D152" s="333"/>
      <c r="E152" s="333"/>
      <c r="F152" s="333"/>
      <c r="G152" s="333"/>
      <c r="H152" s="333"/>
      <c r="I152" s="333"/>
      <c r="J152" s="333"/>
      <c r="K152" s="333"/>
      <c r="L152" s="333"/>
      <c r="M152" s="276"/>
      <c r="N152" s="276"/>
      <c r="O152" s="276"/>
      <c r="P152" s="276"/>
      <c r="Q152" s="276"/>
      <c r="R152" s="276"/>
      <c r="S152" s="276"/>
      <c r="T152" s="276"/>
      <c r="U152" s="276"/>
      <c r="V152" s="275"/>
    </row>
    <row r="153" spans="1:22">
      <c r="A153" s="257" t="s">
        <v>1358</v>
      </c>
      <c r="N153" s="33"/>
      <c r="O153" s="33"/>
      <c r="P153" s="33"/>
      <c r="Q153" s="33"/>
      <c r="R153" s="33"/>
    </row>
    <row r="154" spans="1:22" s="251" customFormat="1">
      <c r="A154" s="257" t="s">
        <v>1359</v>
      </c>
      <c r="B154" s="253"/>
      <c r="C154" s="255"/>
      <c r="D154" s="255"/>
      <c r="E154" s="271"/>
      <c r="F154" s="118"/>
      <c r="G154" s="118"/>
      <c r="H154" s="22"/>
      <c r="I154" s="22"/>
      <c r="J154" s="22"/>
      <c r="K154" s="22"/>
      <c r="N154" s="256"/>
      <c r="O154" s="256"/>
      <c r="P154" s="256"/>
      <c r="Q154" s="256"/>
      <c r="R154" s="256"/>
      <c r="U154" s="269"/>
    </row>
    <row r="155" spans="1:22" s="251" customFormat="1">
      <c r="B155" s="253"/>
      <c r="C155" s="255"/>
      <c r="D155" s="255"/>
      <c r="E155" s="271"/>
      <c r="F155" s="118"/>
      <c r="G155" s="118"/>
      <c r="H155" s="22"/>
      <c r="I155" s="22"/>
      <c r="J155" s="22"/>
      <c r="K155" s="22"/>
      <c r="N155" s="256"/>
      <c r="O155" s="256"/>
      <c r="P155" s="256"/>
      <c r="Q155" s="256"/>
      <c r="R155" s="256"/>
      <c r="U155" s="269"/>
    </row>
    <row r="156" spans="1:22">
      <c r="A156" s="110" t="s">
        <v>65</v>
      </c>
      <c r="F156" s="71"/>
      <c r="G156" s="71" t="s">
        <v>66</v>
      </c>
      <c r="H156" s="33"/>
      <c r="I156" s="33"/>
      <c r="J156" s="33"/>
      <c r="K156" s="33"/>
      <c r="L156" s="57"/>
      <c r="M156" s="57"/>
      <c r="N156" s="111"/>
      <c r="O156" s="33"/>
      <c r="P156" s="33"/>
      <c r="Q156" s="33" t="s">
        <v>67</v>
      </c>
      <c r="R156" s="33"/>
    </row>
    <row r="157" spans="1:22" ht="15">
      <c r="A157" s="8"/>
      <c r="B157" s="6"/>
      <c r="C157" s="30"/>
      <c r="D157" s="30"/>
      <c r="E157" s="29"/>
      <c r="F157" s="9"/>
      <c r="H157" s="10"/>
      <c r="I157" s="10"/>
      <c r="J157" s="10"/>
      <c r="K157" s="10"/>
      <c r="L157" s="56"/>
      <c r="M157" s="56"/>
      <c r="N157" s="10"/>
      <c r="O157" s="10"/>
      <c r="P157" s="10"/>
      <c r="Q157" s="10"/>
      <c r="R157" s="10"/>
      <c r="S157" s="4"/>
      <c r="T157" s="4"/>
      <c r="U157" s="9"/>
    </row>
    <row r="158" spans="1:22">
      <c r="B158" s="20"/>
      <c r="C158" s="32"/>
      <c r="D158" s="32"/>
      <c r="E158" s="117"/>
    </row>
    <row r="159" spans="1:22">
      <c r="B159" s="20"/>
      <c r="C159" s="32"/>
      <c r="D159" s="32"/>
      <c r="E159" s="117"/>
    </row>
    <row r="160" spans="1:22">
      <c r="B160" s="20"/>
      <c r="C160" s="32"/>
      <c r="D160" s="32"/>
      <c r="E160" s="117"/>
    </row>
    <row r="161" spans="1:22">
      <c r="B161" s="20"/>
      <c r="C161" s="32"/>
      <c r="D161" s="32"/>
      <c r="E161" s="117"/>
    </row>
    <row r="162" spans="1:22">
      <c r="B162" s="20"/>
      <c r="C162" s="32"/>
      <c r="D162" s="32"/>
      <c r="E162" s="117"/>
    </row>
    <row r="163" spans="1:22">
      <c r="B163" s="20"/>
      <c r="C163" s="32"/>
      <c r="D163" s="32"/>
      <c r="E163" s="117"/>
    </row>
    <row r="164" spans="1:22">
      <c r="B164" s="20"/>
      <c r="C164" s="32"/>
      <c r="D164" s="32"/>
      <c r="E164" s="117"/>
    </row>
    <row r="165" spans="1:22">
      <c r="B165" s="20"/>
      <c r="C165" s="32"/>
      <c r="D165" s="32"/>
      <c r="E165" s="117"/>
    </row>
    <row r="166" spans="1:22">
      <c r="B166" s="20"/>
      <c r="C166" s="32"/>
      <c r="D166" s="32"/>
      <c r="E166" s="117"/>
    </row>
    <row r="167" spans="1:22">
      <c r="B167" s="20"/>
      <c r="C167" s="32"/>
      <c r="D167" s="32"/>
      <c r="E167" s="117"/>
    </row>
    <row r="168" spans="1:22">
      <c r="B168" s="20"/>
      <c r="C168" s="32"/>
      <c r="D168" s="32"/>
      <c r="E168" s="117"/>
    </row>
    <row r="169" spans="1:22">
      <c r="B169" s="20"/>
      <c r="C169" s="32"/>
      <c r="D169" s="32"/>
      <c r="E169" s="117"/>
    </row>
    <row r="170" spans="1:22">
      <c r="B170" s="20"/>
      <c r="C170" s="32"/>
      <c r="D170" s="32"/>
      <c r="E170" s="117"/>
    </row>
    <row r="171" spans="1:22">
      <c r="B171" s="20"/>
      <c r="C171" s="32"/>
      <c r="D171" s="32"/>
      <c r="E171" s="117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71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71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71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71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71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71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71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71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71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71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71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71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71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71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71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71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71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71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71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71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71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71"/>
      <c r="V295" s="15"/>
    </row>
    <row r="296" spans="1:22" s="22" customFormat="1">
      <c r="A296" s="15"/>
      <c r="B296" s="20"/>
      <c r="C296" s="32"/>
      <c r="D296" s="32"/>
      <c r="E296" s="117"/>
      <c r="F296" s="118"/>
      <c r="G296" s="118"/>
      <c r="L296" s="15"/>
      <c r="M296" s="15"/>
      <c r="N296" s="15"/>
      <c r="O296" s="15"/>
      <c r="P296" s="15"/>
      <c r="Q296" s="15"/>
      <c r="R296" s="15"/>
      <c r="S296" s="15"/>
      <c r="T296" s="15"/>
      <c r="U296" s="71"/>
      <c r="V296" s="15"/>
    </row>
    <row r="297" spans="1:22" s="22" customFormat="1">
      <c r="A297" s="15"/>
      <c r="B297" s="20"/>
      <c r="C297" s="32"/>
      <c r="D297" s="32"/>
      <c r="E297" s="117"/>
      <c r="F297" s="118"/>
      <c r="G297" s="118"/>
      <c r="L297" s="15"/>
      <c r="M297" s="15"/>
      <c r="N297" s="15"/>
      <c r="O297" s="15"/>
      <c r="P297" s="15"/>
      <c r="Q297" s="15"/>
      <c r="R297" s="15"/>
      <c r="S297" s="15"/>
      <c r="T297" s="15"/>
      <c r="U297" s="71"/>
      <c r="V297" s="15"/>
    </row>
    <row r="298" spans="1:22" s="22" customFormat="1">
      <c r="A298" s="15"/>
      <c r="B298" s="20"/>
      <c r="C298" s="32"/>
      <c r="D298" s="32"/>
      <c r="E298" s="117"/>
      <c r="F298" s="118"/>
      <c r="G298" s="118"/>
      <c r="L298" s="15"/>
      <c r="M298" s="15"/>
      <c r="N298" s="15"/>
      <c r="O298" s="15"/>
      <c r="P298" s="15"/>
      <c r="Q298" s="15"/>
      <c r="R298" s="15"/>
      <c r="S298" s="15"/>
      <c r="T298" s="15"/>
      <c r="U298" s="71"/>
      <c r="V298" s="15"/>
    </row>
    <row r="299" spans="1:22" s="22" customFormat="1">
      <c r="A299" s="15"/>
      <c r="B299" s="20"/>
      <c r="C299" s="32"/>
      <c r="D299" s="32"/>
      <c r="E299" s="117"/>
      <c r="F299" s="118"/>
      <c r="G299" s="118"/>
      <c r="L299" s="15"/>
      <c r="M299" s="15"/>
      <c r="N299" s="15"/>
      <c r="O299" s="15"/>
      <c r="P299" s="15"/>
      <c r="Q299" s="15"/>
      <c r="R299" s="15"/>
      <c r="S299" s="15"/>
      <c r="T299" s="15"/>
      <c r="U299" s="71"/>
      <c r="V299" s="15"/>
    </row>
    <row r="300" spans="1:22" s="22" customFormat="1">
      <c r="A300" s="15"/>
      <c r="B300" s="20"/>
      <c r="C300" s="32"/>
      <c r="D300" s="32"/>
      <c r="E300" s="117"/>
      <c r="F300" s="118"/>
      <c r="G300" s="118"/>
      <c r="L300" s="15"/>
      <c r="M300" s="15"/>
      <c r="N300" s="15"/>
      <c r="O300" s="15"/>
      <c r="P300" s="15"/>
      <c r="Q300" s="15"/>
      <c r="R300" s="15"/>
      <c r="S300" s="15"/>
      <c r="T300" s="15"/>
      <c r="U300" s="71"/>
      <c r="V300" s="15"/>
    </row>
    <row r="301" spans="1:22" s="22" customFormat="1">
      <c r="A301" s="15"/>
      <c r="B301" s="20"/>
      <c r="C301" s="32"/>
      <c r="D301" s="32"/>
      <c r="E301" s="117"/>
      <c r="F301" s="118"/>
      <c r="G301" s="118"/>
      <c r="L301" s="15"/>
      <c r="M301" s="15"/>
      <c r="N301" s="15"/>
      <c r="O301" s="15"/>
      <c r="P301" s="15"/>
      <c r="Q301" s="15"/>
      <c r="R301" s="15"/>
      <c r="S301" s="15"/>
      <c r="T301" s="15"/>
      <c r="U301" s="71"/>
      <c r="V301" s="15"/>
    </row>
    <row r="302" spans="1:22" s="22" customFormat="1">
      <c r="A302" s="15"/>
      <c r="B302" s="20"/>
      <c r="C302" s="32"/>
      <c r="D302" s="32"/>
      <c r="E302" s="117"/>
      <c r="F302" s="118"/>
      <c r="G302" s="118"/>
      <c r="L302" s="15"/>
      <c r="M302" s="15"/>
      <c r="N302" s="15"/>
      <c r="O302" s="15"/>
      <c r="P302" s="15"/>
      <c r="Q302" s="15"/>
      <c r="R302" s="15"/>
      <c r="S302" s="15"/>
      <c r="T302" s="15"/>
      <c r="U302" s="71"/>
      <c r="V302" s="15"/>
    </row>
    <row r="303" spans="1:22" s="22" customFormat="1">
      <c r="A303" s="15"/>
      <c r="B303" s="20"/>
      <c r="C303" s="32"/>
      <c r="D303" s="32"/>
      <c r="E303" s="117"/>
      <c r="F303" s="118"/>
      <c r="G303" s="118"/>
      <c r="L303" s="15"/>
      <c r="M303" s="15"/>
      <c r="N303" s="15"/>
      <c r="O303" s="15"/>
      <c r="P303" s="15"/>
      <c r="Q303" s="15"/>
      <c r="R303" s="15"/>
      <c r="S303" s="15"/>
      <c r="T303" s="15"/>
      <c r="U303" s="71"/>
      <c r="V303" s="15"/>
    </row>
    <row r="304" spans="1:22" s="22" customFormat="1">
      <c r="A304" s="15"/>
      <c r="B304" s="20"/>
      <c r="C304" s="32"/>
      <c r="D304" s="32"/>
      <c r="E304" s="117"/>
      <c r="F304" s="118"/>
      <c r="G304" s="118"/>
      <c r="L304" s="15"/>
      <c r="M304" s="15"/>
      <c r="N304" s="15"/>
      <c r="O304" s="15"/>
      <c r="P304" s="15"/>
      <c r="Q304" s="15"/>
      <c r="R304" s="15"/>
      <c r="S304" s="15"/>
      <c r="T304" s="15"/>
      <c r="U304" s="71"/>
      <c r="V304" s="15"/>
    </row>
    <row r="305" spans="1:22" s="22" customFormat="1">
      <c r="A305" s="15"/>
      <c r="B305" s="20"/>
      <c r="C305" s="32"/>
      <c r="D305" s="32"/>
      <c r="E305" s="117"/>
      <c r="F305" s="118"/>
      <c r="G305" s="118"/>
      <c r="L305" s="15"/>
      <c r="M305" s="15"/>
      <c r="N305" s="15"/>
      <c r="O305" s="15"/>
      <c r="P305" s="15"/>
      <c r="Q305" s="15"/>
      <c r="R305" s="15"/>
      <c r="S305" s="15"/>
      <c r="T305" s="15"/>
      <c r="U305" s="71"/>
      <c r="V305" s="15"/>
    </row>
    <row r="306" spans="1:22" s="22" customFormat="1">
      <c r="A306" s="15"/>
      <c r="B306" s="20"/>
      <c r="C306" s="32"/>
      <c r="D306" s="32"/>
      <c r="E306" s="117"/>
      <c r="F306" s="118"/>
      <c r="G306" s="118"/>
      <c r="L306" s="15"/>
      <c r="M306" s="15"/>
      <c r="N306" s="15"/>
      <c r="O306" s="15"/>
      <c r="P306" s="15"/>
      <c r="Q306" s="15"/>
      <c r="R306" s="15"/>
      <c r="S306" s="15"/>
      <c r="T306" s="15"/>
      <c r="U306" s="71"/>
      <c r="V306" s="15"/>
    </row>
    <row r="307" spans="1:22" s="22" customFormat="1">
      <c r="A307" s="15"/>
      <c r="B307" s="20"/>
      <c r="C307" s="32"/>
      <c r="D307" s="32"/>
      <c r="E307" s="117"/>
      <c r="F307" s="118"/>
      <c r="G307" s="118"/>
      <c r="L307" s="15"/>
      <c r="M307" s="15"/>
      <c r="N307" s="15"/>
      <c r="O307" s="15"/>
      <c r="P307" s="15"/>
      <c r="Q307" s="15"/>
      <c r="R307" s="15"/>
      <c r="S307" s="15"/>
      <c r="T307" s="15"/>
      <c r="U307" s="71"/>
      <c r="V307" s="15"/>
    </row>
    <row r="308" spans="1:22" s="22" customFormat="1">
      <c r="A308" s="15"/>
      <c r="B308" s="20"/>
      <c r="C308" s="32"/>
      <c r="D308" s="32"/>
      <c r="E308" s="117"/>
      <c r="F308" s="118"/>
      <c r="G308" s="118"/>
      <c r="L308" s="15"/>
      <c r="M308" s="15"/>
      <c r="N308" s="15"/>
      <c r="O308" s="15"/>
      <c r="P308" s="15"/>
      <c r="Q308" s="15"/>
      <c r="R308" s="15"/>
      <c r="S308" s="15"/>
      <c r="T308" s="15"/>
      <c r="U308" s="71"/>
      <c r="V308" s="15"/>
    </row>
    <row r="309" spans="1:22" s="22" customFormat="1">
      <c r="A309" s="15"/>
      <c r="B309" s="20"/>
      <c r="C309" s="32"/>
      <c r="D309" s="32"/>
      <c r="E309" s="117"/>
      <c r="F309" s="118"/>
      <c r="G309" s="118"/>
      <c r="L309" s="15"/>
      <c r="M309" s="15"/>
      <c r="N309" s="15"/>
      <c r="O309" s="15"/>
      <c r="P309" s="15"/>
      <c r="Q309" s="15"/>
      <c r="R309" s="15"/>
      <c r="S309" s="15"/>
      <c r="T309" s="15"/>
      <c r="U309" s="71"/>
      <c r="V309" s="15"/>
    </row>
    <row r="310" spans="1:22" s="22" customFormat="1">
      <c r="A310" s="15"/>
      <c r="B310" s="20"/>
      <c r="C310" s="32"/>
      <c r="D310" s="32"/>
      <c r="E310" s="117"/>
      <c r="F310" s="118"/>
      <c r="G310" s="118"/>
      <c r="L310" s="15"/>
      <c r="M310" s="15"/>
      <c r="N310" s="15"/>
      <c r="O310" s="15"/>
      <c r="P310" s="15"/>
      <c r="Q310" s="15"/>
      <c r="R310" s="15"/>
      <c r="S310" s="15"/>
      <c r="T310" s="15"/>
      <c r="U310" s="71"/>
      <c r="V310" s="15"/>
    </row>
    <row r="311" spans="1:22" s="22" customFormat="1">
      <c r="A311" s="15"/>
      <c r="B311" s="20"/>
      <c r="C311" s="32"/>
      <c r="D311" s="32"/>
      <c r="E311" s="117"/>
      <c r="F311" s="118"/>
      <c r="G311" s="118"/>
      <c r="L311" s="15"/>
      <c r="M311" s="15"/>
      <c r="N311" s="15"/>
      <c r="O311" s="15"/>
      <c r="P311" s="15"/>
      <c r="Q311" s="15"/>
      <c r="R311" s="15"/>
      <c r="S311" s="15"/>
      <c r="T311" s="15"/>
      <c r="U311" s="71"/>
      <c r="V311" s="15"/>
    </row>
    <row r="312" spans="1:22" s="22" customFormat="1">
      <c r="A312" s="15"/>
      <c r="B312" s="20"/>
      <c r="C312" s="32"/>
      <c r="D312" s="32"/>
      <c r="E312" s="117"/>
      <c r="F312" s="118"/>
      <c r="G312" s="118"/>
      <c r="L312" s="15"/>
      <c r="M312" s="15"/>
      <c r="N312" s="15"/>
      <c r="O312" s="15"/>
      <c r="P312" s="15"/>
      <c r="Q312" s="15"/>
      <c r="R312" s="15"/>
      <c r="S312" s="15"/>
      <c r="T312" s="15"/>
      <c r="U312" s="71"/>
      <c r="V312" s="15"/>
    </row>
    <row r="313" spans="1:22" s="22" customFormat="1">
      <c r="A313" s="15"/>
      <c r="B313" s="20"/>
      <c r="C313" s="32"/>
      <c r="D313" s="32"/>
      <c r="E313" s="117"/>
      <c r="F313" s="118"/>
      <c r="G313" s="118"/>
      <c r="L313" s="15"/>
      <c r="M313" s="15"/>
      <c r="N313" s="15"/>
      <c r="O313" s="15"/>
      <c r="P313" s="15"/>
      <c r="Q313" s="15"/>
      <c r="R313" s="15"/>
      <c r="S313" s="15"/>
      <c r="T313" s="15"/>
      <c r="U313" s="71"/>
      <c r="V313" s="15"/>
    </row>
    <row r="314" spans="1:22" s="22" customFormat="1">
      <c r="A314" s="15"/>
      <c r="B314" s="20"/>
      <c r="C314" s="32"/>
      <c r="D314" s="32"/>
      <c r="E314" s="117"/>
      <c r="F314" s="118"/>
      <c r="G314" s="118"/>
      <c r="L314" s="15"/>
      <c r="M314" s="15"/>
      <c r="N314" s="15"/>
      <c r="O314" s="15"/>
      <c r="P314" s="15"/>
      <c r="Q314" s="15"/>
      <c r="R314" s="15"/>
      <c r="S314" s="15"/>
      <c r="T314" s="15"/>
      <c r="U314" s="71"/>
      <c r="V314" s="15"/>
    </row>
    <row r="315" spans="1:22" s="22" customFormat="1">
      <c r="A315" s="15"/>
      <c r="B315" s="20"/>
      <c r="C315" s="32"/>
      <c r="D315" s="32"/>
      <c r="E315" s="117"/>
      <c r="F315" s="118"/>
      <c r="G315" s="118"/>
      <c r="L315" s="15"/>
      <c r="M315" s="15"/>
      <c r="N315" s="15"/>
      <c r="O315" s="15"/>
      <c r="P315" s="15"/>
      <c r="Q315" s="15"/>
      <c r="R315" s="15"/>
      <c r="S315" s="15"/>
      <c r="T315" s="15"/>
      <c r="U315" s="71"/>
      <c r="V315" s="15"/>
    </row>
    <row r="316" spans="1:22" s="22" customFormat="1">
      <c r="A316" s="15"/>
      <c r="B316" s="20"/>
      <c r="C316" s="32"/>
      <c r="D316" s="32"/>
      <c r="E316" s="117"/>
      <c r="F316" s="118"/>
      <c r="G316" s="118"/>
      <c r="L316" s="15"/>
      <c r="M316" s="15"/>
      <c r="N316" s="15"/>
      <c r="O316" s="15"/>
      <c r="P316" s="15"/>
      <c r="Q316" s="15"/>
      <c r="R316" s="15"/>
      <c r="S316" s="15"/>
      <c r="T316" s="15"/>
      <c r="U316" s="71"/>
      <c r="V316" s="15"/>
    </row>
    <row r="317" spans="1:22" s="22" customFormat="1">
      <c r="A317" s="15"/>
      <c r="B317" s="20"/>
      <c r="C317" s="32"/>
      <c r="D317" s="32"/>
      <c r="E317" s="117"/>
      <c r="F317" s="118"/>
      <c r="G317" s="118"/>
      <c r="L317" s="15"/>
      <c r="M317" s="15"/>
      <c r="N317" s="15"/>
      <c r="O317" s="15"/>
      <c r="P317" s="15"/>
      <c r="Q317" s="15"/>
      <c r="R317" s="15"/>
      <c r="S317" s="15"/>
      <c r="T317" s="15"/>
      <c r="U317" s="71"/>
      <c r="V317" s="15"/>
    </row>
    <row r="318" spans="1:22" s="22" customFormat="1">
      <c r="A318" s="15"/>
      <c r="B318" s="20"/>
      <c r="C318" s="32"/>
      <c r="D318" s="32"/>
      <c r="E318" s="117"/>
      <c r="F318" s="118"/>
      <c r="G318" s="118"/>
      <c r="L318" s="15"/>
      <c r="M318" s="15"/>
      <c r="N318" s="15"/>
      <c r="O318" s="15"/>
      <c r="P318" s="15"/>
      <c r="Q318" s="15"/>
      <c r="R318" s="15"/>
      <c r="S318" s="15"/>
      <c r="T318" s="15"/>
      <c r="U318" s="71"/>
      <c r="V318" s="15"/>
    </row>
    <row r="319" spans="1:22" s="22" customFormat="1">
      <c r="A319" s="15"/>
      <c r="B319" s="20"/>
      <c r="C319" s="32"/>
      <c r="D319" s="32"/>
      <c r="E319" s="117"/>
      <c r="F319" s="118"/>
      <c r="G319" s="118"/>
      <c r="L319" s="15"/>
      <c r="M319" s="15"/>
      <c r="N319" s="15"/>
      <c r="O319" s="15"/>
      <c r="P319" s="15"/>
      <c r="Q319" s="15"/>
      <c r="R319" s="15"/>
      <c r="S319" s="15"/>
      <c r="T319" s="15"/>
      <c r="U319" s="71"/>
      <c r="V319" s="15"/>
    </row>
    <row r="320" spans="1:22" s="22" customFormat="1">
      <c r="A320" s="15"/>
      <c r="B320" s="20"/>
      <c r="C320" s="32"/>
      <c r="D320" s="32"/>
      <c r="E320" s="117"/>
      <c r="F320" s="118"/>
      <c r="G320" s="118"/>
      <c r="L320" s="15"/>
      <c r="M320" s="15"/>
      <c r="N320" s="15"/>
      <c r="O320" s="15"/>
      <c r="P320" s="15"/>
      <c r="Q320" s="15"/>
      <c r="R320" s="15"/>
      <c r="S320" s="15"/>
      <c r="T320" s="15"/>
      <c r="U320" s="71"/>
      <c r="V320" s="15"/>
    </row>
    <row r="321" spans="1:22" s="22" customFormat="1">
      <c r="A321" s="15"/>
      <c r="B321" s="20"/>
      <c r="C321" s="32"/>
      <c r="D321" s="32"/>
      <c r="E321" s="117"/>
      <c r="F321" s="118"/>
      <c r="G321" s="118"/>
      <c r="L321" s="15"/>
      <c r="M321" s="15"/>
      <c r="N321" s="15"/>
      <c r="O321" s="15"/>
      <c r="P321" s="15"/>
      <c r="Q321" s="15"/>
      <c r="R321" s="15"/>
      <c r="S321" s="15"/>
      <c r="T321" s="15"/>
      <c r="U321" s="71"/>
      <c r="V321" s="15"/>
    </row>
    <row r="322" spans="1:22" s="22" customFormat="1">
      <c r="A322" s="15"/>
      <c r="B322" s="20"/>
      <c r="C322" s="32"/>
      <c r="D322" s="32"/>
      <c r="E322" s="117"/>
      <c r="F322" s="118"/>
      <c r="G322" s="118"/>
      <c r="L322" s="15"/>
      <c r="M322" s="15"/>
      <c r="N322" s="15"/>
      <c r="O322" s="15"/>
      <c r="P322" s="15"/>
      <c r="Q322" s="15"/>
      <c r="R322" s="15"/>
      <c r="S322" s="15"/>
      <c r="T322" s="15"/>
      <c r="U322" s="71"/>
      <c r="V322" s="15"/>
    </row>
    <row r="323" spans="1:22" s="22" customFormat="1">
      <c r="A323" s="15"/>
      <c r="B323" s="20"/>
      <c r="C323" s="32"/>
      <c r="D323" s="32"/>
      <c r="E323" s="117"/>
      <c r="F323" s="118"/>
      <c r="G323" s="118"/>
      <c r="L323" s="15"/>
      <c r="M323" s="15"/>
      <c r="N323" s="15"/>
      <c r="O323" s="15"/>
      <c r="P323" s="15"/>
      <c r="Q323" s="15"/>
      <c r="R323" s="15"/>
      <c r="S323" s="15"/>
      <c r="T323" s="15"/>
      <c r="U323" s="71"/>
      <c r="V323" s="15"/>
    </row>
    <row r="324" spans="1:22" s="22" customFormat="1">
      <c r="A324" s="15"/>
      <c r="B324" s="20"/>
      <c r="C324" s="32"/>
      <c r="D324" s="32"/>
      <c r="E324" s="117"/>
      <c r="F324" s="118"/>
      <c r="G324" s="118"/>
      <c r="L324" s="15"/>
      <c r="M324" s="15"/>
      <c r="N324" s="15"/>
      <c r="O324" s="15"/>
      <c r="P324" s="15"/>
      <c r="Q324" s="15"/>
      <c r="R324" s="15"/>
      <c r="S324" s="15"/>
      <c r="T324" s="15"/>
      <c r="U324" s="71"/>
      <c r="V324" s="15"/>
    </row>
    <row r="325" spans="1:22" s="22" customFormat="1">
      <c r="A325" s="15"/>
      <c r="B325" s="20"/>
      <c r="C325" s="32"/>
      <c r="D325" s="32"/>
      <c r="E325" s="117"/>
      <c r="F325" s="118"/>
      <c r="G325" s="118"/>
      <c r="L325" s="15"/>
      <c r="M325" s="15"/>
      <c r="N325" s="15"/>
      <c r="O325" s="15"/>
      <c r="P325" s="15"/>
      <c r="Q325" s="15"/>
      <c r="R325" s="15"/>
      <c r="S325" s="15"/>
      <c r="T325" s="15"/>
      <c r="U325" s="71"/>
      <c r="V325" s="15"/>
    </row>
    <row r="326" spans="1:22" s="22" customFormat="1">
      <c r="A326" s="15"/>
      <c r="B326" s="20"/>
      <c r="C326" s="32"/>
      <c r="D326" s="32"/>
      <c r="E326" s="117"/>
      <c r="F326" s="118"/>
      <c r="G326" s="118"/>
      <c r="L326" s="15"/>
      <c r="M326" s="15"/>
      <c r="N326" s="15"/>
      <c r="O326" s="15"/>
      <c r="P326" s="15"/>
      <c r="Q326" s="15"/>
      <c r="R326" s="15"/>
      <c r="S326" s="15"/>
      <c r="T326" s="15"/>
      <c r="U326" s="71"/>
      <c r="V326" s="15"/>
    </row>
    <row r="327" spans="1:22" s="22" customFormat="1">
      <c r="A327" s="15"/>
      <c r="B327" s="20"/>
      <c r="C327" s="32"/>
      <c r="D327" s="32"/>
      <c r="E327" s="117"/>
      <c r="F327" s="118"/>
      <c r="G327" s="118"/>
      <c r="L327" s="15"/>
      <c r="M327" s="15"/>
      <c r="N327" s="15"/>
      <c r="O327" s="15"/>
      <c r="P327" s="15"/>
      <c r="Q327" s="15"/>
      <c r="R327" s="15"/>
      <c r="S327" s="15"/>
      <c r="T327" s="15"/>
      <c r="U327" s="71"/>
      <c r="V327" s="15"/>
    </row>
    <row r="328" spans="1:22" s="22" customFormat="1">
      <c r="A328" s="15"/>
      <c r="B328" s="20"/>
      <c r="C328" s="32"/>
      <c r="D328" s="32"/>
      <c r="E328" s="117"/>
      <c r="F328" s="118"/>
      <c r="G328" s="118"/>
      <c r="L328" s="15"/>
      <c r="M328" s="15"/>
      <c r="N328" s="15"/>
      <c r="O328" s="15"/>
      <c r="P328" s="15"/>
      <c r="Q328" s="15"/>
      <c r="R328" s="15"/>
      <c r="S328" s="15"/>
      <c r="T328" s="15"/>
      <c r="U328" s="71"/>
      <c r="V328" s="15"/>
    </row>
    <row r="329" spans="1:22" s="22" customFormat="1">
      <c r="A329" s="15"/>
      <c r="B329" s="20"/>
      <c r="C329" s="32"/>
      <c r="D329" s="32"/>
      <c r="E329" s="117"/>
      <c r="F329" s="118"/>
      <c r="G329" s="118"/>
      <c r="L329" s="15"/>
      <c r="M329" s="15"/>
      <c r="N329" s="15"/>
      <c r="O329" s="15"/>
      <c r="P329" s="15"/>
      <c r="Q329" s="15"/>
      <c r="R329" s="15"/>
      <c r="S329" s="15"/>
      <c r="T329" s="15"/>
      <c r="U329" s="71"/>
      <c r="V329" s="15"/>
    </row>
    <row r="330" spans="1:22" s="22" customFormat="1">
      <c r="A330" s="15"/>
      <c r="B330" s="20"/>
      <c r="C330" s="32"/>
      <c r="D330" s="32"/>
      <c r="E330" s="117"/>
      <c r="F330" s="118"/>
      <c r="G330" s="118"/>
      <c r="L330" s="15"/>
      <c r="M330" s="15"/>
      <c r="N330" s="15"/>
      <c r="O330" s="15"/>
      <c r="P330" s="15"/>
      <c r="Q330" s="15"/>
      <c r="R330" s="15"/>
      <c r="S330" s="15"/>
      <c r="T330" s="15"/>
      <c r="U330" s="71"/>
      <c r="V330" s="15"/>
    </row>
    <row r="331" spans="1:22" s="22" customFormat="1">
      <c r="A331" s="15"/>
      <c r="B331" s="20"/>
      <c r="C331" s="32"/>
      <c r="D331" s="32"/>
      <c r="E331" s="117"/>
      <c r="F331" s="118"/>
      <c r="G331" s="118"/>
      <c r="L331" s="15"/>
      <c r="M331" s="15"/>
      <c r="N331" s="15"/>
      <c r="O331" s="15"/>
      <c r="P331" s="15"/>
      <c r="Q331" s="15"/>
      <c r="R331" s="15"/>
      <c r="S331" s="15"/>
      <c r="T331" s="15"/>
      <c r="U331" s="71"/>
      <c r="V331" s="15"/>
    </row>
    <row r="332" spans="1:22" s="22" customFormat="1">
      <c r="A332" s="15"/>
      <c r="B332" s="20"/>
      <c r="C332" s="32"/>
      <c r="D332" s="32"/>
      <c r="E332" s="117"/>
      <c r="F332" s="118"/>
      <c r="G332" s="118"/>
      <c r="L332" s="15"/>
      <c r="M332" s="15"/>
      <c r="N332" s="15"/>
      <c r="O332" s="15"/>
      <c r="P332" s="15"/>
      <c r="Q332" s="15"/>
      <c r="R332" s="15"/>
      <c r="S332" s="15"/>
      <c r="T332" s="15"/>
      <c r="U332" s="71"/>
      <c r="V332" s="15"/>
    </row>
    <row r="333" spans="1:22" s="22" customFormat="1">
      <c r="A333" s="15"/>
      <c r="B333" s="20"/>
      <c r="C333" s="32"/>
      <c r="D333" s="32"/>
      <c r="E333" s="117"/>
      <c r="F333" s="118"/>
      <c r="G333" s="118"/>
      <c r="L333" s="15"/>
      <c r="M333" s="15"/>
      <c r="N333" s="15"/>
      <c r="O333" s="15"/>
      <c r="P333" s="15"/>
      <c r="Q333" s="15"/>
      <c r="R333" s="15"/>
      <c r="S333" s="15"/>
      <c r="T333" s="15"/>
      <c r="U333" s="71"/>
      <c r="V333" s="15"/>
    </row>
    <row r="334" spans="1:22" s="22" customFormat="1">
      <c r="A334" s="15"/>
      <c r="B334" s="20"/>
      <c r="C334" s="32"/>
      <c r="D334" s="32"/>
      <c r="E334" s="117"/>
      <c r="F334" s="118"/>
      <c r="G334" s="118"/>
      <c r="L334" s="15"/>
      <c r="M334" s="15"/>
      <c r="N334" s="15"/>
      <c r="O334" s="15"/>
      <c r="P334" s="15"/>
      <c r="Q334" s="15"/>
      <c r="R334" s="15"/>
      <c r="S334" s="15"/>
      <c r="T334" s="15"/>
      <c r="U334" s="71"/>
      <c r="V334" s="15"/>
    </row>
    <row r="335" spans="1:22" s="22" customFormat="1">
      <c r="A335" s="15"/>
      <c r="B335" s="20"/>
      <c r="C335" s="32"/>
      <c r="D335" s="32"/>
      <c r="E335" s="117"/>
      <c r="F335" s="118"/>
      <c r="G335" s="118"/>
      <c r="L335" s="15"/>
      <c r="M335" s="15"/>
      <c r="N335" s="15"/>
      <c r="O335" s="15"/>
      <c r="P335" s="15"/>
      <c r="Q335" s="15"/>
      <c r="R335" s="15"/>
      <c r="S335" s="15"/>
      <c r="T335" s="15"/>
      <c r="U335" s="71"/>
      <c r="V335" s="15"/>
    </row>
    <row r="336" spans="1:22" s="22" customFormat="1">
      <c r="A336" s="15"/>
      <c r="B336" s="20"/>
      <c r="C336" s="32"/>
      <c r="D336" s="32"/>
      <c r="E336" s="117"/>
      <c r="F336" s="118"/>
      <c r="G336" s="118"/>
      <c r="L336" s="15"/>
      <c r="M336" s="15"/>
      <c r="N336" s="15"/>
      <c r="O336" s="15"/>
      <c r="P336" s="15"/>
      <c r="Q336" s="15"/>
      <c r="R336" s="15"/>
      <c r="S336" s="15"/>
      <c r="T336" s="15"/>
      <c r="U336" s="71"/>
      <c r="V336" s="15"/>
    </row>
    <row r="337" spans="1:22" s="22" customFormat="1">
      <c r="A337" s="15"/>
      <c r="B337" s="20"/>
      <c r="C337" s="32"/>
      <c r="D337" s="32"/>
      <c r="E337" s="117"/>
      <c r="F337" s="118"/>
      <c r="G337" s="118"/>
      <c r="L337" s="15"/>
      <c r="M337" s="15"/>
      <c r="N337" s="15"/>
      <c r="O337" s="15"/>
      <c r="P337" s="15"/>
      <c r="Q337" s="15"/>
      <c r="R337" s="15"/>
      <c r="S337" s="15"/>
      <c r="T337" s="15"/>
      <c r="U337" s="71"/>
      <c r="V337" s="15"/>
    </row>
    <row r="338" spans="1:22" s="22" customFormat="1">
      <c r="A338" s="15"/>
      <c r="B338" s="20"/>
      <c r="C338" s="32"/>
      <c r="D338" s="32"/>
      <c r="E338" s="117"/>
      <c r="F338" s="118"/>
      <c r="G338" s="118"/>
      <c r="L338" s="15"/>
      <c r="M338" s="15"/>
      <c r="N338" s="15"/>
      <c r="O338" s="15"/>
      <c r="P338" s="15"/>
      <c r="Q338" s="15"/>
      <c r="R338" s="15"/>
      <c r="S338" s="15"/>
      <c r="T338" s="15"/>
      <c r="U338" s="71"/>
      <c r="V338" s="15"/>
    </row>
    <row r="339" spans="1:22" s="22" customFormat="1">
      <c r="A339" s="15"/>
      <c r="B339" s="20"/>
      <c r="C339" s="32"/>
      <c r="D339" s="32"/>
      <c r="E339" s="117"/>
      <c r="F339" s="118"/>
      <c r="G339" s="118"/>
      <c r="L339" s="15"/>
      <c r="M339" s="15"/>
      <c r="N339" s="15"/>
      <c r="O339" s="15"/>
      <c r="P339" s="15"/>
      <c r="Q339" s="15"/>
      <c r="R339" s="15"/>
      <c r="S339" s="15"/>
      <c r="T339" s="15"/>
      <c r="U339" s="71"/>
      <c r="V339" s="15"/>
    </row>
    <row r="340" spans="1:22" s="22" customFormat="1">
      <c r="A340" s="15"/>
      <c r="B340" s="20"/>
      <c r="C340" s="32"/>
      <c r="D340" s="32"/>
      <c r="E340" s="117"/>
      <c r="F340" s="118"/>
      <c r="G340" s="118"/>
      <c r="L340" s="15"/>
      <c r="M340" s="15"/>
      <c r="N340" s="15"/>
      <c r="O340" s="15"/>
      <c r="P340" s="15"/>
      <c r="Q340" s="15"/>
      <c r="R340" s="15"/>
      <c r="S340" s="15"/>
      <c r="T340" s="15"/>
      <c r="U340" s="71"/>
      <c r="V340" s="15"/>
    </row>
    <row r="341" spans="1:22" s="22" customFormat="1">
      <c r="A341" s="15"/>
      <c r="B341" s="20"/>
      <c r="C341" s="32"/>
      <c r="D341" s="32"/>
      <c r="E341" s="117"/>
      <c r="F341" s="118"/>
      <c r="G341" s="118"/>
      <c r="L341" s="15"/>
      <c r="M341" s="15"/>
      <c r="N341" s="15"/>
      <c r="O341" s="15"/>
      <c r="P341" s="15"/>
      <c r="Q341" s="15"/>
      <c r="R341" s="15"/>
      <c r="S341" s="15"/>
      <c r="T341" s="15"/>
      <c r="U341" s="71"/>
      <c r="V341" s="15"/>
    </row>
    <row r="342" spans="1:22" s="22" customFormat="1">
      <c r="A342" s="15"/>
      <c r="B342" s="20"/>
      <c r="C342" s="32"/>
      <c r="D342" s="32"/>
      <c r="E342" s="117"/>
      <c r="F342" s="118"/>
      <c r="G342" s="118"/>
      <c r="L342" s="15"/>
      <c r="M342" s="15"/>
      <c r="N342" s="15"/>
      <c r="O342" s="15"/>
      <c r="P342" s="15"/>
      <c r="Q342" s="15"/>
      <c r="R342" s="15"/>
      <c r="S342" s="15"/>
      <c r="T342" s="15"/>
      <c r="U342" s="71"/>
      <c r="V342" s="15"/>
    </row>
    <row r="343" spans="1:22" s="22" customFormat="1">
      <c r="A343" s="15"/>
      <c r="B343" s="20"/>
      <c r="C343" s="32"/>
      <c r="D343" s="32"/>
      <c r="E343" s="117"/>
      <c r="F343" s="118"/>
      <c r="G343" s="118"/>
      <c r="L343" s="15"/>
      <c r="M343" s="15"/>
      <c r="N343" s="15"/>
      <c r="O343" s="15"/>
      <c r="P343" s="15"/>
      <c r="Q343" s="15"/>
      <c r="R343" s="15"/>
      <c r="S343" s="15"/>
      <c r="T343" s="15"/>
      <c r="U343" s="71"/>
      <c r="V343" s="15"/>
    </row>
    <row r="344" spans="1:22" s="22" customFormat="1">
      <c r="A344" s="15"/>
      <c r="B344" s="20"/>
      <c r="C344" s="32"/>
      <c r="D344" s="32"/>
      <c r="E344" s="117"/>
      <c r="F344" s="118"/>
      <c r="G344" s="118"/>
      <c r="L344" s="15"/>
      <c r="M344" s="15"/>
      <c r="N344" s="15"/>
      <c r="O344" s="15"/>
      <c r="P344" s="15"/>
      <c r="Q344" s="15"/>
      <c r="R344" s="15"/>
      <c r="S344" s="15"/>
      <c r="T344" s="15"/>
      <c r="U344" s="71"/>
      <c r="V344" s="15"/>
    </row>
    <row r="345" spans="1:22" s="22" customFormat="1">
      <c r="A345" s="15"/>
      <c r="B345" s="20"/>
      <c r="C345" s="32"/>
      <c r="D345" s="32"/>
      <c r="E345" s="117"/>
      <c r="F345" s="118"/>
      <c r="G345" s="118"/>
      <c r="L345" s="15"/>
      <c r="M345" s="15"/>
      <c r="N345" s="15"/>
      <c r="O345" s="15"/>
      <c r="P345" s="15"/>
      <c r="Q345" s="15"/>
      <c r="R345" s="15"/>
      <c r="S345" s="15"/>
      <c r="T345" s="15"/>
      <c r="U345" s="71"/>
      <c r="V345" s="15"/>
    </row>
    <row r="346" spans="1:22" s="22" customFormat="1">
      <c r="A346" s="15"/>
      <c r="B346" s="20"/>
      <c r="C346" s="32"/>
      <c r="D346" s="32"/>
      <c r="E346" s="117"/>
      <c r="F346" s="118"/>
      <c r="G346" s="118"/>
      <c r="L346" s="15"/>
      <c r="M346" s="15"/>
      <c r="N346" s="15"/>
      <c r="O346" s="15"/>
      <c r="P346" s="15"/>
      <c r="Q346" s="15"/>
      <c r="R346" s="15"/>
      <c r="S346" s="15"/>
      <c r="T346" s="15"/>
      <c r="U346" s="71"/>
      <c r="V346" s="15"/>
    </row>
    <row r="347" spans="1:22" s="22" customFormat="1">
      <c r="A347" s="15"/>
      <c r="B347" s="20"/>
      <c r="C347" s="32"/>
      <c r="D347" s="32"/>
      <c r="E347" s="117"/>
      <c r="F347" s="118"/>
      <c r="G347" s="118"/>
      <c r="L347" s="15"/>
      <c r="M347" s="15"/>
      <c r="N347" s="15"/>
      <c r="O347" s="15"/>
      <c r="P347" s="15"/>
      <c r="Q347" s="15"/>
      <c r="R347" s="15"/>
      <c r="S347" s="15"/>
      <c r="T347" s="15"/>
      <c r="U347" s="71"/>
      <c r="V347" s="15"/>
    </row>
    <row r="348" spans="1:22" s="22" customFormat="1">
      <c r="A348" s="15"/>
      <c r="B348" s="20"/>
      <c r="C348" s="32"/>
      <c r="D348" s="32"/>
      <c r="E348" s="117"/>
      <c r="F348" s="118"/>
      <c r="G348" s="118"/>
      <c r="L348" s="15"/>
      <c r="M348" s="15"/>
      <c r="N348" s="15"/>
      <c r="O348" s="15"/>
      <c r="P348" s="15"/>
      <c r="Q348" s="15"/>
      <c r="R348" s="15"/>
      <c r="S348" s="15"/>
      <c r="T348" s="15"/>
      <c r="U348" s="71"/>
      <c r="V348" s="15"/>
    </row>
    <row r="349" spans="1:22" s="22" customFormat="1">
      <c r="A349" s="15"/>
      <c r="B349" s="20"/>
      <c r="C349" s="32"/>
      <c r="D349" s="32"/>
      <c r="E349" s="117"/>
      <c r="F349" s="118"/>
      <c r="G349" s="118"/>
      <c r="L349" s="15"/>
      <c r="M349" s="15"/>
      <c r="N349" s="15"/>
      <c r="O349" s="15"/>
      <c r="P349" s="15"/>
      <c r="Q349" s="15"/>
      <c r="R349" s="15"/>
      <c r="S349" s="15"/>
      <c r="T349" s="15"/>
      <c r="U349" s="71"/>
      <c r="V349" s="15"/>
    </row>
    <row r="350" spans="1:22" s="22" customFormat="1">
      <c r="A350" s="15"/>
      <c r="B350" s="20"/>
      <c r="C350" s="32"/>
      <c r="D350" s="32"/>
      <c r="E350" s="117"/>
      <c r="F350" s="118"/>
      <c r="G350" s="118"/>
      <c r="L350" s="15"/>
      <c r="M350" s="15"/>
      <c r="N350" s="15"/>
      <c r="O350" s="15"/>
      <c r="P350" s="15"/>
      <c r="Q350" s="15"/>
      <c r="R350" s="15"/>
      <c r="S350" s="15"/>
      <c r="T350" s="15"/>
      <c r="U350" s="71"/>
      <c r="V350" s="15"/>
    </row>
    <row r="351" spans="1:22" s="22" customFormat="1">
      <c r="A351" s="15"/>
      <c r="B351" s="20"/>
      <c r="C351" s="32"/>
      <c r="D351" s="32"/>
      <c r="E351" s="117"/>
      <c r="F351" s="118"/>
      <c r="G351" s="118"/>
      <c r="L351" s="15"/>
      <c r="M351" s="15"/>
      <c r="N351" s="15"/>
      <c r="O351" s="15"/>
      <c r="P351" s="15"/>
      <c r="Q351" s="15"/>
      <c r="R351" s="15"/>
      <c r="S351" s="15"/>
      <c r="T351" s="15"/>
      <c r="U351" s="71"/>
      <c r="V351" s="15"/>
    </row>
    <row r="352" spans="1:22" s="22" customFormat="1">
      <c r="A352" s="15"/>
      <c r="B352" s="20"/>
      <c r="C352" s="32"/>
      <c r="D352" s="32"/>
      <c r="E352" s="117"/>
      <c r="F352" s="118"/>
      <c r="G352" s="118"/>
      <c r="L352" s="15"/>
      <c r="M352" s="15"/>
      <c r="N352" s="15"/>
      <c r="O352" s="15"/>
      <c r="P352" s="15"/>
      <c r="Q352" s="15"/>
      <c r="R352" s="15"/>
      <c r="S352" s="15"/>
      <c r="T352" s="15"/>
      <c r="U352" s="71"/>
      <c r="V352" s="15"/>
    </row>
    <row r="353" spans="1:22" s="22" customFormat="1">
      <c r="A353" s="15"/>
      <c r="B353" s="20"/>
      <c r="C353" s="32"/>
      <c r="D353" s="32"/>
      <c r="E353" s="117"/>
      <c r="F353" s="118"/>
      <c r="G353" s="118"/>
      <c r="L353" s="15"/>
      <c r="M353" s="15"/>
      <c r="N353" s="15"/>
      <c r="O353" s="15"/>
      <c r="P353" s="15"/>
      <c r="Q353" s="15"/>
      <c r="R353" s="15"/>
      <c r="S353" s="15"/>
      <c r="T353" s="15"/>
      <c r="U353" s="71"/>
      <c r="V353" s="15"/>
    </row>
    <row r="354" spans="1:22" s="22" customFormat="1">
      <c r="A354" s="15"/>
      <c r="B354" s="20"/>
      <c r="C354" s="32"/>
      <c r="D354" s="32"/>
      <c r="E354" s="117"/>
      <c r="F354" s="118"/>
      <c r="G354" s="118"/>
      <c r="L354" s="15"/>
      <c r="M354" s="15"/>
      <c r="N354" s="15"/>
      <c r="O354" s="15"/>
      <c r="P354" s="15"/>
      <c r="Q354" s="15"/>
      <c r="R354" s="15"/>
      <c r="S354" s="15"/>
      <c r="T354" s="15"/>
      <c r="U354" s="71"/>
      <c r="V354" s="15"/>
    </row>
    <row r="355" spans="1:22" s="22" customFormat="1">
      <c r="A355" s="15"/>
      <c r="B355" s="20"/>
      <c r="C355" s="32"/>
      <c r="D355" s="32"/>
      <c r="E355" s="117"/>
      <c r="F355" s="118"/>
      <c r="G355" s="118"/>
      <c r="L355" s="15"/>
      <c r="M355" s="15"/>
      <c r="N355" s="15"/>
      <c r="O355" s="15"/>
      <c r="P355" s="15"/>
      <c r="Q355" s="15"/>
      <c r="R355" s="15"/>
      <c r="S355" s="15"/>
      <c r="T355" s="15"/>
      <c r="U355" s="71"/>
      <c r="V355" s="15"/>
    </row>
    <row r="356" spans="1:22" s="22" customFormat="1">
      <c r="A356" s="15"/>
      <c r="B356" s="20"/>
      <c r="C356" s="32"/>
      <c r="D356" s="32"/>
      <c r="E356" s="117"/>
      <c r="F356" s="118"/>
      <c r="G356" s="118"/>
      <c r="L356" s="15"/>
      <c r="M356" s="15"/>
      <c r="N356" s="15"/>
      <c r="O356" s="15"/>
      <c r="P356" s="15"/>
      <c r="Q356" s="15"/>
      <c r="R356" s="15"/>
      <c r="S356" s="15"/>
      <c r="T356" s="15"/>
      <c r="U356" s="71"/>
      <c r="V356" s="15"/>
    </row>
    <row r="357" spans="1:22" s="22" customFormat="1">
      <c r="A357" s="15"/>
      <c r="B357" s="20"/>
      <c r="C357" s="32"/>
      <c r="D357" s="32"/>
      <c r="E357" s="117"/>
      <c r="F357" s="118"/>
      <c r="G357" s="118"/>
      <c r="L357" s="15"/>
      <c r="M357" s="15"/>
      <c r="N357" s="15"/>
      <c r="O357" s="15"/>
      <c r="P357" s="15"/>
      <c r="Q357" s="15"/>
      <c r="R357" s="15"/>
      <c r="S357" s="15"/>
      <c r="T357" s="15"/>
      <c r="U357" s="71"/>
      <c r="V357" s="15"/>
    </row>
    <row r="358" spans="1:22" s="22" customFormat="1">
      <c r="A358" s="15"/>
      <c r="B358" s="20"/>
      <c r="C358" s="32"/>
      <c r="D358" s="32"/>
      <c r="E358" s="117"/>
      <c r="F358" s="118"/>
      <c r="G358" s="118"/>
      <c r="L358" s="15"/>
      <c r="M358" s="15"/>
      <c r="N358" s="15"/>
      <c r="O358" s="15"/>
      <c r="P358" s="15"/>
      <c r="Q358" s="15"/>
      <c r="R358" s="15"/>
      <c r="S358" s="15"/>
      <c r="T358" s="15"/>
      <c r="U358" s="71"/>
      <c r="V358" s="15"/>
    </row>
    <row r="359" spans="1:22" s="22" customFormat="1">
      <c r="A359" s="15"/>
      <c r="B359" s="20"/>
      <c r="C359" s="32"/>
      <c r="D359" s="32"/>
      <c r="E359" s="117"/>
      <c r="F359" s="118"/>
      <c r="G359" s="118"/>
      <c r="L359" s="15"/>
      <c r="M359" s="15"/>
      <c r="N359" s="15"/>
      <c r="O359" s="15"/>
      <c r="P359" s="15"/>
      <c r="Q359" s="15"/>
      <c r="R359" s="15"/>
      <c r="S359" s="15"/>
      <c r="T359" s="15"/>
      <c r="U359" s="71"/>
      <c r="V359" s="15"/>
    </row>
    <row r="360" spans="1:22" s="22" customFormat="1">
      <c r="A360" s="15"/>
      <c r="B360" s="20"/>
      <c r="C360" s="32"/>
      <c r="D360" s="32"/>
      <c r="E360" s="117"/>
      <c r="F360" s="118"/>
      <c r="G360" s="118"/>
      <c r="L360" s="15"/>
      <c r="M360" s="15"/>
      <c r="N360" s="15"/>
      <c r="O360" s="15"/>
      <c r="P360" s="15"/>
      <c r="Q360" s="15"/>
      <c r="R360" s="15"/>
      <c r="S360" s="15"/>
      <c r="T360" s="15"/>
      <c r="U360" s="71"/>
      <c r="V360" s="15"/>
    </row>
    <row r="361" spans="1:22" s="22" customFormat="1">
      <c r="A361" s="15"/>
      <c r="B361" s="20"/>
      <c r="C361" s="32"/>
      <c r="D361" s="32"/>
      <c r="E361" s="117"/>
      <c r="F361" s="118"/>
      <c r="G361" s="118"/>
      <c r="L361" s="15"/>
      <c r="M361" s="15"/>
      <c r="N361" s="15"/>
      <c r="O361" s="15"/>
      <c r="P361" s="15"/>
      <c r="Q361" s="15"/>
      <c r="R361" s="15"/>
      <c r="S361" s="15"/>
      <c r="T361" s="15"/>
      <c r="U361" s="71"/>
      <c r="V361" s="15"/>
    </row>
    <row r="362" spans="1:22" s="22" customFormat="1">
      <c r="A362" s="15"/>
      <c r="B362" s="20"/>
      <c r="C362" s="32"/>
      <c r="D362" s="32"/>
      <c r="E362" s="117"/>
      <c r="F362" s="118"/>
      <c r="G362" s="118"/>
      <c r="L362" s="15"/>
      <c r="M362" s="15"/>
      <c r="N362" s="15"/>
      <c r="O362" s="15"/>
      <c r="P362" s="15"/>
      <c r="Q362" s="15"/>
      <c r="R362" s="15"/>
      <c r="S362" s="15"/>
      <c r="T362" s="15"/>
      <c r="U362" s="71"/>
      <c r="V362" s="15"/>
    </row>
    <row r="363" spans="1:22" s="22" customFormat="1">
      <c r="A363" s="15"/>
      <c r="B363" s="20"/>
      <c r="C363" s="32"/>
      <c r="D363" s="32"/>
      <c r="E363" s="117"/>
      <c r="F363" s="118"/>
      <c r="G363" s="118"/>
      <c r="L363" s="15"/>
      <c r="M363" s="15"/>
      <c r="N363" s="15"/>
      <c r="O363" s="15"/>
      <c r="P363" s="15"/>
      <c r="Q363" s="15"/>
      <c r="R363" s="15"/>
      <c r="S363" s="15"/>
      <c r="T363" s="15"/>
      <c r="U363" s="71"/>
      <c r="V363" s="15"/>
    </row>
    <row r="364" spans="1:22" s="22" customFormat="1">
      <c r="A364" s="15"/>
      <c r="B364" s="20"/>
      <c r="C364" s="32"/>
      <c r="D364" s="32"/>
      <c r="E364" s="117"/>
      <c r="F364" s="118"/>
      <c r="G364" s="118"/>
      <c r="L364" s="15"/>
      <c r="M364" s="15"/>
      <c r="N364" s="15"/>
      <c r="O364" s="15"/>
      <c r="P364" s="15"/>
      <c r="Q364" s="15"/>
      <c r="R364" s="15"/>
      <c r="S364" s="15"/>
      <c r="T364" s="15"/>
      <c r="U364" s="71"/>
      <c r="V364" s="15"/>
    </row>
    <row r="365" spans="1:22" s="22" customFormat="1">
      <c r="A365" s="15"/>
      <c r="B365" s="20"/>
      <c r="C365" s="32"/>
      <c r="D365" s="32"/>
      <c r="E365" s="117"/>
      <c r="F365" s="118"/>
      <c r="G365" s="118"/>
      <c r="L365" s="15"/>
      <c r="M365" s="15"/>
      <c r="N365" s="15"/>
      <c r="O365" s="15"/>
      <c r="P365" s="15"/>
      <c r="Q365" s="15"/>
      <c r="R365" s="15"/>
      <c r="S365" s="15"/>
      <c r="T365" s="15"/>
      <c r="U365" s="71"/>
      <c r="V365" s="15"/>
    </row>
    <row r="366" spans="1:22" s="22" customFormat="1">
      <c r="A366" s="15"/>
      <c r="B366" s="20"/>
      <c r="C366" s="32"/>
      <c r="D366" s="32"/>
      <c r="E366" s="117"/>
      <c r="F366" s="118"/>
      <c r="G366" s="118"/>
      <c r="L366" s="15"/>
      <c r="M366" s="15"/>
      <c r="N366" s="15"/>
      <c r="O366" s="15"/>
      <c r="P366" s="15"/>
      <c r="Q366" s="15"/>
      <c r="R366" s="15"/>
      <c r="S366" s="15"/>
      <c r="T366" s="15"/>
      <c r="U366" s="71"/>
      <c r="V366" s="15"/>
    </row>
    <row r="367" spans="1:22" s="22" customFormat="1">
      <c r="A367" s="15"/>
      <c r="B367" s="20"/>
      <c r="C367" s="32"/>
      <c r="D367" s="32"/>
      <c r="E367" s="117"/>
      <c r="F367" s="118"/>
      <c r="G367" s="118"/>
      <c r="L367" s="15"/>
      <c r="M367" s="15"/>
      <c r="N367" s="15"/>
      <c r="O367" s="15"/>
      <c r="P367" s="15"/>
      <c r="Q367" s="15"/>
      <c r="R367" s="15"/>
      <c r="S367" s="15"/>
      <c r="T367" s="15"/>
      <c r="U367" s="71"/>
      <c r="V367" s="15"/>
    </row>
    <row r="368" spans="1:22" s="22" customFormat="1">
      <c r="A368" s="15"/>
      <c r="B368" s="20"/>
      <c r="C368" s="32"/>
      <c r="D368" s="32"/>
      <c r="E368" s="117"/>
      <c r="F368" s="118"/>
      <c r="G368" s="118"/>
      <c r="L368" s="15"/>
      <c r="M368" s="15"/>
      <c r="N368" s="15"/>
      <c r="O368" s="15"/>
      <c r="P368" s="15"/>
      <c r="Q368" s="15"/>
      <c r="R368" s="15"/>
      <c r="S368" s="15"/>
      <c r="T368" s="15"/>
      <c r="U368" s="71"/>
      <c r="V368" s="15"/>
    </row>
    <row r="369" spans="1:22" s="22" customFormat="1">
      <c r="A369" s="15"/>
      <c r="B369" s="20"/>
      <c r="C369" s="32"/>
      <c r="D369" s="32"/>
      <c r="E369" s="117"/>
      <c r="F369" s="118"/>
      <c r="G369" s="118"/>
      <c r="L369" s="15"/>
      <c r="M369" s="15"/>
      <c r="N369" s="15"/>
      <c r="O369" s="15"/>
      <c r="P369" s="15"/>
      <c r="Q369" s="15"/>
      <c r="R369" s="15"/>
      <c r="S369" s="15"/>
      <c r="T369" s="15"/>
      <c r="U369" s="71"/>
      <c r="V369" s="15"/>
    </row>
    <row r="370" spans="1:22" s="22" customFormat="1">
      <c r="A370" s="15"/>
      <c r="B370" s="20"/>
      <c r="C370" s="32"/>
      <c r="D370" s="32"/>
      <c r="E370" s="117"/>
      <c r="F370" s="118"/>
      <c r="G370" s="118"/>
      <c r="L370" s="15"/>
      <c r="M370" s="15"/>
      <c r="N370" s="15"/>
      <c r="O370" s="15"/>
      <c r="P370" s="15"/>
      <c r="Q370" s="15"/>
      <c r="R370" s="15"/>
      <c r="S370" s="15"/>
      <c r="T370" s="15"/>
      <c r="U370" s="71"/>
      <c r="V370" s="15"/>
    </row>
    <row r="371" spans="1:22" s="22" customFormat="1">
      <c r="A371" s="15"/>
      <c r="B371" s="20"/>
      <c r="C371" s="32"/>
      <c r="D371" s="32"/>
      <c r="E371" s="117"/>
      <c r="F371" s="118"/>
      <c r="G371" s="118"/>
      <c r="L371" s="15"/>
      <c r="M371" s="15"/>
      <c r="N371" s="15"/>
      <c r="O371" s="15"/>
      <c r="P371" s="15"/>
      <c r="Q371" s="15"/>
      <c r="R371" s="15"/>
      <c r="S371" s="15"/>
      <c r="T371" s="15"/>
      <c r="U371" s="71"/>
      <c r="V371" s="15"/>
    </row>
    <row r="372" spans="1:22" s="22" customFormat="1">
      <c r="A372" s="15"/>
      <c r="B372" s="20"/>
      <c r="C372" s="32"/>
      <c r="D372" s="32"/>
      <c r="E372" s="117"/>
      <c r="F372" s="118"/>
      <c r="G372" s="118"/>
      <c r="L372" s="15"/>
      <c r="M372" s="15"/>
      <c r="N372" s="15"/>
      <c r="O372" s="15"/>
      <c r="P372" s="15"/>
      <c r="Q372" s="15"/>
      <c r="R372" s="15"/>
      <c r="S372" s="15"/>
      <c r="T372" s="15"/>
      <c r="U372" s="71"/>
      <c r="V372" s="15"/>
    </row>
    <row r="373" spans="1:22" s="22" customFormat="1">
      <c r="A373" s="15"/>
      <c r="B373" s="20"/>
      <c r="C373" s="32"/>
      <c r="D373" s="32"/>
      <c r="E373" s="117"/>
      <c r="F373" s="118"/>
      <c r="G373" s="118"/>
      <c r="L373" s="15"/>
      <c r="M373" s="15"/>
      <c r="N373" s="15"/>
      <c r="O373" s="15"/>
      <c r="P373" s="15"/>
      <c r="Q373" s="15"/>
      <c r="R373" s="15"/>
      <c r="S373" s="15"/>
      <c r="T373" s="15"/>
      <c r="U373" s="71"/>
      <c r="V373" s="15"/>
    </row>
    <row r="374" spans="1:22" s="22" customFormat="1">
      <c r="A374" s="15"/>
      <c r="B374" s="20"/>
      <c r="C374" s="32"/>
      <c r="D374" s="32"/>
      <c r="E374" s="117"/>
      <c r="F374" s="118"/>
      <c r="G374" s="118"/>
      <c r="L374" s="15"/>
      <c r="M374" s="15"/>
      <c r="N374" s="15"/>
      <c r="O374" s="15"/>
      <c r="P374" s="15"/>
      <c r="Q374" s="15"/>
      <c r="R374" s="15"/>
      <c r="S374" s="15"/>
      <c r="T374" s="15"/>
      <c r="U374" s="71"/>
      <c r="V374" s="15"/>
    </row>
    <row r="375" spans="1:22" s="22" customFormat="1">
      <c r="A375" s="15"/>
      <c r="B375" s="20"/>
      <c r="C375" s="32"/>
      <c r="D375" s="32"/>
      <c r="E375" s="117"/>
      <c r="F375" s="118"/>
      <c r="G375" s="118"/>
      <c r="L375" s="15"/>
      <c r="M375" s="15"/>
      <c r="N375" s="15"/>
      <c r="O375" s="15"/>
      <c r="P375" s="15"/>
      <c r="Q375" s="15"/>
      <c r="R375" s="15"/>
      <c r="S375" s="15"/>
      <c r="T375" s="15"/>
      <c r="U375" s="71"/>
      <c r="V375" s="15"/>
    </row>
    <row r="376" spans="1:22" s="22" customFormat="1">
      <c r="A376" s="15"/>
      <c r="B376" s="20"/>
      <c r="C376" s="32"/>
      <c r="D376" s="32"/>
      <c r="E376" s="117"/>
      <c r="F376" s="118"/>
      <c r="G376" s="118"/>
      <c r="L376" s="15"/>
      <c r="M376" s="15"/>
      <c r="N376" s="15"/>
      <c r="O376" s="15"/>
      <c r="P376" s="15"/>
      <c r="Q376" s="15"/>
      <c r="R376" s="15"/>
      <c r="S376" s="15"/>
      <c r="T376" s="15"/>
      <c r="U376" s="71"/>
      <c r="V376" s="15"/>
    </row>
    <row r="377" spans="1:22" s="22" customFormat="1">
      <c r="A377" s="15"/>
      <c r="B377" s="20"/>
      <c r="C377" s="32"/>
      <c r="D377" s="32"/>
      <c r="E377" s="117"/>
      <c r="F377" s="118"/>
      <c r="G377" s="118"/>
      <c r="L377" s="15"/>
      <c r="M377" s="15"/>
      <c r="N377" s="15"/>
      <c r="O377" s="15"/>
      <c r="P377" s="15"/>
      <c r="Q377" s="15"/>
      <c r="R377" s="15"/>
      <c r="S377" s="15"/>
      <c r="T377" s="15"/>
      <c r="U377" s="71"/>
      <c r="V377" s="15"/>
    </row>
    <row r="378" spans="1:22" s="22" customFormat="1">
      <c r="A378" s="15"/>
      <c r="B378" s="20"/>
      <c r="C378" s="32"/>
      <c r="D378" s="32"/>
      <c r="E378" s="117"/>
      <c r="F378" s="118"/>
      <c r="G378" s="118"/>
      <c r="L378" s="15"/>
      <c r="M378" s="15"/>
      <c r="N378" s="15"/>
      <c r="O378" s="15"/>
      <c r="P378" s="15"/>
      <c r="Q378" s="15"/>
      <c r="R378" s="15"/>
      <c r="S378" s="15"/>
      <c r="T378" s="15"/>
      <c r="U378" s="71"/>
      <c r="V378" s="15"/>
    </row>
    <row r="379" spans="1:22" s="22" customFormat="1">
      <c r="A379" s="15"/>
      <c r="B379" s="20"/>
      <c r="C379" s="32"/>
      <c r="D379" s="32"/>
      <c r="E379" s="117"/>
      <c r="F379" s="118"/>
      <c r="G379" s="118"/>
      <c r="L379" s="15"/>
      <c r="M379" s="15"/>
      <c r="N379" s="15"/>
      <c r="O379" s="15"/>
      <c r="P379" s="15"/>
      <c r="Q379" s="15"/>
      <c r="R379" s="15"/>
      <c r="S379" s="15"/>
      <c r="T379" s="15"/>
      <c r="U379" s="71"/>
      <c r="V379" s="15"/>
    </row>
    <row r="380" spans="1:22" s="22" customFormat="1">
      <c r="A380" s="15"/>
      <c r="B380" s="20"/>
      <c r="C380" s="32"/>
      <c r="D380" s="32"/>
      <c r="E380" s="117"/>
      <c r="F380" s="118"/>
      <c r="G380" s="118"/>
      <c r="L380" s="15"/>
      <c r="M380" s="15"/>
      <c r="N380" s="15"/>
      <c r="O380" s="15"/>
      <c r="P380" s="15"/>
      <c r="Q380" s="15"/>
      <c r="R380" s="15"/>
      <c r="S380" s="15"/>
      <c r="T380" s="15"/>
      <c r="U380" s="71"/>
      <c r="V380" s="15"/>
    </row>
  </sheetData>
  <sheetProtection insertRows="0" deleteRows="0"/>
  <protectedRanges>
    <protectedRange sqref="J153:P1048576 U1:U1048576 J1:P151 M152:P152" name="Obseg1"/>
    <protectedRange sqref="J152:L152" name="Obseg1_2_1"/>
  </protectedRanges>
  <mergeCells count="8">
    <mergeCell ref="A152:L15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242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56"/>
  <sheetViews>
    <sheetView topLeftCell="A9" zoomScaleNormal="100" zoomScaleSheetLayoutView="100" workbookViewId="0">
      <selection activeCell="AE32" sqref="AE3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pred_rekapitulacija'!A38</f>
        <v>25.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pred_rekapitulacija'!B38</f>
        <v>EKOLOŠKO MESO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 t="s">
        <v>160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7" t="s">
        <v>1</v>
      </c>
      <c r="B16" s="84" t="s">
        <v>872</v>
      </c>
      <c r="C16" s="132" t="s">
        <v>161</v>
      </c>
      <c r="D16" s="85" t="s">
        <v>0</v>
      </c>
      <c r="E16" s="124"/>
      <c r="F16" s="93">
        <v>300</v>
      </c>
      <c r="G16" s="131" t="s">
        <v>0</v>
      </c>
      <c r="H16" s="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6" s="88" t="str">
        <f>IF(Sklop25[[#This Row],[ZAHTEVANA SHEMA KAKOVOSTI]]&lt;&gt;"",Sklop25[[#This Row],[Preračunana masa/volumen/kos na enoto kg]],"")</f>
        <v/>
      </c>
      <c r="J16" s="100"/>
      <c r="K16" s="89"/>
      <c r="L16" s="89"/>
      <c r="M16" s="175" t="s">
        <v>161</v>
      </c>
      <c r="N16" s="91"/>
      <c r="O16" s="174" t="s">
        <v>161</v>
      </c>
      <c r="P16" s="102"/>
      <c r="Q16" s="91">
        <f>+Sklop25[[#This Row],[cena/enota brez DDV v EUR]]*Sklop25[[#This Row],[Stopnja DDV (%)]]</f>
        <v>0</v>
      </c>
      <c r="R16" s="91">
        <f>+Sklop25[[#This Row],[cena/enota brez DDV v EUR]]+Sklop25[[#This Row],[Davek (EUR)]]</f>
        <v>0</v>
      </c>
      <c r="S16" s="91">
        <f>+Sklop25[[#This Row],[cena/enota brez DDV v EUR]]*Sklop25[[#This Row],[Okvirna količina]]</f>
        <v>0</v>
      </c>
      <c r="T16" s="91">
        <f>+Sklop25[[#This Row],[Končna cena/enoto mere (EUR) z DDV]]*Sklop25[[#This Row],[Okvirna količina]]</f>
        <v>0</v>
      </c>
      <c r="U16" s="171" t="s">
        <v>161</v>
      </c>
    </row>
    <row r="17" spans="1:22" s="58" customFormat="1" ht="36">
      <c r="A17" s="87" t="s">
        <v>3</v>
      </c>
      <c r="B17" s="199" t="s">
        <v>873</v>
      </c>
      <c r="C17" s="132" t="s">
        <v>161</v>
      </c>
      <c r="D17" s="85" t="s">
        <v>0</v>
      </c>
      <c r="E17" s="124"/>
      <c r="F17" s="147">
        <v>300</v>
      </c>
      <c r="G17" s="203" t="s">
        <v>0</v>
      </c>
      <c r="H17" s="12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7" s="147" t="str">
        <f>IF(Sklop25[[#This Row],[ZAHTEVANA SHEMA KAKOVOSTI]]&lt;&gt;"",Sklop25[[#This Row],[Preračunana masa/volumen/kos na enoto kg]],"")</f>
        <v/>
      </c>
      <c r="J17" s="192"/>
      <c r="K17" s="196"/>
      <c r="L17" s="196"/>
      <c r="M17" s="175" t="s">
        <v>161</v>
      </c>
      <c r="N17" s="193"/>
      <c r="O17" s="174" t="s">
        <v>161</v>
      </c>
      <c r="P17" s="194"/>
      <c r="Q17" s="193">
        <f>+Sklop25[[#This Row],[cena/enota brez DDV v EUR]]*Sklop25[[#This Row],[Stopnja DDV (%)]]</f>
        <v>0</v>
      </c>
      <c r="R17" s="193">
        <f>+Sklop25[[#This Row],[cena/enota brez DDV v EUR]]+Sklop25[[#This Row],[Davek (EUR)]]</f>
        <v>0</v>
      </c>
      <c r="S17" s="193">
        <f>+Sklop25[[#This Row],[cena/enota brez DDV v EUR]]*Sklop25[[#This Row],[Okvirna količina]]</f>
        <v>0</v>
      </c>
      <c r="T17" s="193">
        <f>+Sklop25[[#This Row],[Končna cena/enoto mere (EUR) z DDV]]*Sklop25[[#This Row],[Okvirna količina]]</f>
        <v>0</v>
      </c>
      <c r="U17" s="171" t="s">
        <v>161</v>
      </c>
    </row>
    <row r="18" spans="1:22" s="58" customFormat="1" ht="24">
      <c r="A18" s="87" t="s">
        <v>4</v>
      </c>
      <c r="B18" s="199" t="s">
        <v>874</v>
      </c>
      <c r="C18" s="132" t="s">
        <v>161</v>
      </c>
      <c r="D18" s="85" t="s">
        <v>0</v>
      </c>
      <c r="E18" s="124"/>
      <c r="F18" s="147">
        <v>200</v>
      </c>
      <c r="G18" s="203" t="s">
        <v>0</v>
      </c>
      <c r="H18" s="12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18" s="147" t="str">
        <f>IF(Sklop25[[#This Row],[ZAHTEVANA SHEMA KAKOVOSTI]]&lt;&gt;"",Sklop25[[#This Row],[Preračunana masa/volumen/kos na enoto kg]],"")</f>
        <v/>
      </c>
      <c r="J18" s="192"/>
      <c r="K18" s="196"/>
      <c r="L18" s="196"/>
      <c r="M18" s="175" t="s">
        <v>161</v>
      </c>
      <c r="N18" s="193"/>
      <c r="O18" s="174" t="s">
        <v>161</v>
      </c>
      <c r="P18" s="194"/>
      <c r="Q18" s="193">
        <f>+Sklop25[[#This Row],[cena/enota brez DDV v EUR]]*Sklop25[[#This Row],[Stopnja DDV (%)]]</f>
        <v>0</v>
      </c>
      <c r="R18" s="193">
        <f>+Sklop25[[#This Row],[cena/enota brez DDV v EUR]]+Sklop25[[#This Row],[Davek (EUR)]]</f>
        <v>0</v>
      </c>
      <c r="S18" s="193">
        <f>+Sklop25[[#This Row],[cena/enota brez DDV v EUR]]*Sklop25[[#This Row],[Okvirna količina]]</f>
        <v>0</v>
      </c>
      <c r="T18" s="193">
        <f>+Sklop25[[#This Row],[Končna cena/enoto mere (EUR) z DDV]]*Sklop25[[#This Row],[Okvirna količina]]</f>
        <v>0</v>
      </c>
      <c r="U18" s="171" t="s">
        <v>161</v>
      </c>
    </row>
    <row r="19" spans="1:22" s="58" customFormat="1" ht="24">
      <c r="A19" s="87" t="s">
        <v>5</v>
      </c>
      <c r="B19" s="199" t="s">
        <v>875</v>
      </c>
      <c r="C19" s="132" t="s">
        <v>161</v>
      </c>
      <c r="D19" s="85" t="s">
        <v>0</v>
      </c>
      <c r="E19" s="124"/>
      <c r="F19" s="147">
        <v>900</v>
      </c>
      <c r="G19" s="203" t="s">
        <v>0</v>
      </c>
      <c r="H19" s="12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900</v>
      </c>
      <c r="I19" s="147" t="str">
        <f>IF(Sklop25[[#This Row],[ZAHTEVANA SHEMA KAKOVOSTI]]&lt;&gt;"",Sklop25[[#This Row],[Preračunana masa/volumen/kos na enoto kg]],"")</f>
        <v/>
      </c>
      <c r="J19" s="192"/>
      <c r="K19" s="196"/>
      <c r="L19" s="196"/>
      <c r="M19" s="175" t="s">
        <v>161</v>
      </c>
      <c r="N19" s="193"/>
      <c r="O19" s="174" t="s">
        <v>161</v>
      </c>
      <c r="P19" s="194"/>
      <c r="Q19" s="193">
        <f>+Sklop25[[#This Row],[cena/enota brez DDV v EUR]]*Sklop25[[#This Row],[Stopnja DDV (%)]]</f>
        <v>0</v>
      </c>
      <c r="R19" s="193">
        <f>+Sklop25[[#This Row],[cena/enota brez DDV v EUR]]+Sklop25[[#This Row],[Davek (EUR)]]</f>
        <v>0</v>
      </c>
      <c r="S19" s="193">
        <f>+Sklop25[[#This Row],[cena/enota brez DDV v EUR]]*Sklop25[[#This Row],[Okvirna količina]]</f>
        <v>0</v>
      </c>
      <c r="T19" s="193">
        <f>+Sklop25[[#This Row],[Končna cena/enoto mere (EUR) z DDV]]*Sklop25[[#This Row],[Okvirna količina]]</f>
        <v>0</v>
      </c>
      <c r="U19" s="171" t="s">
        <v>161</v>
      </c>
    </row>
    <row r="20" spans="1:22" s="58" customFormat="1" ht="24">
      <c r="A20" s="87" t="s">
        <v>6</v>
      </c>
      <c r="B20" s="199" t="s">
        <v>876</v>
      </c>
      <c r="C20" s="132" t="s">
        <v>161</v>
      </c>
      <c r="D20" s="85" t="s">
        <v>0</v>
      </c>
      <c r="E20" s="124"/>
      <c r="F20" s="147">
        <v>100</v>
      </c>
      <c r="G20" s="203" t="s">
        <v>0</v>
      </c>
      <c r="H20" s="12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0" s="147" t="str">
        <f>IF(Sklop25[[#This Row],[ZAHTEVANA SHEMA KAKOVOSTI]]&lt;&gt;"",Sklop25[[#This Row],[Preračunana masa/volumen/kos na enoto kg]],"")</f>
        <v/>
      </c>
      <c r="J20" s="192"/>
      <c r="K20" s="196"/>
      <c r="L20" s="196"/>
      <c r="M20" s="175" t="s">
        <v>161</v>
      </c>
      <c r="N20" s="193"/>
      <c r="O20" s="174" t="s">
        <v>161</v>
      </c>
      <c r="P20" s="194"/>
      <c r="Q20" s="193">
        <f>+Sklop25[[#This Row],[cena/enota brez DDV v EUR]]*Sklop25[[#This Row],[Stopnja DDV (%)]]</f>
        <v>0</v>
      </c>
      <c r="R20" s="193">
        <f>+Sklop25[[#This Row],[cena/enota brez DDV v EUR]]+Sklop25[[#This Row],[Davek (EUR)]]</f>
        <v>0</v>
      </c>
      <c r="S20" s="193">
        <f>+Sklop25[[#This Row],[cena/enota brez DDV v EUR]]*Sklop25[[#This Row],[Okvirna količina]]</f>
        <v>0</v>
      </c>
      <c r="T20" s="193">
        <f>+Sklop25[[#This Row],[Končna cena/enoto mere (EUR) z DDV]]*Sklop25[[#This Row],[Okvirna količina]]</f>
        <v>0</v>
      </c>
      <c r="U20" s="171" t="s">
        <v>161</v>
      </c>
    </row>
    <row r="21" spans="1:22" s="58" customFormat="1" ht="24">
      <c r="A21" s="87" t="s">
        <v>7</v>
      </c>
      <c r="B21" s="199" t="s">
        <v>877</v>
      </c>
      <c r="C21" s="132" t="s">
        <v>161</v>
      </c>
      <c r="D21" s="85" t="s">
        <v>0</v>
      </c>
      <c r="E21" s="124"/>
      <c r="F21" s="147">
        <v>50</v>
      </c>
      <c r="G21" s="203" t="s">
        <v>0</v>
      </c>
      <c r="H21" s="12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21" s="147" t="str">
        <f>IF(Sklop25[[#This Row],[ZAHTEVANA SHEMA KAKOVOSTI]]&lt;&gt;"",Sklop25[[#This Row],[Preračunana masa/volumen/kos na enoto kg]],"")</f>
        <v/>
      </c>
      <c r="J21" s="192"/>
      <c r="K21" s="196"/>
      <c r="L21" s="196"/>
      <c r="M21" s="175" t="s">
        <v>161</v>
      </c>
      <c r="N21" s="193"/>
      <c r="O21" s="174" t="s">
        <v>161</v>
      </c>
      <c r="P21" s="194"/>
      <c r="Q21" s="193">
        <f>+Sklop25[[#This Row],[cena/enota brez DDV v EUR]]*Sklop25[[#This Row],[Stopnja DDV (%)]]</f>
        <v>0</v>
      </c>
      <c r="R21" s="193">
        <f>+Sklop25[[#This Row],[cena/enota brez DDV v EUR]]+Sklop25[[#This Row],[Davek (EUR)]]</f>
        <v>0</v>
      </c>
      <c r="S21" s="193">
        <f>+Sklop25[[#This Row],[cena/enota brez DDV v EUR]]*Sklop25[[#This Row],[Okvirna količina]]</f>
        <v>0</v>
      </c>
      <c r="T21" s="193">
        <f>+Sklop25[[#This Row],[Končna cena/enoto mere (EUR) z DDV]]*Sklop25[[#This Row],[Okvirna količina]]</f>
        <v>0</v>
      </c>
      <c r="U21" s="171" t="s">
        <v>161</v>
      </c>
    </row>
    <row r="22" spans="1:22" s="58" customFormat="1" ht="24">
      <c r="A22" s="87" t="s">
        <v>8</v>
      </c>
      <c r="B22" s="199" t="s">
        <v>878</v>
      </c>
      <c r="C22" s="132" t="s">
        <v>161</v>
      </c>
      <c r="D22" s="85" t="s">
        <v>0</v>
      </c>
      <c r="E22" s="124"/>
      <c r="F22" s="147">
        <v>50</v>
      </c>
      <c r="G22" s="203" t="s">
        <v>0</v>
      </c>
      <c r="H22" s="12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22" s="147" t="str">
        <f>IF(Sklop25[[#This Row],[ZAHTEVANA SHEMA KAKOVOSTI]]&lt;&gt;"",Sklop25[[#This Row],[Preračunana masa/volumen/kos na enoto kg]],"")</f>
        <v/>
      </c>
      <c r="J22" s="192"/>
      <c r="K22" s="196"/>
      <c r="L22" s="196"/>
      <c r="M22" s="175" t="s">
        <v>161</v>
      </c>
      <c r="N22" s="193"/>
      <c r="O22" s="174" t="s">
        <v>161</v>
      </c>
      <c r="P22" s="194"/>
      <c r="Q22" s="193">
        <f>+Sklop25[[#This Row],[cena/enota brez DDV v EUR]]*Sklop25[[#This Row],[Stopnja DDV (%)]]</f>
        <v>0</v>
      </c>
      <c r="R22" s="193">
        <f>+Sklop25[[#This Row],[cena/enota brez DDV v EUR]]+Sklop25[[#This Row],[Davek (EUR)]]</f>
        <v>0</v>
      </c>
      <c r="S22" s="193">
        <f>+Sklop25[[#This Row],[cena/enota brez DDV v EUR]]*Sklop25[[#This Row],[Okvirna količina]]</f>
        <v>0</v>
      </c>
      <c r="T22" s="193">
        <f>+Sklop25[[#This Row],[Končna cena/enoto mere (EUR) z DDV]]*Sklop25[[#This Row],[Okvirna količina]]</f>
        <v>0</v>
      </c>
      <c r="U22" s="171" t="s">
        <v>161</v>
      </c>
    </row>
    <row r="23" spans="1:22" ht="27" customHeight="1">
      <c r="A23" s="158" t="s">
        <v>182</v>
      </c>
      <c r="B23" s="159"/>
      <c r="C23" s="160"/>
      <c r="D23" s="160"/>
      <c r="E23" s="161"/>
      <c r="F23" s="162"/>
      <c r="G23" s="163"/>
      <c r="H23" s="164">
        <f>SUBTOTAL(109,Sklop25[Preračunana masa/volumen/kos na enoto kg])</f>
        <v>1900</v>
      </c>
      <c r="I23" s="164">
        <f>SUBTOTAL(109,Sklop25[Živila iz shem kakovosti (kg)])</f>
        <v>0</v>
      </c>
      <c r="J23" s="162"/>
      <c r="K23" s="165"/>
      <c r="L23" s="165"/>
      <c r="M23" s="166"/>
      <c r="N23" s="167"/>
      <c r="O23" s="167"/>
      <c r="P23" s="167"/>
      <c r="Q23" s="168"/>
      <c r="R23" s="169"/>
      <c r="S23" s="168">
        <f>SUBTOTAL(109,Sklop25[Vrednost za okvirno količino (EUR) brez DDV])</f>
        <v>0</v>
      </c>
      <c r="T23" s="168">
        <f>SUBTOTAL(109,Sklop25[Vrednost za okvirno količino (EUR) z DDV])</f>
        <v>0</v>
      </c>
      <c r="U23" s="170"/>
    </row>
    <row r="24" spans="1:22" ht="15">
      <c r="A24" s="8"/>
      <c r="B24" s="6"/>
      <c r="C24" s="30"/>
      <c r="D24" s="30"/>
      <c r="E24" s="29"/>
      <c r="F24" s="9"/>
      <c r="H24" s="10"/>
      <c r="I24" s="10"/>
      <c r="J24" s="10"/>
      <c r="K24" s="10"/>
      <c r="L24" s="56"/>
      <c r="M24" s="56"/>
      <c r="N24" s="10"/>
      <c r="O24" s="10"/>
      <c r="P24" s="10"/>
      <c r="Q24" s="10"/>
      <c r="R24" s="10"/>
      <c r="S24" s="4"/>
      <c r="T24" s="4"/>
      <c r="U24" s="9"/>
    </row>
    <row r="25" spans="1:22">
      <c r="A25" s="48" t="s">
        <v>178</v>
      </c>
      <c r="B25" s="20"/>
      <c r="C25" s="32"/>
      <c r="D25" s="32"/>
      <c r="E25" s="117"/>
      <c r="Q25" s="48"/>
      <c r="R25" s="48"/>
      <c r="S25" s="48"/>
      <c r="T25" s="48"/>
    </row>
    <row r="26" spans="1:22">
      <c r="A26" s="15" t="s">
        <v>180</v>
      </c>
      <c r="B26" s="20"/>
      <c r="C26" s="32"/>
      <c r="D26" s="32"/>
      <c r="E26" s="117"/>
    </row>
    <row r="27" spans="1:22">
      <c r="A27" s="110" t="s">
        <v>331</v>
      </c>
      <c r="F27" s="71"/>
      <c r="G27" s="71"/>
      <c r="H27" s="33"/>
      <c r="I27" s="33"/>
      <c r="J27" s="33"/>
      <c r="K27" s="33"/>
      <c r="L27" s="57"/>
      <c r="M27" s="57"/>
      <c r="N27" s="33"/>
      <c r="O27" s="33"/>
      <c r="P27" s="33"/>
      <c r="Q27" s="33"/>
      <c r="R27" s="33"/>
    </row>
    <row r="28" spans="1:22">
      <c r="A28" s="130" t="s">
        <v>237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8"/>
    </row>
    <row r="29" spans="1:22">
      <c r="A29" s="332" t="s">
        <v>236</v>
      </c>
      <c r="B29" s="332"/>
      <c r="C29" s="332"/>
      <c r="D29" s="332"/>
      <c r="E29" s="332"/>
      <c r="F29" s="332"/>
      <c r="G29" s="332"/>
      <c r="H29" s="332"/>
      <c r="I29" s="332"/>
      <c r="J29" s="332"/>
      <c r="K29" s="332"/>
      <c r="L29" s="332"/>
      <c r="M29" s="57"/>
      <c r="N29" s="33"/>
      <c r="O29" s="33"/>
      <c r="P29" s="33"/>
      <c r="Q29" s="33"/>
      <c r="R29" s="33"/>
    </row>
    <row r="30" spans="1:22" s="251" customFormat="1">
      <c r="A30" s="277"/>
      <c r="B30" s="277"/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58"/>
      <c r="N30" s="256"/>
      <c r="O30" s="256"/>
      <c r="P30" s="256"/>
      <c r="Q30" s="256"/>
      <c r="R30" s="256"/>
      <c r="U30" s="269"/>
    </row>
    <row r="31" spans="1:22">
      <c r="A31" s="332"/>
      <c r="B31" s="332"/>
      <c r="C31" s="332"/>
      <c r="D31" s="332"/>
      <c r="E31" s="332"/>
      <c r="F31" s="332"/>
      <c r="G31" s="332"/>
      <c r="H31" s="332"/>
      <c r="I31" s="332"/>
      <c r="J31" s="332"/>
      <c r="K31" s="332"/>
      <c r="L31" s="332"/>
      <c r="N31" s="33"/>
      <c r="O31" s="33"/>
      <c r="P31" s="33"/>
      <c r="Q31" s="33"/>
      <c r="R31" s="33"/>
    </row>
    <row r="32" spans="1:22">
      <c r="A32" s="110" t="s">
        <v>65</v>
      </c>
      <c r="F32" s="71"/>
      <c r="G32" s="71" t="s">
        <v>66</v>
      </c>
      <c r="H32" s="33"/>
      <c r="I32" s="33"/>
      <c r="J32" s="33"/>
      <c r="K32" s="33"/>
      <c r="L32" s="57"/>
      <c r="M32" s="57"/>
      <c r="N32" s="111"/>
      <c r="O32" s="33"/>
      <c r="P32" s="33"/>
      <c r="Q32" s="33" t="s">
        <v>67</v>
      </c>
      <c r="R32" s="33"/>
    </row>
    <row r="33" spans="1:22" ht="15">
      <c r="A33" s="8"/>
      <c r="B33" s="6"/>
      <c r="C33" s="30"/>
      <c r="D33" s="30"/>
      <c r="E33" s="29"/>
      <c r="F33" s="9"/>
      <c r="H33" s="10"/>
      <c r="I33" s="10"/>
      <c r="J33" s="10"/>
      <c r="K33" s="10"/>
      <c r="L33" s="56"/>
      <c r="M33" s="56"/>
      <c r="N33" s="10"/>
      <c r="O33" s="10"/>
      <c r="P33" s="10"/>
      <c r="Q33" s="10"/>
      <c r="R33" s="10"/>
      <c r="S33" s="4"/>
      <c r="T33" s="4"/>
      <c r="U33" s="9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71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</sheetData>
  <sheetProtection insertRows="0" deleteRows="0"/>
  <protectedRanges>
    <protectedRange sqref="J32:P1048576 M30:P31 J1:P28 U30:U1048576 U1:U29 M29:P29" name="Obseg1"/>
    <protectedRange sqref="J30:L30 J29:L29" name="Obseg1_1"/>
    <protectedRange sqref="J31:L31" name="Obseg1_2"/>
  </protectedRanges>
  <mergeCells count="9">
    <mergeCell ref="A29:L29"/>
    <mergeCell ref="A31:L3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18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  <pageSetUpPr fitToPage="1"/>
  </sheetPr>
  <dimension ref="A1:V255"/>
  <sheetViews>
    <sheetView topLeftCell="A10" zoomScale="110" zoomScaleNormal="110" zoomScaleSheetLayoutView="100" workbookViewId="0">
      <selection activeCell="S46" sqref="S46"/>
    </sheetView>
  </sheetViews>
  <sheetFormatPr defaultColWidth="8.85546875" defaultRowHeight="12.75"/>
  <cols>
    <col min="1" max="1" width="5.2851562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pred_rekapitulacija'!A39</f>
        <v>26.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pred_rekapitulacija'!B39</f>
        <v>EKOLOŠKI MESNI IZDELKI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36">
      <c r="A16" s="87" t="s">
        <v>1</v>
      </c>
      <c r="B16" s="84" t="s">
        <v>879</v>
      </c>
      <c r="C16" s="85" t="s">
        <v>161</v>
      </c>
      <c r="D16" s="85" t="s">
        <v>0</v>
      </c>
      <c r="E16" s="115"/>
      <c r="F16" s="88">
        <v>60</v>
      </c>
      <c r="G16" s="120" t="s">
        <v>0</v>
      </c>
      <c r="H16" s="8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</v>
      </c>
      <c r="I16" s="88" t="str">
        <f>IF(Sklop26[[#This Row],[ZAHTEVANA SHEMA KAKOVOSTI]]&lt;&gt;"",Sklop26[[#This Row],[Preračunana masa/volumen/kos na enoto kg]],"")</f>
        <v/>
      </c>
      <c r="J16" s="100"/>
      <c r="K16" s="89"/>
      <c r="L16" s="89"/>
      <c r="M16" s="175" t="s">
        <v>161</v>
      </c>
      <c r="N16" s="91"/>
      <c r="O16" s="174" t="s">
        <v>161</v>
      </c>
      <c r="P16" s="102"/>
      <c r="Q16" s="91">
        <f>+Sklop26[[#This Row],[cena/enota brez DDV v EUR]]*Sklop26[[#This Row],[Stopnja DDV (%)]]</f>
        <v>0</v>
      </c>
      <c r="R16" s="91">
        <f>+Sklop26[[#This Row],[cena/enota brez DDV v EUR]]+Sklop26[[#This Row],[Davek (EUR)]]</f>
        <v>0</v>
      </c>
      <c r="S16" s="91">
        <f>+Sklop26[[#This Row],[cena/enota brez DDV v EUR]]*Sklop26[[#This Row],[Okvirna količina]]</f>
        <v>0</v>
      </c>
      <c r="T16" s="91">
        <f>+Sklop26[[#This Row],[Končna cena/enoto mere (EUR) z DDV]]*Sklop26[[#This Row],[Okvirna količina]]</f>
        <v>0</v>
      </c>
      <c r="U16" s="171" t="s">
        <v>161</v>
      </c>
    </row>
    <row r="17" spans="1:22" s="58" customFormat="1" ht="36">
      <c r="A17" s="92" t="s">
        <v>3</v>
      </c>
      <c r="B17" s="11" t="s">
        <v>880</v>
      </c>
      <c r="C17" s="85" t="s">
        <v>161</v>
      </c>
      <c r="D17" s="85" t="s">
        <v>0</v>
      </c>
      <c r="E17" s="115"/>
      <c r="F17" s="93">
        <v>40</v>
      </c>
      <c r="G17" s="120" t="s">
        <v>0</v>
      </c>
      <c r="H17" s="8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17" s="88" t="str">
        <f>IF(Sklop26[[#This Row],[ZAHTEVANA SHEMA KAKOVOSTI]]&lt;&gt;"",Sklop26[[#This Row],[Preračunana masa/volumen/kos na enoto kg]],"")</f>
        <v/>
      </c>
      <c r="J17" s="101"/>
      <c r="K17" s="94"/>
      <c r="L17" s="94"/>
      <c r="M17" s="175" t="s">
        <v>161</v>
      </c>
      <c r="N17" s="95"/>
      <c r="O17" s="174" t="s">
        <v>161</v>
      </c>
      <c r="P17" s="104"/>
      <c r="Q17" s="95">
        <f>+Sklop26[[#This Row],[cena/enota brez DDV v EUR]]*Sklop26[[#This Row],[Stopnja DDV (%)]]</f>
        <v>0</v>
      </c>
      <c r="R17" s="95">
        <f>+Sklop26[[#This Row],[cena/enota brez DDV v EUR]]+Sklop26[[#This Row],[Davek (EUR)]]</f>
        <v>0</v>
      </c>
      <c r="S17" s="95">
        <f>+Sklop26[[#This Row],[cena/enota brez DDV v EUR]]*Sklop26[[#This Row],[Okvirna količina]]</f>
        <v>0</v>
      </c>
      <c r="T17" s="95">
        <f>+Sklop26[[#This Row],[Končna cena/enoto mere (EUR) z DDV]]*Sklop26[[#This Row],[Okvirna količina]]</f>
        <v>0</v>
      </c>
      <c r="U17" s="171" t="s">
        <v>161</v>
      </c>
    </row>
    <row r="18" spans="1:22" s="58" customFormat="1" ht="36">
      <c r="A18" s="87" t="s">
        <v>4</v>
      </c>
      <c r="B18" s="79" t="s">
        <v>881</v>
      </c>
      <c r="C18" s="85" t="s">
        <v>161</v>
      </c>
      <c r="D18" s="85" t="s">
        <v>0</v>
      </c>
      <c r="E18" s="115"/>
      <c r="F18" s="93">
        <v>40</v>
      </c>
      <c r="G18" s="120" t="s">
        <v>0</v>
      </c>
      <c r="H18" s="8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18" s="88" t="str">
        <f>IF(Sklop26[[#This Row],[ZAHTEVANA SHEMA KAKOVOSTI]]&lt;&gt;"",Sklop26[[#This Row],[Preračunana masa/volumen/kos na enoto kg]],"")</f>
        <v/>
      </c>
      <c r="J18" s="101"/>
      <c r="K18" s="94"/>
      <c r="L18" s="94"/>
      <c r="M18" s="175" t="s">
        <v>161</v>
      </c>
      <c r="N18" s="95"/>
      <c r="O18" s="174" t="s">
        <v>161</v>
      </c>
      <c r="P18" s="104"/>
      <c r="Q18" s="95">
        <f>+Sklop26[[#This Row],[cena/enota brez DDV v EUR]]*Sklop26[[#This Row],[Stopnja DDV (%)]]</f>
        <v>0</v>
      </c>
      <c r="R18" s="95">
        <f>+Sklop26[[#This Row],[cena/enota brez DDV v EUR]]+Sklop26[[#This Row],[Davek (EUR)]]</f>
        <v>0</v>
      </c>
      <c r="S18" s="95">
        <f>+Sklop26[[#This Row],[cena/enota brez DDV v EUR]]*Sklop26[[#This Row],[Okvirna količina]]</f>
        <v>0</v>
      </c>
      <c r="T18" s="95">
        <f>+Sklop26[[#This Row],[Končna cena/enoto mere (EUR) z DDV]]*Sklop26[[#This Row],[Okvirna količina]]</f>
        <v>0</v>
      </c>
      <c r="U18" s="171" t="s">
        <v>161</v>
      </c>
    </row>
    <row r="19" spans="1:22" s="58" customFormat="1" ht="36">
      <c r="A19" s="87" t="s">
        <v>5</v>
      </c>
      <c r="B19" s="79" t="s">
        <v>882</v>
      </c>
      <c r="C19" s="85" t="s">
        <v>161</v>
      </c>
      <c r="D19" s="85" t="s">
        <v>0</v>
      </c>
      <c r="E19" s="115"/>
      <c r="F19" s="93">
        <v>40</v>
      </c>
      <c r="G19" s="120" t="s">
        <v>0</v>
      </c>
      <c r="H19" s="8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19" s="88" t="str">
        <f>IF(Sklop26[[#This Row],[ZAHTEVANA SHEMA KAKOVOSTI]]&lt;&gt;"",Sklop26[[#This Row],[Preračunana masa/volumen/kos na enoto kg]],"")</f>
        <v/>
      </c>
      <c r="J19" s="101"/>
      <c r="K19" s="94"/>
      <c r="L19" s="94"/>
      <c r="M19" s="175" t="s">
        <v>161</v>
      </c>
      <c r="N19" s="95"/>
      <c r="O19" s="174" t="s">
        <v>161</v>
      </c>
      <c r="P19" s="104"/>
      <c r="Q19" s="95">
        <f>+Sklop26[[#This Row],[cena/enota brez DDV v EUR]]*Sklop26[[#This Row],[Stopnja DDV (%)]]</f>
        <v>0</v>
      </c>
      <c r="R19" s="95">
        <f>+Sklop26[[#This Row],[cena/enota brez DDV v EUR]]+Sklop26[[#This Row],[Davek (EUR)]]</f>
        <v>0</v>
      </c>
      <c r="S19" s="95">
        <f>+Sklop26[[#This Row],[cena/enota brez DDV v EUR]]*Sklop26[[#This Row],[Okvirna količina]]</f>
        <v>0</v>
      </c>
      <c r="T19" s="95">
        <f>+Sklop26[[#This Row],[Končna cena/enoto mere (EUR) z DDV]]*Sklop26[[#This Row],[Okvirna količina]]</f>
        <v>0</v>
      </c>
      <c r="U19" s="171" t="s">
        <v>161</v>
      </c>
    </row>
    <row r="20" spans="1:22" s="58" customFormat="1" ht="24">
      <c r="A20" s="92" t="s">
        <v>6</v>
      </c>
      <c r="B20" s="11" t="s">
        <v>883</v>
      </c>
      <c r="C20" s="85" t="s">
        <v>161</v>
      </c>
      <c r="D20" s="85" t="s">
        <v>0</v>
      </c>
      <c r="E20" s="115"/>
      <c r="F20" s="93">
        <v>20</v>
      </c>
      <c r="G20" s="120" t="s">
        <v>0</v>
      </c>
      <c r="H20" s="8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20" s="88" t="str">
        <f>IF(Sklop26[[#This Row],[ZAHTEVANA SHEMA KAKOVOSTI]]&lt;&gt;"",Sklop26[[#This Row],[Preračunana masa/volumen/kos na enoto kg]],"")</f>
        <v/>
      </c>
      <c r="J20" s="101"/>
      <c r="K20" s="94"/>
      <c r="L20" s="94"/>
      <c r="M20" s="175" t="s">
        <v>161</v>
      </c>
      <c r="N20" s="95"/>
      <c r="O20" s="174" t="s">
        <v>161</v>
      </c>
      <c r="P20" s="104"/>
      <c r="Q20" s="95">
        <f>+Sklop26[[#This Row],[cena/enota brez DDV v EUR]]*Sklop26[[#This Row],[Stopnja DDV (%)]]</f>
        <v>0</v>
      </c>
      <c r="R20" s="95">
        <f>+Sklop26[[#This Row],[cena/enota brez DDV v EUR]]+Sklop26[[#This Row],[Davek (EUR)]]</f>
        <v>0</v>
      </c>
      <c r="S20" s="95">
        <f>+Sklop26[[#This Row],[cena/enota brez DDV v EUR]]*Sklop26[[#This Row],[Okvirna količina]]</f>
        <v>0</v>
      </c>
      <c r="T20" s="95">
        <f>+Sklop26[[#This Row],[Končna cena/enoto mere (EUR) z DDV]]*Sklop26[[#This Row],[Okvirna količina]]</f>
        <v>0</v>
      </c>
      <c r="U20" s="171" t="s">
        <v>161</v>
      </c>
    </row>
    <row r="21" spans="1:22" s="58" customFormat="1" ht="12">
      <c r="A21" s="87" t="s">
        <v>7</v>
      </c>
      <c r="B21" s="11" t="s">
        <v>884</v>
      </c>
      <c r="C21" s="85" t="s">
        <v>161</v>
      </c>
      <c r="D21" s="85" t="s">
        <v>0</v>
      </c>
      <c r="E21" s="115"/>
      <c r="F21" s="93">
        <v>40</v>
      </c>
      <c r="G21" s="120" t="s">
        <v>0</v>
      </c>
      <c r="H21" s="8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21" s="88" t="str">
        <f>IF(Sklop26[[#This Row],[ZAHTEVANA SHEMA KAKOVOSTI]]&lt;&gt;"",Sklop26[[#This Row],[Preračunana masa/volumen/kos na enoto kg]],"")</f>
        <v/>
      </c>
      <c r="J21" s="101"/>
      <c r="K21" s="94"/>
      <c r="L21" s="94"/>
      <c r="M21" s="175" t="s">
        <v>161</v>
      </c>
      <c r="N21" s="95"/>
      <c r="O21" s="174" t="s">
        <v>161</v>
      </c>
      <c r="P21" s="104"/>
      <c r="Q21" s="95">
        <f>+Sklop26[[#This Row],[cena/enota brez DDV v EUR]]*Sklop26[[#This Row],[Stopnja DDV (%)]]</f>
        <v>0</v>
      </c>
      <c r="R21" s="95">
        <f>+Sklop26[[#This Row],[cena/enota brez DDV v EUR]]+Sklop26[[#This Row],[Davek (EUR)]]</f>
        <v>0</v>
      </c>
      <c r="S21" s="95">
        <f>+Sklop26[[#This Row],[cena/enota brez DDV v EUR]]*Sklop26[[#This Row],[Okvirna količina]]</f>
        <v>0</v>
      </c>
      <c r="T21" s="95">
        <f>+Sklop26[[#This Row],[Končna cena/enoto mere (EUR) z DDV]]*Sklop26[[#This Row],[Okvirna količina]]</f>
        <v>0</v>
      </c>
      <c r="U21" s="171" t="s">
        <v>161</v>
      </c>
    </row>
    <row r="22" spans="1:22" s="58" customFormat="1" ht="36">
      <c r="A22" s="87" t="s">
        <v>8</v>
      </c>
      <c r="B22" s="79" t="s">
        <v>885</v>
      </c>
      <c r="C22" s="85" t="s">
        <v>161</v>
      </c>
      <c r="D22" s="85" t="s">
        <v>0</v>
      </c>
      <c r="E22" s="115"/>
      <c r="F22" s="93">
        <v>40</v>
      </c>
      <c r="G22" s="120" t="s">
        <v>0</v>
      </c>
      <c r="H22" s="8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22" s="88" t="str">
        <f>IF(Sklop26[[#This Row],[ZAHTEVANA SHEMA KAKOVOSTI]]&lt;&gt;"",Sklop26[[#This Row],[Preračunana masa/volumen/kos na enoto kg]],"")</f>
        <v/>
      </c>
      <c r="J22" s="101"/>
      <c r="K22" s="94"/>
      <c r="L22" s="94"/>
      <c r="M22" s="175" t="s">
        <v>161</v>
      </c>
      <c r="N22" s="95"/>
      <c r="O22" s="174" t="s">
        <v>161</v>
      </c>
      <c r="P22" s="104"/>
      <c r="Q22" s="95">
        <f>+Sklop26[[#This Row],[cena/enota brez DDV v EUR]]*Sklop26[[#This Row],[Stopnja DDV (%)]]</f>
        <v>0</v>
      </c>
      <c r="R22" s="95">
        <f>+Sklop26[[#This Row],[cena/enota brez DDV v EUR]]+Sklop26[[#This Row],[Davek (EUR)]]</f>
        <v>0</v>
      </c>
      <c r="S22" s="95">
        <f>+Sklop26[[#This Row],[cena/enota brez DDV v EUR]]*Sklop26[[#This Row],[Okvirna količina]]</f>
        <v>0</v>
      </c>
      <c r="T22" s="95">
        <f>+Sklop26[[#This Row],[Končna cena/enoto mere (EUR) z DDV]]*Sklop26[[#This Row],[Okvirna količina]]</f>
        <v>0</v>
      </c>
      <c r="U22" s="171" t="s">
        <v>161</v>
      </c>
    </row>
    <row r="23" spans="1:22" s="22" customFormat="1">
      <c r="A23" s="158" t="s">
        <v>182</v>
      </c>
      <c r="B23" s="159"/>
      <c r="C23" s="160"/>
      <c r="D23" s="160"/>
      <c r="E23" s="161"/>
      <c r="F23" s="162"/>
      <c r="G23" s="163"/>
      <c r="H23" s="164">
        <f>SUBTOTAL(109,Sklop26[Preračunana masa/volumen/kos na enoto kg])</f>
        <v>280</v>
      </c>
      <c r="I23" s="164">
        <f>SUBTOTAL(109,Sklop26[Živila iz shem kakovosti (kg)])</f>
        <v>0</v>
      </c>
      <c r="J23" s="162"/>
      <c r="K23" s="165"/>
      <c r="L23" s="165"/>
      <c r="M23" s="166"/>
      <c r="N23" s="167"/>
      <c r="O23" s="167"/>
      <c r="P23" s="167"/>
      <c r="Q23" s="168"/>
      <c r="R23" s="169"/>
      <c r="S23" s="168">
        <f>SUBTOTAL(109,Sklop26[Vrednost za okvirno količino (EUR) brez DDV])</f>
        <v>0</v>
      </c>
      <c r="T23" s="168">
        <f>SUBTOTAL(109,Sklop26[Vrednost za okvirno količino (EUR) z DDV])</f>
        <v>0</v>
      </c>
      <c r="U23" s="170"/>
      <c r="V23" s="15"/>
    </row>
    <row r="24" spans="1:22" s="22" customFormat="1">
      <c r="A24" s="48" t="s">
        <v>178</v>
      </c>
      <c r="B24" s="20"/>
      <c r="C24" s="32"/>
      <c r="D24" s="32"/>
      <c r="E24" s="117"/>
      <c r="F24" s="118"/>
      <c r="G24" s="118"/>
      <c r="L24" s="15"/>
      <c r="M24" s="15"/>
      <c r="N24" s="15"/>
      <c r="O24" s="15"/>
      <c r="P24" s="15"/>
      <c r="Q24" s="48"/>
      <c r="R24" s="48"/>
      <c r="S24" s="48"/>
      <c r="T24" s="48"/>
      <c r="U24" s="71"/>
      <c r="V24" s="15"/>
    </row>
    <row r="25" spans="1:22" s="22" customFormat="1">
      <c r="A25" s="15" t="s">
        <v>180</v>
      </c>
      <c r="B25" s="20"/>
      <c r="C25" s="32"/>
      <c r="D25" s="32"/>
      <c r="E25" s="117"/>
      <c r="F25" s="118"/>
      <c r="G25" s="118"/>
      <c r="L25" s="15"/>
      <c r="M25" s="15"/>
      <c r="N25" s="15"/>
      <c r="O25" s="15"/>
      <c r="P25" s="15"/>
      <c r="Q25" s="15"/>
      <c r="R25" s="15"/>
      <c r="S25" s="15"/>
      <c r="T25" s="15"/>
      <c r="U25" s="71"/>
      <c r="V25" s="15"/>
    </row>
    <row r="26" spans="1:22" s="22" customFormat="1">
      <c r="A26" s="110" t="s">
        <v>331</v>
      </c>
      <c r="B26" s="21"/>
      <c r="C26" s="31"/>
      <c r="D26" s="31"/>
      <c r="E26" s="114"/>
      <c r="F26" s="71"/>
      <c r="G26" s="71"/>
      <c r="H26" s="33"/>
      <c r="I26" s="33"/>
      <c r="J26" s="33"/>
      <c r="K26" s="33"/>
      <c r="L26" s="57"/>
      <c r="M26" s="57"/>
      <c r="N26" s="33"/>
      <c r="O26" s="33"/>
      <c r="P26" s="33"/>
      <c r="Q26" s="33"/>
      <c r="R26" s="33"/>
      <c r="S26" s="15"/>
      <c r="T26" s="15"/>
      <c r="U26" s="71"/>
      <c r="V26" s="15"/>
    </row>
    <row r="27" spans="1:22" s="22" customFormat="1">
      <c r="A27" s="130" t="s">
        <v>237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5"/>
    </row>
    <row r="28" spans="1:22" s="22" customFormat="1">
      <c r="A28" s="332" t="s">
        <v>236</v>
      </c>
      <c r="B28" s="332"/>
      <c r="C28" s="332"/>
      <c r="D28" s="332"/>
      <c r="E28" s="332"/>
      <c r="F28" s="332"/>
      <c r="G28" s="332"/>
      <c r="H28" s="332"/>
      <c r="I28" s="332"/>
      <c r="J28" s="332"/>
      <c r="K28" s="332"/>
      <c r="L28" s="332"/>
      <c r="M28" s="57"/>
      <c r="N28" s="33"/>
      <c r="O28" s="33"/>
      <c r="P28" s="33"/>
      <c r="Q28" s="33"/>
      <c r="R28" s="33"/>
      <c r="S28" s="15"/>
      <c r="T28" s="15"/>
      <c r="U28" s="71"/>
      <c r="V28" s="15"/>
    </row>
    <row r="29" spans="1:22" s="22" customFormat="1">
      <c r="A29" s="333"/>
      <c r="B29" s="333"/>
      <c r="C29" s="333"/>
      <c r="D29" s="333"/>
      <c r="E29" s="333"/>
      <c r="F29" s="333"/>
      <c r="G29" s="333"/>
      <c r="H29" s="333"/>
      <c r="I29" s="333"/>
      <c r="J29" s="333"/>
      <c r="K29" s="333"/>
      <c r="L29" s="333"/>
      <c r="M29" s="15"/>
      <c r="N29" s="33"/>
      <c r="O29" s="33"/>
      <c r="P29" s="33"/>
      <c r="Q29" s="33"/>
      <c r="R29" s="33"/>
      <c r="S29" s="15"/>
      <c r="T29" s="15"/>
      <c r="U29" s="71"/>
      <c r="V29" s="15"/>
    </row>
    <row r="30" spans="1:22" s="22" customFormat="1">
      <c r="A30" s="172"/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5"/>
      <c r="N30" s="139"/>
      <c r="O30" s="139"/>
      <c r="P30" s="139"/>
      <c r="Q30" s="139"/>
      <c r="R30" s="139"/>
      <c r="S30" s="15"/>
      <c r="T30" s="15"/>
      <c r="U30" s="138"/>
      <c r="V30" s="15"/>
    </row>
    <row r="31" spans="1:22" s="22" customFormat="1">
      <c r="A31" s="110" t="s">
        <v>65</v>
      </c>
      <c r="B31" s="21"/>
      <c r="C31" s="31"/>
      <c r="D31" s="31"/>
      <c r="E31" s="114"/>
      <c r="F31" s="71"/>
      <c r="G31" s="71" t="s">
        <v>66</v>
      </c>
      <c r="H31" s="33"/>
      <c r="I31" s="33"/>
      <c r="J31" s="33"/>
      <c r="K31" s="33"/>
      <c r="L31" s="57"/>
      <c r="M31" s="57"/>
      <c r="N31" s="111"/>
      <c r="O31" s="33"/>
      <c r="P31" s="33"/>
      <c r="Q31" s="33" t="s">
        <v>67</v>
      </c>
      <c r="R31" s="33"/>
      <c r="S31" s="15"/>
      <c r="T31" s="15"/>
      <c r="U31" s="71"/>
      <c r="V31" s="15"/>
    </row>
    <row r="32" spans="1:22" s="22" customFormat="1" ht="15">
      <c r="A32" s="8"/>
      <c r="B32" s="6"/>
      <c r="C32" s="30"/>
      <c r="D32" s="30"/>
      <c r="E32" s="29"/>
      <c r="F32" s="9"/>
      <c r="G32" s="118"/>
      <c r="H32" s="10"/>
      <c r="I32" s="10"/>
      <c r="J32" s="10"/>
      <c r="K32" s="10"/>
      <c r="L32" s="56"/>
      <c r="M32" s="56"/>
      <c r="N32" s="10"/>
      <c r="O32" s="10"/>
      <c r="P32" s="10"/>
      <c r="Q32" s="10"/>
      <c r="R32" s="10"/>
      <c r="S32" s="4"/>
      <c r="T32" s="4"/>
      <c r="U32" s="9"/>
      <c r="V32" s="15"/>
    </row>
    <row r="33" spans="1:22" s="22" customFormat="1">
      <c r="A33" s="15"/>
      <c r="B33" s="20"/>
      <c r="C33" s="32"/>
      <c r="D33" s="32"/>
      <c r="E33" s="117"/>
      <c r="F33" s="118"/>
      <c r="G33" s="118"/>
      <c r="L33" s="15"/>
      <c r="M33" s="15"/>
      <c r="N33" s="15"/>
      <c r="O33" s="15"/>
      <c r="P33" s="15"/>
      <c r="Q33" s="15"/>
      <c r="R33" s="15"/>
      <c r="S33" s="15"/>
      <c r="T33" s="15"/>
      <c r="U33" s="71"/>
      <c r="V33" s="15"/>
    </row>
    <row r="34" spans="1:22" s="22" customFormat="1">
      <c r="A34" s="15"/>
      <c r="B34" s="20"/>
      <c r="C34" s="32"/>
      <c r="D34" s="32"/>
      <c r="E34" s="117"/>
      <c r="F34" s="118"/>
      <c r="G34" s="118"/>
      <c r="L34" s="15"/>
      <c r="M34" s="15"/>
      <c r="N34" s="15"/>
      <c r="O34" s="15"/>
      <c r="P34" s="15"/>
      <c r="Q34" s="15"/>
      <c r="R34" s="15"/>
      <c r="S34" s="15"/>
      <c r="T34" s="15"/>
      <c r="U34" s="71"/>
      <c r="V34" s="15"/>
    </row>
    <row r="35" spans="1:22" s="22" customFormat="1">
      <c r="A35" s="15"/>
      <c r="B35" s="20"/>
      <c r="C35" s="32"/>
      <c r="D35" s="32"/>
      <c r="E35" s="117"/>
      <c r="F35" s="118"/>
      <c r="G35" s="118"/>
      <c r="L35" s="15"/>
      <c r="M35" s="15"/>
      <c r="N35" s="15"/>
      <c r="O35" s="15"/>
      <c r="P35" s="15"/>
      <c r="Q35" s="15"/>
      <c r="R35" s="15"/>
      <c r="S35" s="15"/>
      <c r="T35" s="15"/>
      <c r="U35" s="71"/>
      <c r="V35" s="15"/>
    </row>
    <row r="36" spans="1:22" s="22" customFormat="1">
      <c r="A36" s="15"/>
      <c r="B36" s="20"/>
      <c r="C36" s="32"/>
      <c r="D36" s="32"/>
      <c r="E36" s="117"/>
      <c r="F36" s="118"/>
      <c r="G36" s="118"/>
      <c r="L36" s="15"/>
      <c r="M36" s="15"/>
      <c r="N36" s="15"/>
      <c r="O36" s="15"/>
      <c r="P36" s="15"/>
      <c r="Q36" s="15"/>
      <c r="R36" s="15"/>
      <c r="S36" s="15"/>
      <c r="T36" s="15"/>
      <c r="U36" s="71"/>
      <c r="V36" s="15"/>
    </row>
    <row r="37" spans="1:22" s="22" customFormat="1">
      <c r="A37" s="15"/>
      <c r="B37" s="20"/>
      <c r="C37" s="32"/>
      <c r="D37" s="32"/>
      <c r="E37" s="117"/>
      <c r="F37" s="118"/>
      <c r="G37" s="118"/>
      <c r="L37" s="15"/>
      <c r="M37" s="15"/>
      <c r="N37" s="15"/>
      <c r="O37" s="15"/>
      <c r="P37" s="15"/>
      <c r="Q37" s="15"/>
      <c r="R37" s="15"/>
      <c r="S37" s="15"/>
      <c r="T37" s="15"/>
      <c r="U37" s="71"/>
      <c r="V37" s="15"/>
    </row>
    <row r="38" spans="1:22" s="22" customFormat="1">
      <c r="A38" s="15"/>
      <c r="B38" s="20"/>
      <c r="C38" s="32"/>
      <c r="D38" s="32"/>
      <c r="E38" s="117"/>
      <c r="F38" s="118"/>
      <c r="G38" s="118"/>
      <c r="L38" s="15"/>
      <c r="M38" s="15"/>
      <c r="N38" s="15"/>
      <c r="O38" s="15"/>
      <c r="P38" s="15"/>
      <c r="Q38" s="15"/>
      <c r="R38" s="15"/>
      <c r="S38" s="15"/>
      <c r="T38" s="15"/>
      <c r="U38" s="71"/>
      <c r="V38" s="15"/>
    </row>
    <row r="39" spans="1:22" s="22" customFormat="1">
      <c r="A39" s="15"/>
      <c r="B39" s="20"/>
      <c r="C39" s="32"/>
      <c r="D39" s="32"/>
      <c r="E39" s="117"/>
      <c r="F39" s="118"/>
      <c r="G39" s="118"/>
      <c r="L39" s="15"/>
      <c r="M39" s="15"/>
      <c r="N39" s="15"/>
      <c r="O39" s="15"/>
      <c r="P39" s="15"/>
      <c r="Q39" s="15"/>
      <c r="R39" s="15"/>
      <c r="S39" s="15"/>
      <c r="T39" s="15"/>
      <c r="U39" s="71"/>
      <c r="V39" s="15"/>
    </row>
    <row r="40" spans="1:22" s="22" customFormat="1">
      <c r="A40" s="15"/>
      <c r="B40" s="20"/>
      <c r="C40" s="32"/>
      <c r="D40" s="32"/>
      <c r="E40" s="117"/>
      <c r="F40" s="118"/>
      <c r="G40" s="118"/>
      <c r="L40" s="15"/>
      <c r="M40" s="15"/>
      <c r="N40" s="15"/>
      <c r="O40" s="15"/>
      <c r="P40" s="15"/>
      <c r="Q40" s="15"/>
      <c r="R40" s="15"/>
      <c r="S40" s="15"/>
      <c r="T40" s="15"/>
      <c r="U40" s="71"/>
      <c r="V40" s="15"/>
    </row>
    <row r="41" spans="1:22" s="22" customFormat="1">
      <c r="A41" s="15"/>
      <c r="B41" s="20"/>
      <c r="C41" s="32"/>
      <c r="D41" s="32"/>
      <c r="E41" s="117"/>
      <c r="F41" s="118"/>
      <c r="G41" s="118"/>
      <c r="L41" s="15"/>
      <c r="M41" s="15"/>
      <c r="N41" s="15"/>
      <c r="O41" s="15"/>
      <c r="P41" s="15"/>
      <c r="Q41" s="15"/>
      <c r="R41" s="15"/>
      <c r="S41" s="15"/>
      <c r="T41" s="15"/>
      <c r="U41" s="71"/>
      <c r="V41" s="15"/>
    </row>
    <row r="42" spans="1:22" s="22" customFormat="1">
      <c r="A42" s="15"/>
      <c r="B42" s="20"/>
      <c r="C42" s="32"/>
      <c r="D42" s="32"/>
      <c r="E42" s="117"/>
      <c r="F42" s="118"/>
      <c r="G42" s="118"/>
      <c r="L42" s="15"/>
      <c r="M42" s="15"/>
      <c r="N42" s="15"/>
      <c r="O42" s="15"/>
      <c r="P42" s="15"/>
      <c r="Q42" s="15"/>
      <c r="R42" s="15"/>
      <c r="S42" s="15"/>
      <c r="T42" s="15"/>
      <c r="U42" s="71"/>
      <c r="V42" s="15"/>
    </row>
    <row r="43" spans="1:22" s="22" customFormat="1">
      <c r="A43" s="15"/>
      <c r="B43" s="20"/>
      <c r="C43" s="32"/>
      <c r="D43" s="32"/>
      <c r="E43" s="117"/>
      <c r="F43" s="118"/>
      <c r="G43" s="118"/>
      <c r="L43" s="15"/>
      <c r="M43" s="15"/>
      <c r="N43" s="15"/>
      <c r="O43" s="15"/>
      <c r="P43" s="15"/>
      <c r="Q43" s="15"/>
      <c r="R43" s="15"/>
      <c r="S43" s="15"/>
      <c r="T43" s="15"/>
      <c r="U43" s="71"/>
      <c r="V43" s="15"/>
    </row>
    <row r="44" spans="1:22" s="22" customFormat="1">
      <c r="A44" s="15"/>
      <c r="B44" s="20"/>
      <c r="C44" s="32"/>
      <c r="D44" s="32"/>
      <c r="E44" s="117"/>
      <c r="F44" s="118"/>
      <c r="G44" s="118"/>
      <c r="L44" s="15"/>
      <c r="M44" s="15"/>
      <c r="N44" s="15"/>
      <c r="O44" s="15"/>
      <c r="P44" s="15"/>
      <c r="Q44" s="15"/>
      <c r="R44" s="15"/>
      <c r="S44" s="15"/>
      <c r="T44" s="15"/>
      <c r="U44" s="71"/>
      <c r="V44" s="15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71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71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71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71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>
      <c r="B230" s="20"/>
      <c r="C230" s="32"/>
      <c r="D230" s="32"/>
      <c r="E230" s="117"/>
    </row>
    <row r="231" spans="1:22">
      <c r="B231" s="20"/>
      <c r="C231" s="32"/>
      <c r="D231" s="32"/>
      <c r="E231" s="117"/>
    </row>
    <row r="232" spans="1:22">
      <c r="B232" s="20"/>
      <c r="C232" s="32"/>
      <c r="D232" s="32"/>
      <c r="E232" s="117"/>
    </row>
    <row r="233" spans="1:22">
      <c r="B233" s="20"/>
      <c r="C233" s="32"/>
      <c r="D233" s="32"/>
      <c r="E233" s="117"/>
    </row>
    <row r="234" spans="1:22">
      <c r="B234" s="20"/>
      <c r="C234" s="32"/>
      <c r="D234" s="32"/>
      <c r="E234" s="117"/>
    </row>
    <row r="235" spans="1:22">
      <c r="B235" s="20"/>
      <c r="C235" s="32"/>
      <c r="D235" s="32"/>
      <c r="E235" s="117"/>
    </row>
    <row r="236" spans="1:22">
      <c r="B236" s="20"/>
      <c r="C236" s="32"/>
      <c r="D236" s="32"/>
      <c r="E236" s="117"/>
    </row>
    <row r="237" spans="1:22">
      <c r="B237" s="20"/>
      <c r="C237" s="32"/>
      <c r="D237" s="32"/>
      <c r="E237" s="117"/>
    </row>
    <row r="238" spans="1:22">
      <c r="B238" s="20"/>
      <c r="C238" s="32"/>
      <c r="D238" s="32"/>
      <c r="E238" s="117"/>
    </row>
    <row r="239" spans="1:22">
      <c r="B239" s="20"/>
      <c r="C239" s="32"/>
      <c r="D239" s="32"/>
      <c r="E239" s="117"/>
    </row>
    <row r="240" spans="1:22">
      <c r="B240" s="20"/>
      <c r="C240" s="32"/>
      <c r="D240" s="32"/>
      <c r="E240" s="117"/>
    </row>
    <row r="241" spans="2:5">
      <c r="B241" s="20"/>
      <c r="C241" s="32"/>
      <c r="D241" s="32"/>
      <c r="E241" s="117"/>
    </row>
    <row r="242" spans="2:5">
      <c r="B242" s="20"/>
      <c r="C242" s="32"/>
      <c r="D242" s="32"/>
      <c r="E242" s="117"/>
    </row>
    <row r="243" spans="2:5">
      <c r="B243" s="20"/>
      <c r="C243" s="32"/>
      <c r="D243" s="32"/>
      <c r="E243" s="117"/>
    </row>
    <row r="244" spans="2:5">
      <c r="B244" s="20"/>
      <c r="C244" s="32"/>
      <c r="D244" s="32"/>
      <c r="E244" s="117"/>
    </row>
    <row r="245" spans="2:5">
      <c r="B245" s="20"/>
      <c r="C245" s="32"/>
      <c r="D245" s="32"/>
      <c r="E245" s="117"/>
    </row>
    <row r="246" spans="2:5">
      <c r="B246" s="20"/>
      <c r="C246" s="32"/>
      <c r="D246" s="32"/>
      <c r="E246" s="117"/>
    </row>
    <row r="247" spans="2:5">
      <c r="B247" s="20"/>
      <c r="C247" s="32"/>
      <c r="D247" s="32"/>
      <c r="E247" s="117"/>
    </row>
    <row r="248" spans="2:5">
      <c r="B248" s="20"/>
      <c r="C248" s="32"/>
      <c r="D248" s="32"/>
      <c r="E248" s="117"/>
    </row>
    <row r="249" spans="2:5">
      <c r="B249" s="20"/>
      <c r="C249" s="32"/>
      <c r="D249" s="32"/>
      <c r="E249" s="117"/>
    </row>
    <row r="250" spans="2:5">
      <c r="B250" s="20"/>
      <c r="C250" s="32"/>
      <c r="D250" s="32"/>
      <c r="E250" s="117"/>
    </row>
    <row r="251" spans="2:5">
      <c r="B251" s="20"/>
      <c r="C251" s="32"/>
      <c r="D251" s="32"/>
      <c r="E251" s="117"/>
    </row>
    <row r="252" spans="2:5">
      <c r="B252" s="20"/>
      <c r="C252" s="32"/>
      <c r="D252" s="32"/>
      <c r="E252" s="117"/>
    </row>
    <row r="253" spans="2:5">
      <c r="B253" s="20"/>
      <c r="C253" s="32"/>
      <c r="D253" s="32"/>
      <c r="E253" s="117"/>
    </row>
    <row r="254" spans="2:5">
      <c r="B254" s="20"/>
      <c r="C254" s="32"/>
      <c r="D254" s="32"/>
      <c r="E254" s="117"/>
    </row>
    <row r="255" spans="2:5">
      <c r="B255" s="20"/>
      <c r="C255" s="32"/>
      <c r="D255" s="32"/>
      <c r="E255" s="117"/>
    </row>
  </sheetData>
  <sheetProtection insertRows="0" deleteRows="0"/>
  <protectedRanges>
    <protectedRange sqref="J31:P1048576 M28:P30 J1:P27 U1:U1048576" name="Obseg1"/>
    <protectedRange sqref="J29:L30" name="Obseg1_1"/>
    <protectedRange sqref="J28:L28" name="Obseg1_1_1"/>
  </protectedRanges>
  <mergeCells count="9">
    <mergeCell ref="A29:L29"/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19 B22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17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V254"/>
  <sheetViews>
    <sheetView zoomScale="90" zoomScaleNormal="90" zoomScaleSheetLayoutView="100" workbookViewId="0">
      <selection activeCell="AE35" sqref="AE3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pred_rekapitulacija'!A40</f>
        <v>27.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pred_rekapitulacija'!B40</f>
        <v>EKOLOŠKO PIŠČANČJE MESO IN IZDELKI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7" t="s">
        <v>1</v>
      </c>
      <c r="B16" s="84" t="s">
        <v>886</v>
      </c>
      <c r="C16" s="85" t="s">
        <v>161</v>
      </c>
      <c r="D16" s="85" t="s">
        <v>0</v>
      </c>
      <c r="E16" s="115"/>
      <c r="F16" s="88">
        <v>50</v>
      </c>
      <c r="G16" s="120" t="s">
        <v>0</v>
      </c>
      <c r="H16" s="8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16" s="88" t="str">
        <f>IF(Sklop27[[#This Row],[ZAHTEVANA SHEMA KAKOVOSTI]]&lt;&gt;"",Sklop27[[#This Row],[Preračunana masa/volumen/kos na enoto kg]],"")</f>
        <v/>
      </c>
      <c r="J16" s="100"/>
      <c r="K16" s="89"/>
      <c r="L16" s="89"/>
      <c r="M16" s="175" t="s">
        <v>161</v>
      </c>
      <c r="N16" s="91"/>
      <c r="O16" s="174" t="s">
        <v>161</v>
      </c>
      <c r="P16" s="102"/>
      <c r="Q16" s="91">
        <f>+Sklop27[[#This Row],[cena/enota brez DDV v EUR]]*Sklop27[[#This Row],[Stopnja DDV (%)]]</f>
        <v>0</v>
      </c>
      <c r="R16" s="91">
        <f>+Sklop27[[#This Row],[cena/enota brez DDV v EUR]]+Sklop27[[#This Row],[Davek (EUR)]]</f>
        <v>0</v>
      </c>
      <c r="S16" s="91">
        <f>+Sklop27[[#This Row],[cena/enota brez DDV v EUR]]*Sklop27[[#This Row],[Okvirna količina]]</f>
        <v>0</v>
      </c>
      <c r="T16" s="91">
        <f>+Sklop27[[#This Row],[Končna cena/enoto mere (EUR) z DDV]]*Sklop27[[#This Row],[Okvirna količina]]</f>
        <v>0</v>
      </c>
      <c r="U16" s="171" t="s">
        <v>161</v>
      </c>
    </row>
    <row r="17" spans="1:22" s="58" customFormat="1" ht="12">
      <c r="A17" s="92" t="s">
        <v>3</v>
      </c>
      <c r="B17" s="11" t="s">
        <v>887</v>
      </c>
      <c r="C17" s="85" t="s">
        <v>161</v>
      </c>
      <c r="D17" s="85" t="s">
        <v>0</v>
      </c>
      <c r="E17" s="115"/>
      <c r="F17" s="93">
        <v>50</v>
      </c>
      <c r="G17" s="120" t="s">
        <v>0</v>
      </c>
      <c r="H17" s="8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17" s="88" t="str">
        <f>IF(Sklop27[[#This Row],[ZAHTEVANA SHEMA KAKOVOSTI]]&lt;&gt;"",Sklop27[[#This Row],[Preračunana masa/volumen/kos na enoto kg]],"")</f>
        <v/>
      </c>
      <c r="J17" s="101"/>
      <c r="K17" s="94"/>
      <c r="L17" s="94"/>
      <c r="M17" s="175" t="s">
        <v>161</v>
      </c>
      <c r="N17" s="95"/>
      <c r="O17" s="174" t="s">
        <v>161</v>
      </c>
      <c r="P17" s="104"/>
      <c r="Q17" s="95">
        <f>+Sklop27[[#This Row],[cena/enota brez DDV v EUR]]*Sklop27[[#This Row],[Stopnja DDV (%)]]</f>
        <v>0</v>
      </c>
      <c r="R17" s="95">
        <f>+Sklop27[[#This Row],[cena/enota brez DDV v EUR]]+Sklop27[[#This Row],[Davek (EUR)]]</f>
        <v>0</v>
      </c>
      <c r="S17" s="95">
        <f>+Sklop27[[#This Row],[cena/enota brez DDV v EUR]]*Sklop27[[#This Row],[Okvirna količina]]</f>
        <v>0</v>
      </c>
      <c r="T17" s="95">
        <f>+Sklop27[[#This Row],[Končna cena/enoto mere (EUR) z DDV]]*Sklop27[[#This Row],[Okvirna količina]]</f>
        <v>0</v>
      </c>
      <c r="U17" s="171" t="s">
        <v>161</v>
      </c>
    </row>
    <row r="18" spans="1:22" s="58" customFormat="1" ht="12">
      <c r="A18" s="87" t="s">
        <v>4</v>
      </c>
      <c r="B18" s="79" t="s">
        <v>888</v>
      </c>
      <c r="C18" s="85" t="s">
        <v>161</v>
      </c>
      <c r="D18" s="85" t="s">
        <v>0</v>
      </c>
      <c r="E18" s="115"/>
      <c r="F18" s="93">
        <v>200</v>
      </c>
      <c r="G18" s="120" t="s">
        <v>0</v>
      </c>
      <c r="H18" s="8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I18" s="88" t="str">
        <f>IF(Sklop27[[#This Row],[ZAHTEVANA SHEMA KAKOVOSTI]]&lt;&gt;"",Sklop27[[#This Row],[Preračunana masa/volumen/kos na enoto kg]],"")</f>
        <v/>
      </c>
      <c r="J18" s="101"/>
      <c r="K18" s="94"/>
      <c r="L18" s="94"/>
      <c r="M18" s="175" t="s">
        <v>161</v>
      </c>
      <c r="N18" s="95"/>
      <c r="O18" s="174" t="s">
        <v>161</v>
      </c>
      <c r="P18" s="104"/>
      <c r="Q18" s="95">
        <f>+Sklop27[[#This Row],[cena/enota brez DDV v EUR]]*Sklop27[[#This Row],[Stopnja DDV (%)]]</f>
        <v>0</v>
      </c>
      <c r="R18" s="95">
        <f>+Sklop27[[#This Row],[cena/enota brez DDV v EUR]]+Sklop27[[#This Row],[Davek (EUR)]]</f>
        <v>0</v>
      </c>
      <c r="S18" s="95">
        <f>+Sklop27[[#This Row],[cena/enota brez DDV v EUR]]*Sklop27[[#This Row],[Okvirna količina]]</f>
        <v>0</v>
      </c>
      <c r="T18" s="95">
        <f>+Sklop27[[#This Row],[Končna cena/enoto mere (EUR) z DDV]]*Sklop27[[#This Row],[Okvirna količina]]</f>
        <v>0</v>
      </c>
      <c r="U18" s="171" t="s">
        <v>161</v>
      </c>
    </row>
    <row r="19" spans="1:22" s="58" customFormat="1" ht="12">
      <c r="A19" s="92" t="s">
        <v>5</v>
      </c>
      <c r="B19" s="79" t="s">
        <v>889</v>
      </c>
      <c r="C19" s="85" t="s">
        <v>161</v>
      </c>
      <c r="D19" s="85" t="s">
        <v>0</v>
      </c>
      <c r="E19" s="115"/>
      <c r="F19" s="93">
        <v>100</v>
      </c>
      <c r="G19" s="120" t="s">
        <v>0</v>
      </c>
      <c r="H19" s="8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19" s="88" t="str">
        <f>IF(Sklop27[[#This Row],[ZAHTEVANA SHEMA KAKOVOSTI]]&lt;&gt;"",Sklop27[[#This Row],[Preračunana masa/volumen/kos na enoto kg]],"")</f>
        <v/>
      </c>
      <c r="J19" s="101"/>
      <c r="K19" s="94"/>
      <c r="L19" s="94"/>
      <c r="M19" s="175" t="s">
        <v>161</v>
      </c>
      <c r="N19" s="95"/>
      <c r="O19" s="174" t="s">
        <v>161</v>
      </c>
      <c r="P19" s="104"/>
      <c r="Q19" s="95">
        <f>+Sklop27[[#This Row],[cena/enota brez DDV v EUR]]*Sklop27[[#This Row],[Stopnja DDV (%)]]</f>
        <v>0</v>
      </c>
      <c r="R19" s="95">
        <f>+Sklop27[[#This Row],[cena/enota brez DDV v EUR]]+Sklop27[[#This Row],[Davek (EUR)]]</f>
        <v>0</v>
      </c>
      <c r="S19" s="95">
        <f>+Sklop27[[#This Row],[cena/enota brez DDV v EUR]]*Sklop27[[#This Row],[Okvirna količina]]</f>
        <v>0</v>
      </c>
      <c r="T19" s="95">
        <f>+Sklop27[[#This Row],[Končna cena/enoto mere (EUR) z DDV]]*Sklop27[[#This Row],[Okvirna količina]]</f>
        <v>0</v>
      </c>
      <c r="U19" s="171" t="s">
        <v>161</v>
      </c>
    </row>
    <row r="20" spans="1:22" s="58" customFormat="1" ht="24">
      <c r="A20" s="87" t="s">
        <v>6</v>
      </c>
      <c r="B20" s="11" t="s">
        <v>890</v>
      </c>
      <c r="C20" s="85" t="s">
        <v>161</v>
      </c>
      <c r="D20" s="85" t="s">
        <v>0</v>
      </c>
      <c r="E20" s="115"/>
      <c r="F20" s="93">
        <v>100</v>
      </c>
      <c r="G20" s="120" t="s">
        <v>0</v>
      </c>
      <c r="H20" s="8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20" s="88" t="str">
        <f>IF(Sklop27[[#This Row],[ZAHTEVANA SHEMA KAKOVOSTI]]&lt;&gt;"",Sklop27[[#This Row],[Preračunana masa/volumen/kos na enoto kg]],"")</f>
        <v/>
      </c>
      <c r="J20" s="101"/>
      <c r="K20" s="94"/>
      <c r="L20" s="94"/>
      <c r="M20" s="175" t="s">
        <v>161</v>
      </c>
      <c r="N20" s="95"/>
      <c r="O20" s="174" t="s">
        <v>161</v>
      </c>
      <c r="P20" s="104"/>
      <c r="Q20" s="95">
        <f>+Sklop27[[#This Row],[cena/enota brez DDV v EUR]]*Sklop27[[#This Row],[Stopnja DDV (%)]]</f>
        <v>0</v>
      </c>
      <c r="R20" s="95">
        <f>+Sklop27[[#This Row],[cena/enota brez DDV v EUR]]+Sklop27[[#This Row],[Davek (EUR)]]</f>
        <v>0</v>
      </c>
      <c r="S20" s="95">
        <f>+Sklop27[[#This Row],[cena/enota brez DDV v EUR]]*Sklop27[[#This Row],[Okvirna količina]]</f>
        <v>0</v>
      </c>
      <c r="T20" s="95">
        <f>+Sklop27[[#This Row],[Končna cena/enoto mere (EUR) z DDV]]*Sklop27[[#This Row],[Okvirna količina]]</f>
        <v>0</v>
      </c>
      <c r="U20" s="171" t="s">
        <v>161</v>
      </c>
    </row>
    <row r="21" spans="1:22" s="58" customFormat="1" ht="12">
      <c r="A21" s="92" t="s">
        <v>7</v>
      </c>
      <c r="B21" s="11" t="s">
        <v>891</v>
      </c>
      <c r="C21" s="85" t="s">
        <v>161</v>
      </c>
      <c r="D21" s="85" t="s">
        <v>0</v>
      </c>
      <c r="E21" s="115"/>
      <c r="F21" s="93">
        <v>10</v>
      </c>
      <c r="G21" s="120" t="s">
        <v>0</v>
      </c>
      <c r="H21" s="8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21" s="88" t="str">
        <f>IF(Sklop27[[#This Row],[ZAHTEVANA SHEMA KAKOVOSTI]]&lt;&gt;"",Sklop27[[#This Row],[Preračunana masa/volumen/kos na enoto kg]],"")</f>
        <v/>
      </c>
      <c r="J21" s="101"/>
      <c r="K21" s="94"/>
      <c r="L21" s="94"/>
      <c r="M21" s="175" t="s">
        <v>161</v>
      </c>
      <c r="N21" s="95"/>
      <c r="O21" s="174" t="s">
        <v>161</v>
      </c>
      <c r="P21" s="104"/>
      <c r="Q21" s="95">
        <f>+Sklop27[[#This Row],[cena/enota brez DDV v EUR]]*Sklop27[[#This Row],[Stopnja DDV (%)]]</f>
        <v>0</v>
      </c>
      <c r="R21" s="95">
        <f>+Sklop27[[#This Row],[cena/enota brez DDV v EUR]]+Sklop27[[#This Row],[Davek (EUR)]]</f>
        <v>0</v>
      </c>
      <c r="S21" s="95">
        <f>+Sklop27[[#This Row],[cena/enota brez DDV v EUR]]*Sklop27[[#This Row],[Okvirna količina]]</f>
        <v>0</v>
      </c>
      <c r="T21" s="95">
        <f>+Sklop27[[#This Row],[Končna cena/enoto mere (EUR) z DDV]]*Sklop27[[#This Row],[Okvirna količina]]</f>
        <v>0</v>
      </c>
      <c r="U21" s="171" t="s">
        <v>161</v>
      </c>
    </row>
    <row r="22" spans="1:22" ht="27" customHeight="1">
      <c r="A22" s="158" t="s">
        <v>182</v>
      </c>
      <c r="B22" s="159"/>
      <c r="C22" s="160"/>
      <c r="D22" s="160"/>
      <c r="E22" s="161"/>
      <c r="F22" s="162"/>
      <c r="G22" s="163"/>
      <c r="H22" s="164">
        <f>SUBTOTAL(109,Sklop27[Preračunana masa/volumen/kos na enoto kg])</f>
        <v>510</v>
      </c>
      <c r="I22" s="164">
        <f>SUBTOTAL(109,Sklop27[Živila iz shem kakovosti (kg)])</f>
        <v>0</v>
      </c>
      <c r="J22" s="162"/>
      <c r="K22" s="165"/>
      <c r="L22" s="165"/>
      <c r="M22" s="166"/>
      <c r="N22" s="167"/>
      <c r="O22" s="167"/>
      <c r="P22" s="167"/>
      <c r="Q22" s="168"/>
      <c r="R22" s="169"/>
      <c r="S22" s="168">
        <f>SUBTOTAL(109,Sklop27[Vrednost za okvirno količino (EUR) brez DDV])</f>
        <v>0</v>
      </c>
      <c r="T22" s="168">
        <f>SUBTOTAL(109,Sklop27[Vrednost za okvirno količino (EUR) z DDV])</f>
        <v>0</v>
      </c>
      <c r="U22" s="170"/>
    </row>
    <row r="23" spans="1:22" ht="15">
      <c r="A23" s="8"/>
      <c r="B23" s="6"/>
      <c r="C23" s="30"/>
      <c r="D23" s="30"/>
      <c r="E23" s="29"/>
      <c r="F23" s="9"/>
      <c r="H23" s="10"/>
      <c r="I23" s="10"/>
      <c r="J23" s="10"/>
      <c r="K23" s="10"/>
      <c r="L23" s="56"/>
      <c r="M23" s="56"/>
      <c r="N23" s="10"/>
      <c r="O23" s="10"/>
      <c r="P23" s="10"/>
      <c r="Q23" s="10"/>
      <c r="R23" s="10"/>
      <c r="S23" s="4"/>
      <c r="T23" s="4"/>
      <c r="U23" s="9"/>
    </row>
    <row r="24" spans="1:22">
      <c r="A24" s="48" t="s">
        <v>178</v>
      </c>
      <c r="B24" s="20"/>
      <c r="C24" s="32"/>
      <c r="D24" s="32"/>
      <c r="E24" s="117"/>
      <c r="Q24" s="48"/>
      <c r="R24" s="48"/>
      <c r="S24" s="48"/>
      <c r="T24" s="48"/>
    </row>
    <row r="25" spans="1:22">
      <c r="A25" s="15" t="s">
        <v>180</v>
      </c>
      <c r="B25" s="20"/>
      <c r="C25" s="32"/>
      <c r="D25" s="32"/>
      <c r="E25" s="117"/>
    </row>
    <row r="26" spans="1:22">
      <c r="A26" s="110" t="s">
        <v>331</v>
      </c>
      <c r="F26" s="71"/>
      <c r="G26" s="71"/>
      <c r="H26" s="33"/>
      <c r="I26" s="33"/>
      <c r="J26" s="33"/>
      <c r="K26" s="33"/>
      <c r="L26" s="57"/>
      <c r="M26" s="57"/>
      <c r="N26" s="33"/>
      <c r="O26" s="33"/>
      <c r="P26" s="33"/>
      <c r="Q26" s="33"/>
      <c r="R26" s="33"/>
    </row>
    <row r="27" spans="1:22">
      <c r="A27" s="130" t="s">
        <v>237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8"/>
    </row>
    <row r="28" spans="1:22">
      <c r="A28" s="332" t="s">
        <v>236</v>
      </c>
      <c r="B28" s="332"/>
      <c r="C28" s="332"/>
      <c r="D28" s="332"/>
      <c r="E28" s="332"/>
      <c r="F28" s="332"/>
      <c r="G28" s="332"/>
      <c r="H28" s="332"/>
      <c r="I28" s="332"/>
      <c r="J28" s="332"/>
      <c r="K28" s="332"/>
      <c r="L28" s="332"/>
      <c r="M28" s="57"/>
      <c r="N28" s="33"/>
      <c r="O28" s="33"/>
      <c r="P28" s="33"/>
      <c r="Q28" s="33"/>
      <c r="R28" s="33"/>
    </row>
    <row r="29" spans="1:22">
      <c r="N29" s="33"/>
      <c r="O29" s="33"/>
      <c r="P29" s="33"/>
      <c r="Q29" s="33"/>
      <c r="R29" s="33"/>
    </row>
    <row r="30" spans="1:22">
      <c r="A30" s="110" t="s">
        <v>65</v>
      </c>
      <c r="F30" s="71"/>
      <c r="G30" s="71" t="s">
        <v>66</v>
      </c>
      <c r="H30" s="33"/>
      <c r="I30" s="33"/>
      <c r="J30" s="33"/>
      <c r="K30" s="33"/>
      <c r="L30" s="57"/>
      <c r="M30" s="57"/>
      <c r="N30" s="111"/>
      <c r="O30" s="33"/>
      <c r="P30" s="33"/>
      <c r="Q30" s="33" t="s">
        <v>67</v>
      </c>
      <c r="R30" s="33"/>
    </row>
    <row r="31" spans="1:22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56"/>
      <c r="M31" s="56"/>
      <c r="N31" s="10"/>
      <c r="O31" s="10"/>
      <c r="P31" s="10"/>
      <c r="Q31" s="10"/>
      <c r="R31" s="10"/>
      <c r="S31" s="4"/>
      <c r="T31" s="4"/>
      <c r="U31" s="9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71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71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71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</sheetData>
  <sheetProtection insertRows="0" deleteRows="0"/>
  <protectedRanges>
    <protectedRange sqref="J29:P1048576 M28:P28 U1:U1048576 J1:P27" name="Obseg1"/>
    <protectedRange sqref="J28:L28" name="Obseg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16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  <pageSetUpPr fitToPage="1"/>
  </sheetPr>
  <dimension ref="A1:V251"/>
  <sheetViews>
    <sheetView zoomScaleNormal="100" zoomScaleSheetLayoutView="100" workbookViewId="0">
      <selection activeCell="R45" sqref="R4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pred_rekapitulacija'!A41</f>
        <v>28.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pred_rekapitulacija'!B41</f>
        <v>EKOLOŠKO MLEKO IZ NEHOMOGENIZIRANEGA MLEKA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3.5">
      <c r="A16" s="87" t="s">
        <v>1</v>
      </c>
      <c r="B16" s="236" t="s">
        <v>893</v>
      </c>
      <c r="C16" s="85" t="s">
        <v>892</v>
      </c>
      <c r="D16" s="85" t="s">
        <v>95</v>
      </c>
      <c r="E16" s="124"/>
      <c r="F16" s="93">
        <v>12000</v>
      </c>
      <c r="G16" s="131" t="s">
        <v>95</v>
      </c>
      <c r="H16" s="88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12000</v>
      </c>
      <c r="I16" s="88" t="str">
        <f>IF(Sklop28[[#This Row],[ZAHTEVANA SHEMA KAKOVOSTI]]&lt;&gt;"",Sklop28[[#This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+Sklop28[[#This Row],[cena/enota brez DDV v EUR]]*Sklop28[[#This Row],[Stopnja DDV (%)]]</f>
        <v>0</v>
      </c>
      <c r="R16" s="91">
        <f>+Sklop28[[#This Row],[cena/enota brez DDV v EUR]]+Sklop28[[#This Row],[Davek (EUR)]]</f>
        <v>0</v>
      </c>
      <c r="S16" s="91">
        <f>+Sklop28[[#This Row],[cena/enota brez DDV v EUR]]*Sklop28[[#This Row],[Okvirna količina]]</f>
        <v>0</v>
      </c>
      <c r="T16" s="91">
        <f>+Sklop28[[#This Row],[Končna cena/enoto mere (EUR) z DDV]]*Sklop28[[#This Row],[Okvirna količina]]</f>
        <v>0</v>
      </c>
      <c r="U16" s="171" t="s">
        <v>161</v>
      </c>
    </row>
    <row r="17" spans="1:22" s="58" customFormat="1" ht="27">
      <c r="A17" s="92" t="s">
        <v>3</v>
      </c>
      <c r="B17" s="236" t="s">
        <v>894</v>
      </c>
      <c r="C17" s="78">
        <v>750</v>
      </c>
      <c r="D17" s="85" t="s">
        <v>158</v>
      </c>
      <c r="E17" s="124"/>
      <c r="F17" s="93">
        <v>100</v>
      </c>
      <c r="G17" s="131" t="s">
        <v>93</v>
      </c>
      <c r="H17" s="88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75</v>
      </c>
      <c r="I17" s="88" t="str">
        <f>IF(Sklop28[[#This Row],[ZAHTEVANA SHEMA KAKOVOSTI]]&lt;&gt;"",Sklop28[[#This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+Sklop28[[#This Row],[cena/enota brez DDV v EUR]]*Sklop28[[#This Row],[Stopnja DDV (%)]]</f>
        <v>0</v>
      </c>
      <c r="R17" s="95">
        <f>+Sklop28[[#This Row],[cena/enota brez DDV v EUR]]+Sklop28[[#This Row],[Davek (EUR)]]</f>
        <v>0</v>
      </c>
      <c r="S17" s="95">
        <f>+Sklop28[[#This Row],[cena/enota brez DDV v EUR]]*Sklop28[[#This Row],[Okvirna količina]]</f>
        <v>0</v>
      </c>
      <c r="T17" s="95">
        <f>+Sklop28[[#This Row],[Končna cena/enoto mere (EUR) z DDV]]*Sklop28[[#This Row],[Okvirna količina]]</f>
        <v>0</v>
      </c>
      <c r="U17" s="171" t="s">
        <v>161</v>
      </c>
    </row>
    <row r="18" spans="1:22" s="58" customFormat="1" ht="13.5">
      <c r="A18" s="87" t="s">
        <v>4</v>
      </c>
      <c r="B18" s="236" t="s">
        <v>895</v>
      </c>
      <c r="C18" s="78">
        <v>150</v>
      </c>
      <c r="D18" s="85" t="s">
        <v>158</v>
      </c>
      <c r="E18" s="124"/>
      <c r="F18" s="93">
        <v>800</v>
      </c>
      <c r="G18" s="131" t="s">
        <v>93</v>
      </c>
      <c r="H18" s="88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120</v>
      </c>
      <c r="I18" s="88" t="str">
        <f>IF(Sklop28[[#This Row],[ZAHTEVANA SHEMA KAKOVOSTI]]&lt;&gt;"",Sklop28[[#This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+Sklop28[[#This Row],[cena/enota brez DDV v EUR]]*Sklop28[[#This Row],[Stopnja DDV (%)]]</f>
        <v>0</v>
      </c>
      <c r="R18" s="95">
        <f>+Sklop28[[#This Row],[cena/enota brez DDV v EUR]]+Sklop28[[#This Row],[Davek (EUR)]]</f>
        <v>0</v>
      </c>
      <c r="S18" s="95">
        <f>+Sklop28[[#This Row],[cena/enota brez DDV v EUR]]*Sklop28[[#This Row],[Okvirna količina]]</f>
        <v>0</v>
      </c>
      <c r="T18" s="95">
        <f>+Sklop28[[#This Row],[Končna cena/enoto mere (EUR) z DDV]]*Sklop28[[#This Row],[Okvirna količina]]</f>
        <v>0</v>
      </c>
      <c r="U18" s="171" t="s">
        <v>161</v>
      </c>
    </row>
    <row r="19" spans="1:22" ht="27" customHeight="1">
      <c r="A19" s="158" t="s">
        <v>182</v>
      </c>
      <c r="B19" s="159"/>
      <c r="C19" s="160"/>
      <c r="D19" s="160"/>
      <c r="E19" s="161"/>
      <c r="F19" s="162"/>
      <c r="G19" s="163"/>
      <c r="H19" s="164">
        <f>SUBTOTAL(109,Sklop28[Preračunana masa/volumen/kos na enoto kg])</f>
        <v>12195</v>
      </c>
      <c r="I19" s="164">
        <f>SUBTOTAL(109,Sklop28[Živila iz shem kakovosti (kg)])</f>
        <v>0</v>
      </c>
      <c r="J19" s="162"/>
      <c r="K19" s="165"/>
      <c r="L19" s="165"/>
      <c r="M19" s="166"/>
      <c r="N19" s="167"/>
      <c r="O19" s="167"/>
      <c r="P19" s="167"/>
      <c r="Q19" s="168"/>
      <c r="R19" s="169"/>
      <c r="S19" s="168">
        <f>SUBTOTAL(109,Sklop28[Vrednost za okvirno količino (EUR) brez DDV])</f>
        <v>0</v>
      </c>
      <c r="T19" s="168">
        <f>SUBTOTAL(109,Sklop28[Vrednost za okvirno količino (EUR) z DDV])</f>
        <v>0</v>
      </c>
      <c r="U19" s="170"/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56"/>
      <c r="M20" s="56"/>
      <c r="N20" s="10"/>
      <c r="O20" s="10"/>
      <c r="P20" s="10"/>
      <c r="Q20" s="10"/>
      <c r="R20" s="10"/>
      <c r="S20" s="4"/>
      <c r="T20" s="4"/>
      <c r="U20" s="9"/>
    </row>
    <row r="21" spans="1:22">
      <c r="A21" s="48" t="s">
        <v>178</v>
      </c>
      <c r="B21" s="20"/>
      <c r="C21" s="32"/>
      <c r="D21" s="32"/>
      <c r="E21" s="117"/>
      <c r="Q21" s="48"/>
      <c r="R21" s="48"/>
      <c r="S21" s="48"/>
      <c r="T21" s="48"/>
    </row>
    <row r="22" spans="1:22">
      <c r="A22" s="15" t="s">
        <v>180</v>
      </c>
      <c r="B22" s="20"/>
      <c r="C22" s="32"/>
      <c r="D22" s="32"/>
      <c r="E22" s="117"/>
    </row>
    <row r="23" spans="1:22">
      <c r="A23" s="110" t="s">
        <v>331</v>
      </c>
      <c r="F23" s="71"/>
      <c r="G23" s="71"/>
      <c r="H23" s="33"/>
      <c r="I23" s="33"/>
      <c r="J23" s="33"/>
      <c r="K23" s="33"/>
      <c r="L23" s="57"/>
      <c r="M23" s="57"/>
      <c r="N23" s="33"/>
      <c r="O23" s="33"/>
      <c r="P23" s="33"/>
      <c r="Q23" s="33"/>
      <c r="R23" s="33"/>
    </row>
    <row r="24" spans="1:22">
      <c r="A24" s="130" t="s">
        <v>237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8"/>
    </row>
    <row r="25" spans="1:22">
      <c r="A25" s="332" t="s">
        <v>236</v>
      </c>
      <c r="B25" s="332"/>
      <c r="C25" s="332"/>
      <c r="D25" s="332"/>
      <c r="E25" s="332"/>
      <c r="F25" s="332"/>
      <c r="G25" s="332"/>
      <c r="H25" s="332"/>
      <c r="I25" s="332"/>
      <c r="J25" s="332"/>
      <c r="K25" s="332"/>
      <c r="L25" s="332"/>
      <c r="M25" s="57"/>
      <c r="N25" s="33"/>
      <c r="O25" s="33"/>
      <c r="P25" s="33"/>
      <c r="Q25" s="33"/>
      <c r="R25" s="33"/>
    </row>
    <row r="26" spans="1:22">
      <c r="N26" s="33"/>
      <c r="O26" s="33"/>
      <c r="P26" s="33"/>
      <c r="Q26" s="33"/>
      <c r="R26" s="33"/>
    </row>
    <row r="27" spans="1:22">
      <c r="A27" s="110" t="s">
        <v>65</v>
      </c>
      <c r="F27" s="71"/>
      <c r="G27" s="71" t="s">
        <v>66</v>
      </c>
      <c r="H27" s="33"/>
      <c r="I27" s="33"/>
      <c r="J27" s="33"/>
      <c r="K27" s="33"/>
      <c r="L27" s="57"/>
      <c r="M27" s="57"/>
      <c r="N27" s="111"/>
      <c r="O27" s="33"/>
      <c r="P27" s="33"/>
      <c r="Q27" s="33" t="s">
        <v>67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56"/>
      <c r="M28" s="56"/>
      <c r="N28" s="10"/>
      <c r="O28" s="10"/>
      <c r="P28" s="10"/>
      <c r="Q28" s="10"/>
      <c r="R28" s="10"/>
      <c r="S28" s="4"/>
      <c r="T28" s="4"/>
      <c r="U28" s="9"/>
    </row>
    <row r="29" spans="1:22">
      <c r="B29" s="20"/>
      <c r="C29" s="32"/>
      <c r="D29" s="32"/>
      <c r="E29" s="117"/>
    </row>
    <row r="30" spans="1:22">
      <c r="B30" s="20"/>
      <c r="C30" s="32"/>
      <c r="D30" s="32"/>
      <c r="E30" s="117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 s="22" customFormat="1">
      <c r="A43" s="15"/>
      <c r="B43" s="20"/>
      <c r="C43" s="32"/>
      <c r="D43" s="32"/>
      <c r="E43" s="117"/>
      <c r="F43" s="118"/>
      <c r="G43" s="118"/>
      <c r="L43" s="15"/>
      <c r="M43" s="15"/>
      <c r="N43" s="15"/>
      <c r="O43" s="15"/>
      <c r="P43" s="15"/>
      <c r="Q43" s="15"/>
      <c r="R43" s="15"/>
      <c r="S43" s="15"/>
      <c r="T43" s="15"/>
      <c r="U43" s="71"/>
      <c r="V43" s="15"/>
    </row>
    <row r="44" spans="1:22" s="22" customFormat="1">
      <c r="A44" s="15"/>
      <c r="B44" s="20"/>
      <c r="C44" s="32"/>
      <c r="D44" s="32"/>
      <c r="E44" s="117"/>
      <c r="F44" s="118"/>
      <c r="G44" s="118"/>
      <c r="L44" s="15"/>
      <c r="M44" s="15"/>
      <c r="N44" s="15"/>
      <c r="O44" s="15"/>
      <c r="P44" s="15"/>
      <c r="Q44" s="15"/>
      <c r="R44" s="15"/>
      <c r="S44" s="15"/>
      <c r="T44" s="15"/>
      <c r="U44" s="71"/>
      <c r="V44" s="15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71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71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71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71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71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</sheetData>
  <sheetProtection insertRows="0" deleteRows="0"/>
  <protectedRanges>
    <protectedRange sqref="J26:P1048576 M25:P25 J1:P24 U1:U1048576" name="Obseg1"/>
    <protectedRange sqref="J25:L25" name="Obseg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13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92D050"/>
    <pageSetUpPr fitToPage="1"/>
  </sheetPr>
  <dimension ref="A1:V273"/>
  <sheetViews>
    <sheetView topLeftCell="A7" zoomScale="90" zoomScaleNormal="90" zoomScaleSheetLayoutView="100" workbookViewId="0">
      <selection activeCell="E42" sqref="E42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pred_rekapitulacija'!A42</f>
        <v>29.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pred_rekapitulacija'!B42</f>
        <v>EKOLOŠKI MLEČNI IZDELKI IZ NEHOMOGENIZIRANEGA MLEKA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78" t="s">
        <v>1</v>
      </c>
      <c r="B16" s="11" t="s">
        <v>896</v>
      </c>
      <c r="C16" s="78">
        <v>150</v>
      </c>
      <c r="D16" s="78" t="s">
        <v>158</v>
      </c>
      <c r="E16" s="116"/>
      <c r="F16" s="93">
        <v>800</v>
      </c>
      <c r="G16" s="131" t="s">
        <v>93</v>
      </c>
      <c r="H16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</v>
      </c>
      <c r="I16" s="93" t="str">
        <f>IF(Sklop29[[#This Row],[ZAHTEVANA SHEMA KAKOVOSTI]]&lt;&gt;"",Sklop29[[#This Row],[Preračunana masa/volumen/kos na enoto kg]],"")</f>
        <v/>
      </c>
      <c r="J16" s="101"/>
      <c r="K16" s="237"/>
      <c r="L16" s="237"/>
      <c r="M16" s="237"/>
      <c r="N16" s="238"/>
      <c r="O16" s="239"/>
      <c r="P16" s="102"/>
      <c r="Q16" s="91">
        <f>+Sklop29[[#This Row],[cena/enota brez DDV v EUR]]*Sklop29[[#This Row],[Stopnja DDV (%)]]</f>
        <v>0</v>
      </c>
      <c r="R16" s="91">
        <f>+Sklop29[[#This Row],[cena/enota brez DDV v EUR]]+Sklop29[[#This Row],[Davek (EUR)]]</f>
        <v>0</v>
      </c>
      <c r="S16" s="91">
        <f>+Sklop29[[#This Row],[cena/enota brez DDV v EUR]]*Sklop29[[#This Row],[Okvirna količina]]</f>
        <v>0</v>
      </c>
      <c r="T16" s="91">
        <f>+Sklop29[[#This Row],[Končna cena/enoto mere (EUR) z DDV]]*Sklop29[[#This Row],[Okvirna količina]]</f>
        <v>0</v>
      </c>
      <c r="U16" s="171" t="s">
        <v>161</v>
      </c>
    </row>
    <row r="17" spans="1:21" s="58" customFormat="1" ht="12">
      <c r="A17" s="78" t="s">
        <v>3</v>
      </c>
      <c r="B17" s="11" t="s">
        <v>897</v>
      </c>
      <c r="C17" s="78">
        <v>750</v>
      </c>
      <c r="D17" s="78" t="s">
        <v>158</v>
      </c>
      <c r="E17" s="116"/>
      <c r="F17" s="93">
        <v>1300</v>
      </c>
      <c r="G17" s="131" t="s">
        <v>93</v>
      </c>
      <c r="H17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975</v>
      </c>
      <c r="I17" s="93" t="str">
        <f>IF(Sklop29[[#This Row],[ZAHTEVANA SHEMA KAKOVOSTI]]&lt;&gt;"",Sklop29[[#This Row],[Preračunana masa/volumen/kos na enoto kg]],"")</f>
        <v/>
      </c>
      <c r="J17" s="101"/>
      <c r="K17" s="237"/>
      <c r="L17" s="237"/>
      <c r="M17" s="237"/>
      <c r="N17" s="238"/>
      <c r="O17" s="239"/>
      <c r="P17" s="102"/>
      <c r="Q17" s="95">
        <f>+Sklop29[[#This Row],[cena/enota brez DDV v EUR]]*Sklop29[[#This Row],[Stopnja DDV (%)]]</f>
        <v>0</v>
      </c>
      <c r="R17" s="95">
        <f>+Sklop29[[#This Row],[cena/enota brez DDV v EUR]]+Sklop29[[#This Row],[Davek (EUR)]]</f>
        <v>0</v>
      </c>
      <c r="S17" s="95">
        <f>+Sklop29[[#This Row],[cena/enota brez DDV v EUR]]*Sklop29[[#This Row],[Okvirna količina]]</f>
        <v>0</v>
      </c>
      <c r="T17" s="95">
        <f>+Sklop29[[#This Row],[Končna cena/enoto mere (EUR) z DDV]]*Sklop29[[#This Row],[Okvirna količina]]</f>
        <v>0</v>
      </c>
      <c r="U17" s="171" t="s">
        <v>161</v>
      </c>
    </row>
    <row r="18" spans="1:21" s="58" customFormat="1" ht="12">
      <c r="A18" s="78" t="s">
        <v>4</v>
      </c>
      <c r="B18" s="79" t="s">
        <v>897</v>
      </c>
      <c r="C18" s="78">
        <v>150</v>
      </c>
      <c r="D18" s="78" t="s">
        <v>158</v>
      </c>
      <c r="E18" s="116"/>
      <c r="F18" s="93">
        <v>600</v>
      </c>
      <c r="G18" s="131" t="s">
        <v>93</v>
      </c>
      <c r="H18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90</v>
      </c>
      <c r="I18" s="93" t="str">
        <f>IF(Sklop29[[#This Row],[ZAHTEVANA SHEMA KAKOVOSTI]]&lt;&gt;"",Sklop29[[#This Row],[Preračunana masa/volumen/kos na enoto kg]],"")</f>
        <v/>
      </c>
      <c r="J18" s="101"/>
      <c r="K18" s="237"/>
      <c r="L18" s="237"/>
      <c r="M18" s="237"/>
      <c r="N18" s="238"/>
      <c r="O18" s="239"/>
      <c r="P18" s="102"/>
      <c r="Q18" s="95">
        <f>+Sklop29[[#This Row],[cena/enota brez DDV v EUR]]*Sklop29[[#This Row],[Stopnja DDV (%)]]</f>
        <v>0</v>
      </c>
      <c r="R18" s="95">
        <f>+Sklop29[[#This Row],[cena/enota brez DDV v EUR]]+Sklop29[[#This Row],[Davek (EUR)]]</f>
        <v>0</v>
      </c>
      <c r="S18" s="95">
        <f>+Sklop29[[#This Row],[cena/enota brez DDV v EUR]]*Sklop29[[#This Row],[Okvirna količina]]</f>
        <v>0</v>
      </c>
      <c r="T18" s="95">
        <f>+Sklop29[[#This Row],[Končna cena/enoto mere (EUR) z DDV]]*Sklop29[[#This Row],[Okvirna količina]]</f>
        <v>0</v>
      </c>
      <c r="U18" s="171" t="s">
        <v>161</v>
      </c>
    </row>
    <row r="19" spans="1:21" s="58" customFormat="1" ht="24">
      <c r="A19" s="78" t="s">
        <v>5</v>
      </c>
      <c r="B19" s="11" t="s">
        <v>898</v>
      </c>
      <c r="C19" s="78">
        <v>150</v>
      </c>
      <c r="D19" s="78" t="s">
        <v>158</v>
      </c>
      <c r="E19" s="116"/>
      <c r="F19" s="93">
        <v>1000</v>
      </c>
      <c r="G19" s="131" t="s">
        <v>93</v>
      </c>
      <c r="H19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19" s="93" t="str">
        <f>IF(Sklop29[[#This Row],[ZAHTEVANA SHEMA KAKOVOSTI]]&lt;&gt;"",Sklop29[[#This Row],[Preračunana masa/volumen/kos na enoto kg]],"")</f>
        <v/>
      </c>
      <c r="J19" s="101"/>
      <c r="K19" s="237"/>
      <c r="L19" s="237"/>
      <c r="M19" s="237"/>
      <c r="N19" s="238"/>
      <c r="O19" s="239"/>
      <c r="P19" s="102"/>
      <c r="Q19" s="95">
        <f>+Sklop29[[#This Row],[cena/enota brez DDV v EUR]]*Sklop29[[#This Row],[Stopnja DDV (%)]]</f>
        <v>0</v>
      </c>
      <c r="R19" s="95">
        <f>+Sklop29[[#This Row],[cena/enota brez DDV v EUR]]+Sklop29[[#This Row],[Davek (EUR)]]</f>
        <v>0</v>
      </c>
      <c r="S19" s="95">
        <f>+Sklop29[[#This Row],[cena/enota brez DDV v EUR]]*Sklop29[[#This Row],[Okvirna količina]]</f>
        <v>0</v>
      </c>
      <c r="T19" s="95">
        <f>+Sklop29[[#This Row],[Končna cena/enoto mere (EUR) z DDV]]*Sklop29[[#This Row],[Okvirna količina]]</f>
        <v>0</v>
      </c>
      <c r="U19" s="171" t="s">
        <v>161</v>
      </c>
    </row>
    <row r="20" spans="1:21" s="58" customFormat="1" ht="24">
      <c r="A20" s="78" t="s">
        <v>6</v>
      </c>
      <c r="B20" s="11" t="s">
        <v>898</v>
      </c>
      <c r="C20" s="78">
        <v>250</v>
      </c>
      <c r="D20" s="78" t="s">
        <v>158</v>
      </c>
      <c r="E20" s="116"/>
      <c r="F20" s="93">
        <v>100</v>
      </c>
      <c r="G20" s="131" t="s">
        <v>93</v>
      </c>
      <c r="H20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20" s="93" t="str">
        <f>IF(Sklop29[[#This Row],[ZAHTEVANA SHEMA KAKOVOSTI]]&lt;&gt;"",Sklop29[[#This Row],[Preračunana masa/volumen/kos na enoto kg]],"")</f>
        <v/>
      </c>
      <c r="J20" s="101"/>
      <c r="K20" s="237"/>
      <c r="L20" s="237"/>
      <c r="M20" s="237"/>
      <c r="N20" s="238"/>
      <c r="O20" s="239"/>
      <c r="P20" s="102"/>
      <c r="Q20" s="95">
        <f>+Sklop29[[#This Row],[cena/enota brez DDV v EUR]]*Sklop29[[#This Row],[Stopnja DDV (%)]]</f>
        <v>0</v>
      </c>
      <c r="R20" s="95">
        <f>+Sklop29[[#This Row],[cena/enota brez DDV v EUR]]+Sklop29[[#This Row],[Davek (EUR)]]</f>
        <v>0</v>
      </c>
      <c r="S20" s="95">
        <f>+Sklop29[[#This Row],[cena/enota brez DDV v EUR]]*Sklop29[[#This Row],[Okvirna količina]]</f>
        <v>0</v>
      </c>
      <c r="T20" s="95">
        <f>+Sklop29[[#This Row],[Končna cena/enoto mere (EUR) z DDV]]*Sklop29[[#This Row],[Okvirna količina]]</f>
        <v>0</v>
      </c>
      <c r="U20" s="171" t="s">
        <v>161</v>
      </c>
    </row>
    <row r="21" spans="1:21" s="58" customFormat="1" ht="24">
      <c r="A21" s="78" t="s">
        <v>7</v>
      </c>
      <c r="B21" s="79" t="s">
        <v>899</v>
      </c>
      <c r="C21" s="78">
        <v>750</v>
      </c>
      <c r="D21" s="78" t="s">
        <v>158</v>
      </c>
      <c r="E21" s="116"/>
      <c r="F21" s="93">
        <v>500</v>
      </c>
      <c r="G21" s="131" t="s">
        <v>93</v>
      </c>
      <c r="H21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375</v>
      </c>
      <c r="I21" s="93" t="str">
        <f>IF(Sklop29[[#This Row],[ZAHTEVANA SHEMA KAKOVOSTI]]&lt;&gt;"",Sklop29[[#This Row],[Preračunana masa/volumen/kos na enoto kg]],"")</f>
        <v/>
      </c>
      <c r="J21" s="101"/>
      <c r="K21" s="237"/>
      <c r="L21" s="237"/>
      <c r="M21" s="237"/>
      <c r="N21" s="238"/>
      <c r="O21" s="239"/>
      <c r="P21" s="102"/>
      <c r="Q21" s="95">
        <f>+Sklop29[[#This Row],[cena/enota brez DDV v EUR]]*Sklop29[[#This Row],[Stopnja DDV (%)]]</f>
        <v>0</v>
      </c>
      <c r="R21" s="95">
        <f>+Sklop29[[#This Row],[cena/enota brez DDV v EUR]]+Sklop29[[#This Row],[Davek (EUR)]]</f>
        <v>0</v>
      </c>
      <c r="S21" s="95">
        <f>+Sklop29[[#This Row],[cena/enota brez DDV v EUR]]*Sklop29[[#This Row],[Okvirna količina]]</f>
        <v>0</v>
      </c>
      <c r="T21" s="95">
        <f>+Sklop29[[#This Row],[Končna cena/enoto mere (EUR) z DDV]]*Sklop29[[#This Row],[Okvirna količina]]</f>
        <v>0</v>
      </c>
      <c r="U21" s="171" t="s">
        <v>161</v>
      </c>
    </row>
    <row r="22" spans="1:21" s="58" customFormat="1" ht="12">
      <c r="A22" s="78" t="s">
        <v>8</v>
      </c>
      <c r="B22" s="79" t="s">
        <v>900</v>
      </c>
      <c r="C22" s="78">
        <v>150</v>
      </c>
      <c r="D22" s="78" t="s">
        <v>158</v>
      </c>
      <c r="E22" s="116"/>
      <c r="F22" s="93">
        <v>1300</v>
      </c>
      <c r="G22" s="131" t="s">
        <v>93</v>
      </c>
      <c r="H22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195</v>
      </c>
      <c r="I22" s="93" t="str">
        <f>IF(Sklop29[[#This Row],[ZAHTEVANA SHEMA KAKOVOSTI]]&lt;&gt;"",Sklop29[[#This Row],[Preračunana masa/volumen/kos na enoto kg]],"")</f>
        <v/>
      </c>
      <c r="J22" s="101"/>
      <c r="K22" s="237"/>
      <c r="L22" s="237"/>
      <c r="M22" s="237"/>
      <c r="N22" s="238"/>
      <c r="O22" s="239"/>
      <c r="P22" s="102"/>
      <c r="Q22" s="95">
        <f>+Sklop29[[#This Row],[cena/enota brez DDV v EUR]]*Sklop29[[#This Row],[Stopnja DDV (%)]]</f>
        <v>0</v>
      </c>
      <c r="R22" s="95">
        <f>+Sklop29[[#This Row],[cena/enota brez DDV v EUR]]+Sklop29[[#This Row],[Davek (EUR)]]</f>
        <v>0</v>
      </c>
      <c r="S22" s="95">
        <f>+Sklop29[[#This Row],[cena/enota brez DDV v EUR]]*Sklop29[[#This Row],[Okvirna količina]]</f>
        <v>0</v>
      </c>
      <c r="T22" s="95">
        <f>+Sklop29[[#This Row],[Končna cena/enoto mere (EUR) z DDV]]*Sklop29[[#This Row],[Okvirna količina]]</f>
        <v>0</v>
      </c>
      <c r="U22" s="171" t="s">
        <v>161</v>
      </c>
    </row>
    <row r="23" spans="1:21" s="58" customFormat="1" ht="12">
      <c r="A23" s="78" t="s">
        <v>9</v>
      </c>
      <c r="B23" s="79" t="s">
        <v>901</v>
      </c>
      <c r="C23" s="78">
        <v>250</v>
      </c>
      <c r="D23" s="78" t="s">
        <v>158</v>
      </c>
      <c r="E23" s="116"/>
      <c r="F23" s="93">
        <v>500</v>
      </c>
      <c r="G23" s="131" t="s">
        <v>93</v>
      </c>
      <c r="H23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125</v>
      </c>
      <c r="I23" s="93" t="str">
        <f>IF(Sklop29[[#This Row],[ZAHTEVANA SHEMA KAKOVOSTI]]&lt;&gt;"",Sklop29[[#This Row],[Preračunana masa/volumen/kos na enoto kg]],"")</f>
        <v/>
      </c>
      <c r="J23" s="101"/>
      <c r="K23" s="237"/>
      <c r="L23" s="237"/>
      <c r="M23" s="237"/>
      <c r="N23" s="238"/>
      <c r="O23" s="239"/>
      <c r="P23" s="102"/>
      <c r="Q23" s="95">
        <f>+Sklop29[[#This Row],[cena/enota brez DDV v EUR]]*Sklop29[[#This Row],[Stopnja DDV (%)]]</f>
        <v>0</v>
      </c>
      <c r="R23" s="95">
        <f>+Sklop29[[#This Row],[cena/enota brez DDV v EUR]]+Sklop29[[#This Row],[Davek (EUR)]]</f>
        <v>0</v>
      </c>
      <c r="S23" s="95">
        <f>+Sklop29[[#This Row],[cena/enota brez DDV v EUR]]*Sklop29[[#This Row],[Okvirna količina]]</f>
        <v>0</v>
      </c>
      <c r="T23" s="95">
        <f>+Sklop29[[#This Row],[Končna cena/enoto mere (EUR) z DDV]]*Sklop29[[#This Row],[Okvirna količina]]</f>
        <v>0</v>
      </c>
      <c r="U23" s="171" t="s">
        <v>161</v>
      </c>
    </row>
    <row r="24" spans="1:21" s="58" customFormat="1" ht="12">
      <c r="A24" s="78" t="s">
        <v>10</v>
      </c>
      <c r="B24" s="83" t="s">
        <v>902</v>
      </c>
      <c r="C24" s="78">
        <v>150</v>
      </c>
      <c r="D24" s="78" t="s">
        <v>158</v>
      </c>
      <c r="E24" s="116"/>
      <c r="F24" s="93">
        <v>500</v>
      </c>
      <c r="G24" s="127" t="s">
        <v>93</v>
      </c>
      <c r="H24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75</v>
      </c>
      <c r="I24" s="93" t="str">
        <f>IF(Sklop29[[#This Row],[ZAHTEVANA SHEMA KAKOVOSTI]]&lt;&gt;"",Sklop29[[#This Row],[Preračunana masa/volumen/kos na enoto kg]],"")</f>
        <v/>
      </c>
      <c r="J24" s="101"/>
      <c r="K24" s="237"/>
      <c r="L24" s="237"/>
      <c r="M24" s="237"/>
      <c r="N24" s="238"/>
      <c r="O24" s="239"/>
      <c r="P24" s="102"/>
      <c r="Q24" s="95">
        <f>+Sklop29[[#This Row],[cena/enota brez DDV v EUR]]*Sklop29[[#This Row],[Stopnja DDV (%)]]</f>
        <v>0</v>
      </c>
      <c r="R24" s="95">
        <f>+Sklop29[[#This Row],[cena/enota brez DDV v EUR]]+Sklop29[[#This Row],[Davek (EUR)]]</f>
        <v>0</v>
      </c>
      <c r="S24" s="95">
        <f>+Sklop29[[#This Row],[cena/enota brez DDV v EUR]]*Sklop29[[#This Row],[Okvirna količina]]</f>
        <v>0</v>
      </c>
      <c r="T24" s="126">
        <f>+Sklop29[[#This Row],[Končna cena/enoto mere (EUR) z DDV]]*Sklop29[[#This Row],[Okvirna količina]]</f>
        <v>0</v>
      </c>
      <c r="U24" s="171" t="s">
        <v>161</v>
      </c>
    </row>
    <row r="25" spans="1:21" s="58" customFormat="1" ht="12">
      <c r="A25" s="78" t="s">
        <v>11</v>
      </c>
      <c r="B25" s="83" t="s">
        <v>903</v>
      </c>
      <c r="C25" s="78">
        <v>150</v>
      </c>
      <c r="D25" s="78" t="s">
        <v>158</v>
      </c>
      <c r="E25" s="116"/>
      <c r="F25" s="93">
        <v>2000</v>
      </c>
      <c r="G25" s="127" t="s">
        <v>93</v>
      </c>
      <c r="H25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25" s="93" t="str">
        <f>IF(Sklop29[[#This Row],[ZAHTEVANA SHEMA KAKOVOSTI]]&lt;&gt;"",Sklop29[[#This Row],[Preračunana masa/volumen/kos na enoto kg]],"")</f>
        <v/>
      </c>
      <c r="J25" s="101"/>
      <c r="K25" s="237"/>
      <c r="L25" s="237"/>
      <c r="M25" s="237"/>
      <c r="N25" s="238"/>
      <c r="O25" s="239"/>
      <c r="P25" s="102"/>
      <c r="Q25" s="95">
        <f>+Sklop29[[#This Row],[cena/enota brez DDV v EUR]]*Sklop29[[#This Row],[Stopnja DDV (%)]]</f>
        <v>0</v>
      </c>
      <c r="R25" s="95">
        <f>+Sklop29[[#This Row],[cena/enota brez DDV v EUR]]+Sklop29[[#This Row],[Davek (EUR)]]</f>
        <v>0</v>
      </c>
      <c r="S25" s="95">
        <f>+Sklop29[[#This Row],[cena/enota brez DDV v EUR]]*Sklop29[[#This Row],[Okvirna količina]]</f>
        <v>0</v>
      </c>
      <c r="T25" s="126">
        <f>+Sklop29[[#This Row],[Končna cena/enoto mere (EUR) z DDV]]*Sklop29[[#This Row],[Okvirna količina]]</f>
        <v>0</v>
      </c>
      <c r="U25" s="171" t="s">
        <v>161</v>
      </c>
    </row>
    <row r="26" spans="1:21" s="58" customFormat="1" ht="12">
      <c r="A26" s="78" t="s">
        <v>12</v>
      </c>
      <c r="B26" s="83" t="s">
        <v>903</v>
      </c>
      <c r="C26" s="78">
        <v>250</v>
      </c>
      <c r="D26" s="78" t="s">
        <v>158</v>
      </c>
      <c r="E26" s="116"/>
      <c r="F26" s="93">
        <v>100</v>
      </c>
      <c r="G26" s="127" t="s">
        <v>93</v>
      </c>
      <c r="H26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26" s="93" t="str">
        <f>IF(Sklop29[[#This Row],[ZAHTEVANA SHEMA KAKOVOSTI]]&lt;&gt;"",Sklop29[[#This Row],[Preračunana masa/volumen/kos na enoto kg]],"")</f>
        <v/>
      </c>
      <c r="J26" s="101"/>
      <c r="K26" s="237"/>
      <c r="L26" s="237"/>
      <c r="M26" s="237"/>
      <c r="N26" s="238"/>
      <c r="O26" s="239"/>
      <c r="P26" s="102"/>
      <c r="Q26" s="95">
        <f>+Sklop29[[#This Row],[cena/enota brez DDV v EUR]]*Sklop29[[#This Row],[Stopnja DDV (%)]]</f>
        <v>0</v>
      </c>
      <c r="R26" s="95">
        <f>+Sklop29[[#This Row],[cena/enota brez DDV v EUR]]+Sklop29[[#This Row],[Davek (EUR)]]</f>
        <v>0</v>
      </c>
      <c r="S26" s="95">
        <f>+Sklop29[[#This Row],[cena/enota brez DDV v EUR]]*Sklop29[[#This Row],[Okvirna količina]]</f>
        <v>0</v>
      </c>
      <c r="T26" s="126">
        <f>+Sklop29[[#This Row],[Končna cena/enoto mere (EUR) z DDV]]*Sklop29[[#This Row],[Okvirna količina]]</f>
        <v>0</v>
      </c>
      <c r="U26" s="171" t="s">
        <v>161</v>
      </c>
    </row>
    <row r="27" spans="1:21" s="58" customFormat="1" ht="12">
      <c r="A27" s="78" t="s">
        <v>13</v>
      </c>
      <c r="B27" s="83" t="s">
        <v>904</v>
      </c>
      <c r="C27" s="78">
        <v>250</v>
      </c>
      <c r="D27" s="78" t="s">
        <v>158</v>
      </c>
      <c r="E27" s="116"/>
      <c r="F27" s="93">
        <v>100</v>
      </c>
      <c r="G27" s="127" t="s">
        <v>93</v>
      </c>
      <c r="H27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27" s="93" t="str">
        <f>IF(Sklop29[[#This Row],[ZAHTEVANA SHEMA KAKOVOSTI]]&lt;&gt;"",Sklop29[[#This Row],[Preračunana masa/volumen/kos na enoto kg]],"")</f>
        <v/>
      </c>
      <c r="J27" s="101"/>
      <c r="K27" s="237"/>
      <c r="L27" s="237"/>
      <c r="M27" s="237"/>
      <c r="N27" s="238"/>
      <c r="O27" s="239"/>
      <c r="P27" s="102"/>
      <c r="Q27" s="95">
        <f>+Sklop29[[#This Row],[cena/enota brez DDV v EUR]]*Sklop29[[#This Row],[Stopnja DDV (%)]]</f>
        <v>0</v>
      </c>
      <c r="R27" s="95">
        <f>+Sklop29[[#This Row],[cena/enota brez DDV v EUR]]+Sklop29[[#This Row],[Davek (EUR)]]</f>
        <v>0</v>
      </c>
      <c r="S27" s="95">
        <f>+Sklop29[[#This Row],[cena/enota brez DDV v EUR]]*Sklop29[[#This Row],[Okvirna količina]]</f>
        <v>0</v>
      </c>
      <c r="T27" s="126">
        <f>+Sklop29[[#This Row],[Končna cena/enoto mere (EUR) z DDV]]*Sklop29[[#This Row],[Okvirna količina]]</f>
        <v>0</v>
      </c>
      <c r="U27" s="171" t="s">
        <v>161</v>
      </c>
    </row>
    <row r="28" spans="1:21" s="58" customFormat="1" ht="12">
      <c r="A28" s="78" t="s">
        <v>14</v>
      </c>
      <c r="B28" s="83" t="s">
        <v>904</v>
      </c>
      <c r="C28" s="78">
        <v>150</v>
      </c>
      <c r="D28" s="78" t="s">
        <v>158</v>
      </c>
      <c r="E28" s="116"/>
      <c r="F28" s="93">
        <v>50</v>
      </c>
      <c r="G28" s="127" t="s">
        <v>93</v>
      </c>
      <c r="H28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7.5</v>
      </c>
      <c r="I28" s="93" t="str">
        <f>IF(Sklop29[[#This Row],[ZAHTEVANA SHEMA KAKOVOSTI]]&lt;&gt;"",Sklop29[[#This Row],[Preračunana masa/volumen/kos na enoto kg]],"")</f>
        <v/>
      </c>
      <c r="J28" s="101"/>
      <c r="K28" s="237"/>
      <c r="L28" s="237"/>
      <c r="M28" s="237"/>
      <c r="N28" s="238"/>
      <c r="O28" s="239"/>
      <c r="P28" s="102"/>
      <c r="Q28" s="95">
        <f>+Sklop29[[#This Row],[cena/enota brez DDV v EUR]]*Sklop29[[#This Row],[Stopnja DDV (%)]]</f>
        <v>0</v>
      </c>
      <c r="R28" s="95">
        <f>+Sklop29[[#This Row],[cena/enota brez DDV v EUR]]+Sklop29[[#This Row],[Davek (EUR)]]</f>
        <v>0</v>
      </c>
      <c r="S28" s="95">
        <f>+Sklop29[[#This Row],[cena/enota brez DDV v EUR]]*Sklop29[[#This Row],[Okvirna količina]]</f>
        <v>0</v>
      </c>
      <c r="T28" s="126">
        <f>+Sklop29[[#This Row],[Končna cena/enoto mere (EUR) z DDV]]*Sklop29[[#This Row],[Okvirna količina]]</f>
        <v>0</v>
      </c>
      <c r="U28" s="171" t="s">
        <v>161</v>
      </c>
    </row>
    <row r="29" spans="1:21" s="58" customFormat="1" ht="12">
      <c r="A29" s="78" t="s">
        <v>15</v>
      </c>
      <c r="B29" s="83" t="s">
        <v>905</v>
      </c>
      <c r="C29" s="78">
        <v>1000</v>
      </c>
      <c r="D29" s="78" t="s">
        <v>158</v>
      </c>
      <c r="E29" s="116"/>
      <c r="F29" s="93">
        <v>200</v>
      </c>
      <c r="G29" s="127" t="s">
        <v>0</v>
      </c>
      <c r="H29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29" s="93" t="str">
        <f>IF(Sklop29[[#This Row],[ZAHTEVANA SHEMA KAKOVOSTI]]&lt;&gt;"",Sklop29[[#This Row],[Preračunana masa/volumen/kos na enoto kg]],"")</f>
        <v/>
      </c>
      <c r="J29" s="101"/>
      <c r="K29" s="237"/>
      <c r="L29" s="237"/>
      <c r="M29" s="237"/>
      <c r="N29" s="238"/>
      <c r="O29" s="239"/>
      <c r="P29" s="102"/>
      <c r="Q29" s="95">
        <f>+Sklop29[[#This Row],[cena/enota brez DDV v EUR]]*Sklop29[[#This Row],[Stopnja DDV (%)]]</f>
        <v>0</v>
      </c>
      <c r="R29" s="95">
        <f>+Sklop29[[#This Row],[cena/enota brez DDV v EUR]]+Sklop29[[#This Row],[Davek (EUR)]]</f>
        <v>0</v>
      </c>
      <c r="S29" s="95">
        <f>+Sklop29[[#This Row],[cena/enota brez DDV v EUR]]*Sklop29[[#This Row],[Okvirna količina]]</f>
        <v>0</v>
      </c>
      <c r="T29" s="126">
        <f>+Sklop29[[#This Row],[Končna cena/enoto mere (EUR) z DDV]]*Sklop29[[#This Row],[Okvirna količina]]</f>
        <v>0</v>
      </c>
      <c r="U29" s="171" t="s">
        <v>161</v>
      </c>
    </row>
    <row r="30" spans="1:21" s="58" customFormat="1" ht="12">
      <c r="A30" s="78" t="s">
        <v>16</v>
      </c>
      <c r="B30" s="83" t="s">
        <v>906</v>
      </c>
      <c r="C30" s="78">
        <v>500</v>
      </c>
      <c r="D30" s="78" t="s">
        <v>158</v>
      </c>
      <c r="E30" s="116"/>
      <c r="F30" s="93">
        <v>100</v>
      </c>
      <c r="G30" s="127" t="s">
        <v>93</v>
      </c>
      <c r="H30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30" s="93" t="str">
        <f>IF(Sklop29[[#This Row],[ZAHTEVANA SHEMA KAKOVOSTI]]&lt;&gt;"",Sklop29[[#This Row],[Preračunana masa/volumen/kos na enoto kg]],"")</f>
        <v/>
      </c>
      <c r="J30" s="101"/>
      <c r="K30" s="237"/>
      <c r="L30" s="237"/>
      <c r="M30" s="237"/>
      <c r="N30" s="238"/>
      <c r="O30" s="239"/>
      <c r="P30" s="102"/>
      <c r="Q30" s="95">
        <f>+Sklop29[[#This Row],[cena/enota brez DDV v EUR]]*Sklop29[[#This Row],[Stopnja DDV (%)]]</f>
        <v>0</v>
      </c>
      <c r="R30" s="95">
        <f>+Sklop29[[#This Row],[cena/enota brez DDV v EUR]]+Sklop29[[#This Row],[Davek (EUR)]]</f>
        <v>0</v>
      </c>
      <c r="S30" s="95">
        <f>+Sklop29[[#This Row],[cena/enota brez DDV v EUR]]*Sklop29[[#This Row],[Okvirna količina]]</f>
        <v>0</v>
      </c>
      <c r="T30" s="126">
        <f>+Sklop29[[#This Row],[Končna cena/enoto mere (EUR) z DDV]]*Sklop29[[#This Row],[Okvirna količina]]</f>
        <v>0</v>
      </c>
      <c r="U30" s="171" t="s">
        <v>161</v>
      </c>
    </row>
    <row r="31" spans="1:21" s="58" customFormat="1" ht="12">
      <c r="A31" s="78" t="s">
        <v>17</v>
      </c>
      <c r="B31" s="83" t="s">
        <v>907</v>
      </c>
      <c r="C31" s="78">
        <v>1000</v>
      </c>
      <c r="D31" s="78" t="s">
        <v>158</v>
      </c>
      <c r="E31" s="116"/>
      <c r="F31" s="93">
        <v>50</v>
      </c>
      <c r="G31" s="127" t="s">
        <v>0</v>
      </c>
      <c r="H31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31" s="93" t="str">
        <f>IF(Sklop29[[#This Row],[ZAHTEVANA SHEMA KAKOVOSTI]]&lt;&gt;"",Sklop29[[#This Row],[Preračunana masa/volumen/kos na enoto kg]],"")</f>
        <v/>
      </c>
      <c r="J31" s="101"/>
      <c r="K31" s="237"/>
      <c r="L31" s="237"/>
      <c r="M31" s="237"/>
      <c r="N31" s="238"/>
      <c r="O31" s="239"/>
      <c r="P31" s="102"/>
      <c r="Q31" s="95">
        <f>+Sklop29[[#This Row],[cena/enota brez DDV v EUR]]*Sklop29[[#This Row],[Stopnja DDV (%)]]</f>
        <v>0</v>
      </c>
      <c r="R31" s="95">
        <f>+Sklop29[[#This Row],[cena/enota brez DDV v EUR]]+Sklop29[[#This Row],[Davek (EUR)]]</f>
        <v>0</v>
      </c>
      <c r="S31" s="95">
        <f>+Sklop29[[#This Row],[cena/enota brez DDV v EUR]]*Sklop29[[#This Row],[Okvirna količina]]</f>
        <v>0</v>
      </c>
      <c r="T31" s="126">
        <f>+Sklop29[[#This Row],[Končna cena/enoto mere (EUR) z DDV]]*Sklop29[[#This Row],[Okvirna količina]]</f>
        <v>0</v>
      </c>
      <c r="U31" s="171" t="s">
        <v>161</v>
      </c>
    </row>
    <row r="32" spans="1:21" s="58" customFormat="1" ht="12">
      <c r="A32" s="78" t="s">
        <v>18</v>
      </c>
      <c r="B32" s="83" t="s">
        <v>907</v>
      </c>
      <c r="C32" s="78">
        <v>5000</v>
      </c>
      <c r="D32" s="78" t="s">
        <v>158</v>
      </c>
      <c r="E32" s="116"/>
      <c r="F32" s="93">
        <v>100</v>
      </c>
      <c r="G32" s="127" t="s">
        <v>0</v>
      </c>
      <c r="H32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500</v>
      </c>
      <c r="I32" s="93" t="str">
        <f>IF(Sklop29[[#This Row],[ZAHTEVANA SHEMA KAKOVOSTI]]&lt;&gt;"",Sklop29[[#This Row],[Preračunana masa/volumen/kos na enoto kg]],"")</f>
        <v/>
      </c>
      <c r="J32" s="101"/>
      <c r="K32" s="237"/>
      <c r="L32" s="237"/>
      <c r="M32" s="237"/>
      <c r="N32" s="238"/>
      <c r="O32" s="239"/>
      <c r="P32" s="102"/>
      <c r="Q32" s="95">
        <f>+Sklop29[[#This Row],[cena/enota brez DDV v EUR]]*Sklop29[[#This Row],[Stopnja DDV (%)]]</f>
        <v>0</v>
      </c>
      <c r="R32" s="95">
        <f>+Sklop29[[#This Row],[cena/enota brez DDV v EUR]]+Sklop29[[#This Row],[Davek (EUR)]]</f>
        <v>0</v>
      </c>
      <c r="S32" s="95">
        <f>+Sklop29[[#This Row],[cena/enota brez DDV v EUR]]*Sklop29[[#This Row],[Okvirna količina]]</f>
        <v>0</v>
      </c>
      <c r="T32" s="126">
        <f>+Sklop29[[#This Row],[Končna cena/enoto mere (EUR) z DDV]]*Sklop29[[#This Row],[Okvirna količina]]</f>
        <v>0</v>
      </c>
      <c r="U32" s="171" t="s">
        <v>161</v>
      </c>
    </row>
    <row r="33" spans="1:22" s="58" customFormat="1" ht="12">
      <c r="A33" s="78" t="s">
        <v>19</v>
      </c>
      <c r="B33" s="83" t="s">
        <v>908</v>
      </c>
      <c r="C33" s="78">
        <v>1000</v>
      </c>
      <c r="D33" s="78" t="s">
        <v>158</v>
      </c>
      <c r="E33" s="116"/>
      <c r="F33" s="93">
        <v>20</v>
      </c>
      <c r="G33" s="127" t="s">
        <v>0</v>
      </c>
      <c r="H33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33" s="93" t="str">
        <f>IF(Sklop29[[#This Row],[ZAHTEVANA SHEMA KAKOVOSTI]]&lt;&gt;"",Sklop29[[#This Row],[Preračunana masa/volumen/kos na enoto kg]],"")</f>
        <v/>
      </c>
      <c r="J33" s="101"/>
      <c r="K33" s="237"/>
      <c r="L33" s="237"/>
      <c r="M33" s="237"/>
      <c r="N33" s="238"/>
      <c r="O33" s="239"/>
      <c r="P33" s="102"/>
      <c r="Q33" s="95">
        <f>+Sklop29[[#This Row],[cena/enota brez DDV v EUR]]*Sklop29[[#This Row],[Stopnja DDV (%)]]</f>
        <v>0</v>
      </c>
      <c r="R33" s="95">
        <f>+Sklop29[[#This Row],[cena/enota brez DDV v EUR]]+Sklop29[[#This Row],[Davek (EUR)]]</f>
        <v>0</v>
      </c>
      <c r="S33" s="95">
        <f>+Sklop29[[#This Row],[cena/enota brez DDV v EUR]]*Sklop29[[#This Row],[Okvirna količina]]</f>
        <v>0</v>
      </c>
      <c r="T33" s="126">
        <f>+Sklop29[[#This Row],[Končna cena/enoto mere (EUR) z DDV]]*Sklop29[[#This Row],[Okvirna količina]]</f>
        <v>0</v>
      </c>
      <c r="U33" s="171" t="s">
        <v>161</v>
      </c>
    </row>
    <row r="34" spans="1:22" s="58" customFormat="1" ht="12">
      <c r="A34" s="78" t="s">
        <v>20</v>
      </c>
      <c r="B34" s="83" t="s">
        <v>909</v>
      </c>
      <c r="C34" s="78">
        <v>200</v>
      </c>
      <c r="D34" s="78" t="s">
        <v>158</v>
      </c>
      <c r="E34" s="116"/>
      <c r="F34" s="93">
        <v>100</v>
      </c>
      <c r="G34" s="127" t="s">
        <v>93</v>
      </c>
      <c r="H34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34" s="93" t="str">
        <f>IF(Sklop29[[#This Row],[ZAHTEVANA SHEMA KAKOVOSTI]]&lt;&gt;"",Sklop29[[#This Row],[Preračunana masa/volumen/kos na enoto kg]],"")</f>
        <v/>
      </c>
      <c r="J34" s="101"/>
      <c r="K34" s="237"/>
      <c r="L34" s="237"/>
      <c r="M34" s="237"/>
      <c r="N34" s="238"/>
      <c r="O34" s="239"/>
      <c r="P34" s="102"/>
      <c r="Q34" s="95">
        <f>+Sklop29[[#This Row],[cena/enota brez DDV v EUR]]*Sklop29[[#This Row],[Stopnja DDV (%)]]</f>
        <v>0</v>
      </c>
      <c r="R34" s="95">
        <f>+Sklop29[[#This Row],[cena/enota brez DDV v EUR]]+Sklop29[[#This Row],[Davek (EUR)]]</f>
        <v>0</v>
      </c>
      <c r="S34" s="95">
        <f>+Sklop29[[#This Row],[cena/enota brez DDV v EUR]]*Sklop29[[#This Row],[Okvirna količina]]</f>
        <v>0</v>
      </c>
      <c r="T34" s="126">
        <f>+Sklop29[[#This Row],[Končna cena/enoto mere (EUR) z DDV]]*Sklop29[[#This Row],[Okvirna količina]]</f>
        <v>0</v>
      </c>
      <c r="U34" s="171" t="s">
        <v>161</v>
      </c>
    </row>
    <row r="35" spans="1:22" s="58" customFormat="1" ht="12">
      <c r="A35" s="78" t="s">
        <v>21</v>
      </c>
      <c r="B35" s="83" t="s">
        <v>910</v>
      </c>
      <c r="C35" s="78">
        <v>150</v>
      </c>
      <c r="D35" s="78" t="s">
        <v>158</v>
      </c>
      <c r="E35" s="116"/>
      <c r="F35" s="93">
        <v>500</v>
      </c>
      <c r="G35" s="127" t="s">
        <v>93</v>
      </c>
      <c r="H35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75</v>
      </c>
      <c r="I35" s="93" t="str">
        <f>IF(Sklop29[[#This Row],[ZAHTEVANA SHEMA KAKOVOSTI]]&lt;&gt;"",Sklop29[[#This Row],[Preračunana masa/volumen/kos na enoto kg]],"")</f>
        <v/>
      </c>
      <c r="J35" s="101"/>
      <c r="K35" s="237"/>
      <c r="L35" s="237"/>
      <c r="M35" s="237"/>
      <c r="N35" s="238"/>
      <c r="O35" s="239"/>
      <c r="P35" s="102"/>
      <c r="Q35" s="95">
        <f>+Sklop29[[#This Row],[cena/enota brez DDV v EUR]]*Sklop29[[#This Row],[Stopnja DDV (%)]]</f>
        <v>0</v>
      </c>
      <c r="R35" s="95">
        <f>+Sklop29[[#This Row],[cena/enota brez DDV v EUR]]+Sklop29[[#This Row],[Davek (EUR)]]</f>
        <v>0</v>
      </c>
      <c r="S35" s="95">
        <f>+Sklop29[[#This Row],[cena/enota brez DDV v EUR]]*Sklop29[[#This Row],[Okvirna količina]]</f>
        <v>0</v>
      </c>
      <c r="T35" s="126">
        <f>+Sklop29[[#This Row],[Končna cena/enoto mere (EUR) z DDV]]*Sklop29[[#This Row],[Okvirna količina]]</f>
        <v>0</v>
      </c>
      <c r="U35" s="171" t="s">
        <v>161</v>
      </c>
    </row>
    <row r="36" spans="1:22" s="58" customFormat="1" ht="12">
      <c r="A36" s="78" t="s">
        <v>22</v>
      </c>
      <c r="B36" s="83" t="s">
        <v>911</v>
      </c>
      <c r="C36" s="78">
        <v>500</v>
      </c>
      <c r="D36" s="78" t="s">
        <v>158</v>
      </c>
      <c r="E36" s="116"/>
      <c r="F36" s="93">
        <v>100</v>
      </c>
      <c r="G36" s="127" t="s">
        <v>93</v>
      </c>
      <c r="H36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36" s="93" t="str">
        <f>IF(Sklop29[[#This Row],[ZAHTEVANA SHEMA KAKOVOSTI]]&lt;&gt;"",Sklop29[[#This Row],[Preračunana masa/volumen/kos na enoto kg]],"")</f>
        <v/>
      </c>
      <c r="J36" s="101"/>
      <c r="K36" s="237"/>
      <c r="L36" s="237"/>
      <c r="M36" s="237"/>
      <c r="N36" s="238"/>
      <c r="O36" s="239"/>
      <c r="P36" s="102"/>
      <c r="Q36" s="95">
        <f>+Sklop29[[#This Row],[cena/enota brez DDV v EUR]]*Sklop29[[#This Row],[Stopnja DDV (%)]]</f>
        <v>0</v>
      </c>
      <c r="R36" s="95">
        <f>+Sklop29[[#This Row],[cena/enota brez DDV v EUR]]+Sklop29[[#This Row],[Davek (EUR)]]</f>
        <v>0</v>
      </c>
      <c r="S36" s="95">
        <f>+Sklop29[[#This Row],[cena/enota brez DDV v EUR]]*Sklop29[[#This Row],[Okvirna količina]]</f>
        <v>0</v>
      </c>
      <c r="T36" s="126">
        <f>+Sklop29[[#This Row],[Končna cena/enoto mere (EUR) z DDV]]*Sklop29[[#This Row],[Okvirna količina]]</f>
        <v>0</v>
      </c>
      <c r="U36" s="171" t="s">
        <v>161</v>
      </c>
    </row>
    <row r="37" spans="1:22" s="58" customFormat="1" ht="12">
      <c r="A37" s="78" t="s">
        <v>23</v>
      </c>
      <c r="B37" s="83" t="s">
        <v>912</v>
      </c>
      <c r="C37" s="78">
        <v>250</v>
      </c>
      <c r="D37" s="78" t="s">
        <v>158</v>
      </c>
      <c r="E37" s="116"/>
      <c r="F37" s="93">
        <v>100</v>
      </c>
      <c r="G37" s="127" t="s">
        <v>93</v>
      </c>
      <c r="H37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37" s="93" t="str">
        <f>IF(Sklop29[[#This Row],[ZAHTEVANA SHEMA KAKOVOSTI]]&lt;&gt;"",Sklop29[[#This Row],[Preračunana masa/volumen/kos na enoto kg]],"")</f>
        <v/>
      </c>
      <c r="J37" s="101"/>
      <c r="K37" s="237"/>
      <c r="L37" s="237"/>
      <c r="M37" s="237"/>
      <c r="N37" s="238"/>
      <c r="O37" s="239"/>
      <c r="P37" s="102"/>
      <c r="Q37" s="95">
        <f>+Sklop29[[#This Row],[cena/enota brez DDV v EUR]]*Sklop29[[#This Row],[Stopnja DDV (%)]]</f>
        <v>0</v>
      </c>
      <c r="R37" s="95">
        <f>+Sklop29[[#This Row],[cena/enota brez DDV v EUR]]+Sklop29[[#This Row],[Davek (EUR)]]</f>
        <v>0</v>
      </c>
      <c r="S37" s="95">
        <f>+Sklop29[[#This Row],[cena/enota brez DDV v EUR]]*Sklop29[[#This Row],[Okvirna količina]]</f>
        <v>0</v>
      </c>
      <c r="T37" s="126">
        <f>+Sklop29[[#This Row],[Končna cena/enoto mere (EUR) z DDV]]*Sklop29[[#This Row],[Okvirna količina]]</f>
        <v>0</v>
      </c>
      <c r="U37" s="171" t="s">
        <v>161</v>
      </c>
    </row>
    <row r="38" spans="1:22" s="58" customFormat="1" ht="12">
      <c r="A38" s="78" t="s">
        <v>24</v>
      </c>
      <c r="B38" s="199" t="s">
        <v>913</v>
      </c>
      <c r="C38" s="191">
        <v>500</v>
      </c>
      <c r="D38" s="191" t="s">
        <v>158</v>
      </c>
      <c r="E38" s="146"/>
      <c r="F38" s="147">
        <v>50</v>
      </c>
      <c r="G38" s="203" t="s">
        <v>0</v>
      </c>
      <c r="H38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38" s="93" t="str">
        <f>IF(Sklop29[[#This Row],[ZAHTEVANA SHEMA KAKOVOSTI]]&lt;&gt;"",Sklop29[[#This Row],[Preračunana masa/volumen/kos na enoto kg]],"")</f>
        <v/>
      </c>
      <c r="J38" s="101"/>
      <c r="K38" s="237"/>
      <c r="L38" s="237"/>
      <c r="M38" s="237"/>
      <c r="N38" s="238"/>
      <c r="O38" s="239"/>
      <c r="P38" s="102"/>
      <c r="Q38" s="95">
        <f>+Sklop29[[#This Row],[cena/enota brez DDV v EUR]]*Sklop29[[#This Row],[Stopnja DDV (%)]]</f>
        <v>0</v>
      </c>
      <c r="R38" s="95">
        <f>+Sklop29[[#This Row],[cena/enota brez DDV v EUR]]+Sklop29[[#This Row],[Davek (EUR)]]</f>
        <v>0</v>
      </c>
      <c r="S38" s="95">
        <f>+Sklop29[[#This Row],[cena/enota brez DDV v EUR]]*Sklop29[[#This Row],[Okvirna količina]]</f>
        <v>0</v>
      </c>
      <c r="T38" s="126">
        <f>+Sklop29[[#This Row],[Končna cena/enoto mere (EUR) z DDV]]*Sklop29[[#This Row],[Okvirna količina]]</f>
        <v>0</v>
      </c>
      <c r="U38" s="171" t="s">
        <v>161</v>
      </c>
    </row>
    <row r="39" spans="1:22" s="58" customFormat="1" ht="12">
      <c r="A39" s="78" t="s">
        <v>25</v>
      </c>
      <c r="B39" s="199" t="s">
        <v>913</v>
      </c>
      <c r="C39" s="191">
        <v>200</v>
      </c>
      <c r="D39" s="191" t="s">
        <v>158</v>
      </c>
      <c r="E39" s="146"/>
      <c r="F39" s="147">
        <v>3000</v>
      </c>
      <c r="G39" s="203" t="s">
        <v>93</v>
      </c>
      <c r="H39" s="9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600</v>
      </c>
      <c r="I39" s="93" t="str">
        <f>IF(Sklop29[[#This Row],[ZAHTEVANA SHEMA KAKOVOSTI]]&lt;&gt;"",Sklop29[[#This Row],[Preračunana masa/volumen/kos na enoto kg]],"")</f>
        <v/>
      </c>
      <c r="J39" s="101"/>
      <c r="K39" s="237"/>
      <c r="L39" s="237"/>
      <c r="M39" s="237"/>
      <c r="N39" s="238"/>
      <c r="O39" s="239"/>
      <c r="P39" s="102"/>
      <c r="Q39" s="95">
        <f>+Sklop29[[#This Row],[cena/enota brez DDV v EUR]]*Sklop29[[#This Row],[Stopnja DDV (%)]]</f>
        <v>0</v>
      </c>
      <c r="R39" s="95">
        <f>+Sklop29[[#This Row],[cena/enota brez DDV v EUR]]+Sklop29[[#This Row],[Davek (EUR)]]</f>
        <v>0</v>
      </c>
      <c r="S39" s="95">
        <f>+Sklop29[[#This Row],[cena/enota brez DDV v EUR]]*Sklop29[[#This Row],[Okvirna količina]]</f>
        <v>0</v>
      </c>
      <c r="T39" s="126">
        <f>+Sklop29[[#This Row],[Končna cena/enoto mere (EUR) z DDV]]*Sklop29[[#This Row],[Okvirna količina]]</f>
        <v>0</v>
      </c>
      <c r="U39" s="171" t="s">
        <v>161</v>
      </c>
    </row>
    <row r="40" spans="1:22" s="58" customFormat="1" ht="12">
      <c r="A40" s="311" t="s">
        <v>26</v>
      </c>
      <c r="B40" s="290" t="s">
        <v>1399</v>
      </c>
      <c r="C40" s="291">
        <v>150</v>
      </c>
      <c r="D40" s="291" t="s">
        <v>158</v>
      </c>
      <c r="E40" s="292"/>
      <c r="F40" s="293">
        <v>50</v>
      </c>
      <c r="G40" s="294" t="s">
        <v>93</v>
      </c>
      <c r="H40" s="178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7.5</v>
      </c>
      <c r="I40" s="179" t="str">
        <f>IF(Sklop29[[#This Row],[ZAHTEVANA SHEMA KAKOVOSTI]]&lt;&gt;"",Sklop29[[#This Row],[Preračunana masa/volumen/kos na enoto kg]],"")</f>
        <v/>
      </c>
      <c r="J40" s="180"/>
      <c r="K40" s="308"/>
      <c r="L40" s="308"/>
      <c r="M40" s="182"/>
      <c r="N40" s="309"/>
      <c r="O40" s="309"/>
      <c r="P40" s="184"/>
      <c r="Q40" s="183">
        <f>+Sklop29[[#This Row],[cena/enota brez DDV v EUR]]*Sklop29[[#This Row],[Stopnja DDV (%)]]</f>
        <v>0</v>
      </c>
      <c r="R40" s="183">
        <f>+Sklop29[[#This Row],[cena/enota brez DDV v EUR]]+Sklop29[[#This Row],[Davek (EUR)]]</f>
        <v>0</v>
      </c>
      <c r="S40" s="183">
        <f>+Sklop29[[#This Row],[cena/enota brez DDV v EUR]]*Sklop29[[#This Row],[Okvirna količina]]</f>
        <v>0</v>
      </c>
      <c r="T40" s="183">
        <f>+Sklop29[[#This Row],[Končna cena/enoto mere (EUR) z DDV]]*Sklop29[[#This Row],[Okvirna količina]]</f>
        <v>0</v>
      </c>
      <c r="U40" s="310"/>
    </row>
    <row r="41" spans="1:22" ht="27" customHeight="1">
      <c r="A41" s="270" t="s">
        <v>182</v>
      </c>
      <c r="B41" s="259"/>
      <c r="C41" s="260"/>
      <c r="D41" s="260"/>
      <c r="E41" s="273"/>
      <c r="F41" s="261"/>
      <c r="G41" s="274"/>
      <c r="H41" s="262">
        <f>SUBTOTAL(109,Sklop29[Preračunana masa/volumen/kos na enoto kg])</f>
        <v>4110</v>
      </c>
      <c r="I41" s="262">
        <f>SUBTOTAL(109,Sklop29[Živila iz shem kakovosti (kg)])</f>
        <v>0</v>
      </c>
      <c r="J41" s="261"/>
      <c r="K41" s="263"/>
      <c r="L41" s="263"/>
      <c r="M41" s="264"/>
      <c r="N41" s="265"/>
      <c r="O41" s="265"/>
      <c r="P41" s="265"/>
      <c r="Q41" s="266"/>
      <c r="R41" s="267"/>
      <c r="S41" s="266">
        <f>SUBTOTAL(109,Sklop29[Vrednost za okvirno količino (EUR) brez DDV])</f>
        <v>0</v>
      </c>
      <c r="T41" s="266">
        <f>SUBTOTAL(109,Sklop29[Vrednost za okvirno količino (EUR) z DDV])</f>
        <v>0</v>
      </c>
      <c r="U41" s="268"/>
    </row>
    <row r="42" spans="1:22" ht="15">
      <c r="A42" s="8"/>
      <c r="B42" s="6"/>
      <c r="C42" s="30"/>
      <c r="D42" s="30"/>
      <c r="E42" s="29"/>
      <c r="F42" s="9"/>
      <c r="H42" s="10"/>
      <c r="I42" s="10"/>
      <c r="J42" s="10"/>
      <c r="K42" s="10"/>
      <c r="L42" s="56"/>
      <c r="M42" s="56"/>
      <c r="N42" s="10"/>
      <c r="O42" s="10"/>
      <c r="P42" s="10"/>
      <c r="Q42" s="10"/>
      <c r="R42" s="10"/>
      <c r="S42" s="4"/>
      <c r="T42" s="4"/>
      <c r="U42" s="9"/>
    </row>
    <row r="43" spans="1:22">
      <c r="A43" s="48" t="s">
        <v>178</v>
      </c>
      <c r="B43" s="20"/>
      <c r="C43" s="32"/>
      <c r="D43" s="32"/>
      <c r="E43" s="117"/>
      <c r="Q43" s="48"/>
      <c r="R43" s="48"/>
      <c r="S43" s="48"/>
      <c r="T43" s="48"/>
    </row>
    <row r="44" spans="1:22">
      <c r="A44" s="15" t="s">
        <v>180</v>
      </c>
      <c r="B44" s="20"/>
      <c r="C44" s="32"/>
      <c r="D44" s="32"/>
      <c r="E44" s="117"/>
    </row>
    <row r="45" spans="1:22">
      <c r="A45" s="110" t="s">
        <v>331</v>
      </c>
      <c r="F45" s="71"/>
      <c r="G45" s="71"/>
      <c r="H45" s="33"/>
      <c r="I45" s="33"/>
      <c r="J45" s="33"/>
      <c r="K45" s="33"/>
      <c r="L45" s="57"/>
      <c r="M45" s="57"/>
      <c r="N45" s="33"/>
      <c r="O45" s="33"/>
      <c r="P45" s="33"/>
      <c r="Q45" s="33"/>
      <c r="R45" s="33"/>
    </row>
    <row r="46" spans="1:22">
      <c r="A46" s="130" t="s">
        <v>237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8"/>
    </row>
    <row r="47" spans="1:22">
      <c r="A47" s="332" t="s">
        <v>236</v>
      </c>
      <c r="B47" s="332"/>
      <c r="C47" s="332"/>
      <c r="D47" s="332"/>
      <c r="E47" s="332"/>
      <c r="F47" s="332"/>
      <c r="G47" s="332"/>
      <c r="H47" s="332"/>
      <c r="I47" s="332"/>
      <c r="J47" s="332"/>
      <c r="K47" s="332"/>
      <c r="L47" s="332"/>
      <c r="M47" s="57"/>
      <c r="N47" s="33"/>
      <c r="O47" s="33"/>
      <c r="P47" s="33"/>
      <c r="Q47" s="33"/>
      <c r="R47" s="33"/>
    </row>
    <row r="48" spans="1:22">
      <c r="N48" s="33"/>
      <c r="O48" s="33"/>
      <c r="P48" s="33"/>
      <c r="Q48" s="33"/>
      <c r="R48" s="33"/>
    </row>
    <row r="49" spans="1:21">
      <c r="A49" s="110" t="s">
        <v>65</v>
      </c>
      <c r="F49" s="71"/>
      <c r="G49" s="71" t="s">
        <v>66</v>
      </c>
      <c r="H49" s="33"/>
      <c r="I49" s="33"/>
      <c r="J49" s="33"/>
      <c r="K49" s="33"/>
      <c r="L49" s="57"/>
      <c r="M49" s="57"/>
      <c r="N49" s="111"/>
      <c r="O49" s="33"/>
      <c r="P49" s="33"/>
      <c r="Q49" s="33" t="s">
        <v>67</v>
      </c>
      <c r="R49" s="33"/>
    </row>
    <row r="50" spans="1:21" ht="15">
      <c r="A50" s="8"/>
      <c r="B50" s="6"/>
      <c r="C50" s="30"/>
      <c r="D50" s="30"/>
      <c r="E50" s="29"/>
      <c r="F50" s="9"/>
      <c r="H50" s="10"/>
      <c r="I50" s="10"/>
      <c r="J50" s="10"/>
      <c r="K50" s="10"/>
      <c r="L50" s="56"/>
      <c r="M50" s="56"/>
      <c r="N50" s="10"/>
      <c r="O50" s="10"/>
      <c r="P50" s="10"/>
      <c r="Q50" s="10"/>
      <c r="R50" s="10"/>
      <c r="S50" s="4"/>
      <c r="T50" s="4"/>
      <c r="U50" s="9"/>
    </row>
    <row r="51" spans="1:21">
      <c r="B51" s="20"/>
      <c r="C51" s="32"/>
      <c r="D51" s="32"/>
      <c r="E51" s="117"/>
    </row>
    <row r="52" spans="1:21">
      <c r="B52" s="20"/>
      <c r="C52" s="32"/>
      <c r="D52" s="32"/>
      <c r="E52" s="117"/>
    </row>
    <row r="53" spans="1:21">
      <c r="B53" s="20"/>
      <c r="C53" s="32"/>
      <c r="D53" s="32"/>
      <c r="E53" s="117"/>
    </row>
    <row r="54" spans="1:21">
      <c r="B54" s="20"/>
      <c r="C54" s="32"/>
      <c r="D54" s="32"/>
      <c r="E54" s="117"/>
    </row>
    <row r="55" spans="1:21">
      <c r="B55" s="20"/>
      <c r="C55" s="32"/>
      <c r="D55" s="32"/>
      <c r="E55" s="117"/>
    </row>
    <row r="56" spans="1:21">
      <c r="B56" s="20"/>
      <c r="C56" s="32"/>
      <c r="D56" s="32"/>
      <c r="E56" s="117"/>
    </row>
    <row r="57" spans="1:21">
      <c r="B57" s="20"/>
      <c r="C57" s="32"/>
      <c r="D57" s="32"/>
      <c r="E57" s="117"/>
    </row>
    <row r="58" spans="1:21">
      <c r="B58" s="20"/>
      <c r="C58" s="32"/>
      <c r="D58" s="32"/>
      <c r="E58" s="117"/>
    </row>
    <row r="59" spans="1:21">
      <c r="B59" s="20"/>
      <c r="C59" s="32"/>
      <c r="D59" s="32"/>
      <c r="E59" s="117"/>
    </row>
    <row r="60" spans="1:21">
      <c r="B60" s="20"/>
      <c r="C60" s="32"/>
      <c r="D60" s="32"/>
      <c r="E60" s="117"/>
    </row>
    <row r="61" spans="1:21">
      <c r="B61" s="20"/>
      <c r="C61" s="32"/>
      <c r="D61" s="32"/>
      <c r="E61" s="117"/>
    </row>
    <row r="62" spans="1:21">
      <c r="B62" s="20"/>
      <c r="C62" s="32"/>
      <c r="D62" s="32"/>
      <c r="E62" s="117"/>
    </row>
    <row r="63" spans="1:21">
      <c r="B63" s="20"/>
      <c r="C63" s="32"/>
      <c r="D63" s="32"/>
      <c r="E63" s="117"/>
    </row>
    <row r="64" spans="1:21">
      <c r="B64" s="20"/>
      <c r="C64" s="32"/>
      <c r="D64" s="32"/>
      <c r="E64" s="117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71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71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71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71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71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71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71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71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71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71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71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71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71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71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71"/>
      <c r="V273" s="15"/>
    </row>
  </sheetData>
  <sheetProtection insertRows="0" deleteRows="0"/>
  <protectedRanges>
    <protectedRange sqref="J48:P1048576 M47:P47 U1:U1048576 J1:P46" name="Obseg1"/>
    <protectedRange sqref="J47:L47" name="Obseg1_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:B22">
    <cfRule type="colorScale" priority="6491">
      <colorScale>
        <cfvo type="min"/>
        <cfvo type="max"/>
        <color rgb="FFFCFCFF"/>
        <color rgb="FFF8696B"/>
      </colorScale>
    </cfRule>
  </conditionalFormatting>
  <conditionalFormatting sqref="B23:B39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5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  <pageSetUpPr fitToPage="1"/>
  </sheetPr>
  <dimension ref="A1:V258"/>
  <sheetViews>
    <sheetView topLeftCell="A10" zoomScale="90" zoomScaleNormal="90" zoomScaleSheetLayoutView="100" workbookViewId="0">
      <selection activeCell="M46" sqref="M46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1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pred_rekapitulacija'!A43</f>
        <v>30.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pred_rekapitulacija'!B43</f>
        <v>EKOLOŠKI KRUH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78" t="s">
        <v>1</v>
      </c>
      <c r="B16" s="11" t="s">
        <v>914</v>
      </c>
      <c r="C16" s="78" t="s">
        <v>245</v>
      </c>
      <c r="D16" s="78" t="s">
        <v>0</v>
      </c>
      <c r="E16" s="116"/>
      <c r="F16" s="93">
        <v>10</v>
      </c>
      <c r="G16" s="131" t="s">
        <v>0</v>
      </c>
      <c r="H16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16" s="93" t="str">
        <f>IF(Sklop30[[#This Row],[ZAHTEVANA SHEMA KAKOVOSTI]]&lt;&gt;"",Sklop30[[#This Row],[Preračunana masa/volumen/kos na enoto kg]],"")</f>
        <v/>
      </c>
      <c r="J16" s="101"/>
      <c r="K16" s="237"/>
      <c r="L16" s="237"/>
      <c r="M16" s="237"/>
      <c r="N16" s="238"/>
      <c r="O16" s="239"/>
      <c r="P16" s="102"/>
      <c r="Q16" s="91">
        <f>+Sklop30[[#This Row],[cena/enota brez DDV v EUR]]*Sklop30[[#This Row],[Stopnja DDV (%)]]</f>
        <v>0</v>
      </c>
      <c r="R16" s="91">
        <f>+Sklop30[[#This Row],[cena/enota brez DDV v EUR]]+Sklop30[[#This Row],[Davek (EUR)]]</f>
        <v>0</v>
      </c>
      <c r="S16" s="91">
        <f>+Sklop30[[#This Row],[cena/enota brez DDV v EUR]]*Sklop30[[#This Row],[Okvirna količina]]</f>
        <v>0</v>
      </c>
      <c r="T16" s="91">
        <f>+Sklop30[[#This Row],[Končna cena/enoto mere (EUR) z DDV]]*Sklop30[[#This Row],[Okvirna količina]]</f>
        <v>0</v>
      </c>
      <c r="U16" s="171" t="s">
        <v>161</v>
      </c>
    </row>
    <row r="17" spans="1:22" s="58" customFormat="1" ht="18" customHeight="1">
      <c r="A17" s="78" t="s">
        <v>3</v>
      </c>
      <c r="B17" s="11" t="s">
        <v>915</v>
      </c>
      <c r="C17" s="78" t="s">
        <v>245</v>
      </c>
      <c r="D17" s="78" t="s">
        <v>0</v>
      </c>
      <c r="E17" s="116"/>
      <c r="F17" s="93">
        <v>600</v>
      </c>
      <c r="G17" s="131" t="s">
        <v>0</v>
      </c>
      <c r="H17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600</v>
      </c>
      <c r="I17" s="93" t="str">
        <f>IF(Sklop30[[#This Row],[ZAHTEVANA SHEMA KAKOVOSTI]]&lt;&gt;"",Sklop30[[#This Row],[Preračunana masa/volumen/kos na enoto kg]],"")</f>
        <v/>
      </c>
      <c r="J17" s="101"/>
      <c r="K17" s="237"/>
      <c r="L17" s="237"/>
      <c r="M17" s="237"/>
      <c r="N17" s="238"/>
      <c r="O17" s="239"/>
      <c r="P17" s="104"/>
      <c r="Q17" s="95">
        <f>+Sklop30[[#This Row],[cena/enota brez DDV v EUR]]*Sklop30[[#This Row],[Stopnja DDV (%)]]</f>
        <v>0</v>
      </c>
      <c r="R17" s="95">
        <f>+Sklop30[[#This Row],[cena/enota brez DDV v EUR]]+Sklop30[[#This Row],[Davek (EUR)]]</f>
        <v>0</v>
      </c>
      <c r="S17" s="95">
        <f>+Sklop30[[#This Row],[cena/enota brez DDV v EUR]]*Sklop30[[#This Row],[Okvirna količina]]</f>
        <v>0</v>
      </c>
      <c r="T17" s="95">
        <f>+Sklop30[[#This Row],[Končna cena/enoto mere (EUR) z DDV]]*Sklop30[[#This Row],[Okvirna količina]]</f>
        <v>0</v>
      </c>
      <c r="U17" s="171" t="s">
        <v>161</v>
      </c>
    </row>
    <row r="18" spans="1:22" s="58" customFormat="1" ht="21" customHeight="1">
      <c r="A18" s="78" t="s">
        <v>4</v>
      </c>
      <c r="B18" s="79" t="s">
        <v>916</v>
      </c>
      <c r="C18" s="78" t="s">
        <v>245</v>
      </c>
      <c r="D18" s="78" t="s">
        <v>0</v>
      </c>
      <c r="E18" s="116"/>
      <c r="F18" s="93">
        <v>100</v>
      </c>
      <c r="G18" s="131" t="s">
        <v>0</v>
      </c>
      <c r="H18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18" s="93" t="str">
        <f>IF(Sklop30[[#This Row],[ZAHTEVANA SHEMA KAKOVOSTI]]&lt;&gt;"",Sklop30[[#This Row],[Preračunana masa/volumen/kos na enoto kg]],"")</f>
        <v/>
      </c>
      <c r="J18" s="101"/>
      <c r="K18" s="237"/>
      <c r="L18" s="237"/>
      <c r="M18" s="237"/>
      <c r="N18" s="238"/>
      <c r="O18" s="239"/>
      <c r="P18" s="104"/>
      <c r="Q18" s="95">
        <f>+Sklop30[[#This Row],[cena/enota brez DDV v EUR]]*Sklop30[[#This Row],[Stopnja DDV (%)]]</f>
        <v>0</v>
      </c>
      <c r="R18" s="95">
        <f>+Sklop30[[#This Row],[cena/enota brez DDV v EUR]]+Sklop30[[#This Row],[Davek (EUR)]]</f>
        <v>0</v>
      </c>
      <c r="S18" s="95">
        <f>+Sklop30[[#This Row],[cena/enota brez DDV v EUR]]*Sklop30[[#This Row],[Okvirna količina]]</f>
        <v>0</v>
      </c>
      <c r="T18" s="95">
        <f>+Sklop30[[#This Row],[Končna cena/enoto mere (EUR) z DDV]]*Sklop30[[#This Row],[Okvirna količina]]</f>
        <v>0</v>
      </c>
      <c r="U18" s="171" t="s">
        <v>161</v>
      </c>
    </row>
    <row r="19" spans="1:22" s="58" customFormat="1" ht="24">
      <c r="A19" s="78" t="s">
        <v>5</v>
      </c>
      <c r="B19" s="11" t="s">
        <v>917</v>
      </c>
      <c r="C19" s="78" t="s">
        <v>245</v>
      </c>
      <c r="D19" s="78" t="s">
        <v>0</v>
      </c>
      <c r="E19" s="116"/>
      <c r="F19" s="93">
        <v>500</v>
      </c>
      <c r="G19" s="131" t="s">
        <v>0</v>
      </c>
      <c r="H19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500</v>
      </c>
      <c r="I19" s="93" t="str">
        <f>IF(Sklop30[[#This Row],[ZAHTEVANA SHEMA KAKOVOSTI]]&lt;&gt;"",Sklop30[[#This Row],[Preračunana masa/volumen/kos na enoto kg]],"")</f>
        <v/>
      </c>
      <c r="J19" s="101"/>
      <c r="K19" s="237"/>
      <c r="L19" s="237"/>
      <c r="M19" s="237"/>
      <c r="N19" s="238"/>
      <c r="O19" s="239"/>
      <c r="P19" s="104"/>
      <c r="Q19" s="95">
        <f>+Sklop30[[#This Row],[cena/enota brez DDV v EUR]]*Sklop30[[#This Row],[Stopnja DDV (%)]]</f>
        <v>0</v>
      </c>
      <c r="R19" s="95">
        <f>+Sklop30[[#This Row],[cena/enota brez DDV v EUR]]+Sklop30[[#This Row],[Davek (EUR)]]</f>
        <v>0</v>
      </c>
      <c r="S19" s="95">
        <f>+Sklop30[[#This Row],[cena/enota brez DDV v EUR]]*Sklop30[[#This Row],[Okvirna količina]]</f>
        <v>0</v>
      </c>
      <c r="T19" s="95">
        <f>+Sklop30[[#This Row],[Končna cena/enoto mere (EUR) z DDV]]*Sklop30[[#This Row],[Okvirna količina]]</f>
        <v>0</v>
      </c>
      <c r="U19" s="171" t="s">
        <v>161</v>
      </c>
    </row>
    <row r="20" spans="1:22" s="58" customFormat="1" ht="24">
      <c r="A20" s="78" t="s">
        <v>6</v>
      </c>
      <c r="B20" s="11" t="s">
        <v>918</v>
      </c>
      <c r="C20" s="78" t="s">
        <v>245</v>
      </c>
      <c r="D20" s="78" t="s">
        <v>0</v>
      </c>
      <c r="E20" s="116"/>
      <c r="F20" s="93">
        <v>50</v>
      </c>
      <c r="G20" s="131" t="s">
        <v>0</v>
      </c>
      <c r="H20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0" s="93" t="str">
        <f>IF(Sklop30[[#This Row],[ZAHTEVANA SHEMA KAKOVOSTI]]&lt;&gt;"",Sklop30[[#This Row],[Preračunana masa/volumen/kos na enoto kg]],"")</f>
        <v/>
      </c>
      <c r="J20" s="101"/>
      <c r="K20" s="237"/>
      <c r="L20" s="237"/>
      <c r="M20" s="237"/>
      <c r="N20" s="238"/>
      <c r="O20" s="239"/>
      <c r="P20" s="104"/>
      <c r="Q20" s="95">
        <f>+Sklop30[[#This Row],[cena/enota brez DDV v EUR]]*Sklop30[[#This Row],[Stopnja DDV (%)]]</f>
        <v>0</v>
      </c>
      <c r="R20" s="95">
        <f>+Sklop30[[#This Row],[cena/enota brez DDV v EUR]]+Sklop30[[#This Row],[Davek (EUR)]]</f>
        <v>0</v>
      </c>
      <c r="S20" s="95">
        <f>+Sklop30[[#This Row],[cena/enota brez DDV v EUR]]*Sklop30[[#This Row],[Okvirna količina]]</f>
        <v>0</v>
      </c>
      <c r="T20" s="95">
        <f>+Sklop30[[#This Row],[Končna cena/enoto mere (EUR) z DDV]]*Sklop30[[#This Row],[Okvirna količina]]</f>
        <v>0</v>
      </c>
      <c r="U20" s="171" t="s">
        <v>161</v>
      </c>
    </row>
    <row r="21" spans="1:22" s="58" customFormat="1" ht="24">
      <c r="A21" s="78" t="s">
        <v>7</v>
      </c>
      <c r="B21" s="79" t="s">
        <v>919</v>
      </c>
      <c r="C21" s="78" t="s">
        <v>245</v>
      </c>
      <c r="D21" s="78" t="s">
        <v>0</v>
      </c>
      <c r="E21" s="116"/>
      <c r="F21" s="93">
        <v>200</v>
      </c>
      <c r="G21" s="131" t="s">
        <v>0</v>
      </c>
      <c r="H21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21" s="93" t="str">
        <f>IF(Sklop30[[#This Row],[ZAHTEVANA SHEMA KAKOVOSTI]]&lt;&gt;"",Sklop30[[#This Row],[Preračunana masa/volumen/kos na enoto kg]],"")</f>
        <v/>
      </c>
      <c r="J21" s="101"/>
      <c r="K21" s="237"/>
      <c r="L21" s="237"/>
      <c r="M21" s="237"/>
      <c r="N21" s="238"/>
      <c r="O21" s="239"/>
      <c r="P21" s="104"/>
      <c r="Q21" s="95">
        <f>+Sklop30[[#This Row],[cena/enota brez DDV v EUR]]*Sklop30[[#This Row],[Stopnja DDV (%)]]</f>
        <v>0</v>
      </c>
      <c r="R21" s="95">
        <f>+Sklop30[[#This Row],[cena/enota brez DDV v EUR]]+Sklop30[[#This Row],[Davek (EUR)]]</f>
        <v>0</v>
      </c>
      <c r="S21" s="95">
        <f>+Sklop30[[#This Row],[cena/enota brez DDV v EUR]]*Sklop30[[#This Row],[Okvirna količina]]</f>
        <v>0</v>
      </c>
      <c r="T21" s="95">
        <f>+Sklop30[[#This Row],[Končna cena/enoto mere (EUR) z DDV]]*Sklop30[[#This Row],[Okvirna količina]]</f>
        <v>0</v>
      </c>
      <c r="U21" s="171" t="s">
        <v>161</v>
      </c>
    </row>
    <row r="22" spans="1:22" s="58" customFormat="1" ht="24">
      <c r="A22" s="78" t="s">
        <v>8</v>
      </c>
      <c r="B22" s="79" t="s">
        <v>920</v>
      </c>
      <c r="C22" s="78" t="s">
        <v>245</v>
      </c>
      <c r="D22" s="78" t="s">
        <v>0</v>
      </c>
      <c r="E22" s="116"/>
      <c r="F22" s="93">
        <v>600</v>
      </c>
      <c r="G22" s="131" t="s">
        <v>0</v>
      </c>
      <c r="H22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600</v>
      </c>
      <c r="I22" s="93" t="str">
        <f>IF(Sklop30[[#This Row],[ZAHTEVANA SHEMA KAKOVOSTI]]&lt;&gt;"",Sklop30[[#This Row],[Preračunana masa/volumen/kos na enoto kg]],"")</f>
        <v/>
      </c>
      <c r="J22" s="101"/>
      <c r="K22" s="237"/>
      <c r="L22" s="237"/>
      <c r="M22" s="237"/>
      <c r="N22" s="238"/>
      <c r="O22" s="239"/>
      <c r="P22" s="104"/>
      <c r="Q22" s="95">
        <f>+Sklop30[[#This Row],[cena/enota brez DDV v EUR]]*Sklop30[[#This Row],[Stopnja DDV (%)]]</f>
        <v>0</v>
      </c>
      <c r="R22" s="95">
        <f>+Sklop30[[#This Row],[cena/enota brez DDV v EUR]]+Sklop30[[#This Row],[Davek (EUR)]]</f>
        <v>0</v>
      </c>
      <c r="S22" s="95">
        <f>+Sklop30[[#This Row],[cena/enota brez DDV v EUR]]*Sklop30[[#This Row],[Okvirna količina]]</f>
        <v>0</v>
      </c>
      <c r="T22" s="95">
        <f>+Sklop30[[#This Row],[Končna cena/enoto mere (EUR) z DDV]]*Sklop30[[#This Row],[Okvirna količina]]</f>
        <v>0</v>
      </c>
      <c r="U22" s="171" t="s">
        <v>161</v>
      </c>
    </row>
    <row r="23" spans="1:22" s="58" customFormat="1" ht="24">
      <c r="A23" s="78" t="s">
        <v>9</v>
      </c>
      <c r="B23" s="79" t="s">
        <v>921</v>
      </c>
      <c r="C23" s="78" t="s">
        <v>245</v>
      </c>
      <c r="D23" s="78" t="s">
        <v>0</v>
      </c>
      <c r="E23" s="116"/>
      <c r="F23" s="93">
        <v>100</v>
      </c>
      <c r="G23" s="131" t="s">
        <v>0</v>
      </c>
      <c r="H23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23" s="93" t="str">
        <f>IF(Sklop30[[#This Row],[ZAHTEVANA SHEMA KAKOVOSTI]]&lt;&gt;"",Sklop30[[#This Row],[Preračunana masa/volumen/kos na enoto kg]],"")</f>
        <v/>
      </c>
      <c r="J23" s="101"/>
      <c r="K23" s="237"/>
      <c r="L23" s="237"/>
      <c r="M23" s="237"/>
      <c r="N23" s="238"/>
      <c r="O23" s="239"/>
      <c r="P23" s="104"/>
      <c r="Q23" s="95">
        <f>+Sklop30[[#This Row],[cena/enota brez DDV v EUR]]*Sklop30[[#This Row],[Stopnja DDV (%)]]</f>
        <v>0</v>
      </c>
      <c r="R23" s="95">
        <f>+Sklop30[[#This Row],[cena/enota brez DDV v EUR]]+Sklop30[[#This Row],[Davek (EUR)]]</f>
        <v>0</v>
      </c>
      <c r="S23" s="95">
        <f>+Sklop30[[#This Row],[cena/enota brez DDV v EUR]]*Sklop30[[#This Row],[Okvirna količina]]</f>
        <v>0</v>
      </c>
      <c r="T23" s="95">
        <f>+Sklop30[[#This Row],[Končna cena/enoto mere (EUR) z DDV]]*Sklop30[[#This Row],[Okvirna količina]]</f>
        <v>0</v>
      </c>
      <c r="U23" s="171" t="s">
        <v>161</v>
      </c>
    </row>
    <row r="24" spans="1:22" s="58" customFormat="1" ht="12">
      <c r="A24" s="78" t="s">
        <v>10</v>
      </c>
      <c r="B24" s="83" t="s">
        <v>922</v>
      </c>
      <c r="C24" s="78" t="s">
        <v>245</v>
      </c>
      <c r="D24" s="78" t="s">
        <v>0</v>
      </c>
      <c r="E24" s="116"/>
      <c r="F24" s="93">
        <v>200</v>
      </c>
      <c r="G24" s="127" t="s">
        <v>0</v>
      </c>
      <c r="H24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24" s="93" t="str">
        <f>IF(Sklop30[[#This Row],[ZAHTEVANA SHEMA KAKOVOSTI]]&lt;&gt;"",Sklop30[[#This Row],[Preračunana masa/volumen/kos na enoto kg]],"")</f>
        <v/>
      </c>
      <c r="J24" s="101"/>
      <c r="K24" s="237"/>
      <c r="L24" s="237"/>
      <c r="M24" s="237"/>
      <c r="N24" s="238"/>
      <c r="O24" s="239"/>
      <c r="P24" s="104"/>
      <c r="Q24" s="95">
        <f>+Sklop30[[#This Row],[cena/enota brez DDV v EUR]]*Sklop30[[#This Row],[Stopnja DDV (%)]]</f>
        <v>0</v>
      </c>
      <c r="R24" s="95">
        <f>+Sklop30[[#This Row],[cena/enota brez DDV v EUR]]+Sklop30[[#This Row],[Davek (EUR)]]</f>
        <v>0</v>
      </c>
      <c r="S24" s="95">
        <f>+Sklop30[[#This Row],[cena/enota brez DDV v EUR]]*Sklop30[[#This Row],[Okvirna količina]]</f>
        <v>0</v>
      </c>
      <c r="T24" s="126">
        <f>+Sklop30[[#This Row],[Končna cena/enoto mere (EUR) z DDV]]*Sklop30[[#This Row],[Okvirna količina]]</f>
        <v>0</v>
      </c>
      <c r="U24" s="171" t="s">
        <v>161</v>
      </c>
    </row>
    <row r="25" spans="1:22" s="58" customFormat="1" ht="24">
      <c r="A25" s="78" t="s">
        <v>11</v>
      </c>
      <c r="B25" s="83" t="s">
        <v>923</v>
      </c>
      <c r="C25" s="78" t="s">
        <v>245</v>
      </c>
      <c r="D25" s="78" t="s">
        <v>0</v>
      </c>
      <c r="E25" s="116"/>
      <c r="F25" s="93">
        <v>100</v>
      </c>
      <c r="G25" s="127" t="s">
        <v>0</v>
      </c>
      <c r="H25" s="9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25" s="93" t="str">
        <f>IF(Sklop30[[#This Row],[ZAHTEVANA SHEMA KAKOVOSTI]]&lt;&gt;"",Sklop30[[#This Row],[Preračunana masa/volumen/kos na enoto kg]],"")</f>
        <v/>
      </c>
      <c r="J25" s="101"/>
      <c r="K25" s="237"/>
      <c r="L25" s="237"/>
      <c r="M25" s="237"/>
      <c r="N25" s="238"/>
      <c r="O25" s="239"/>
      <c r="P25" s="104"/>
      <c r="Q25" s="95">
        <f>+Sklop30[[#This Row],[cena/enota brez DDV v EUR]]*Sklop30[[#This Row],[Stopnja DDV (%)]]</f>
        <v>0</v>
      </c>
      <c r="R25" s="95">
        <f>+Sklop30[[#This Row],[cena/enota brez DDV v EUR]]+Sklop30[[#This Row],[Davek (EUR)]]</f>
        <v>0</v>
      </c>
      <c r="S25" s="95">
        <f>+Sklop30[[#This Row],[cena/enota brez DDV v EUR]]*Sklop30[[#This Row],[Okvirna količina]]</f>
        <v>0</v>
      </c>
      <c r="T25" s="126">
        <f>+Sklop30[[#This Row],[Končna cena/enoto mere (EUR) z DDV]]*Sklop30[[#This Row],[Okvirna količina]]</f>
        <v>0</v>
      </c>
      <c r="U25" s="171" t="s">
        <v>161</v>
      </c>
    </row>
    <row r="26" spans="1:22" ht="27" customHeight="1">
      <c r="A26" s="158" t="s">
        <v>182</v>
      </c>
      <c r="B26" s="159"/>
      <c r="C26" s="160"/>
      <c r="D26" s="160"/>
      <c r="E26" s="161"/>
      <c r="F26" s="162"/>
      <c r="G26" s="163"/>
      <c r="H26" s="164">
        <f>SUBTOTAL(109,Sklop30[Preračunana masa/volumen/kos na enoto kg])</f>
        <v>2460</v>
      </c>
      <c r="I26" s="164">
        <f>SUBTOTAL(109,Sklop30[Živila iz shem kakovosti (kg)])</f>
        <v>0</v>
      </c>
      <c r="J26" s="162"/>
      <c r="K26" s="173"/>
      <c r="L26" s="173"/>
      <c r="M26" s="166"/>
      <c r="N26" s="167"/>
      <c r="O26" s="167"/>
      <c r="P26" s="167"/>
      <c r="Q26" s="168"/>
      <c r="R26" s="169"/>
      <c r="S26" s="168">
        <f>SUBTOTAL(109,Sklop30[Vrednost za okvirno količino (EUR) brez DDV])</f>
        <v>0</v>
      </c>
      <c r="T26" s="168">
        <f>SUBTOTAL(109,Sklop30[Vrednost za okvirno količino (EUR) z DDV])</f>
        <v>0</v>
      </c>
      <c r="U26" s="170"/>
    </row>
    <row r="27" spans="1:22" ht="15">
      <c r="A27" s="8"/>
      <c r="B27" s="6"/>
      <c r="C27" s="30"/>
      <c r="D27" s="30"/>
      <c r="E27" s="29"/>
      <c r="F27" s="9"/>
      <c r="H27" s="10"/>
      <c r="I27" s="10"/>
      <c r="J27" s="10"/>
      <c r="K27" s="10"/>
      <c r="L27" s="56"/>
      <c r="M27" s="56"/>
      <c r="N27" s="10"/>
      <c r="O27" s="10"/>
      <c r="P27" s="10"/>
      <c r="Q27" s="10"/>
      <c r="R27" s="10"/>
      <c r="S27" s="4"/>
      <c r="T27" s="4"/>
      <c r="U27" s="9"/>
    </row>
    <row r="28" spans="1:22">
      <c r="A28" s="48" t="s">
        <v>178</v>
      </c>
      <c r="B28" s="20"/>
      <c r="C28" s="32"/>
      <c r="D28" s="32"/>
      <c r="E28" s="117"/>
      <c r="Q28" s="48"/>
      <c r="R28" s="48"/>
      <c r="S28" s="48"/>
      <c r="T28" s="48"/>
    </row>
    <row r="29" spans="1:22">
      <c r="A29" s="15" t="s">
        <v>180</v>
      </c>
      <c r="B29" s="20"/>
      <c r="C29" s="32"/>
      <c r="D29" s="32"/>
      <c r="E29" s="117"/>
    </row>
    <row r="30" spans="1:22">
      <c r="A30" s="110" t="s">
        <v>331</v>
      </c>
      <c r="F30" s="71"/>
      <c r="G30" s="71"/>
      <c r="H30" s="33"/>
      <c r="I30" s="33"/>
      <c r="J30" s="33"/>
      <c r="K30" s="33"/>
      <c r="L30" s="57"/>
      <c r="M30" s="57"/>
      <c r="N30" s="33"/>
      <c r="O30" s="33"/>
      <c r="P30" s="33"/>
      <c r="Q30" s="33"/>
      <c r="R30" s="33"/>
    </row>
    <row r="31" spans="1:22">
      <c r="A31" s="130" t="s">
        <v>237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8"/>
    </row>
    <row r="32" spans="1:22">
      <c r="A32" s="332" t="s">
        <v>236</v>
      </c>
      <c r="B32" s="332"/>
      <c r="C32" s="332"/>
      <c r="D32" s="332"/>
      <c r="E32" s="332"/>
      <c r="F32" s="332"/>
      <c r="G32" s="332"/>
      <c r="H32" s="332"/>
      <c r="I32" s="332"/>
      <c r="J32" s="332"/>
      <c r="K32" s="332"/>
      <c r="L32" s="332"/>
      <c r="M32" s="57"/>
      <c r="N32" s="33"/>
      <c r="O32" s="33"/>
      <c r="P32" s="33"/>
      <c r="Q32" s="33"/>
      <c r="R32" s="33"/>
    </row>
    <row r="33" spans="1:21">
      <c r="N33" s="33"/>
      <c r="O33" s="33"/>
      <c r="P33" s="33"/>
      <c r="Q33" s="33"/>
      <c r="R33" s="33"/>
    </row>
    <row r="34" spans="1:21">
      <c r="A34" s="110" t="s">
        <v>65</v>
      </c>
      <c r="F34" s="71"/>
      <c r="G34" s="71" t="s">
        <v>66</v>
      </c>
      <c r="H34" s="33"/>
      <c r="I34" s="33"/>
      <c r="J34" s="33"/>
      <c r="K34" s="33"/>
      <c r="L34" s="57"/>
      <c r="M34" s="57"/>
      <c r="N34" s="111"/>
      <c r="O34" s="33"/>
      <c r="P34" s="33"/>
      <c r="Q34" s="33" t="s">
        <v>67</v>
      </c>
      <c r="R34" s="33"/>
    </row>
    <row r="35" spans="1:21" ht="15">
      <c r="A35" s="8"/>
      <c r="B35" s="6"/>
      <c r="C35" s="30"/>
      <c r="D35" s="30"/>
      <c r="E35" s="29"/>
      <c r="F35" s="9"/>
      <c r="H35" s="10"/>
      <c r="I35" s="10"/>
      <c r="J35" s="10"/>
      <c r="K35" s="10"/>
      <c r="L35" s="56"/>
      <c r="M35" s="56"/>
      <c r="N35" s="10"/>
      <c r="O35" s="10"/>
      <c r="P35" s="10"/>
      <c r="Q35" s="10"/>
      <c r="R35" s="10"/>
      <c r="S35" s="4"/>
      <c r="T35" s="4"/>
      <c r="U35" s="9"/>
    </row>
    <row r="36" spans="1:21">
      <c r="B36" s="20"/>
      <c r="C36" s="32"/>
      <c r="D36" s="32"/>
      <c r="E36" s="117"/>
    </row>
    <row r="37" spans="1:21">
      <c r="B37" s="20"/>
      <c r="C37" s="32"/>
      <c r="D37" s="32"/>
      <c r="E37" s="117"/>
    </row>
    <row r="38" spans="1:21">
      <c r="B38" s="20"/>
      <c r="C38" s="32"/>
      <c r="D38" s="32"/>
      <c r="E38" s="117"/>
    </row>
    <row r="39" spans="1:21">
      <c r="B39" s="20"/>
      <c r="C39" s="32"/>
      <c r="D39" s="32"/>
      <c r="E39" s="117"/>
    </row>
    <row r="40" spans="1:21">
      <c r="B40" s="20"/>
      <c r="C40" s="32"/>
      <c r="D40" s="32"/>
      <c r="E40" s="117"/>
    </row>
    <row r="41" spans="1:21">
      <c r="B41" s="20"/>
      <c r="C41" s="32"/>
      <c r="D41" s="32"/>
      <c r="E41" s="117"/>
    </row>
    <row r="42" spans="1:21">
      <c r="B42" s="20"/>
      <c r="C42" s="32"/>
      <c r="D42" s="32"/>
      <c r="E42" s="117"/>
    </row>
    <row r="43" spans="1:21">
      <c r="B43" s="20"/>
      <c r="C43" s="32"/>
      <c r="D43" s="32"/>
      <c r="E43" s="117"/>
    </row>
    <row r="44" spans="1:21">
      <c r="B44" s="20"/>
      <c r="C44" s="32"/>
      <c r="D44" s="32"/>
      <c r="E44" s="117"/>
    </row>
    <row r="45" spans="1:21">
      <c r="B45" s="20"/>
      <c r="C45" s="32"/>
      <c r="D45" s="32"/>
      <c r="E45" s="117"/>
    </row>
    <row r="46" spans="1:21">
      <c r="B46" s="20"/>
      <c r="C46" s="32"/>
      <c r="D46" s="32"/>
      <c r="E46" s="117"/>
    </row>
    <row r="47" spans="1:21">
      <c r="B47" s="20"/>
      <c r="C47" s="32"/>
      <c r="D47" s="32"/>
      <c r="E47" s="117"/>
    </row>
    <row r="48" spans="1:21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71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71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71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71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71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71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71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71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71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71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71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71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71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71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71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71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71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71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71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71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71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71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71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71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71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71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71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71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71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71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71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71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71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71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71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71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71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71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71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71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71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71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71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71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71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71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71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71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71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71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71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71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71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71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71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71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71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71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71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71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71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71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71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71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71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71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71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71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71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71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71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71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71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71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71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71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71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71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71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71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71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71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71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71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71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71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71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71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71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71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71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71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71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71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71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71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71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71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71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71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71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71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71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71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71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71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71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71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71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71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71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71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71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71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71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71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71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71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71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71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71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71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71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71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71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71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71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71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71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71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71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71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71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71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71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71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71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71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71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71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71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71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71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71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71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71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71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71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71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71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71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71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71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71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71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71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71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71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71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71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71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71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71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71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71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71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71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71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71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71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71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71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71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71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71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71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71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71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71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71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71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71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71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71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71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71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71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71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71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71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71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71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71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71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71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71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71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71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71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71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71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71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71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71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71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71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71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71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71"/>
      <c r="V258" s="15"/>
    </row>
  </sheetData>
  <sheetProtection insertRows="0" deleteRows="0"/>
  <protectedRanges>
    <protectedRange sqref="J33:P1048576 M32:P32 U1:U1048576 J1:P31" name="Obseg1"/>
    <protectedRange sqref="J32:L32" name="Obseg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21: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23:B25">
    <cfRule type="colorScale" priority="652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20" max="11" man="1"/>
  </rowBreaks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92D050"/>
    <pageSetUpPr fitToPage="1"/>
  </sheetPr>
  <dimension ref="A1:V278"/>
  <sheetViews>
    <sheetView topLeftCell="A13" zoomScaleNormal="100" zoomScaleSheetLayoutView="100" workbookViewId="0">
      <selection activeCell="X56" sqref="X56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138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pred_rekapitulacija'!A44</f>
        <v>31.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pred_rekapitulacija'!B44</f>
        <v>EKOLOŠKO PEKOVSKO PECIVO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78" t="s">
        <v>1</v>
      </c>
      <c r="B16" s="11" t="s">
        <v>1381</v>
      </c>
      <c r="C16" s="78">
        <v>40</v>
      </c>
      <c r="D16" s="78" t="s">
        <v>158</v>
      </c>
      <c r="E16" s="240"/>
      <c r="F16" s="147">
        <v>500</v>
      </c>
      <c r="G16" s="187" t="s">
        <v>93</v>
      </c>
      <c r="H16" s="93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16" s="93" t="str">
        <f>IF(Sklop31[[#This Row],[ZAHTEVANA SHEMA KAKOVOSTI]]&lt;&gt;"",Sklop31[[#This Row],[Preračunana masa/volumen/kos na enoto kg]],"")</f>
        <v/>
      </c>
      <c r="J16" s="101"/>
      <c r="K16" s="94"/>
      <c r="L16" s="94"/>
      <c r="M16" s="103"/>
      <c r="N16" s="95"/>
      <c r="O16" s="91"/>
      <c r="P16" s="102"/>
      <c r="Q16" s="91">
        <f>+Sklop31[[#This Row],[cena/enota brez DDV v EUR]]*Sklop31[[#This Row],[Stopnja DDV (%)]]</f>
        <v>0</v>
      </c>
      <c r="R16" s="91">
        <f>+Sklop31[[#This Row],[cena/enota brez DDV v EUR]]+Sklop31[[#This Row],[Davek (EUR)]]</f>
        <v>0</v>
      </c>
      <c r="S16" s="91">
        <f>+Sklop31[[#This Row],[cena/enota brez DDV v EUR]]*Sklop31[[#This Row],[Okvirna količina]]</f>
        <v>0</v>
      </c>
      <c r="T16" s="91">
        <f>+Sklop31[[#This Row],[Končna cena/enoto mere (EUR) z DDV]]*Sklop31[[#This Row],[Okvirna količina]]</f>
        <v>0</v>
      </c>
      <c r="U16" s="171" t="s">
        <v>161</v>
      </c>
    </row>
    <row r="17" spans="1:21" s="58" customFormat="1" ht="12">
      <c r="A17" s="78" t="s">
        <v>3</v>
      </c>
      <c r="B17" s="199" t="s">
        <v>1381</v>
      </c>
      <c r="C17" s="191">
        <v>60</v>
      </c>
      <c r="D17" s="78" t="s">
        <v>158</v>
      </c>
      <c r="E17" s="124"/>
      <c r="F17" s="147">
        <v>100</v>
      </c>
      <c r="G17" s="203" t="s">
        <v>93</v>
      </c>
      <c r="H17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</v>
      </c>
      <c r="I17" s="147" t="str">
        <f>IF(Sklop31[[#This Row],[ZAHTEVANA SHEMA KAKOVOSTI]]&lt;&gt;"",Sklop31[[#This Row],[Preračunana masa/volumen/kos na enoto kg]],"")</f>
        <v/>
      </c>
      <c r="J17" s="192"/>
      <c r="K17" s="196"/>
      <c r="L17" s="196"/>
      <c r="M17" s="197"/>
      <c r="N17" s="193"/>
      <c r="O17" s="193"/>
      <c r="P17" s="194"/>
      <c r="Q17" s="193">
        <f>+Sklop31[[#This Row],[cena/enota brez DDV v EUR]]*Sklop31[[#This Row],[Stopnja DDV (%)]]</f>
        <v>0</v>
      </c>
      <c r="R17" s="193">
        <f>+Sklop31[[#This Row],[cena/enota brez DDV v EUR]]+Sklop31[[#This Row],[Davek (EUR)]]</f>
        <v>0</v>
      </c>
      <c r="S17" s="193">
        <f>+Sklop31[[#This Row],[cena/enota brez DDV v EUR]]*Sklop31[[#This Row],[Okvirna količina]]</f>
        <v>0</v>
      </c>
      <c r="T17" s="201">
        <f>+Sklop31[[#This Row],[Končna cena/enoto mere (EUR) z DDV]]*Sklop31[[#This Row],[Okvirna količina]]</f>
        <v>0</v>
      </c>
      <c r="U17" s="171" t="s">
        <v>161</v>
      </c>
    </row>
    <row r="18" spans="1:21" s="58" customFormat="1" ht="12">
      <c r="A18" s="78" t="s">
        <v>4</v>
      </c>
      <c r="B18" s="199" t="s">
        <v>924</v>
      </c>
      <c r="C18" s="191">
        <v>60</v>
      </c>
      <c r="D18" s="78" t="s">
        <v>158</v>
      </c>
      <c r="E18" s="124"/>
      <c r="F18" s="147">
        <v>300</v>
      </c>
      <c r="G18" s="203" t="s">
        <v>93</v>
      </c>
      <c r="H18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18" s="147" t="str">
        <f>IF(Sklop31[[#This Row],[ZAHTEVANA SHEMA KAKOVOSTI]]&lt;&gt;"",Sklop31[[#This Row],[Preračunana masa/volumen/kos na enoto kg]],"")</f>
        <v/>
      </c>
      <c r="J18" s="192"/>
      <c r="K18" s="196"/>
      <c r="L18" s="196"/>
      <c r="M18" s="197"/>
      <c r="N18" s="193"/>
      <c r="O18" s="193"/>
      <c r="P18" s="194"/>
      <c r="Q18" s="193">
        <f>+Sklop31[[#This Row],[cena/enota brez DDV v EUR]]*Sklop31[[#This Row],[Stopnja DDV (%)]]</f>
        <v>0</v>
      </c>
      <c r="R18" s="193">
        <f>+Sklop31[[#This Row],[cena/enota brez DDV v EUR]]+Sklop31[[#This Row],[Davek (EUR)]]</f>
        <v>0</v>
      </c>
      <c r="S18" s="193">
        <f>+Sklop31[[#This Row],[cena/enota brez DDV v EUR]]*Sklop31[[#This Row],[Okvirna količina]]</f>
        <v>0</v>
      </c>
      <c r="T18" s="201">
        <f>+Sklop31[[#This Row],[Končna cena/enoto mere (EUR) z DDV]]*Sklop31[[#This Row],[Okvirna količina]]</f>
        <v>0</v>
      </c>
      <c r="U18" s="171" t="s">
        <v>161</v>
      </c>
    </row>
    <row r="19" spans="1:21" s="58" customFormat="1" ht="12">
      <c r="A19" s="78" t="s">
        <v>5</v>
      </c>
      <c r="B19" s="199" t="s">
        <v>925</v>
      </c>
      <c r="C19" s="191">
        <v>40</v>
      </c>
      <c r="D19" s="78" t="s">
        <v>158</v>
      </c>
      <c r="E19" s="124"/>
      <c r="F19" s="147">
        <v>1100</v>
      </c>
      <c r="G19" s="203" t="s">
        <v>93</v>
      </c>
      <c r="H19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44</v>
      </c>
      <c r="I19" s="147" t="str">
        <f>IF(Sklop31[[#This Row],[ZAHTEVANA SHEMA KAKOVOSTI]]&lt;&gt;"",Sklop31[[#This Row],[Preračunana masa/volumen/kos na enoto kg]],"")</f>
        <v/>
      </c>
      <c r="J19" s="192"/>
      <c r="K19" s="196"/>
      <c r="L19" s="196"/>
      <c r="M19" s="197"/>
      <c r="N19" s="193"/>
      <c r="O19" s="193"/>
      <c r="P19" s="194"/>
      <c r="Q19" s="193">
        <f>+Sklop31[[#This Row],[cena/enota brez DDV v EUR]]*Sklop31[[#This Row],[Stopnja DDV (%)]]</f>
        <v>0</v>
      </c>
      <c r="R19" s="193">
        <f>+Sklop31[[#This Row],[cena/enota brez DDV v EUR]]+Sklop31[[#This Row],[Davek (EUR)]]</f>
        <v>0</v>
      </c>
      <c r="S19" s="193">
        <f>+Sklop31[[#This Row],[cena/enota brez DDV v EUR]]*Sklop31[[#This Row],[Okvirna količina]]</f>
        <v>0</v>
      </c>
      <c r="T19" s="201">
        <f>+Sklop31[[#This Row],[Končna cena/enoto mere (EUR) z DDV]]*Sklop31[[#This Row],[Okvirna količina]]</f>
        <v>0</v>
      </c>
      <c r="U19" s="171" t="s">
        <v>161</v>
      </c>
    </row>
    <row r="20" spans="1:21" s="58" customFormat="1" ht="12">
      <c r="A20" s="78" t="s">
        <v>6</v>
      </c>
      <c r="B20" s="199" t="s">
        <v>926</v>
      </c>
      <c r="C20" s="191">
        <v>60</v>
      </c>
      <c r="D20" s="78" t="s">
        <v>158</v>
      </c>
      <c r="E20" s="124"/>
      <c r="F20" s="147">
        <v>300</v>
      </c>
      <c r="G20" s="203" t="s">
        <v>93</v>
      </c>
      <c r="H20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20" s="147" t="str">
        <f>IF(Sklop31[[#This Row],[ZAHTEVANA SHEMA KAKOVOSTI]]&lt;&gt;"",Sklop31[[#This Row],[Preračunana masa/volumen/kos na enoto kg]],"")</f>
        <v/>
      </c>
      <c r="J20" s="192"/>
      <c r="K20" s="196"/>
      <c r="L20" s="196"/>
      <c r="M20" s="197"/>
      <c r="N20" s="193"/>
      <c r="O20" s="193"/>
      <c r="P20" s="194"/>
      <c r="Q20" s="193">
        <f>+Sklop31[[#This Row],[cena/enota brez DDV v EUR]]*Sklop31[[#This Row],[Stopnja DDV (%)]]</f>
        <v>0</v>
      </c>
      <c r="R20" s="193">
        <f>+Sklop31[[#This Row],[cena/enota brez DDV v EUR]]+Sklop31[[#This Row],[Davek (EUR)]]</f>
        <v>0</v>
      </c>
      <c r="S20" s="193">
        <f>+Sklop31[[#This Row],[cena/enota brez DDV v EUR]]*Sklop31[[#This Row],[Okvirna količina]]</f>
        <v>0</v>
      </c>
      <c r="T20" s="201">
        <f>+Sklop31[[#This Row],[Končna cena/enoto mere (EUR) z DDV]]*Sklop31[[#This Row],[Okvirna količina]]</f>
        <v>0</v>
      </c>
      <c r="U20" s="171" t="s">
        <v>161</v>
      </c>
    </row>
    <row r="21" spans="1:21" s="58" customFormat="1" ht="12">
      <c r="A21" s="78" t="s">
        <v>7</v>
      </c>
      <c r="B21" s="199" t="s">
        <v>926</v>
      </c>
      <c r="C21" s="191">
        <v>40</v>
      </c>
      <c r="D21" s="78" t="s">
        <v>158</v>
      </c>
      <c r="E21" s="124"/>
      <c r="F21" s="147">
        <v>5000</v>
      </c>
      <c r="G21" s="203" t="s">
        <v>93</v>
      </c>
      <c r="H21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</v>
      </c>
      <c r="I21" s="147" t="str">
        <f>IF(Sklop31[[#This Row],[ZAHTEVANA SHEMA KAKOVOSTI]]&lt;&gt;"",Sklop31[[#This Row],[Preračunana masa/volumen/kos na enoto kg]],"")</f>
        <v/>
      </c>
      <c r="J21" s="192"/>
      <c r="K21" s="196"/>
      <c r="L21" s="196"/>
      <c r="M21" s="197"/>
      <c r="N21" s="193"/>
      <c r="O21" s="193"/>
      <c r="P21" s="194"/>
      <c r="Q21" s="193">
        <f>+Sklop31[[#This Row],[cena/enota brez DDV v EUR]]*Sklop31[[#This Row],[Stopnja DDV (%)]]</f>
        <v>0</v>
      </c>
      <c r="R21" s="193">
        <f>+Sklop31[[#This Row],[cena/enota brez DDV v EUR]]+Sklop31[[#This Row],[Davek (EUR)]]</f>
        <v>0</v>
      </c>
      <c r="S21" s="193">
        <f>+Sklop31[[#This Row],[cena/enota brez DDV v EUR]]*Sklop31[[#This Row],[Okvirna količina]]</f>
        <v>0</v>
      </c>
      <c r="T21" s="201">
        <f>+Sklop31[[#This Row],[Končna cena/enoto mere (EUR) z DDV]]*Sklop31[[#This Row],[Okvirna količina]]</f>
        <v>0</v>
      </c>
      <c r="U21" s="171" t="s">
        <v>161</v>
      </c>
    </row>
    <row r="22" spans="1:21" s="58" customFormat="1" ht="12">
      <c r="A22" s="78" t="s">
        <v>8</v>
      </c>
      <c r="B22" s="199" t="s">
        <v>927</v>
      </c>
      <c r="C22" s="191">
        <v>40</v>
      </c>
      <c r="D22" s="78" t="s">
        <v>158</v>
      </c>
      <c r="E22" s="124"/>
      <c r="F22" s="147">
        <v>1300</v>
      </c>
      <c r="G22" s="203" t="s">
        <v>93</v>
      </c>
      <c r="H22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52</v>
      </c>
      <c r="I22" s="147" t="str">
        <f>IF(Sklop31[[#This Row],[ZAHTEVANA SHEMA KAKOVOSTI]]&lt;&gt;"",Sklop31[[#This Row],[Preračunana masa/volumen/kos na enoto kg]],"")</f>
        <v/>
      </c>
      <c r="J22" s="192"/>
      <c r="K22" s="196"/>
      <c r="L22" s="196"/>
      <c r="M22" s="197"/>
      <c r="N22" s="193"/>
      <c r="O22" s="193"/>
      <c r="P22" s="194"/>
      <c r="Q22" s="193">
        <f>+Sklop31[[#This Row],[cena/enota brez DDV v EUR]]*Sklop31[[#This Row],[Stopnja DDV (%)]]</f>
        <v>0</v>
      </c>
      <c r="R22" s="193">
        <f>+Sklop31[[#This Row],[cena/enota brez DDV v EUR]]+Sklop31[[#This Row],[Davek (EUR)]]</f>
        <v>0</v>
      </c>
      <c r="S22" s="193">
        <f>+Sklop31[[#This Row],[cena/enota brez DDV v EUR]]*Sklop31[[#This Row],[Okvirna količina]]</f>
        <v>0</v>
      </c>
      <c r="T22" s="201">
        <f>+Sklop31[[#This Row],[Končna cena/enoto mere (EUR) z DDV]]*Sklop31[[#This Row],[Okvirna količina]]</f>
        <v>0</v>
      </c>
      <c r="U22" s="171" t="s">
        <v>161</v>
      </c>
    </row>
    <row r="23" spans="1:21" s="58" customFormat="1" ht="12">
      <c r="A23" s="78" t="s">
        <v>9</v>
      </c>
      <c r="B23" s="199" t="s">
        <v>928</v>
      </c>
      <c r="C23" s="191">
        <v>60</v>
      </c>
      <c r="D23" s="78" t="s">
        <v>158</v>
      </c>
      <c r="E23" s="124"/>
      <c r="F23" s="147">
        <v>300</v>
      </c>
      <c r="G23" s="203" t="s">
        <v>93</v>
      </c>
      <c r="H23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23" s="147" t="str">
        <f>IF(Sklop31[[#This Row],[ZAHTEVANA SHEMA KAKOVOSTI]]&lt;&gt;"",Sklop31[[#This Row],[Preračunana masa/volumen/kos na enoto kg]],"")</f>
        <v/>
      </c>
      <c r="J23" s="192"/>
      <c r="K23" s="196"/>
      <c r="L23" s="196"/>
      <c r="M23" s="197"/>
      <c r="N23" s="193"/>
      <c r="O23" s="193"/>
      <c r="P23" s="194"/>
      <c r="Q23" s="193">
        <f>+Sklop31[[#This Row],[cena/enota brez DDV v EUR]]*Sklop31[[#This Row],[Stopnja DDV (%)]]</f>
        <v>0</v>
      </c>
      <c r="R23" s="193">
        <f>+Sklop31[[#This Row],[cena/enota brez DDV v EUR]]+Sklop31[[#This Row],[Davek (EUR)]]</f>
        <v>0</v>
      </c>
      <c r="S23" s="193">
        <f>+Sklop31[[#This Row],[cena/enota brez DDV v EUR]]*Sklop31[[#This Row],[Okvirna količina]]</f>
        <v>0</v>
      </c>
      <c r="T23" s="201">
        <f>+Sklop31[[#This Row],[Končna cena/enoto mere (EUR) z DDV]]*Sklop31[[#This Row],[Okvirna količina]]</f>
        <v>0</v>
      </c>
      <c r="U23" s="171" t="s">
        <v>161</v>
      </c>
    </row>
    <row r="24" spans="1:21" s="58" customFormat="1" ht="12">
      <c r="A24" s="78" t="s">
        <v>10</v>
      </c>
      <c r="B24" s="199" t="s">
        <v>929</v>
      </c>
      <c r="C24" s="191">
        <v>40</v>
      </c>
      <c r="D24" s="78" t="s">
        <v>158</v>
      </c>
      <c r="E24" s="124"/>
      <c r="F24" s="147">
        <v>2000</v>
      </c>
      <c r="G24" s="203" t="s">
        <v>93</v>
      </c>
      <c r="H24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80</v>
      </c>
      <c r="I24" s="147" t="str">
        <f>IF(Sklop31[[#This Row],[ZAHTEVANA SHEMA KAKOVOSTI]]&lt;&gt;"",Sklop31[[#This Row],[Preračunana masa/volumen/kos na enoto kg]],"")</f>
        <v/>
      </c>
      <c r="J24" s="192"/>
      <c r="K24" s="196"/>
      <c r="L24" s="196"/>
      <c r="M24" s="197"/>
      <c r="N24" s="193"/>
      <c r="O24" s="193"/>
      <c r="P24" s="194"/>
      <c r="Q24" s="193">
        <f>+Sklop31[[#This Row],[cena/enota brez DDV v EUR]]*Sklop31[[#This Row],[Stopnja DDV (%)]]</f>
        <v>0</v>
      </c>
      <c r="R24" s="193">
        <f>+Sklop31[[#This Row],[cena/enota brez DDV v EUR]]+Sklop31[[#This Row],[Davek (EUR)]]</f>
        <v>0</v>
      </c>
      <c r="S24" s="193">
        <f>+Sklop31[[#This Row],[cena/enota brez DDV v EUR]]*Sklop31[[#This Row],[Okvirna količina]]</f>
        <v>0</v>
      </c>
      <c r="T24" s="201">
        <f>+Sklop31[[#This Row],[Končna cena/enoto mere (EUR) z DDV]]*Sklop31[[#This Row],[Okvirna količina]]</f>
        <v>0</v>
      </c>
      <c r="U24" s="171" t="s">
        <v>161</v>
      </c>
    </row>
    <row r="25" spans="1:21" s="58" customFormat="1" ht="12">
      <c r="A25" s="78" t="s">
        <v>11</v>
      </c>
      <c r="B25" s="199" t="s">
        <v>929</v>
      </c>
      <c r="C25" s="191">
        <v>60</v>
      </c>
      <c r="D25" s="78" t="s">
        <v>158</v>
      </c>
      <c r="E25" s="124"/>
      <c r="F25" s="147">
        <v>300</v>
      </c>
      <c r="G25" s="203" t="s">
        <v>93</v>
      </c>
      <c r="H25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25" s="147" t="str">
        <f>IF(Sklop31[[#This Row],[ZAHTEVANA SHEMA KAKOVOSTI]]&lt;&gt;"",Sklop31[[#This Row],[Preračunana masa/volumen/kos na enoto kg]],"")</f>
        <v/>
      </c>
      <c r="J25" s="192"/>
      <c r="K25" s="196"/>
      <c r="L25" s="196"/>
      <c r="M25" s="197"/>
      <c r="N25" s="193"/>
      <c r="O25" s="193"/>
      <c r="P25" s="194"/>
      <c r="Q25" s="193">
        <f>+Sklop31[[#This Row],[cena/enota brez DDV v EUR]]*Sklop31[[#This Row],[Stopnja DDV (%)]]</f>
        <v>0</v>
      </c>
      <c r="R25" s="193">
        <f>+Sklop31[[#This Row],[cena/enota brez DDV v EUR]]+Sklop31[[#This Row],[Davek (EUR)]]</f>
        <v>0</v>
      </c>
      <c r="S25" s="193">
        <f>+Sklop31[[#This Row],[cena/enota brez DDV v EUR]]*Sklop31[[#This Row],[Okvirna količina]]</f>
        <v>0</v>
      </c>
      <c r="T25" s="201">
        <f>+Sklop31[[#This Row],[Končna cena/enoto mere (EUR) z DDV]]*Sklop31[[#This Row],[Okvirna količina]]</f>
        <v>0</v>
      </c>
      <c r="U25" s="171" t="s">
        <v>161</v>
      </c>
    </row>
    <row r="26" spans="1:21" s="58" customFormat="1" ht="12">
      <c r="A26" s="78" t="s">
        <v>12</v>
      </c>
      <c r="B26" s="199" t="s">
        <v>930</v>
      </c>
      <c r="C26" s="191">
        <v>40</v>
      </c>
      <c r="D26" s="78" t="s">
        <v>158</v>
      </c>
      <c r="E26" s="124"/>
      <c r="F26" s="147">
        <v>3500</v>
      </c>
      <c r="G26" s="203" t="s">
        <v>93</v>
      </c>
      <c r="H26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140</v>
      </c>
      <c r="I26" s="147" t="str">
        <f>IF(Sklop31[[#This Row],[ZAHTEVANA SHEMA KAKOVOSTI]]&lt;&gt;"",Sklop31[[#This Row],[Preračunana masa/volumen/kos na enoto kg]],"")</f>
        <v/>
      </c>
      <c r="J26" s="192"/>
      <c r="K26" s="196"/>
      <c r="L26" s="196"/>
      <c r="M26" s="197"/>
      <c r="N26" s="193"/>
      <c r="O26" s="193"/>
      <c r="P26" s="194"/>
      <c r="Q26" s="193">
        <f>+Sklop31[[#This Row],[cena/enota brez DDV v EUR]]*Sklop31[[#This Row],[Stopnja DDV (%)]]</f>
        <v>0</v>
      </c>
      <c r="R26" s="193">
        <f>+Sklop31[[#This Row],[cena/enota brez DDV v EUR]]+Sklop31[[#This Row],[Davek (EUR)]]</f>
        <v>0</v>
      </c>
      <c r="S26" s="193">
        <f>+Sklop31[[#This Row],[cena/enota brez DDV v EUR]]*Sklop31[[#This Row],[Okvirna količina]]</f>
        <v>0</v>
      </c>
      <c r="T26" s="201">
        <f>+Sklop31[[#This Row],[Končna cena/enoto mere (EUR) z DDV]]*Sklop31[[#This Row],[Okvirna količina]]</f>
        <v>0</v>
      </c>
      <c r="U26" s="171" t="s">
        <v>161</v>
      </c>
    </row>
    <row r="27" spans="1:21" s="58" customFormat="1" ht="12">
      <c r="A27" s="78" t="s">
        <v>13</v>
      </c>
      <c r="B27" s="199" t="s">
        <v>930</v>
      </c>
      <c r="C27" s="191">
        <v>60</v>
      </c>
      <c r="D27" s="78" t="s">
        <v>158</v>
      </c>
      <c r="E27" s="124"/>
      <c r="F27" s="147">
        <v>300</v>
      </c>
      <c r="G27" s="203" t="s">
        <v>93</v>
      </c>
      <c r="H27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27" s="147" t="str">
        <f>IF(Sklop31[[#This Row],[ZAHTEVANA SHEMA KAKOVOSTI]]&lt;&gt;"",Sklop31[[#This Row],[Preračunana masa/volumen/kos na enoto kg]],"")</f>
        <v/>
      </c>
      <c r="J27" s="192"/>
      <c r="K27" s="196"/>
      <c r="L27" s="196"/>
      <c r="M27" s="197"/>
      <c r="N27" s="193"/>
      <c r="O27" s="193"/>
      <c r="P27" s="194"/>
      <c r="Q27" s="193">
        <f>+Sklop31[[#This Row],[cena/enota brez DDV v EUR]]*Sklop31[[#This Row],[Stopnja DDV (%)]]</f>
        <v>0</v>
      </c>
      <c r="R27" s="193">
        <f>+Sklop31[[#This Row],[cena/enota brez DDV v EUR]]+Sklop31[[#This Row],[Davek (EUR)]]</f>
        <v>0</v>
      </c>
      <c r="S27" s="193">
        <f>+Sklop31[[#This Row],[cena/enota brez DDV v EUR]]*Sklop31[[#This Row],[Okvirna količina]]</f>
        <v>0</v>
      </c>
      <c r="T27" s="201">
        <f>+Sklop31[[#This Row],[Končna cena/enoto mere (EUR) z DDV]]*Sklop31[[#This Row],[Okvirna količina]]</f>
        <v>0</v>
      </c>
      <c r="U27" s="171" t="s">
        <v>161</v>
      </c>
    </row>
    <row r="28" spans="1:21" s="58" customFormat="1" ht="12">
      <c r="A28" s="78" t="s">
        <v>14</v>
      </c>
      <c r="B28" s="199" t="s">
        <v>931</v>
      </c>
      <c r="C28" s="191">
        <v>40</v>
      </c>
      <c r="D28" s="78" t="s">
        <v>158</v>
      </c>
      <c r="E28" s="124"/>
      <c r="F28" s="147">
        <v>3000</v>
      </c>
      <c r="G28" s="203" t="s">
        <v>93</v>
      </c>
      <c r="H28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120</v>
      </c>
      <c r="I28" s="147" t="str">
        <f>IF(Sklop31[[#This Row],[ZAHTEVANA SHEMA KAKOVOSTI]]&lt;&gt;"",Sklop31[[#This Row],[Preračunana masa/volumen/kos na enoto kg]],"")</f>
        <v/>
      </c>
      <c r="J28" s="192"/>
      <c r="K28" s="196"/>
      <c r="L28" s="196"/>
      <c r="M28" s="197"/>
      <c r="N28" s="193"/>
      <c r="O28" s="193"/>
      <c r="P28" s="194"/>
      <c r="Q28" s="193">
        <f>+Sklop31[[#This Row],[cena/enota brez DDV v EUR]]*Sklop31[[#This Row],[Stopnja DDV (%)]]</f>
        <v>0</v>
      </c>
      <c r="R28" s="193">
        <f>+Sklop31[[#This Row],[cena/enota brez DDV v EUR]]+Sklop31[[#This Row],[Davek (EUR)]]</f>
        <v>0</v>
      </c>
      <c r="S28" s="193">
        <f>+Sklop31[[#This Row],[cena/enota brez DDV v EUR]]*Sklop31[[#This Row],[Okvirna količina]]</f>
        <v>0</v>
      </c>
      <c r="T28" s="201">
        <f>+Sklop31[[#This Row],[Končna cena/enoto mere (EUR) z DDV]]*Sklop31[[#This Row],[Okvirna količina]]</f>
        <v>0</v>
      </c>
      <c r="U28" s="171" t="s">
        <v>161</v>
      </c>
    </row>
    <row r="29" spans="1:21" s="58" customFormat="1" ht="12">
      <c r="A29" s="78" t="s">
        <v>15</v>
      </c>
      <c r="B29" s="199" t="s">
        <v>931</v>
      </c>
      <c r="C29" s="191">
        <v>60</v>
      </c>
      <c r="D29" s="78" t="s">
        <v>158</v>
      </c>
      <c r="E29" s="124"/>
      <c r="F29" s="147">
        <v>300</v>
      </c>
      <c r="G29" s="203" t="s">
        <v>93</v>
      </c>
      <c r="H29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29" s="147" t="str">
        <f>IF(Sklop31[[#This Row],[ZAHTEVANA SHEMA KAKOVOSTI]]&lt;&gt;"",Sklop31[[#This Row],[Preračunana masa/volumen/kos na enoto kg]],"")</f>
        <v/>
      </c>
      <c r="J29" s="192"/>
      <c r="K29" s="196"/>
      <c r="L29" s="196"/>
      <c r="M29" s="197"/>
      <c r="N29" s="193"/>
      <c r="O29" s="193"/>
      <c r="P29" s="194"/>
      <c r="Q29" s="193">
        <f>+Sklop31[[#This Row],[cena/enota brez DDV v EUR]]*Sklop31[[#This Row],[Stopnja DDV (%)]]</f>
        <v>0</v>
      </c>
      <c r="R29" s="193">
        <f>+Sklop31[[#This Row],[cena/enota brez DDV v EUR]]+Sklop31[[#This Row],[Davek (EUR)]]</f>
        <v>0</v>
      </c>
      <c r="S29" s="193">
        <f>+Sklop31[[#This Row],[cena/enota brez DDV v EUR]]*Sklop31[[#This Row],[Okvirna količina]]</f>
        <v>0</v>
      </c>
      <c r="T29" s="201">
        <f>+Sklop31[[#This Row],[Končna cena/enoto mere (EUR) z DDV]]*Sklop31[[#This Row],[Okvirna količina]]</f>
        <v>0</v>
      </c>
      <c r="U29" s="171" t="s">
        <v>161</v>
      </c>
    </row>
    <row r="30" spans="1:21" s="58" customFormat="1" ht="12">
      <c r="A30" s="78" t="s">
        <v>16</v>
      </c>
      <c r="B30" s="199" t="s">
        <v>932</v>
      </c>
      <c r="C30" s="191">
        <v>40</v>
      </c>
      <c r="D30" s="78" t="s">
        <v>158</v>
      </c>
      <c r="E30" s="124"/>
      <c r="F30" s="147">
        <v>1600</v>
      </c>
      <c r="G30" s="203" t="s">
        <v>93</v>
      </c>
      <c r="H30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64</v>
      </c>
      <c r="I30" s="147" t="str">
        <f>IF(Sklop31[[#This Row],[ZAHTEVANA SHEMA KAKOVOSTI]]&lt;&gt;"",Sklop31[[#This Row],[Preračunana masa/volumen/kos na enoto kg]],"")</f>
        <v/>
      </c>
      <c r="J30" s="192"/>
      <c r="K30" s="196"/>
      <c r="L30" s="196"/>
      <c r="M30" s="197"/>
      <c r="N30" s="193"/>
      <c r="O30" s="193"/>
      <c r="P30" s="194"/>
      <c r="Q30" s="193">
        <f>+Sklop31[[#This Row],[cena/enota brez DDV v EUR]]*Sklop31[[#This Row],[Stopnja DDV (%)]]</f>
        <v>0</v>
      </c>
      <c r="R30" s="193">
        <f>+Sklop31[[#This Row],[cena/enota brez DDV v EUR]]+Sklop31[[#This Row],[Davek (EUR)]]</f>
        <v>0</v>
      </c>
      <c r="S30" s="193">
        <f>+Sklop31[[#This Row],[cena/enota brez DDV v EUR]]*Sklop31[[#This Row],[Okvirna količina]]</f>
        <v>0</v>
      </c>
      <c r="T30" s="201">
        <f>+Sklop31[[#This Row],[Končna cena/enoto mere (EUR) z DDV]]*Sklop31[[#This Row],[Okvirna količina]]</f>
        <v>0</v>
      </c>
      <c r="U30" s="171" t="s">
        <v>161</v>
      </c>
    </row>
    <row r="31" spans="1:21" s="58" customFormat="1" ht="12">
      <c r="A31" s="78" t="s">
        <v>17</v>
      </c>
      <c r="B31" s="199" t="s">
        <v>933</v>
      </c>
      <c r="C31" s="191">
        <v>60</v>
      </c>
      <c r="D31" s="78" t="s">
        <v>158</v>
      </c>
      <c r="E31" s="124"/>
      <c r="F31" s="147">
        <v>300</v>
      </c>
      <c r="G31" s="203" t="s">
        <v>93</v>
      </c>
      <c r="H31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31" s="147" t="str">
        <f>IF(Sklop31[[#This Row],[ZAHTEVANA SHEMA KAKOVOSTI]]&lt;&gt;"",Sklop31[[#This Row],[Preračunana masa/volumen/kos na enoto kg]],"")</f>
        <v/>
      </c>
      <c r="J31" s="192"/>
      <c r="K31" s="196"/>
      <c r="L31" s="196"/>
      <c r="M31" s="197"/>
      <c r="N31" s="193"/>
      <c r="O31" s="193"/>
      <c r="P31" s="194"/>
      <c r="Q31" s="193">
        <f>+Sklop31[[#This Row],[cena/enota brez DDV v EUR]]*Sklop31[[#This Row],[Stopnja DDV (%)]]</f>
        <v>0</v>
      </c>
      <c r="R31" s="193">
        <f>+Sklop31[[#This Row],[cena/enota brez DDV v EUR]]+Sklop31[[#This Row],[Davek (EUR)]]</f>
        <v>0</v>
      </c>
      <c r="S31" s="193">
        <f>+Sklop31[[#This Row],[cena/enota brez DDV v EUR]]*Sklop31[[#This Row],[Okvirna količina]]</f>
        <v>0</v>
      </c>
      <c r="T31" s="201">
        <f>+Sklop31[[#This Row],[Končna cena/enoto mere (EUR) z DDV]]*Sklop31[[#This Row],[Okvirna količina]]</f>
        <v>0</v>
      </c>
      <c r="U31" s="171" t="s">
        <v>161</v>
      </c>
    </row>
    <row r="32" spans="1:21" s="58" customFormat="1" ht="12">
      <c r="A32" s="78" t="s">
        <v>18</v>
      </c>
      <c r="B32" s="199" t="s">
        <v>934</v>
      </c>
      <c r="C32" s="191">
        <v>40</v>
      </c>
      <c r="D32" s="78" t="s">
        <v>158</v>
      </c>
      <c r="E32" s="124"/>
      <c r="F32" s="147">
        <v>300</v>
      </c>
      <c r="G32" s="203" t="s">
        <v>93</v>
      </c>
      <c r="H32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</v>
      </c>
      <c r="I32" s="147" t="str">
        <f>IF(Sklop31[[#This Row],[ZAHTEVANA SHEMA KAKOVOSTI]]&lt;&gt;"",Sklop31[[#This Row],[Preračunana masa/volumen/kos na enoto kg]],"")</f>
        <v/>
      </c>
      <c r="J32" s="192"/>
      <c r="K32" s="196"/>
      <c r="L32" s="196"/>
      <c r="M32" s="197"/>
      <c r="N32" s="193"/>
      <c r="O32" s="193"/>
      <c r="P32" s="194"/>
      <c r="Q32" s="193">
        <f>+Sklop31[[#This Row],[cena/enota brez DDV v EUR]]*Sklop31[[#This Row],[Stopnja DDV (%)]]</f>
        <v>0</v>
      </c>
      <c r="R32" s="193">
        <f>+Sklop31[[#This Row],[cena/enota brez DDV v EUR]]+Sklop31[[#This Row],[Davek (EUR)]]</f>
        <v>0</v>
      </c>
      <c r="S32" s="193">
        <f>+Sklop31[[#This Row],[cena/enota brez DDV v EUR]]*Sklop31[[#This Row],[Okvirna količina]]</f>
        <v>0</v>
      </c>
      <c r="T32" s="201">
        <f>+Sklop31[[#This Row],[Končna cena/enoto mere (EUR) z DDV]]*Sklop31[[#This Row],[Okvirna količina]]</f>
        <v>0</v>
      </c>
      <c r="U32" s="171" t="s">
        <v>161</v>
      </c>
    </row>
    <row r="33" spans="1:21" s="58" customFormat="1" ht="12">
      <c r="A33" s="78" t="s">
        <v>19</v>
      </c>
      <c r="B33" s="199" t="s">
        <v>934</v>
      </c>
      <c r="C33" s="191">
        <v>60</v>
      </c>
      <c r="D33" s="78" t="s">
        <v>158</v>
      </c>
      <c r="E33" s="124"/>
      <c r="F33" s="147">
        <v>300</v>
      </c>
      <c r="G33" s="203" t="s">
        <v>93</v>
      </c>
      <c r="H33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33" s="147" t="str">
        <f>IF(Sklop31[[#This Row],[ZAHTEVANA SHEMA KAKOVOSTI]]&lt;&gt;"",Sklop31[[#This Row],[Preračunana masa/volumen/kos na enoto kg]],"")</f>
        <v/>
      </c>
      <c r="J33" s="192"/>
      <c r="K33" s="196"/>
      <c r="L33" s="196"/>
      <c r="M33" s="197"/>
      <c r="N33" s="193"/>
      <c r="O33" s="193"/>
      <c r="P33" s="194"/>
      <c r="Q33" s="193">
        <f>+Sklop31[[#This Row],[cena/enota brez DDV v EUR]]*Sklop31[[#This Row],[Stopnja DDV (%)]]</f>
        <v>0</v>
      </c>
      <c r="R33" s="193">
        <f>+Sklop31[[#This Row],[cena/enota brez DDV v EUR]]+Sklop31[[#This Row],[Davek (EUR)]]</f>
        <v>0</v>
      </c>
      <c r="S33" s="193">
        <f>+Sklop31[[#This Row],[cena/enota brez DDV v EUR]]*Sklop31[[#This Row],[Okvirna količina]]</f>
        <v>0</v>
      </c>
      <c r="T33" s="201">
        <f>+Sklop31[[#This Row],[Končna cena/enoto mere (EUR) z DDV]]*Sklop31[[#This Row],[Okvirna količina]]</f>
        <v>0</v>
      </c>
      <c r="U33" s="171" t="s">
        <v>161</v>
      </c>
    </row>
    <row r="34" spans="1:21" s="58" customFormat="1" ht="12">
      <c r="A34" s="78" t="s">
        <v>20</v>
      </c>
      <c r="B34" s="199" t="s">
        <v>935</v>
      </c>
      <c r="C34" s="191">
        <v>40</v>
      </c>
      <c r="D34" s="78" t="s">
        <v>158</v>
      </c>
      <c r="E34" s="124"/>
      <c r="F34" s="147">
        <v>1000</v>
      </c>
      <c r="G34" s="203" t="s">
        <v>93</v>
      </c>
      <c r="H34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</v>
      </c>
      <c r="I34" s="147" t="str">
        <f>IF(Sklop31[[#This Row],[ZAHTEVANA SHEMA KAKOVOSTI]]&lt;&gt;"",Sklop31[[#This Row],[Preračunana masa/volumen/kos na enoto kg]],"")</f>
        <v/>
      </c>
      <c r="J34" s="192"/>
      <c r="K34" s="196"/>
      <c r="L34" s="196"/>
      <c r="M34" s="197"/>
      <c r="N34" s="193"/>
      <c r="O34" s="193"/>
      <c r="P34" s="194"/>
      <c r="Q34" s="193">
        <f>+Sklop31[[#This Row],[cena/enota brez DDV v EUR]]*Sklop31[[#This Row],[Stopnja DDV (%)]]</f>
        <v>0</v>
      </c>
      <c r="R34" s="193">
        <f>+Sklop31[[#This Row],[cena/enota brez DDV v EUR]]+Sklop31[[#This Row],[Davek (EUR)]]</f>
        <v>0</v>
      </c>
      <c r="S34" s="193">
        <f>+Sklop31[[#This Row],[cena/enota brez DDV v EUR]]*Sklop31[[#This Row],[Okvirna količina]]</f>
        <v>0</v>
      </c>
      <c r="T34" s="201">
        <f>+Sklop31[[#This Row],[Končna cena/enoto mere (EUR) z DDV]]*Sklop31[[#This Row],[Okvirna količina]]</f>
        <v>0</v>
      </c>
      <c r="U34" s="171" t="s">
        <v>161</v>
      </c>
    </row>
    <row r="35" spans="1:21" s="58" customFormat="1" ht="12">
      <c r="A35" s="78" t="s">
        <v>21</v>
      </c>
      <c r="B35" s="199" t="s">
        <v>936</v>
      </c>
      <c r="C35" s="191">
        <v>40</v>
      </c>
      <c r="D35" s="78" t="s">
        <v>158</v>
      </c>
      <c r="E35" s="124"/>
      <c r="F35" s="147">
        <v>300</v>
      </c>
      <c r="G35" s="203" t="s">
        <v>93</v>
      </c>
      <c r="H35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</v>
      </c>
      <c r="I35" s="147" t="str">
        <f>IF(Sklop31[[#This Row],[ZAHTEVANA SHEMA KAKOVOSTI]]&lt;&gt;"",Sklop31[[#This Row],[Preračunana masa/volumen/kos na enoto kg]],"")</f>
        <v/>
      </c>
      <c r="J35" s="192"/>
      <c r="K35" s="196"/>
      <c r="L35" s="196"/>
      <c r="M35" s="197"/>
      <c r="N35" s="193"/>
      <c r="O35" s="193"/>
      <c r="P35" s="194"/>
      <c r="Q35" s="193">
        <f>+Sklop31[[#This Row],[cena/enota brez DDV v EUR]]*Sklop31[[#This Row],[Stopnja DDV (%)]]</f>
        <v>0</v>
      </c>
      <c r="R35" s="193">
        <f>+Sklop31[[#This Row],[cena/enota brez DDV v EUR]]+Sklop31[[#This Row],[Davek (EUR)]]</f>
        <v>0</v>
      </c>
      <c r="S35" s="193">
        <f>+Sklop31[[#This Row],[cena/enota brez DDV v EUR]]*Sklop31[[#This Row],[Okvirna količina]]</f>
        <v>0</v>
      </c>
      <c r="T35" s="201">
        <f>+Sklop31[[#This Row],[Končna cena/enoto mere (EUR) z DDV]]*Sklop31[[#This Row],[Okvirna količina]]</f>
        <v>0</v>
      </c>
      <c r="U35" s="171" t="s">
        <v>161</v>
      </c>
    </row>
    <row r="36" spans="1:21" s="58" customFormat="1" ht="12">
      <c r="A36" s="78" t="s">
        <v>22</v>
      </c>
      <c r="B36" s="199" t="s">
        <v>937</v>
      </c>
      <c r="C36" s="191">
        <v>60</v>
      </c>
      <c r="D36" s="78" t="s">
        <v>158</v>
      </c>
      <c r="E36" s="124"/>
      <c r="F36" s="147">
        <v>16600</v>
      </c>
      <c r="G36" s="203" t="s">
        <v>93</v>
      </c>
      <c r="H36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996</v>
      </c>
      <c r="I36" s="147" t="str">
        <f>IF(Sklop31[[#This Row],[ZAHTEVANA SHEMA KAKOVOSTI]]&lt;&gt;"",Sklop31[[#This Row],[Preračunana masa/volumen/kos na enoto kg]],"")</f>
        <v/>
      </c>
      <c r="J36" s="192"/>
      <c r="K36" s="196"/>
      <c r="L36" s="196"/>
      <c r="M36" s="197"/>
      <c r="N36" s="193"/>
      <c r="O36" s="193"/>
      <c r="P36" s="194"/>
      <c r="Q36" s="193">
        <f>+Sklop31[[#This Row],[cena/enota brez DDV v EUR]]*Sklop31[[#This Row],[Stopnja DDV (%)]]</f>
        <v>0</v>
      </c>
      <c r="R36" s="193">
        <f>+Sklop31[[#This Row],[cena/enota brez DDV v EUR]]+Sklop31[[#This Row],[Davek (EUR)]]</f>
        <v>0</v>
      </c>
      <c r="S36" s="193">
        <f>+Sklop31[[#This Row],[cena/enota brez DDV v EUR]]*Sklop31[[#This Row],[Okvirna količina]]</f>
        <v>0</v>
      </c>
      <c r="T36" s="201">
        <f>+Sklop31[[#This Row],[Končna cena/enoto mere (EUR) z DDV]]*Sklop31[[#This Row],[Okvirna količina]]</f>
        <v>0</v>
      </c>
      <c r="U36" s="171" t="s">
        <v>161</v>
      </c>
    </row>
    <row r="37" spans="1:21" s="58" customFormat="1" ht="12">
      <c r="A37" s="78" t="s">
        <v>23</v>
      </c>
      <c r="B37" s="199" t="s">
        <v>938</v>
      </c>
      <c r="C37" s="191">
        <v>60</v>
      </c>
      <c r="D37" s="78" t="s">
        <v>158</v>
      </c>
      <c r="E37" s="124"/>
      <c r="F37" s="147">
        <v>1600</v>
      </c>
      <c r="G37" s="203" t="s">
        <v>93</v>
      </c>
      <c r="H37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96</v>
      </c>
      <c r="I37" s="147" t="str">
        <f>IF(Sklop31[[#This Row],[ZAHTEVANA SHEMA KAKOVOSTI]]&lt;&gt;"",Sklop31[[#This Row],[Preračunana masa/volumen/kos na enoto kg]],"")</f>
        <v/>
      </c>
      <c r="J37" s="192"/>
      <c r="K37" s="196"/>
      <c r="L37" s="196"/>
      <c r="M37" s="197"/>
      <c r="N37" s="193"/>
      <c r="O37" s="193"/>
      <c r="P37" s="194"/>
      <c r="Q37" s="193">
        <f>+Sklop31[[#This Row],[cena/enota brez DDV v EUR]]*Sklop31[[#This Row],[Stopnja DDV (%)]]</f>
        <v>0</v>
      </c>
      <c r="R37" s="193">
        <f>+Sklop31[[#This Row],[cena/enota brez DDV v EUR]]+Sklop31[[#This Row],[Davek (EUR)]]</f>
        <v>0</v>
      </c>
      <c r="S37" s="193">
        <f>+Sklop31[[#This Row],[cena/enota brez DDV v EUR]]*Sklop31[[#This Row],[Okvirna količina]]</f>
        <v>0</v>
      </c>
      <c r="T37" s="201">
        <f>+Sklop31[[#This Row],[Končna cena/enoto mere (EUR) z DDV]]*Sklop31[[#This Row],[Okvirna količina]]</f>
        <v>0</v>
      </c>
      <c r="U37" s="171" t="s">
        <v>161</v>
      </c>
    </row>
    <row r="38" spans="1:21" s="58" customFormat="1" ht="12">
      <c r="A38" s="78" t="s">
        <v>24</v>
      </c>
      <c r="B38" s="199" t="s">
        <v>939</v>
      </c>
      <c r="C38" s="191">
        <v>60</v>
      </c>
      <c r="D38" s="78" t="s">
        <v>158</v>
      </c>
      <c r="E38" s="124"/>
      <c r="F38" s="147">
        <v>300</v>
      </c>
      <c r="G38" s="203" t="s">
        <v>93</v>
      </c>
      <c r="H38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38" s="147" t="str">
        <f>IF(Sklop31[[#This Row],[ZAHTEVANA SHEMA KAKOVOSTI]]&lt;&gt;"",Sklop31[[#This Row],[Preračunana masa/volumen/kos na enoto kg]],"")</f>
        <v/>
      </c>
      <c r="J38" s="192"/>
      <c r="K38" s="196"/>
      <c r="L38" s="196"/>
      <c r="M38" s="197"/>
      <c r="N38" s="193"/>
      <c r="O38" s="193"/>
      <c r="P38" s="194"/>
      <c r="Q38" s="193">
        <f>+Sklop31[[#This Row],[cena/enota brez DDV v EUR]]*Sklop31[[#This Row],[Stopnja DDV (%)]]</f>
        <v>0</v>
      </c>
      <c r="R38" s="193">
        <f>+Sklop31[[#This Row],[cena/enota brez DDV v EUR]]+Sklop31[[#This Row],[Davek (EUR)]]</f>
        <v>0</v>
      </c>
      <c r="S38" s="193">
        <f>+Sklop31[[#This Row],[cena/enota brez DDV v EUR]]*Sklop31[[#This Row],[Okvirna količina]]</f>
        <v>0</v>
      </c>
      <c r="T38" s="201">
        <f>+Sklop31[[#This Row],[Končna cena/enoto mere (EUR) z DDV]]*Sklop31[[#This Row],[Okvirna količina]]</f>
        <v>0</v>
      </c>
      <c r="U38" s="171" t="s">
        <v>161</v>
      </c>
    </row>
    <row r="39" spans="1:21" s="58" customFormat="1" ht="12">
      <c r="A39" s="78" t="s">
        <v>25</v>
      </c>
      <c r="B39" s="199" t="s">
        <v>940</v>
      </c>
      <c r="C39" s="191">
        <v>40</v>
      </c>
      <c r="D39" s="78" t="s">
        <v>158</v>
      </c>
      <c r="E39" s="124"/>
      <c r="F39" s="147">
        <v>8000</v>
      </c>
      <c r="G39" s="203" t="s">
        <v>93</v>
      </c>
      <c r="H39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320</v>
      </c>
      <c r="I39" s="147" t="str">
        <f>IF(Sklop31[[#This Row],[ZAHTEVANA SHEMA KAKOVOSTI]]&lt;&gt;"",Sklop31[[#This Row],[Preračunana masa/volumen/kos na enoto kg]],"")</f>
        <v/>
      </c>
      <c r="J39" s="192"/>
      <c r="K39" s="196"/>
      <c r="L39" s="196"/>
      <c r="M39" s="197"/>
      <c r="N39" s="193"/>
      <c r="O39" s="193"/>
      <c r="P39" s="194"/>
      <c r="Q39" s="193">
        <f>+Sklop31[[#This Row],[cena/enota brez DDV v EUR]]*Sklop31[[#This Row],[Stopnja DDV (%)]]</f>
        <v>0</v>
      </c>
      <c r="R39" s="193">
        <f>+Sklop31[[#This Row],[cena/enota brez DDV v EUR]]+Sklop31[[#This Row],[Davek (EUR)]]</f>
        <v>0</v>
      </c>
      <c r="S39" s="193">
        <f>+Sklop31[[#This Row],[cena/enota brez DDV v EUR]]*Sklop31[[#This Row],[Okvirna količina]]</f>
        <v>0</v>
      </c>
      <c r="T39" s="201">
        <f>+Sklop31[[#This Row],[Končna cena/enoto mere (EUR) z DDV]]*Sklop31[[#This Row],[Okvirna količina]]</f>
        <v>0</v>
      </c>
      <c r="U39" s="171" t="s">
        <v>161</v>
      </c>
    </row>
    <row r="40" spans="1:21" s="58" customFormat="1" ht="12">
      <c r="A40" s="78" t="s">
        <v>26</v>
      </c>
      <c r="B40" s="199" t="s">
        <v>941</v>
      </c>
      <c r="C40" s="191">
        <v>40</v>
      </c>
      <c r="D40" s="78" t="s">
        <v>158</v>
      </c>
      <c r="E40" s="124"/>
      <c r="F40" s="147">
        <v>300</v>
      </c>
      <c r="G40" s="203" t="s">
        <v>93</v>
      </c>
      <c r="H40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</v>
      </c>
      <c r="I40" s="147" t="str">
        <f>IF(Sklop31[[#This Row],[ZAHTEVANA SHEMA KAKOVOSTI]]&lt;&gt;"",Sklop31[[#This Row],[Preračunana masa/volumen/kos na enoto kg]],"")</f>
        <v/>
      </c>
      <c r="J40" s="192"/>
      <c r="K40" s="196"/>
      <c r="L40" s="196"/>
      <c r="M40" s="197"/>
      <c r="N40" s="193"/>
      <c r="O40" s="193"/>
      <c r="P40" s="194"/>
      <c r="Q40" s="193">
        <f>+Sklop31[[#This Row],[cena/enota brez DDV v EUR]]*Sklop31[[#This Row],[Stopnja DDV (%)]]</f>
        <v>0</v>
      </c>
      <c r="R40" s="193">
        <f>+Sklop31[[#This Row],[cena/enota brez DDV v EUR]]+Sklop31[[#This Row],[Davek (EUR)]]</f>
        <v>0</v>
      </c>
      <c r="S40" s="193">
        <f>+Sklop31[[#This Row],[cena/enota brez DDV v EUR]]*Sklop31[[#This Row],[Okvirna količina]]</f>
        <v>0</v>
      </c>
      <c r="T40" s="201">
        <f>+Sklop31[[#This Row],[Končna cena/enoto mere (EUR) z DDV]]*Sklop31[[#This Row],[Okvirna količina]]</f>
        <v>0</v>
      </c>
      <c r="U40" s="171" t="s">
        <v>161</v>
      </c>
    </row>
    <row r="41" spans="1:21" s="58" customFormat="1" ht="12">
      <c r="A41" s="78" t="s">
        <v>27</v>
      </c>
      <c r="B41" s="199" t="s">
        <v>942</v>
      </c>
      <c r="C41" s="191">
        <v>40</v>
      </c>
      <c r="D41" s="78" t="s">
        <v>158</v>
      </c>
      <c r="E41" s="124"/>
      <c r="F41" s="147">
        <v>800</v>
      </c>
      <c r="G41" s="203" t="s">
        <v>93</v>
      </c>
      <c r="H41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32</v>
      </c>
      <c r="I41" s="147" t="str">
        <f>IF(Sklop31[[#This Row],[ZAHTEVANA SHEMA KAKOVOSTI]]&lt;&gt;"",Sklop31[[#This Row],[Preračunana masa/volumen/kos na enoto kg]],"")</f>
        <v/>
      </c>
      <c r="J41" s="192"/>
      <c r="K41" s="196"/>
      <c r="L41" s="196"/>
      <c r="M41" s="197"/>
      <c r="N41" s="193"/>
      <c r="O41" s="193"/>
      <c r="P41" s="194"/>
      <c r="Q41" s="193">
        <f>+Sklop31[[#This Row],[cena/enota brez DDV v EUR]]*Sklop31[[#This Row],[Stopnja DDV (%)]]</f>
        <v>0</v>
      </c>
      <c r="R41" s="193">
        <f>+Sklop31[[#This Row],[cena/enota brez DDV v EUR]]+Sklop31[[#This Row],[Davek (EUR)]]</f>
        <v>0</v>
      </c>
      <c r="S41" s="193">
        <f>+Sklop31[[#This Row],[cena/enota brez DDV v EUR]]*Sklop31[[#This Row],[Okvirna količina]]</f>
        <v>0</v>
      </c>
      <c r="T41" s="201">
        <f>+Sklop31[[#This Row],[Končna cena/enoto mere (EUR) z DDV]]*Sklop31[[#This Row],[Okvirna količina]]</f>
        <v>0</v>
      </c>
      <c r="U41" s="171" t="s">
        <v>161</v>
      </c>
    </row>
    <row r="42" spans="1:21" s="58" customFormat="1" ht="12">
      <c r="A42" s="78" t="s">
        <v>28</v>
      </c>
      <c r="B42" s="199" t="s">
        <v>942</v>
      </c>
      <c r="C42" s="191">
        <v>60</v>
      </c>
      <c r="D42" s="78" t="s">
        <v>158</v>
      </c>
      <c r="E42" s="124"/>
      <c r="F42" s="147">
        <v>1000</v>
      </c>
      <c r="G42" s="203" t="s">
        <v>93</v>
      </c>
      <c r="H42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</v>
      </c>
      <c r="I42" s="147" t="str">
        <f>IF(Sklop31[[#This Row],[ZAHTEVANA SHEMA KAKOVOSTI]]&lt;&gt;"",Sklop31[[#This Row],[Preračunana masa/volumen/kos na enoto kg]],"")</f>
        <v/>
      </c>
      <c r="J42" s="192"/>
      <c r="K42" s="196"/>
      <c r="L42" s="196"/>
      <c r="M42" s="197"/>
      <c r="N42" s="193"/>
      <c r="O42" s="193"/>
      <c r="P42" s="194"/>
      <c r="Q42" s="193">
        <f>+Sklop31[[#This Row],[cena/enota brez DDV v EUR]]*Sklop31[[#This Row],[Stopnja DDV (%)]]</f>
        <v>0</v>
      </c>
      <c r="R42" s="193">
        <f>+Sklop31[[#This Row],[cena/enota brez DDV v EUR]]+Sklop31[[#This Row],[Davek (EUR)]]</f>
        <v>0</v>
      </c>
      <c r="S42" s="193">
        <f>+Sklop31[[#This Row],[cena/enota brez DDV v EUR]]*Sklop31[[#This Row],[Okvirna količina]]</f>
        <v>0</v>
      </c>
      <c r="T42" s="201">
        <f>+Sklop31[[#This Row],[Končna cena/enoto mere (EUR) z DDV]]*Sklop31[[#This Row],[Okvirna količina]]</f>
        <v>0</v>
      </c>
      <c r="U42" s="171" t="s">
        <v>161</v>
      </c>
    </row>
    <row r="43" spans="1:21" s="58" customFormat="1" ht="12">
      <c r="A43" s="78" t="s">
        <v>29</v>
      </c>
      <c r="B43" s="199" t="s">
        <v>943</v>
      </c>
      <c r="C43" s="191">
        <v>60</v>
      </c>
      <c r="D43" s="78" t="s">
        <v>158</v>
      </c>
      <c r="E43" s="124"/>
      <c r="F43" s="147">
        <v>1000</v>
      </c>
      <c r="G43" s="203" t="s">
        <v>93</v>
      </c>
      <c r="H43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</v>
      </c>
      <c r="I43" s="147" t="str">
        <f>IF(Sklop31[[#This Row],[ZAHTEVANA SHEMA KAKOVOSTI]]&lt;&gt;"",Sklop31[[#This Row],[Preračunana masa/volumen/kos na enoto kg]],"")</f>
        <v/>
      </c>
      <c r="J43" s="192"/>
      <c r="K43" s="196"/>
      <c r="L43" s="196"/>
      <c r="M43" s="197"/>
      <c r="N43" s="193"/>
      <c r="O43" s="193"/>
      <c r="P43" s="194"/>
      <c r="Q43" s="193">
        <f>+Sklop31[[#This Row],[cena/enota brez DDV v EUR]]*Sklop31[[#This Row],[Stopnja DDV (%)]]</f>
        <v>0</v>
      </c>
      <c r="R43" s="193">
        <f>+Sklop31[[#This Row],[cena/enota brez DDV v EUR]]+Sklop31[[#This Row],[Davek (EUR)]]</f>
        <v>0</v>
      </c>
      <c r="S43" s="193">
        <f>+Sklop31[[#This Row],[cena/enota brez DDV v EUR]]*Sklop31[[#This Row],[Okvirna količina]]</f>
        <v>0</v>
      </c>
      <c r="T43" s="201">
        <f>+Sklop31[[#This Row],[Končna cena/enoto mere (EUR) z DDV]]*Sklop31[[#This Row],[Okvirna količina]]</f>
        <v>0</v>
      </c>
      <c r="U43" s="171" t="s">
        <v>161</v>
      </c>
    </row>
    <row r="44" spans="1:21" s="58" customFormat="1" ht="12">
      <c r="A44" s="78" t="s">
        <v>30</v>
      </c>
      <c r="B44" s="199" t="s">
        <v>944</v>
      </c>
      <c r="C44" s="191">
        <v>40</v>
      </c>
      <c r="D44" s="78" t="s">
        <v>158</v>
      </c>
      <c r="E44" s="124"/>
      <c r="F44" s="147">
        <v>200</v>
      </c>
      <c r="G44" s="203" t="s">
        <v>93</v>
      </c>
      <c r="H44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</v>
      </c>
      <c r="I44" s="147" t="str">
        <f>IF(Sklop31[[#This Row],[ZAHTEVANA SHEMA KAKOVOSTI]]&lt;&gt;"",Sklop31[[#This Row],[Preračunana masa/volumen/kos na enoto kg]],"")</f>
        <v/>
      </c>
      <c r="J44" s="192"/>
      <c r="K44" s="196"/>
      <c r="L44" s="196"/>
      <c r="M44" s="197"/>
      <c r="N44" s="193"/>
      <c r="O44" s="193"/>
      <c r="P44" s="194"/>
      <c r="Q44" s="193">
        <f>+Sklop31[[#This Row],[cena/enota brez DDV v EUR]]*Sklop31[[#This Row],[Stopnja DDV (%)]]</f>
        <v>0</v>
      </c>
      <c r="R44" s="193">
        <f>+Sklop31[[#This Row],[cena/enota brez DDV v EUR]]+Sklop31[[#This Row],[Davek (EUR)]]</f>
        <v>0</v>
      </c>
      <c r="S44" s="193">
        <f>+Sklop31[[#This Row],[cena/enota brez DDV v EUR]]*Sklop31[[#This Row],[Okvirna količina]]</f>
        <v>0</v>
      </c>
      <c r="T44" s="201">
        <f>+Sklop31[[#This Row],[Končna cena/enoto mere (EUR) z DDV]]*Sklop31[[#This Row],[Okvirna količina]]</f>
        <v>0</v>
      </c>
      <c r="U44" s="171" t="s">
        <v>161</v>
      </c>
    </row>
    <row r="45" spans="1:21" s="58" customFormat="1" ht="12">
      <c r="A45" s="78" t="s">
        <v>31</v>
      </c>
      <c r="B45" s="199" t="s">
        <v>945</v>
      </c>
      <c r="C45" s="191">
        <v>40</v>
      </c>
      <c r="D45" s="78" t="s">
        <v>158</v>
      </c>
      <c r="E45" s="124"/>
      <c r="F45" s="147">
        <v>300</v>
      </c>
      <c r="G45" s="203" t="s">
        <v>93</v>
      </c>
      <c r="H45" s="12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</v>
      </c>
      <c r="I45" s="147" t="str">
        <f>IF(Sklop31[[#This Row],[ZAHTEVANA SHEMA KAKOVOSTI]]&lt;&gt;"",Sklop31[[#This Row],[Preračunana masa/volumen/kos na enoto kg]],"")</f>
        <v/>
      </c>
      <c r="J45" s="192"/>
      <c r="K45" s="196"/>
      <c r="L45" s="196"/>
      <c r="M45" s="197"/>
      <c r="N45" s="193"/>
      <c r="O45" s="193"/>
      <c r="P45" s="194"/>
      <c r="Q45" s="193">
        <f>+Sklop31[[#This Row],[cena/enota brez DDV v EUR]]*Sklop31[[#This Row],[Stopnja DDV (%)]]</f>
        <v>0</v>
      </c>
      <c r="R45" s="193">
        <f>+Sklop31[[#This Row],[cena/enota brez DDV v EUR]]+Sklop31[[#This Row],[Davek (EUR)]]</f>
        <v>0</v>
      </c>
      <c r="S45" s="193">
        <f>+Sklop31[[#This Row],[cena/enota brez DDV v EUR]]*Sklop31[[#This Row],[Okvirna količina]]</f>
        <v>0</v>
      </c>
      <c r="T45" s="201">
        <f>+Sklop31[[#This Row],[Končna cena/enoto mere (EUR) z DDV]]*Sklop31[[#This Row],[Okvirna količina]]</f>
        <v>0</v>
      </c>
      <c r="U45" s="171" t="s">
        <v>161</v>
      </c>
    </row>
    <row r="46" spans="1:21" ht="27" customHeight="1">
      <c r="A46" s="158" t="s">
        <v>182</v>
      </c>
      <c r="B46" s="159"/>
      <c r="C46" s="160"/>
      <c r="D46" s="160"/>
      <c r="E46" s="161"/>
      <c r="F46" s="162"/>
      <c r="G46" s="163"/>
      <c r="H46" s="164">
        <f>SUBTOTAL(109,Sklop31[Preračunana masa/volumen/kos na enoto kg])</f>
        <v>2548</v>
      </c>
      <c r="I46" s="164">
        <f>SUBTOTAL(109,Sklop31[Živila iz shem kakovosti (kg)])</f>
        <v>0</v>
      </c>
      <c r="J46" s="162"/>
      <c r="K46" s="165"/>
      <c r="L46" s="165"/>
      <c r="M46" s="166"/>
      <c r="N46" s="167"/>
      <c r="O46" s="167"/>
      <c r="P46" s="167"/>
      <c r="Q46" s="168"/>
      <c r="R46" s="169"/>
      <c r="S46" s="168">
        <f>SUBTOTAL(109,Sklop31[Vrednost za okvirno količino (EUR) brez DDV])</f>
        <v>0</v>
      </c>
      <c r="T46" s="168">
        <f>SUBTOTAL(109,Sklop31[Vrednost za okvirno količino (EUR) z DDV])</f>
        <v>0</v>
      </c>
      <c r="U46" s="170"/>
    </row>
    <row r="47" spans="1:21" ht="15">
      <c r="A47" s="8"/>
      <c r="B47" s="6"/>
      <c r="C47" s="30"/>
      <c r="D47" s="30"/>
      <c r="E47" s="29"/>
      <c r="F47" s="9"/>
      <c r="H47" s="10"/>
      <c r="I47" s="10"/>
      <c r="J47" s="10"/>
      <c r="K47" s="10"/>
      <c r="L47" s="140"/>
      <c r="M47" s="140"/>
      <c r="N47" s="10"/>
      <c r="O47" s="10"/>
      <c r="P47" s="10"/>
      <c r="Q47" s="10"/>
      <c r="R47" s="10"/>
      <c r="S47" s="4"/>
      <c r="T47" s="4"/>
      <c r="U47" s="9"/>
    </row>
    <row r="48" spans="1:21">
      <c r="A48" s="48" t="s">
        <v>178</v>
      </c>
      <c r="B48" s="20"/>
      <c r="C48" s="32"/>
      <c r="D48" s="32"/>
      <c r="E48" s="117"/>
      <c r="Q48" s="48"/>
      <c r="R48" s="48"/>
      <c r="S48" s="48"/>
      <c r="T48" s="48"/>
    </row>
    <row r="49" spans="1:22">
      <c r="A49" s="15" t="s">
        <v>180</v>
      </c>
      <c r="B49" s="20"/>
      <c r="C49" s="32"/>
      <c r="D49" s="32"/>
      <c r="E49" s="117"/>
    </row>
    <row r="50" spans="1:22">
      <c r="A50" s="110" t="s">
        <v>331</v>
      </c>
      <c r="F50" s="138"/>
      <c r="G50" s="138"/>
      <c r="H50" s="139"/>
      <c r="I50" s="139"/>
      <c r="J50" s="139"/>
      <c r="K50" s="139"/>
      <c r="L50" s="141"/>
      <c r="M50" s="141"/>
      <c r="N50" s="139"/>
      <c r="O50" s="139"/>
      <c r="P50" s="139"/>
      <c r="Q50" s="139"/>
      <c r="R50" s="139"/>
    </row>
    <row r="51" spans="1:22">
      <c r="A51" s="130" t="s">
        <v>237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8"/>
    </row>
    <row r="52" spans="1:22">
      <c r="A52" s="332" t="s">
        <v>236</v>
      </c>
      <c r="B52" s="332"/>
      <c r="C52" s="332"/>
      <c r="D52" s="332"/>
      <c r="E52" s="332"/>
      <c r="F52" s="332"/>
      <c r="G52" s="332"/>
      <c r="H52" s="332"/>
      <c r="I52" s="332"/>
      <c r="J52" s="332"/>
      <c r="K52" s="332"/>
      <c r="L52" s="332"/>
      <c r="M52" s="141"/>
      <c r="N52" s="139"/>
      <c r="O52" s="139"/>
      <c r="P52" s="139"/>
      <c r="Q52" s="139"/>
      <c r="R52" s="139"/>
    </row>
    <row r="53" spans="1:22">
      <c r="N53" s="139"/>
      <c r="O53" s="139"/>
      <c r="P53" s="139"/>
      <c r="Q53" s="139"/>
      <c r="R53" s="139"/>
    </row>
    <row r="54" spans="1:22">
      <c r="A54" s="110" t="s">
        <v>65</v>
      </c>
      <c r="F54" s="138"/>
      <c r="G54" s="138" t="s">
        <v>66</v>
      </c>
      <c r="H54" s="139"/>
      <c r="I54" s="139"/>
      <c r="J54" s="139"/>
      <c r="K54" s="139"/>
      <c r="L54" s="141"/>
      <c r="M54" s="141"/>
      <c r="N54" s="111"/>
      <c r="O54" s="139"/>
      <c r="P54" s="139"/>
      <c r="Q54" s="139" t="s">
        <v>67</v>
      </c>
      <c r="R54" s="139"/>
    </row>
    <row r="55" spans="1:22" ht="15">
      <c r="A55" s="8"/>
      <c r="B55" s="6"/>
      <c r="C55" s="30"/>
      <c r="D55" s="30"/>
      <c r="E55" s="29"/>
      <c r="F55" s="9"/>
      <c r="H55" s="10"/>
      <c r="I55" s="10"/>
      <c r="J55" s="10"/>
      <c r="K55" s="10"/>
      <c r="L55" s="140"/>
      <c r="M55" s="140"/>
      <c r="N55" s="10"/>
      <c r="O55" s="10"/>
      <c r="P55" s="10"/>
      <c r="Q55" s="10"/>
      <c r="R55" s="10"/>
      <c r="S55" s="4"/>
      <c r="T55" s="4"/>
      <c r="U55" s="9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>
      <c r="B62" s="20"/>
      <c r="C62" s="32"/>
      <c r="D62" s="32"/>
      <c r="E62" s="117"/>
    </row>
    <row r="63" spans="1:22">
      <c r="B63" s="20"/>
      <c r="C63" s="32"/>
      <c r="D63" s="32"/>
      <c r="E63" s="117"/>
    </row>
    <row r="64" spans="1:22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>
      <c r="B68" s="20"/>
      <c r="C68" s="32"/>
      <c r="D68" s="32"/>
      <c r="E68" s="117"/>
    </row>
    <row r="69" spans="1:22">
      <c r="B69" s="20"/>
      <c r="C69" s="32"/>
      <c r="D69" s="32"/>
      <c r="E69" s="117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138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138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138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138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138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138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138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138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138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138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138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138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138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138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138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138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138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138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138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138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138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138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138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138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138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138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138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138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138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138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138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138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138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138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138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138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138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138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138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138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138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138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138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138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138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138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138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138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138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138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138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138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138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138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138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138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138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138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138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138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138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138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138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138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138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138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138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138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138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138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138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138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138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138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138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138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138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138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138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138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138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138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138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138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138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138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138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138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138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138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138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138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138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138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138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138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138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138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138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138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138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138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138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138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138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138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138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138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138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138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138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138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138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138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138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138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138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138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138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138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138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138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138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138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138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138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138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138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138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138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138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138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138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138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138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138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138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138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138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138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138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138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138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138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138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138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138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138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138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138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138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138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138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138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138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138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138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138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138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138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138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138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138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138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138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138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138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138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138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138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138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138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138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138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138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138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138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138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138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138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138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138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138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138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138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138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138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138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138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138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138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138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138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138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138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138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138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138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138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138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138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138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138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138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138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138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138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138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138"/>
      <c r="V278" s="15"/>
    </row>
  </sheetData>
  <sheetProtection insertRows="0" deleteRows="0"/>
  <protectedRanges>
    <protectedRange sqref="J1:P51 M52:P52 J53:P1048576 U1:U1048576" name="Obseg1"/>
    <protectedRange sqref="J52:L52" name="Obseg1_1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40" max="11" man="1"/>
  </rowBreaks>
  <tableParts count="1">
    <tablePart r:id="rId2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92D050"/>
    <pageSetUpPr fitToPage="1"/>
  </sheetPr>
  <dimension ref="A1:V267"/>
  <sheetViews>
    <sheetView topLeftCell="A7" zoomScale="90" zoomScaleNormal="90" zoomScaleSheetLayoutView="100" workbookViewId="0">
      <selection activeCell="C16" sqref="C16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138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pred_rekapitulacija'!A45</f>
        <v>32.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pred_rekapitulacija'!B45</f>
        <v>EKOLOŠKA MOKA, ZDROB, KAŠE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78" t="s">
        <v>1</v>
      </c>
      <c r="B16" s="11" t="s">
        <v>946</v>
      </c>
      <c r="C16" s="311" t="s">
        <v>1415</v>
      </c>
      <c r="D16" s="78" t="s">
        <v>0</v>
      </c>
      <c r="E16" s="240"/>
      <c r="F16" s="147">
        <v>100</v>
      </c>
      <c r="G16" s="187" t="s">
        <v>0</v>
      </c>
      <c r="H16" s="9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16" s="93" t="str">
        <f>IF(Sklop32[[#This Row],[ZAHTEVANA SHEMA KAKOVOSTI]]&lt;&gt;"",Sklop32[[#This Row],[Preračunana masa/volumen/kos na enoto kg]],"")</f>
        <v/>
      </c>
      <c r="J16" s="101"/>
      <c r="K16" s="94"/>
      <c r="L16" s="94"/>
      <c r="M16" s="103"/>
      <c r="N16" s="95"/>
      <c r="O16" s="91"/>
      <c r="P16" s="102"/>
      <c r="Q16" s="91">
        <f>+Sklop32[[#This Row],[cena/enota brez DDV v EUR]]*Sklop32[[#This Row],[Stopnja DDV (%)]]</f>
        <v>0</v>
      </c>
      <c r="R16" s="91">
        <f>+Sklop32[[#This Row],[cena/enota brez DDV v EUR]]+Sklop32[[#This Row],[Davek (EUR)]]</f>
        <v>0</v>
      </c>
      <c r="S16" s="91">
        <f>+Sklop32[[#This Row],[cena/enota brez DDV v EUR]]*Sklop32[[#This Row],[Okvirna količina]]</f>
        <v>0</v>
      </c>
      <c r="T16" s="91">
        <f>+Sklop32[[#This Row],[Končna cena/enoto mere (EUR) z DDV]]*Sklop32[[#This Row],[Okvirna količina]]</f>
        <v>0</v>
      </c>
      <c r="U16" s="171" t="s">
        <v>161</v>
      </c>
    </row>
    <row r="17" spans="1:21" s="58" customFormat="1" ht="12">
      <c r="A17" s="78" t="s">
        <v>3</v>
      </c>
      <c r="B17" s="199" t="s">
        <v>947</v>
      </c>
      <c r="C17" s="311" t="s">
        <v>1415</v>
      </c>
      <c r="D17" s="78" t="s">
        <v>0</v>
      </c>
      <c r="E17" s="124"/>
      <c r="F17" s="147">
        <v>50</v>
      </c>
      <c r="G17" s="203" t="s">
        <v>0</v>
      </c>
      <c r="H17" s="12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17" s="147" t="str">
        <f>IF(Sklop32[[#This Row],[ZAHTEVANA SHEMA KAKOVOSTI]]&lt;&gt;"",Sklop32[[#This Row],[Preračunana masa/volumen/kos na enoto kg]],"")</f>
        <v/>
      </c>
      <c r="J17" s="192"/>
      <c r="K17" s="196"/>
      <c r="L17" s="196"/>
      <c r="M17" s="197"/>
      <c r="N17" s="193"/>
      <c r="O17" s="193"/>
      <c r="P17" s="194"/>
      <c r="Q17" s="193">
        <f>+Sklop32[[#This Row],[cena/enota brez DDV v EUR]]*Sklop32[[#This Row],[Stopnja DDV (%)]]</f>
        <v>0</v>
      </c>
      <c r="R17" s="193">
        <f>+Sklop32[[#This Row],[cena/enota brez DDV v EUR]]+Sklop32[[#This Row],[Davek (EUR)]]</f>
        <v>0</v>
      </c>
      <c r="S17" s="193">
        <f>+Sklop32[[#This Row],[cena/enota brez DDV v EUR]]*Sklop32[[#This Row],[Okvirna količina]]</f>
        <v>0</v>
      </c>
      <c r="T17" s="201">
        <f>+Sklop32[[#This Row],[Končna cena/enoto mere (EUR) z DDV]]*Sklop32[[#This Row],[Okvirna količina]]</f>
        <v>0</v>
      </c>
      <c r="U17" s="171" t="s">
        <v>161</v>
      </c>
    </row>
    <row r="18" spans="1:21" s="58" customFormat="1" ht="12">
      <c r="A18" s="78" t="s">
        <v>4</v>
      </c>
      <c r="B18" s="199" t="s">
        <v>948</v>
      </c>
      <c r="C18" s="311" t="s">
        <v>1415</v>
      </c>
      <c r="D18" s="78" t="s">
        <v>0</v>
      </c>
      <c r="E18" s="124"/>
      <c r="F18" s="147">
        <v>50</v>
      </c>
      <c r="G18" s="203" t="s">
        <v>0</v>
      </c>
      <c r="H18" s="12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18" s="147" t="str">
        <f>IF(Sklop32[[#This Row],[ZAHTEVANA SHEMA KAKOVOSTI]]&lt;&gt;"",Sklop32[[#This Row],[Preračunana masa/volumen/kos na enoto kg]],"")</f>
        <v/>
      </c>
      <c r="J18" s="192"/>
      <c r="K18" s="196"/>
      <c r="L18" s="196"/>
      <c r="M18" s="197"/>
      <c r="N18" s="193"/>
      <c r="O18" s="193"/>
      <c r="P18" s="194"/>
      <c r="Q18" s="193">
        <f>+Sklop32[[#This Row],[cena/enota brez DDV v EUR]]*Sklop32[[#This Row],[Stopnja DDV (%)]]</f>
        <v>0</v>
      </c>
      <c r="R18" s="193">
        <f>+Sklop32[[#This Row],[cena/enota brez DDV v EUR]]+Sklop32[[#This Row],[Davek (EUR)]]</f>
        <v>0</v>
      </c>
      <c r="S18" s="193">
        <f>+Sklop32[[#This Row],[cena/enota brez DDV v EUR]]*Sklop32[[#This Row],[Okvirna količina]]</f>
        <v>0</v>
      </c>
      <c r="T18" s="201">
        <f>+Sklop32[[#This Row],[Končna cena/enoto mere (EUR) z DDV]]*Sklop32[[#This Row],[Okvirna količina]]</f>
        <v>0</v>
      </c>
      <c r="U18" s="171" t="s">
        <v>161</v>
      </c>
    </row>
    <row r="19" spans="1:21" s="58" customFormat="1" ht="12">
      <c r="A19" s="78" t="s">
        <v>5</v>
      </c>
      <c r="B19" s="199" t="s">
        <v>949</v>
      </c>
      <c r="C19" s="311" t="s">
        <v>1415</v>
      </c>
      <c r="D19" s="78" t="s">
        <v>0</v>
      </c>
      <c r="E19" s="124"/>
      <c r="F19" s="147">
        <v>100</v>
      </c>
      <c r="G19" s="203" t="s">
        <v>0</v>
      </c>
      <c r="H19" s="12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19" s="147" t="str">
        <f>IF(Sklop32[[#This Row],[ZAHTEVANA SHEMA KAKOVOSTI]]&lt;&gt;"",Sklop32[[#This Row],[Preračunana masa/volumen/kos na enoto kg]],"")</f>
        <v/>
      </c>
      <c r="J19" s="192"/>
      <c r="K19" s="196"/>
      <c r="L19" s="196"/>
      <c r="M19" s="197"/>
      <c r="N19" s="193"/>
      <c r="O19" s="193"/>
      <c r="P19" s="194"/>
      <c r="Q19" s="193">
        <f>+Sklop32[[#This Row],[cena/enota brez DDV v EUR]]*Sklop32[[#This Row],[Stopnja DDV (%)]]</f>
        <v>0</v>
      </c>
      <c r="R19" s="193">
        <f>+Sklop32[[#This Row],[cena/enota brez DDV v EUR]]+Sklop32[[#This Row],[Davek (EUR)]]</f>
        <v>0</v>
      </c>
      <c r="S19" s="193">
        <f>+Sklop32[[#This Row],[cena/enota brez DDV v EUR]]*Sklop32[[#This Row],[Okvirna količina]]</f>
        <v>0</v>
      </c>
      <c r="T19" s="201">
        <f>+Sklop32[[#This Row],[Končna cena/enoto mere (EUR) z DDV]]*Sklop32[[#This Row],[Okvirna količina]]</f>
        <v>0</v>
      </c>
      <c r="U19" s="171" t="s">
        <v>161</v>
      </c>
    </row>
    <row r="20" spans="1:21" s="58" customFormat="1" ht="12">
      <c r="A20" s="78" t="s">
        <v>6</v>
      </c>
      <c r="B20" s="199" t="s">
        <v>950</v>
      </c>
      <c r="C20" s="311" t="s">
        <v>1415</v>
      </c>
      <c r="D20" s="78" t="s">
        <v>0</v>
      </c>
      <c r="E20" s="124"/>
      <c r="F20" s="147">
        <v>50</v>
      </c>
      <c r="G20" s="203" t="s">
        <v>0</v>
      </c>
      <c r="H20" s="12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20" s="147" t="str">
        <f>IF(Sklop32[[#This Row],[ZAHTEVANA SHEMA KAKOVOSTI]]&lt;&gt;"",Sklop32[[#This Row],[Preračunana masa/volumen/kos na enoto kg]],"")</f>
        <v/>
      </c>
      <c r="J20" s="192"/>
      <c r="K20" s="196"/>
      <c r="L20" s="196"/>
      <c r="M20" s="197"/>
      <c r="N20" s="193"/>
      <c r="O20" s="193"/>
      <c r="P20" s="194"/>
      <c r="Q20" s="193">
        <f>+Sklop32[[#This Row],[cena/enota brez DDV v EUR]]*Sklop32[[#This Row],[Stopnja DDV (%)]]</f>
        <v>0</v>
      </c>
      <c r="R20" s="193">
        <f>+Sklop32[[#This Row],[cena/enota brez DDV v EUR]]+Sklop32[[#This Row],[Davek (EUR)]]</f>
        <v>0</v>
      </c>
      <c r="S20" s="193">
        <f>+Sklop32[[#This Row],[cena/enota brez DDV v EUR]]*Sklop32[[#This Row],[Okvirna količina]]</f>
        <v>0</v>
      </c>
      <c r="T20" s="201">
        <f>+Sklop32[[#This Row],[Končna cena/enoto mere (EUR) z DDV]]*Sklop32[[#This Row],[Okvirna količina]]</f>
        <v>0</v>
      </c>
      <c r="U20" s="171" t="s">
        <v>161</v>
      </c>
    </row>
    <row r="21" spans="1:21" s="58" customFormat="1" ht="12">
      <c r="A21" s="78" t="s">
        <v>7</v>
      </c>
      <c r="B21" s="199" t="s">
        <v>951</v>
      </c>
      <c r="C21" s="311" t="s">
        <v>1415</v>
      </c>
      <c r="D21" s="78" t="s">
        <v>0</v>
      </c>
      <c r="E21" s="124"/>
      <c r="F21" s="147">
        <v>50</v>
      </c>
      <c r="G21" s="203" t="s">
        <v>0</v>
      </c>
      <c r="H21" s="12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21" s="147" t="str">
        <f>IF(Sklop32[[#This Row],[ZAHTEVANA SHEMA KAKOVOSTI]]&lt;&gt;"",Sklop32[[#This Row],[Preračunana masa/volumen/kos na enoto kg]],"")</f>
        <v/>
      </c>
      <c r="J21" s="192"/>
      <c r="K21" s="196"/>
      <c r="L21" s="196"/>
      <c r="M21" s="197"/>
      <c r="N21" s="193"/>
      <c r="O21" s="193"/>
      <c r="P21" s="194"/>
      <c r="Q21" s="193">
        <f>+Sklop32[[#This Row],[cena/enota brez DDV v EUR]]*Sklop32[[#This Row],[Stopnja DDV (%)]]</f>
        <v>0</v>
      </c>
      <c r="R21" s="193">
        <f>+Sklop32[[#This Row],[cena/enota brez DDV v EUR]]+Sklop32[[#This Row],[Davek (EUR)]]</f>
        <v>0</v>
      </c>
      <c r="S21" s="193">
        <f>+Sklop32[[#This Row],[cena/enota brez DDV v EUR]]*Sklop32[[#This Row],[Okvirna količina]]</f>
        <v>0</v>
      </c>
      <c r="T21" s="201">
        <f>+Sklop32[[#This Row],[Končna cena/enoto mere (EUR) z DDV]]*Sklop32[[#This Row],[Okvirna količina]]</f>
        <v>0</v>
      </c>
      <c r="U21" s="171" t="s">
        <v>161</v>
      </c>
    </row>
    <row r="22" spans="1:21" s="58" customFormat="1" ht="12">
      <c r="A22" s="78" t="s">
        <v>8</v>
      </c>
      <c r="B22" s="199" t="s">
        <v>952</v>
      </c>
      <c r="C22" s="311" t="s">
        <v>1415</v>
      </c>
      <c r="D22" s="78" t="s">
        <v>0</v>
      </c>
      <c r="E22" s="124"/>
      <c r="F22" s="147">
        <v>20</v>
      </c>
      <c r="G22" s="203" t="s">
        <v>0</v>
      </c>
      <c r="H22" s="12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22" s="147" t="str">
        <f>IF(Sklop32[[#This Row],[ZAHTEVANA SHEMA KAKOVOSTI]]&lt;&gt;"",Sklop32[[#This Row],[Preračunana masa/volumen/kos na enoto kg]],"")</f>
        <v/>
      </c>
      <c r="J22" s="192"/>
      <c r="K22" s="196"/>
      <c r="L22" s="196"/>
      <c r="M22" s="197"/>
      <c r="N22" s="193"/>
      <c r="O22" s="193"/>
      <c r="P22" s="194"/>
      <c r="Q22" s="193">
        <f>+Sklop32[[#This Row],[cena/enota brez DDV v EUR]]*Sklop32[[#This Row],[Stopnja DDV (%)]]</f>
        <v>0</v>
      </c>
      <c r="R22" s="193">
        <f>+Sklop32[[#This Row],[cena/enota brez DDV v EUR]]+Sklop32[[#This Row],[Davek (EUR)]]</f>
        <v>0</v>
      </c>
      <c r="S22" s="193">
        <f>+Sklop32[[#This Row],[cena/enota brez DDV v EUR]]*Sklop32[[#This Row],[Okvirna količina]]</f>
        <v>0</v>
      </c>
      <c r="T22" s="201">
        <f>+Sklop32[[#This Row],[Končna cena/enoto mere (EUR) z DDV]]*Sklop32[[#This Row],[Okvirna količina]]</f>
        <v>0</v>
      </c>
      <c r="U22" s="171" t="s">
        <v>161</v>
      </c>
    </row>
    <row r="23" spans="1:21" s="58" customFormat="1" ht="12">
      <c r="A23" s="78" t="s">
        <v>9</v>
      </c>
      <c r="B23" s="199" t="s">
        <v>953</v>
      </c>
      <c r="C23" s="311" t="s">
        <v>1415</v>
      </c>
      <c r="D23" s="78" t="s">
        <v>0</v>
      </c>
      <c r="E23" s="124"/>
      <c r="F23" s="147">
        <v>20</v>
      </c>
      <c r="G23" s="203" t="s">
        <v>0</v>
      </c>
      <c r="H23" s="12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23" s="147" t="str">
        <f>IF(Sklop32[[#This Row],[ZAHTEVANA SHEMA KAKOVOSTI]]&lt;&gt;"",Sklop32[[#This Row],[Preračunana masa/volumen/kos na enoto kg]],"")</f>
        <v/>
      </c>
      <c r="J23" s="192"/>
      <c r="K23" s="196"/>
      <c r="L23" s="196"/>
      <c r="M23" s="197"/>
      <c r="N23" s="193"/>
      <c r="O23" s="193"/>
      <c r="P23" s="194"/>
      <c r="Q23" s="193">
        <f>+Sklop32[[#This Row],[cena/enota brez DDV v EUR]]*Sklop32[[#This Row],[Stopnja DDV (%)]]</f>
        <v>0</v>
      </c>
      <c r="R23" s="193">
        <f>+Sklop32[[#This Row],[cena/enota brez DDV v EUR]]+Sklop32[[#This Row],[Davek (EUR)]]</f>
        <v>0</v>
      </c>
      <c r="S23" s="193">
        <f>+Sklop32[[#This Row],[cena/enota brez DDV v EUR]]*Sklop32[[#This Row],[Okvirna količina]]</f>
        <v>0</v>
      </c>
      <c r="T23" s="201">
        <f>+Sklop32[[#This Row],[Končna cena/enoto mere (EUR) z DDV]]*Sklop32[[#This Row],[Okvirna količina]]</f>
        <v>0</v>
      </c>
      <c r="U23" s="171" t="s">
        <v>161</v>
      </c>
    </row>
    <row r="24" spans="1:21" s="58" customFormat="1" ht="12">
      <c r="A24" s="78" t="s">
        <v>10</v>
      </c>
      <c r="B24" s="199" t="s">
        <v>954</v>
      </c>
      <c r="C24" s="311" t="s">
        <v>1415</v>
      </c>
      <c r="D24" s="78" t="s">
        <v>0</v>
      </c>
      <c r="E24" s="124"/>
      <c r="F24" s="147">
        <v>200</v>
      </c>
      <c r="G24" s="203" t="s">
        <v>0</v>
      </c>
      <c r="H24" s="12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24" s="147" t="str">
        <f>IF(Sklop32[[#This Row],[ZAHTEVANA SHEMA KAKOVOSTI]]&lt;&gt;"",Sklop32[[#This Row],[Preračunana masa/volumen/kos na enoto kg]],"")</f>
        <v/>
      </c>
      <c r="J24" s="192"/>
      <c r="K24" s="196"/>
      <c r="L24" s="196"/>
      <c r="M24" s="197"/>
      <c r="N24" s="193"/>
      <c r="O24" s="193"/>
      <c r="P24" s="194"/>
      <c r="Q24" s="193">
        <f>+Sklop32[[#This Row],[cena/enota brez DDV v EUR]]*Sklop32[[#This Row],[Stopnja DDV (%)]]</f>
        <v>0</v>
      </c>
      <c r="R24" s="193">
        <f>+Sklop32[[#This Row],[cena/enota brez DDV v EUR]]+Sklop32[[#This Row],[Davek (EUR)]]</f>
        <v>0</v>
      </c>
      <c r="S24" s="193">
        <f>+Sklop32[[#This Row],[cena/enota brez DDV v EUR]]*Sklop32[[#This Row],[Okvirna količina]]</f>
        <v>0</v>
      </c>
      <c r="T24" s="201">
        <f>+Sklop32[[#This Row],[Končna cena/enoto mere (EUR) z DDV]]*Sklop32[[#This Row],[Okvirna količina]]</f>
        <v>0</v>
      </c>
      <c r="U24" s="171" t="s">
        <v>161</v>
      </c>
    </row>
    <row r="25" spans="1:21" s="58" customFormat="1" ht="12">
      <c r="A25" s="78" t="s">
        <v>11</v>
      </c>
      <c r="B25" s="199" t="s">
        <v>955</v>
      </c>
      <c r="C25" s="311" t="s">
        <v>1415</v>
      </c>
      <c r="D25" s="78" t="s">
        <v>0</v>
      </c>
      <c r="E25" s="124"/>
      <c r="F25" s="147">
        <v>10</v>
      </c>
      <c r="G25" s="203" t="s">
        <v>0</v>
      </c>
      <c r="H25" s="12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25" s="147" t="str">
        <f>IF(Sklop32[[#This Row],[ZAHTEVANA SHEMA KAKOVOSTI]]&lt;&gt;"",Sklop32[[#This Row],[Preračunana masa/volumen/kos na enoto kg]],"")</f>
        <v/>
      </c>
      <c r="J25" s="192"/>
      <c r="K25" s="196"/>
      <c r="L25" s="196"/>
      <c r="M25" s="197"/>
      <c r="N25" s="193"/>
      <c r="O25" s="193"/>
      <c r="P25" s="194"/>
      <c r="Q25" s="193">
        <f>+Sklop32[[#This Row],[cena/enota brez DDV v EUR]]*Sklop32[[#This Row],[Stopnja DDV (%)]]</f>
        <v>0</v>
      </c>
      <c r="R25" s="193">
        <f>+Sklop32[[#This Row],[cena/enota brez DDV v EUR]]+Sklop32[[#This Row],[Davek (EUR)]]</f>
        <v>0</v>
      </c>
      <c r="S25" s="193">
        <f>+Sklop32[[#This Row],[cena/enota brez DDV v EUR]]*Sklop32[[#This Row],[Okvirna količina]]</f>
        <v>0</v>
      </c>
      <c r="T25" s="201">
        <f>+Sklop32[[#This Row],[Končna cena/enoto mere (EUR) z DDV]]*Sklop32[[#This Row],[Okvirna količina]]</f>
        <v>0</v>
      </c>
      <c r="U25" s="171" t="s">
        <v>161</v>
      </c>
    </row>
    <row r="26" spans="1:21" s="58" customFormat="1" ht="12">
      <c r="A26" s="78" t="s">
        <v>12</v>
      </c>
      <c r="B26" s="199" t="s">
        <v>956</v>
      </c>
      <c r="C26" s="311" t="s">
        <v>1415</v>
      </c>
      <c r="D26" s="78" t="s">
        <v>0</v>
      </c>
      <c r="E26" s="124"/>
      <c r="F26" s="147">
        <v>10</v>
      </c>
      <c r="G26" s="203" t="s">
        <v>0</v>
      </c>
      <c r="H26" s="12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26" s="147" t="str">
        <f>IF(Sklop32[[#This Row],[ZAHTEVANA SHEMA KAKOVOSTI]]&lt;&gt;"",Sklop32[[#This Row],[Preračunana masa/volumen/kos na enoto kg]],"")</f>
        <v/>
      </c>
      <c r="J26" s="192"/>
      <c r="K26" s="196"/>
      <c r="L26" s="196"/>
      <c r="M26" s="197"/>
      <c r="N26" s="193"/>
      <c r="O26" s="193"/>
      <c r="P26" s="194"/>
      <c r="Q26" s="193">
        <f>+Sklop32[[#This Row],[cena/enota brez DDV v EUR]]*Sklop32[[#This Row],[Stopnja DDV (%)]]</f>
        <v>0</v>
      </c>
      <c r="R26" s="193">
        <f>+Sklop32[[#This Row],[cena/enota brez DDV v EUR]]+Sklop32[[#This Row],[Davek (EUR)]]</f>
        <v>0</v>
      </c>
      <c r="S26" s="193">
        <f>+Sklop32[[#This Row],[cena/enota brez DDV v EUR]]*Sklop32[[#This Row],[Okvirna količina]]</f>
        <v>0</v>
      </c>
      <c r="T26" s="201">
        <f>+Sklop32[[#This Row],[Končna cena/enoto mere (EUR) z DDV]]*Sklop32[[#This Row],[Okvirna količina]]</f>
        <v>0</v>
      </c>
      <c r="U26" s="171" t="s">
        <v>161</v>
      </c>
    </row>
    <row r="27" spans="1:21" s="58" customFormat="1" ht="12">
      <c r="A27" s="78" t="s">
        <v>13</v>
      </c>
      <c r="B27" s="199" t="s">
        <v>957</v>
      </c>
      <c r="C27" s="311" t="s">
        <v>1415</v>
      </c>
      <c r="D27" s="78" t="s">
        <v>0</v>
      </c>
      <c r="E27" s="124"/>
      <c r="F27" s="147">
        <v>20</v>
      </c>
      <c r="G27" s="203" t="s">
        <v>0</v>
      </c>
      <c r="H27" s="12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27" s="147" t="str">
        <f>IF(Sklop32[[#This Row],[ZAHTEVANA SHEMA KAKOVOSTI]]&lt;&gt;"",Sklop32[[#This Row],[Preračunana masa/volumen/kos na enoto kg]],"")</f>
        <v/>
      </c>
      <c r="J27" s="192"/>
      <c r="K27" s="196"/>
      <c r="L27" s="196"/>
      <c r="M27" s="197"/>
      <c r="N27" s="193"/>
      <c r="O27" s="193"/>
      <c r="P27" s="194"/>
      <c r="Q27" s="193">
        <f>+Sklop32[[#This Row],[cena/enota brez DDV v EUR]]*Sklop32[[#This Row],[Stopnja DDV (%)]]</f>
        <v>0</v>
      </c>
      <c r="R27" s="193">
        <f>+Sklop32[[#This Row],[cena/enota brez DDV v EUR]]+Sklop32[[#This Row],[Davek (EUR)]]</f>
        <v>0</v>
      </c>
      <c r="S27" s="193">
        <f>+Sklop32[[#This Row],[cena/enota brez DDV v EUR]]*Sklop32[[#This Row],[Okvirna količina]]</f>
        <v>0</v>
      </c>
      <c r="T27" s="201">
        <f>+Sklop32[[#This Row],[Končna cena/enoto mere (EUR) z DDV]]*Sklop32[[#This Row],[Okvirna količina]]</f>
        <v>0</v>
      </c>
      <c r="U27" s="171" t="s">
        <v>161</v>
      </c>
    </row>
    <row r="28" spans="1:21" s="58" customFormat="1" ht="12">
      <c r="A28" s="78" t="s">
        <v>14</v>
      </c>
      <c r="B28" s="199" t="s">
        <v>958</v>
      </c>
      <c r="C28" s="311" t="s">
        <v>1415</v>
      </c>
      <c r="D28" s="78" t="s">
        <v>0</v>
      </c>
      <c r="E28" s="124"/>
      <c r="F28" s="147">
        <v>200</v>
      </c>
      <c r="G28" s="203" t="s">
        <v>0</v>
      </c>
      <c r="H28" s="12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28" s="147" t="str">
        <f>IF(Sklop32[[#This Row],[ZAHTEVANA SHEMA KAKOVOSTI]]&lt;&gt;"",Sklop32[[#This Row],[Preračunana masa/volumen/kos na enoto kg]],"")</f>
        <v/>
      </c>
      <c r="J28" s="192"/>
      <c r="K28" s="196"/>
      <c r="L28" s="196"/>
      <c r="M28" s="197"/>
      <c r="N28" s="193"/>
      <c r="O28" s="193"/>
      <c r="P28" s="194"/>
      <c r="Q28" s="193">
        <f>+Sklop32[[#This Row],[cena/enota brez DDV v EUR]]*Sklop32[[#This Row],[Stopnja DDV (%)]]</f>
        <v>0</v>
      </c>
      <c r="R28" s="193">
        <f>+Sklop32[[#This Row],[cena/enota brez DDV v EUR]]+Sklop32[[#This Row],[Davek (EUR)]]</f>
        <v>0</v>
      </c>
      <c r="S28" s="193">
        <f>+Sklop32[[#This Row],[cena/enota brez DDV v EUR]]*Sklop32[[#This Row],[Okvirna količina]]</f>
        <v>0</v>
      </c>
      <c r="T28" s="201">
        <f>+Sklop32[[#This Row],[Končna cena/enoto mere (EUR) z DDV]]*Sklop32[[#This Row],[Okvirna količina]]</f>
        <v>0</v>
      </c>
      <c r="U28" s="171" t="s">
        <v>161</v>
      </c>
    </row>
    <row r="29" spans="1:21" s="58" customFormat="1" ht="12">
      <c r="A29" s="78" t="s">
        <v>15</v>
      </c>
      <c r="B29" s="199" t="s">
        <v>959</v>
      </c>
      <c r="C29" s="311" t="s">
        <v>1415</v>
      </c>
      <c r="D29" s="78" t="s">
        <v>0</v>
      </c>
      <c r="E29" s="124"/>
      <c r="F29" s="147">
        <v>10</v>
      </c>
      <c r="G29" s="203" t="s">
        <v>0</v>
      </c>
      <c r="H29" s="12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29" s="147" t="str">
        <f>IF(Sklop32[[#This Row],[ZAHTEVANA SHEMA KAKOVOSTI]]&lt;&gt;"",Sklop32[[#This Row],[Preračunana masa/volumen/kos na enoto kg]],"")</f>
        <v/>
      </c>
      <c r="J29" s="192"/>
      <c r="K29" s="196"/>
      <c r="L29" s="196"/>
      <c r="M29" s="197"/>
      <c r="N29" s="193"/>
      <c r="O29" s="193"/>
      <c r="P29" s="194"/>
      <c r="Q29" s="193">
        <f>+Sklop32[[#This Row],[cena/enota brez DDV v EUR]]*Sklop32[[#This Row],[Stopnja DDV (%)]]</f>
        <v>0</v>
      </c>
      <c r="R29" s="193">
        <f>+Sklop32[[#This Row],[cena/enota brez DDV v EUR]]+Sklop32[[#This Row],[Davek (EUR)]]</f>
        <v>0</v>
      </c>
      <c r="S29" s="193">
        <f>+Sklop32[[#This Row],[cena/enota brez DDV v EUR]]*Sklop32[[#This Row],[Okvirna količina]]</f>
        <v>0</v>
      </c>
      <c r="T29" s="201">
        <f>+Sklop32[[#This Row],[Končna cena/enoto mere (EUR) z DDV]]*Sklop32[[#This Row],[Okvirna količina]]</f>
        <v>0</v>
      </c>
      <c r="U29" s="171" t="s">
        <v>161</v>
      </c>
    </row>
    <row r="30" spans="1:21" s="58" customFormat="1" ht="12">
      <c r="A30" s="78" t="s">
        <v>16</v>
      </c>
      <c r="B30" s="199" t="s">
        <v>960</v>
      </c>
      <c r="C30" s="311" t="s">
        <v>1415</v>
      </c>
      <c r="D30" s="78" t="s">
        <v>0</v>
      </c>
      <c r="E30" s="124"/>
      <c r="F30" s="147">
        <v>350</v>
      </c>
      <c r="G30" s="203" t="s">
        <v>0</v>
      </c>
      <c r="H30" s="12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350</v>
      </c>
      <c r="I30" s="147" t="str">
        <f>IF(Sklop32[[#This Row],[ZAHTEVANA SHEMA KAKOVOSTI]]&lt;&gt;"",Sklop32[[#This Row],[Preračunana masa/volumen/kos na enoto kg]],"")</f>
        <v/>
      </c>
      <c r="J30" s="192"/>
      <c r="K30" s="196"/>
      <c r="L30" s="196"/>
      <c r="M30" s="197"/>
      <c r="N30" s="193"/>
      <c r="O30" s="193"/>
      <c r="P30" s="194"/>
      <c r="Q30" s="193">
        <f>+Sklop32[[#This Row],[cena/enota brez DDV v EUR]]*Sklop32[[#This Row],[Stopnja DDV (%)]]</f>
        <v>0</v>
      </c>
      <c r="R30" s="193">
        <f>+Sklop32[[#This Row],[cena/enota brez DDV v EUR]]+Sklop32[[#This Row],[Davek (EUR)]]</f>
        <v>0</v>
      </c>
      <c r="S30" s="193">
        <f>+Sklop32[[#This Row],[cena/enota brez DDV v EUR]]*Sklop32[[#This Row],[Okvirna količina]]</f>
        <v>0</v>
      </c>
      <c r="T30" s="201">
        <f>+Sklop32[[#This Row],[Končna cena/enoto mere (EUR) z DDV]]*Sklop32[[#This Row],[Okvirna količina]]</f>
        <v>0</v>
      </c>
      <c r="U30" s="171" t="s">
        <v>161</v>
      </c>
    </row>
    <row r="31" spans="1:21" s="58" customFormat="1" ht="12">
      <c r="A31" s="78" t="s">
        <v>17</v>
      </c>
      <c r="B31" s="199" t="s">
        <v>961</v>
      </c>
      <c r="C31" s="311" t="s">
        <v>1415</v>
      </c>
      <c r="D31" s="78" t="s">
        <v>0</v>
      </c>
      <c r="E31" s="124"/>
      <c r="F31" s="147">
        <v>100</v>
      </c>
      <c r="G31" s="203" t="s">
        <v>0</v>
      </c>
      <c r="H31" s="12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31" s="147" t="str">
        <f>IF(Sklop32[[#This Row],[ZAHTEVANA SHEMA KAKOVOSTI]]&lt;&gt;"",Sklop32[[#This Row],[Preračunana masa/volumen/kos na enoto kg]],"")</f>
        <v/>
      </c>
      <c r="J31" s="192"/>
      <c r="K31" s="196"/>
      <c r="L31" s="196"/>
      <c r="M31" s="197"/>
      <c r="N31" s="193"/>
      <c r="O31" s="193"/>
      <c r="P31" s="194"/>
      <c r="Q31" s="193">
        <f>+Sklop32[[#This Row],[cena/enota brez DDV v EUR]]*Sklop32[[#This Row],[Stopnja DDV (%)]]</f>
        <v>0</v>
      </c>
      <c r="R31" s="193">
        <f>+Sklop32[[#This Row],[cena/enota brez DDV v EUR]]+Sklop32[[#This Row],[Davek (EUR)]]</f>
        <v>0</v>
      </c>
      <c r="S31" s="193">
        <f>+Sklop32[[#This Row],[cena/enota brez DDV v EUR]]*Sklop32[[#This Row],[Okvirna količina]]</f>
        <v>0</v>
      </c>
      <c r="T31" s="201">
        <f>+Sklop32[[#This Row],[Končna cena/enoto mere (EUR) z DDV]]*Sklop32[[#This Row],[Okvirna količina]]</f>
        <v>0</v>
      </c>
      <c r="U31" s="171" t="s">
        <v>161</v>
      </c>
    </row>
    <row r="32" spans="1:21" s="58" customFormat="1" ht="12">
      <c r="A32" s="78" t="s">
        <v>18</v>
      </c>
      <c r="B32" s="199" t="s">
        <v>962</v>
      </c>
      <c r="C32" s="311" t="s">
        <v>1415</v>
      </c>
      <c r="D32" s="78" t="s">
        <v>0</v>
      </c>
      <c r="E32" s="124"/>
      <c r="F32" s="147">
        <v>160</v>
      </c>
      <c r="G32" s="203" t="s">
        <v>0</v>
      </c>
      <c r="H32" s="12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160</v>
      </c>
      <c r="I32" s="147" t="str">
        <f>IF(Sklop32[[#This Row],[ZAHTEVANA SHEMA KAKOVOSTI]]&lt;&gt;"",Sklop32[[#This Row],[Preračunana masa/volumen/kos na enoto kg]],"")</f>
        <v/>
      </c>
      <c r="J32" s="192"/>
      <c r="K32" s="196"/>
      <c r="L32" s="196"/>
      <c r="M32" s="197"/>
      <c r="N32" s="193"/>
      <c r="O32" s="193"/>
      <c r="P32" s="194"/>
      <c r="Q32" s="193">
        <f>+Sklop32[[#This Row],[cena/enota brez DDV v EUR]]*Sklop32[[#This Row],[Stopnja DDV (%)]]</f>
        <v>0</v>
      </c>
      <c r="R32" s="193">
        <f>+Sklop32[[#This Row],[cena/enota brez DDV v EUR]]+Sklop32[[#This Row],[Davek (EUR)]]</f>
        <v>0</v>
      </c>
      <c r="S32" s="193">
        <f>+Sklop32[[#This Row],[cena/enota brez DDV v EUR]]*Sklop32[[#This Row],[Okvirna količina]]</f>
        <v>0</v>
      </c>
      <c r="T32" s="201">
        <f>+Sklop32[[#This Row],[Končna cena/enoto mere (EUR) z DDV]]*Sklop32[[#This Row],[Okvirna količina]]</f>
        <v>0</v>
      </c>
      <c r="U32" s="171" t="s">
        <v>161</v>
      </c>
    </row>
    <row r="33" spans="1:22" s="58" customFormat="1" ht="12">
      <c r="A33" s="78" t="s">
        <v>19</v>
      </c>
      <c r="B33" s="199" t="s">
        <v>963</v>
      </c>
      <c r="C33" s="311" t="s">
        <v>1415</v>
      </c>
      <c r="D33" s="78" t="s">
        <v>0</v>
      </c>
      <c r="E33" s="124"/>
      <c r="F33" s="147">
        <v>10</v>
      </c>
      <c r="G33" s="203" t="s">
        <v>0</v>
      </c>
      <c r="H33" s="12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33" s="147" t="str">
        <f>IF(Sklop32[[#This Row],[ZAHTEVANA SHEMA KAKOVOSTI]]&lt;&gt;"",Sklop32[[#This Row],[Preračunana masa/volumen/kos na enoto kg]],"")</f>
        <v/>
      </c>
      <c r="J33" s="192"/>
      <c r="K33" s="196"/>
      <c r="L33" s="196"/>
      <c r="M33" s="197"/>
      <c r="N33" s="193"/>
      <c r="O33" s="193"/>
      <c r="P33" s="194"/>
      <c r="Q33" s="193">
        <f>+Sklop32[[#This Row],[cena/enota brez DDV v EUR]]*Sklop32[[#This Row],[Stopnja DDV (%)]]</f>
        <v>0</v>
      </c>
      <c r="R33" s="193">
        <f>+Sklop32[[#This Row],[cena/enota brez DDV v EUR]]+Sklop32[[#This Row],[Davek (EUR)]]</f>
        <v>0</v>
      </c>
      <c r="S33" s="193">
        <f>+Sklop32[[#This Row],[cena/enota brez DDV v EUR]]*Sklop32[[#This Row],[Okvirna količina]]</f>
        <v>0</v>
      </c>
      <c r="T33" s="201">
        <f>+Sklop32[[#This Row],[Končna cena/enoto mere (EUR) z DDV]]*Sklop32[[#This Row],[Okvirna količina]]</f>
        <v>0</v>
      </c>
      <c r="U33" s="171" t="s">
        <v>161</v>
      </c>
    </row>
    <row r="34" spans="1:22" s="58" customFormat="1" ht="12">
      <c r="A34" s="78" t="s">
        <v>20</v>
      </c>
      <c r="B34" s="199" t="s">
        <v>964</v>
      </c>
      <c r="C34" s="311" t="s">
        <v>1415</v>
      </c>
      <c r="D34" s="78" t="s">
        <v>0</v>
      </c>
      <c r="E34" s="124"/>
      <c r="F34" s="147">
        <v>20</v>
      </c>
      <c r="G34" s="203" t="s">
        <v>0</v>
      </c>
      <c r="H34" s="12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34" s="147" t="str">
        <f>IF(Sklop32[[#This Row],[ZAHTEVANA SHEMA KAKOVOSTI]]&lt;&gt;"",Sklop32[[#This Row],[Preračunana masa/volumen/kos na enoto kg]],"")</f>
        <v/>
      </c>
      <c r="J34" s="192"/>
      <c r="K34" s="196"/>
      <c r="L34" s="196"/>
      <c r="M34" s="197"/>
      <c r="N34" s="193"/>
      <c r="O34" s="193"/>
      <c r="P34" s="194"/>
      <c r="Q34" s="193">
        <f>+Sklop32[[#This Row],[cena/enota brez DDV v EUR]]*Sklop32[[#This Row],[Stopnja DDV (%)]]</f>
        <v>0</v>
      </c>
      <c r="R34" s="193">
        <f>+Sklop32[[#This Row],[cena/enota brez DDV v EUR]]+Sklop32[[#This Row],[Davek (EUR)]]</f>
        <v>0</v>
      </c>
      <c r="S34" s="193">
        <f>+Sklop32[[#This Row],[cena/enota brez DDV v EUR]]*Sklop32[[#This Row],[Okvirna količina]]</f>
        <v>0</v>
      </c>
      <c r="T34" s="201">
        <f>+Sklop32[[#This Row],[Končna cena/enoto mere (EUR) z DDV]]*Sklop32[[#This Row],[Okvirna količina]]</f>
        <v>0</v>
      </c>
      <c r="U34" s="171" t="s">
        <v>161</v>
      </c>
    </row>
    <row r="35" spans="1:22" ht="27" customHeight="1">
      <c r="A35" s="270" t="s">
        <v>182</v>
      </c>
      <c r="B35" s="259"/>
      <c r="C35" s="260"/>
      <c r="D35" s="260"/>
      <c r="E35" s="273"/>
      <c r="F35" s="261"/>
      <c r="G35" s="274"/>
      <c r="H35" s="262">
        <f>SUBTOTAL(109,Sklop32[Preračunana masa/volumen/kos na enoto kg])</f>
        <v>1530</v>
      </c>
      <c r="I35" s="262">
        <f>SUBTOTAL(109,Sklop32[Živila iz shem kakovosti (kg)])</f>
        <v>0</v>
      </c>
      <c r="J35" s="261"/>
      <c r="K35" s="263"/>
      <c r="L35" s="263"/>
      <c r="M35" s="264"/>
      <c r="N35" s="265"/>
      <c r="O35" s="265"/>
      <c r="P35" s="265"/>
      <c r="Q35" s="266"/>
      <c r="R35" s="267"/>
      <c r="S35" s="266">
        <f>SUBTOTAL(109,Sklop32[Vrednost za okvirno količino (EUR) brez DDV])</f>
        <v>0</v>
      </c>
      <c r="T35" s="266">
        <f>SUBTOTAL(109,Sklop32[Vrednost za okvirno količino (EUR) z DDV])</f>
        <v>0</v>
      </c>
      <c r="U35" s="268"/>
    </row>
    <row r="36" spans="1:22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140"/>
      <c r="M36" s="140"/>
      <c r="N36" s="10"/>
      <c r="O36" s="10"/>
      <c r="P36" s="10"/>
      <c r="Q36" s="10"/>
      <c r="R36" s="10"/>
      <c r="S36" s="4"/>
      <c r="T36" s="4"/>
      <c r="U36" s="9"/>
    </row>
    <row r="37" spans="1:22">
      <c r="A37" s="48" t="s">
        <v>178</v>
      </c>
      <c r="B37" s="20"/>
      <c r="C37" s="32"/>
      <c r="D37" s="32"/>
      <c r="E37" s="117"/>
      <c r="Q37" s="48"/>
      <c r="R37" s="48"/>
      <c r="S37" s="48"/>
      <c r="T37" s="48"/>
    </row>
    <row r="38" spans="1:22">
      <c r="A38" s="15" t="s">
        <v>180</v>
      </c>
      <c r="B38" s="20"/>
      <c r="C38" s="32"/>
      <c r="D38" s="32"/>
      <c r="E38" s="117"/>
    </row>
    <row r="39" spans="1:22">
      <c r="A39" s="110" t="s">
        <v>331</v>
      </c>
      <c r="F39" s="138"/>
      <c r="G39" s="138"/>
      <c r="H39" s="139"/>
      <c r="I39" s="139"/>
      <c r="J39" s="139"/>
      <c r="K39" s="139"/>
      <c r="L39" s="141"/>
      <c r="M39" s="141"/>
      <c r="N39" s="139"/>
      <c r="O39" s="139"/>
      <c r="P39" s="139"/>
      <c r="Q39" s="139"/>
      <c r="R39" s="139"/>
    </row>
    <row r="40" spans="1:22">
      <c r="A40" s="130" t="s">
        <v>237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8"/>
    </row>
    <row r="41" spans="1:22">
      <c r="A41" s="332" t="s">
        <v>236</v>
      </c>
      <c r="B41" s="332"/>
      <c r="C41" s="332"/>
      <c r="D41" s="332"/>
      <c r="E41" s="332"/>
      <c r="F41" s="332"/>
      <c r="G41" s="332"/>
      <c r="H41" s="332"/>
      <c r="I41" s="332"/>
      <c r="J41" s="332"/>
      <c r="K41" s="332"/>
      <c r="L41" s="332"/>
      <c r="M41" s="141"/>
      <c r="N41" s="139"/>
      <c r="O41" s="139"/>
      <c r="P41" s="139"/>
      <c r="Q41" s="139"/>
      <c r="R41" s="139"/>
    </row>
    <row r="42" spans="1:22">
      <c r="N42" s="139"/>
      <c r="O42" s="139"/>
      <c r="P42" s="139"/>
      <c r="Q42" s="139"/>
      <c r="R42" s="139"/>
    </row>
    <row r="43" spans="1:22">
      <c r="A43" s="110" t="s">
        <v>65</v>
      </c>
      <c r="F43" s="138"/>
      <c r="G43" s="138" t="s">
        <v>66</v>
      </c>
      <c r="H43" s="139"/>
      <c r="I43" s="139"/>
      <c r="J43" s="139"/>
      <c r="K43" s="139"/>
      <c r="L43" s="141"/>
      <c r="M43" s="141"/>
      <c r="N43" s="111"/>
      <c r="O43" s="139"/>
      <c r="P43" s="139"/>
      <c r="Q43" s="139" t="s">
        <v>67</v>
      </c>
      <c r="R43" s="139"/>
    </row>
    <row r="44" spans="1:22" ht="15">
      <c r="A44" s="8"/>
      <c r="B44" s="6"/>
      <c r="C44" s="30"/>
      <c r="D44" s="30"/>
      <c r="E44" s="29"/>
      <c r="F44" s="9"/>
      <c r="H44" s="10"/>
      <c r="I44" s="10"/>
      <c r="J44" s="10"/>
      <c r="K44" s="10"/>
      <c r="L44" s="140"/>
      <c r="M44" s="140"/>
      <c r="N44" s="10"/>
      <c r="O44" s="10"/>
      <c r="P44" s="10"/>
      <c r="Q44" s="10"/>
      <c r="R44" s="10"/>
      <c r="S44" s="4"/>
      <c r="T44" s="4"/>
      <c r="U44" s="9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138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138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138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138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138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138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138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138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138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138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138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138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138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138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138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138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138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138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138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138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138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138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138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138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138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138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138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138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138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138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138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138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138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138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138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138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138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138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138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138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138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138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138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138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138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138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138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138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138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138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138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138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138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138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138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138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138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138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138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138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138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138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138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138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138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138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138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138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138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138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138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138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138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138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138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138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138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138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138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138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138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138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138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138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138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138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138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138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138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138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138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138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138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138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138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138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138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138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138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138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138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138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138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138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138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138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138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138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138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138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138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138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138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138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138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138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138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138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138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138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138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138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138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138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138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138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138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138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138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138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138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138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138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138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138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138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138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138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138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138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138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138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138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138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138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138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138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138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138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138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138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138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138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138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138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138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138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138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138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138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138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138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138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138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138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138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138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138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138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138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138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138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138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138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138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138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138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138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138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138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138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138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138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138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138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138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138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138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138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138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138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138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138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138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138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138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138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138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138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138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138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138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138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138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138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138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138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138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138"/>
      <c r="V267" s="15"/>
    </row>
  </sheetData>
  <sheetProtection insertRows="0" deleteRows="0"/>
  <protectedRanges>
    <protectedRange sqref="M41:P41 J42:P1048576 J1:P40 U1:U1048576" name="Obseg1"/>
    <protectedRange sqref="J41:L41" name="Obseg1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29" max="11" man="1"/>
  </rowBreaks>
  <tableParts count="1">
    <tablePart r:id="rId2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92D050"/>
    <pageSetUpPr fitToPage="1"/>
  </sheetPr>
  <dimension ref="A1:V253"/>
  <sheetViews>
    <sheetView topLeftCell="B2" zoomScale="90" zoomScaleNormal="90" zoomScaleSheetLayoutView="100" workbookViewId="0">
      <selection activeCell="B12" sqref="B12:K13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138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pred_rekapitulacija'!A46</f>
        <v>33.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pred_rekapitulacija'!B46</f>
        <v>EKOLOŠKA ŽITA, STROČNICE, KOSMIČI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78" t="s">
        <v>1</v>
      </c>
      <c r="B16" s="11" t="s">
        <v>965</v>
      </c>
      <c r="C16" s="311" t="s">
        <v>1415</v>
      </c>
      <c r="D16" s="78" t="s">
        <v>0</v>
      </c>
      <c r="E16" s="116"/>
      <c r="F16" s="93">
        <v>20</v>
      </c>
      <c r="G16" s="127" t="s">
        <v>0</v>
      </c>
      <c r="H16" s="93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I16" s="93" t="str">
        <f>IF(Sklop33[[#This Row],[ZAHTEVANA SHEMA KAKOVOSTI]]&lt;&gt;"",Sklop33[[#This Row],[Preračunana masa/volumen/kos na enoto kg]],"")</f>
        <v/>
      </c>
      <c r="J16" s="101"/>
      <c r="K16" s="94"/>
      <c r="L16" s="94"/>
      <c r="M16" s="103"/>
      <c r="N16" s="95"/>
      <c r="O16" s="91"/>
      <c r="P16" s="102"/>
      <c r="Q16" s="91">
        <f>+Sklop33[[#This Row],[cena/enota brez DDV v EUR]]*Sklop33[[#This Row],[Stopnja DDV (%)]]</f>
        <v>0</v>
      </c>
      <c r="R16" s="91">
        <f>+Sklop33[[#This Row],[cena/enota brez DDV v EUR]]+Sklop33[[#This Row],[Davek (EUR)]]</f>
        <v>0</v>
      </c>
      <c r="S16" s="91">
        <f>+Sklop33[[#This Row],[cena/enota brez DDV v EUR]]*Sklop33[[#This Row],[Okvirna količina]]</f>
        <v>0</v>
      </c>
      <c r="T16" s="91">
        <f>+Sklop33[[#This Row],[Končna cena/enoto mere (EUR) z DDV]]*Sklop33[[#This Row],[Okvirna količina]]</f>
        <v>0</v>
      </c>
      <c r="U16" s="171" t="s">
        <v>161</v>
      </c>
    </row>
    <row r="17" spans="1:22" s="58" customFormat="1" ht="12">
      <c r="A17" s="78" t="s">
        <v>3</v>
      </c>
      <c r="B17" s="11" t="s">
        <v>966</v>
      </c>
      <c r="C17" s="311" t="s">
        <v>1415</v>
      </c>
      <c r="D17" s="78" t="s">
        <v>0</v>
      </c>
      <c r="E17" s="116"/>
      <c r="F17" s="93">
        <v>60</v>
      </c>
      <c r="G17" s="127" t="s">
        <v>0</v>
      </c>
      <c r="H17" s="93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60</v>
      </c>
      <c r="I17" s="93" t="str">
        <f>IF(Sklop33[[#This Row],[ZAHTEVANA SHEMA KAKOVOSTI]]&lt;&gt;"",Sklop33[[#This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+Sklop33[[#This Row],[cena/enota brez DDV v EUR]]*Sklop33[[#This Row],[Stopnja DDV (%)]]</f>
        <v>0</v>
      </c>
      <c r="R17" s="95">
        <f>+Sklop33[[#This Row],[cena/enota brez DDV v EUR]]+Sklop33[[#This Row],[Davek (EUR)]]</f>
        <v>0</v>
      </c>
      <c r="S17" s="95">
        <f>+Sklop33[[#This Row],[cena/enota brez DDV v EUR]]*Sklop33[[#This Row],[Okvirna količina]]</f>
        <v>0</v>
      </c>
      <c r="T17" s="95">
        <f>+Sklop33[[#This Row],[Končna cena/enoto mere (EUR) z DDV]]*Sklop33[[#This Row],[Okvirna količina]]</f>
        <v>0</v>
      </c>
      <c r="U17" s="171" t="s">
        <v>161</v>
      </c>
    </row>
    <row r="18" spans="1:22" s="58" customFormat="1" ht="12">
      <c r="A18" s="78" t="s">
        <v>4</v>
      </c>
      <c r="B18" s="79" t="s">
        <v>967</v>
      </c>
      <c r="C18" s="311" t="s">
        <v>1415</v>
      </c>
      <c r="D18" s="78" t="s">
        <v>0</v>
      </c>
      <c r="E18" s="116"/>
      <c r="F18" s="93">
        <v>100</v>
      </c>
      <c r="G18" s="127" t="s">
        <v>0</v>
      </c>
      <c r="H18" s="93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100</v>
      </c>
      <c r="I18" s="93" t="str">
        <f>IF(Sklop33[[#This Row],[ZAHTEVANA SHEMA KAKOVOSTI]]&lt;&gt;"",Sklop33[[#This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+Sklop33[[#This Row],[cena/enota brez DDV v EUR]]*Sklop33[[#This Row],[Stopnja DDV (%)]]</f>
        <v>0</v>
      </c>
      <c r="R18" s="95">
        <f>+Sklop33[[#This Row],[cena/enota brez DDV v EUR]]+Sklop33[[#This Row],[Davek (EUR)]]</f>
        <v>0</v>
      </c>
      <c r="S18" s="95">
        <f>+Sklop33[[#This Row],[cena/enota brez DDV v EUR]]*Sklop33[[#This Row],[Okvirna količina]]</f>
        <v>0</v>
      </c>
      <c r="T18" s="95">
        <f>+Sklop33[[#This Row],[Končna cena/enoto mere (EUR) z DDV]]*Sklop33[[#This Row],[Okvirna količina]]</f>
        <v>0</v>
      </c>
      <c r="U18" s="171" t="s">
        <v>161</v>
      </c>
    </row>
    <row r="19" spans="1:22" s="58" customFormat="1" ht="12">
      <c r="A19" s="78" t="s">
        <v>5</v>
      </c>
      <c r="B19" s="11" t="s">
        <v>968</v>
      </c>
      <c r="C19" s="311" t="s">
        <v>1415</v>
      </c>
      <c r="D19" s="78" t="s">
        <v>0</v>
      </c>
      <c r="E19" s="116"/>
      <c r="F19" s="93">
        <v>50</v>
      </c>
      <c r="G19" s="127" t="s">
        <v>0</v>
      </c>
      <c r="H19" s="93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19" s="93" t="str">
        <f>IF(Sklop33[[#This Row],[ZAHTEVANA SHEMA KAKOVOSTI]]&lt;&gt;"",Sklop33[[#This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+Sklop33[[#This Row],[cena/enota brez DDV v EUR]]*Sklop33[[#This Row],[Stopnja DDV (%)]]</f>
        <v>0</v>
      </c>
      <c r="R19" s="95">
        <f>+Sklop33[[#This Row],[cena/enota brez DDV v EUR]]+Sklop33[[#This Row],[Davek (EUR)]]</f>
        <v>0</v>
      </c>
      <c r="S19" s="95">
        <f>+Sklop33[[#This Row],[cena/enota brez DDV v EUR]]*Sklop33[[#This Row],[Okvirna količina]]</f>
        <v>0</v>
      </c>
      <c r="T19" s="95">
        <f>+Sklop33[[#This Row],[Končna cena/enoto mere (EUR) z DDV]]*Sklop33[[#This Row],[Okvirna količina]]</f>
        <v>0</v>
      </c>
      <c r="U19" s="171" t="s">
        <v>161</v>
      </c>
    </row>
    <row r="20" spans="1:22" s="58" customFormat="1" ht="12">
      <c r="A20" s="78" t="s">
        <v>6</v>
      </c>
      <c r="B20" s="11" t="s">
        <v>969</v>
      </c>
      <c r="C20" s="311" t="s">
        <v>1415</v>
      </c>
      <c r="D20" s="78" t="s">
        <v>0</v>
      </c>
      <c r="E20" s="116"/>
      <c r="F20" s="93">
        <v>20</v>
      </c>
      <c r="G20" s="127" t="s">
        <v>0</v>
      </c>
      <c r="H20" s="93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I20" s="93" t="str">
        <f>IF(Sklop33[[#This Row],[ZAHTEVANA SHEMA KAKOVOSTI]]&lt;&gt;"",Sklop33[[#This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+Sklop33[[#This Row],[cena/enota brez DDV v EUR]]*Sklop33[[#This Row],[Stopnja DDV (%)]]</f>
        <v>0</v>
      </c>
      <c r="R20" s="95">
        <f>+Sklop33[[#This Row],[cena/enota brez DDV v EUR]]+Sklop33[[#This Row],[Davek (EUR)]]</f>
        <v>0</v>
      </c>
      <c r="S20" s="95">
        <f>+Sklop33[[#This Row],[cena/enota brez DDV v EUR]]*Sklop33[[#This Row],[Okvirna količina]]</f>
        <v>0</v>
      </c>
      <c r="T20" s="95">
        <f>+Sklop33[[#This Row],[Končna cena/enoto mere (EUR) z DDV]]*Sklop33[[#This Row],[Okvirna količina]]</f>
        <v>0</v>
      </c>
      <c r="U20" s="171" t="s">
        <v>161</v>
      </c>
    </row>
    <row r="21" spans="1:22" ht="27" customHeight="1">
      <c r="A21" s="270" t="s">
        <v>182</v>
      </c>
      <c r="B21" s="259"/>
      <c r="C21" s="260"/>
      <c r="D21" s="260"/>
      <c r="E21" s="273"/>
      <c r="F21" s="261"/>
      <c r="G21" s="274"/>
      <c r="H21" s="262">
        <f>SUBTOTAL(109,Sklop33[Preračunana masa/volumen/kos na enoto kg])</f>
        <v>250</v>
      </c>
      <c r="I21" s="262">
        <f>SUBTOTAL(109,Sklop33[Živila iz shem kakovosti (kg)])</f>
        <v>0</v>
      </c>
      <c r="J21" s="261"/>
      <c r="K21" s="263"/>
      <c r="L21" s="263"/>
      <c r="M21" s="264"/>
      <c r="N21" s="265"/>
      <c r="O21" s="265"/>
      <c r="P21" s="265"/>
      <c r="Q21" s="266"/>
      <c r="R21" s="267"/>
      <c r="S21" s="266">
        <f>SUBTOTAL(109,Sklop33[Vrednost za okvirno količino (EUR) brez DDV])</f>
        <v>0</v>
      </c>
      <c r="T21" s="266">
        <f>SUBTOTAL(109,Sklop33[Vrednost za okvirno količino (EUR) z DDV])</f>
        <v>0</v>
      </c>
      <c r="U21" s="268"/>
    </row>
    <row r="22" spans="1:22" ht="15">
      <c r="A22" s="8"/>
      <c r="B22" s="6"/>
      <c r="C22" s="30"/>
      <c r="D22" s="30"/>
      <c r="E22" s="29"/>
      <c r="F22" s="9"/>
      <c r="H22" s="10"/>
      <c r="I22" s="10"/>
      <c r="J22" s="10"/>
      <c r="K22" s="10"/>
      <c r="L22" s="140"/>
      <c r="M22" s="140"/>
      <c r="N22" s="10"/>
      <c r="O22" s="10"/>
      <c r="P22" s="10"/>
      <c r="Q22" s="10"/>
      <c r="R22" s="10"/>
      <c r="S22" s="4"/>
      <c r="T22" s="4"/>
      <c r="U22" s="9"/>
    </row>
    <row r="23" spans="1:22">
      <c r="A23" s="48" t="s">
        <v>178</v>
      </c>
      <c r="B23" s="20"/>
      <c r="C23" s="32"/>
      <c r="D23" s="32"/>
      <c r="E23" s="117"/>
      <c r="Q23" s="48"/>
      <c r="R23" s="48"/>
      <c r="S23" s="48"/>
      <c r="T23" s="48"/>
    </row>
    <row r="24" spans="1:22">
      <c r="A24" s="15" t="s">
        <v>180</v>
      </c>
      <c r="B24" s="20"/>
      <c r="C24" s="32"/>
      <c r="D24" s="32"/>
      <c r="E24" s="117"/>
    </row>
    <row r="25" spans="1:22">
      <c r="A25" s="110" t="s">
        <v>331</v>
      </c>
      <c r="F25" s="138"/>
      <c r="G25" s="138"/>
      <c r="H25" s="139"/>
      <c r="I25" s="139"/>
      <c r="J25" s="139"/>
      <c r="K25" s="139"/>
      <c r="L25" s="141"/>
      <c r="M25" s="141"/>
      <c r="N25" s="139"/>
      <c r="O25" s="139"/>
      <c r="P25" s="139"/>
      <c r="Q25" s="139"/>
      <c r="R25" s="139"/>
    </row>
    <row r="26" spans="1:22">
      <c r="A26" s="130" t="s">
        <v>237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8"/>
    </row>
    <row r="27" spans="1:22">
      <c r="A27" s="332" t="s">
        <v>236</v>
      </c>
      <c r="B27" s="332"/>
      <c r="C27" s="332"/>
      <c r="D27" s="332"/>
      <c r="E27" s="332"/>
      <c r="F27" s="332"/>
      <c r="G27" s="332"/>
      <c r="H27" s="332"/>
      <c r="I27" s="332"/>
      <c r="J27" s="332"/>
      <c r="K27" s="332"/>
      <c r="L27" s="332"/>
      <c r="M27" s="141"/>
      <c r="N27" s="139"/>
      <c r="O27" s="139"/>
      <c r="P27" s="139"/>
      <c r="Q27" s="139"/>
      <c r="R27" s="139"/>
    </row>
    <row r="28" spans="1:22">
      <c r="N28" s="139"/>
      <c r="O28" s="139"/>
      <c r="P28" s="139"/>
      <c r="Q28" s="139"/>
      <c r="R28" s="139"/>
    </row>
    <row r="29" spans="1:22">
      <c r="A29" s="110" t="s">
        <v>65</v>
      </c>
      <c r="F29" s="138"/>
      <c r="G29" s="138" t="s">
        <v>66</v>
      </c>
      <c r="H29" s="139"/>
      <c r="I29" s="139"/>
      <c r="J29" s="139"/>
      <c r="K29" s="139"/>
      <c r="L29" s="141"/>
      <c r="M29" s="141"/>
      <c r="N29" s="111"/>
      <c r="O29" s="139"/>
      <c r="P29" s="139"/>
      <c r="Q29" s="139" t="s">
        <v>67</v>
      </c>
      <c r="R29" s="139"/>
    </row>
    <row r="30" spans="1:22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140"/>
      <c r="M30" s="140"/>
      <c r="N30" s="10"/>
      <c r="O30" s="10"/>
      <c r="P30" s="10"/>
      <c r="Q30" s="10"/>
      <c r="R30" s="10"/>
      <c r="S30" s="4"/>
      <c r="T30" s="4"/>
      <c r="U30" s="9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138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138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138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138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138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138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138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138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138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138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138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138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138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138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138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138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138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138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138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138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138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138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138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138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138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138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138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138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138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138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138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138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138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138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138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138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138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138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138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138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138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138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138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138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138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138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138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138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138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138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138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138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138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138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138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138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138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138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138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138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138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138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138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138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138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138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138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138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138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138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138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138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138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138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138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138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138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138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138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138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138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138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138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138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138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138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138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138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138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138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138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138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138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138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138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138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138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138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138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138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138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138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138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138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138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138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138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138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138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138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138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138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138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138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138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138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138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138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138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138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138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138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138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138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138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138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138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138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138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138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138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138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138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138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138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138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138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138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138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138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138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138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138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138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138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138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138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138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138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138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138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138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138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138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138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138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138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138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138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138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138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138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138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138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138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138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138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138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138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138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138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138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138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138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138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138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138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138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138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138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138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138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138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138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138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138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138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138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138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138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138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138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138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138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138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138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138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138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138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138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138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138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138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138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138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138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138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138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138"/>
      <c r="V253" s="15"/>
    </row>
  </sheetData>
  <sheetProtection insertRows="0" deleteRows="0"/>
  <protectedRanges>
    <protectedRange sqref="M27:P27 J28:P1048576 J1:P26 U1:U1048576" name="Obseg1"/>
    <protectedRange sqref="J27:L27" name="Obseg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15" max="11" man="1"/>
  </rowBreaks>
  <tableParts count="1">
    <tablePart r:id="rId2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92D050"/>
    <pageSetUpPr fitToPage="1"/>
  </sheetPr>
  <dimension ref="A1:V268"/>
  <sheetViews>
    <sheetView tabSelected="1" topLeftCell="A25" zoomScaleNormal="100" zoomScaleSheetLayoutView="100" workbookViewId="0">
      <selection activeCell="W41" sqref="W41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138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pred_rekapitulacija'!A47</f>
        <v>34.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pred_rekapitulacija'!B47</f>
        <v>EKOLOŠKI OSTALI IZDELKI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78" t="s">
        <v>1</v>
      </c>
      <c r="B16" s="11" t="s">
        <v>972</v>
      </c>
      <c r="C16" s="78" t="s">
        <v>989</v>
      </c>
      <c r="D16" s="78" t="s">
        <v>158</v>
      </c>
      <c r="E16" s="240"/>
      <c r="F16" s="147">
        <v>70</v>
      </c>
      <c r="G16" s="187" t="s">
        <v>0</v>
      </c>
      <c r="H16" s="125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70</v>
      </c>
      <c r="I16" s="93" t="str">
        <f>IF(Sklop34[[#This Row],[ZAHTEVANA SHEMA KAKOVOSTI]]&lt;&gt;"",Sklop34[[#This Row],[Preračunana masa/volumen/kos na enoto kg]],"")</f>
        <v/>
      </c>
      <c r="J16" s="101"/>
      <c r="K16" s="94"/>
      <c r="L16" s="94"/>
      <c r="M16" s="103"/>
      <c r="N16" s="95"/>
      <c r="O16" s="91"/>
      <c r="P16" s="102"/>
      <c r="Q16" s="91">
        <f>+Sklop34[[#This Row],[cena/enota brez DDV v EUR]]*Sklop34[[#This Row],[Stopnja DDV (%)]]</f>
        <v>0</v>
      </c>
      <c r="R16" s="91">
        <f>+Sklop34[[#This Row],[cena/enota brez DDV v EUR]]+Sklop34[[#This Row],[Davek (EUR)]]</f>
        <v>0</v>
      </c>
      <c r="S16" s="91">
        <f>+Sklop34[[#This Row],[cena/enota brez DDV v EUR]]*Sklop34[[#This Row],[Okvirna količina]]</f>
        <v>0</v>
      </c>
      <c r="T16" s="91">
        <f>+Sklop34[[#This Row],[Končna cena/enoto mere (EUR) z DDV]]*Sklop34[[#This Row],[Okvirna količina]]</f>
        <v>0</v>
      </c>
      <c r="U16" s="171" t="s">
        <v>161</v>
      </c>
    </row>
    <row r="17" spans="1:21" s="58" customFormat="1" ht="12">
      <c r="A17" s="78" t="s">
        <v>3</v>
      </c>
      <c r="B17" s="199" t="s">
        <v>973</v>
      </c>
      <c r="C17" s="191" t="s">
        <v>244</v>
      </c>
      <c r="D17" s="78" t="s">
        <v>158</v>
      </c>
      <c r="E17" s="124"/>
      <c r="F17" s="147">
        <v>10</v>
      </c>
      <c r="G17" s="203" t="s">
        <v>0</v>
      </c>
      <c r="H17" s="125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</v>
      </c>
      <c r="I17" s="147" t="str">
        <f>IF(Sklop34[[#This Row],[ZAHTEVANA SHEMA KAKOVOSTI]]&lt;&gt;"",Sklop34[[#This Row],[Preračunana masa/volumen/kos na enoto kg]],"")</f>
        <v/>
      </c>
      <c r="J17" s="192"/>
      <c r="K17" s="196"/>
      <c r="L17" s="196"/>
      <c r="M17" s="197"/>
      <c r="N17" s="193"/>
      <c r="O17" s="193"/>
      <c r="P17" s="194"/>
      <c r="Q17" s="193">
        <f>+Sklop34[[#This Row],[cena/enota brez DDV v EUR]]*Sklop34[[#This Row],[Stopnja DDV (%)]]</f>
        <v>0</v>
      </c>
      <c r="R17" s="193">
        <f>+Sklop34[[#This Row],[cena/enota brez DDV v EUR]]+Sklop34[[#This Row],[Davek (EUR)]]</f>
        <v>0</v>
      </c>
      <c r="S17" s="193">
        <f>+Sklop34[[#This Row],[cena/enota brez DDV v EUR]]*Sklop34[[#This Row],[Okvirna količina]]</f>
        <v>0</v>
      </c>
      <c r="T17" s="201">
        <f>+Sklop34[[#This Row],[Končna cena/enoto mere (EUR) z DDV]]*Sklop34[[#This Row],[Okvirna količina]]</f>
        <v>0</v>
      </c>
      <c r="U17" s="171" t="s">
        <v>161</v>
      </c>
    </row>
    <row r="18" spans="1:21" s="58" customFormat="1" ht="12">
      <c r="A18" s="78" t="s">
        <v>4</v>
      </c>
      <c r="B18" s="199" t="s">
        <v>974</v>
      </c>
      <c r="C18" s="191" t="s">
        <v>989</v>
      </c>
      <c r="D18" s="78" t="s">
        <v>158</v>
      </c>
      <c r="E18" s="124"/>
      <c r="F18" s="147">
        <v>120</v>
      </c>
      <c r="G18" s="203" t="s">
        <v>0</v>
      </c>
      <c r="H18" s="125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120</v>
      </c>
      <c r="I18" s="147" t="str">
        <f>IF(Sklop34[[#This Row],[ZAHTEVANA SHEMA KAKOVOSTI]]&lt;&gt;"",Sklop34[[#This Row],[Preračunana masa/volumen/kos na enoto kg]],"")</f>
        <v/>
      </c>
      <c r="J18" s="192"/>
      <c r="K18" s="196"/>
      <c r="L18" s="196"/>
      <c r="M18" s="197"/>
      <c r="N18" s="193"/>
      <c r="O18" s="193"/>
      <c r="P18" s="194"/>
      <c r="Q18" s="193">
        <f>+Sklop34[[#This Row],[cena/enota brez DDV v EUR]]*Sklop34[[#This Row],[Stopnja DDV (%)]]</f>
        <v>0</v>
      </c>
      <c r="R18" s="193">
        <f>+Sklop34[[#This Row],[cena/enota brez DDV v EUR]]+Sklop34[[#This Row],[Davek (EUR)]]</f>
        <v>0</v>
      </c>
      <c r="S18" s="193">
        <f>+Sklop34[[#This Row],[cena/enota brez DDV v EUR]]*Sklop34[[#This Row],[Okvirna količina]]</f>
        <v>0</v>
      </c>
      <c r="T18" s="201">
        <f>+Sklop34[[#This Row],[Končna cena/enoto mere (EUR) z DDV]]*Sklop34[[#This Row],[Okvirna količina]]</f>
        <v>0</v>
      </c>
      <c r="U18" s="171" t="s">
        <v>161</v>
      </c>
    </row>
    <row r="19" spans="1:21" s="58" customFormat="1" ht="12">
      <c r="A19" s="78" t="s">
        <v>5</v>
      </c>
      <c r="B19" s="199" t="s">
        <v>975</v>
      </c>
      <c r="C19" s="191" t="s">
        <v>990</v>
      </c>
      <c r="D19" s="78" t="s">
        <v>158</v>
      </c>
      <c r="E19" s="124"/>
      <c r="F19" s="147">
        <v>10</v>
      </c>
      <c r="G19" s="203" t="s">
        <v>0</v>
      </c>
      <c r="H19" s="125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</v>
      </c>
      <c r="I19" s="147" t="str">
        <f>IF(Sklop34[[#This Row],[ZAHTEVANA SHEMA KAKOVOSTI]]&lt;&gt;"",Sklop34[[#This Row],[Preračunana masa/volumen/kos na enoto kg]],"")</f>
        <v/>
      </c>
      <c r="J19" s="192"/>
      <c r="K19" s="196"/>
      <c r="L19" s="196"/>
      <c r="M19" s="197"/>
      <c r="N19" s="193"/>
      <c r="O19" s="193"/>
      <c r="P19" s="194"/>
      <c r="Q19" s="193">
        <f>+Sklop34[[#This Row],[cena/enota brez DDV v EUR]]*Sklop34[[#This Row],[Stopnja DDV (%)]]</f>
        <v>0</v>
      </c>
      <c r="R19" s="193">
        <f>+Sklop34[[#This Row],[cena/enota brez DDV v EUR]]+Sklop34[[#This Row],[Davek (EUR)]]</f>
        <v>0</v>
      </c>
      <c r="S19" s="193">
        <f>+Sklop34[[#This Row],[cena/enota brez DDV v EUR]]*Sklop34[[#This Row],[Okvirna količina]]</f>
        <v>0</v>
      </c>
      <c r="T19" s="201">
        <f>+Sklop34[[#This Row],[Končna cena/enoto mere (EUR) z DDV]]*Sklop34[[#This Row],[Okvirna količina]]</f>
        <v>0</v>
      </c>
      <c r="U19" s="171" t="s">
        <v>161</v>
      </c>
    </row>
    <row r="20" spans="1:21" s="58" customFormat="1" ht="12">
      <c r="A20" s="78" t="s">
        <v>6</v>
      </c>
      <c r="B20" s="199" t="s">
        <v>976</v>
      </c>
      <c r="C20" s="191" t="s">
        <v>989</v>
      </c>
      <c r="D20" s="78" t="s">
        <v>158</v>
      </c>
      <c r="E20" s="124"/>
      <c r="F20" s="147">
        <v>50</v>
      </c>
      <c r="G20" s="203" t="s">
        <v>0</v>
      </c>
      <c r="H20" s="125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50</v>
      </c>
      <c r="I20" s="147" t="str">
        <f>IF(Sklop34[[#This Row],[ZAHTEVANA SHEMA KAKOVOSTI]]&lt;&gt;"",Sklop34[[#This Row],[Preračunana masa/volumen/kos na enoto kg]],"")</f>
        <v/>
      </c>
      <c r="J20" s="192"/>
      <c r="K20" s="196"/>
      <c r="L20" s="196"/>
      <c r="M20" s="197"/>
      <c r="N20" s="193"/>
      <c r="O20" s="193"/>
      <c r="P20" s="194"/>
      <c r="Q20" s="193">
        <f>+Sklop34[[#This Row],[cena/enota brez DDV v EUR]]*Sklop34[[#This Row],[Stopnja DDV (%)]]</f>
        <v>0</v>
      </c>
      <c r="R20" s="193">
        <f>+Sklop34[[#This Row],[cena/enota brez DDV v EUR]]+Sklop34[[#This Row],[Davek (EUR)]]</f>
        <v>0</v>
      </c>
      <c r="S20" s="193">
        <f>+Sklop34[[#This Row],[cena/enota brez DDV v EUR]]*Sklop34[[#This Row],[Okvirna količina]]</f>
        <v>0</v>
      </c>
      <c r="T20" s="201">
        <f>+Sklop34[[#This Row],[Končna cena/enoto mere (EUR) z DDV]]*Sklop34[[#This Row],[Okvirna količina]]</f>
        <v>0</v>
      </c>
      <c r="U20" s="171" t="s">
        <v>161</v>
      </c>
    </row>
    <row r="21" spans="1:21" s="58" customFormat="1" ht="12">
      <c r="A21" s="78" t="s">
        <v>7</v>
      </c>
      <c r="B21" s="199" t="s">
        <v>976</v>
      </c>
      <c r="C21" s="191" t="s">
        <v>990</v>
      </c>
      <c r="D21" s="78" t="s">
        <v>158</v>
      </c>
      <c r="E21" s="124"/>
      <c r="F21" s="147">
        <v>10</v>
      </c>
      <c r="G21" s="203" t="s">
        <v>0</v>
      </c>
      <c r="H21" s="125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</v>
      </c>
      <c r="I21" s="147" t="str">
        <f>IF(Sklop34[[#This Row],[ZAHTEVANA SHEMA KAKOVOSTI]]&lt;&gt;"",Sklop34[[#This Row],[Preračunana masa/volumen/kos na enoto kg]],"")</f>
        <v/>
      </c>
      <c r="J21" s="192"/>
      <c r="K21" s="196"/>
      <c r="L21" s="196"/>
      <c r="M21" s="197"/>
      <c r="N21" s="193"/>
      <c r="O21" s="193"/>
      <c r="P21" s="194"/>
      <c r="Q21" s="193">
        <f>+Sklop34[[#This Row],[cena/enota brez DDV v EUR]]*Sklop34[[#This Row],[Stopnja DDV (%)]]</f>
        <v>0</v>
      </c>
      <c r="R21" s="193">
        <f>+Sklop34[[#This Row],[cena/enota brez DDV v EUR]]+Sklop34[[#This Row],[Davek (EUR)]]</f>
        <v>0</v>
      </c>
      <c r="S21" s="193">
        <f>+Sklop34[[#This Row],[cena/enota brez DDV v EUR]]*Sklop34[[#This Row],[Okvirna količina]]</f>
        <v>0</v>
      </c>
      <c r="T21" s="201">
        <f>+Sklop34[[#This Row],[Končna cena/enoto mere (EUR) z DDV]]*Sklop34[[#This Row],[Okvirna količina]]</f>
        <v>0</v>
      </c>
      <c r="U21" s="171" t="s">
        <v>161</v>
      </c>
    </row>
    <row r="22" spans="1:21" s="58" customFormat="1" ht="12">
      <c r="A22" s="78" t="s">
        <v>8</v>
      </c>
      <c r="B22" s="199" t="s">
        <v>977</v>
      </c>
      <c r="C22" s="191" t="s">
        <v>989</v>
      </c>
      <c r="D22" s="78" t="s">
        <v>158</v>
      </c>
      <c r="E22" s="124"/>
      <c r="F22" s="147">
        <v>20</v>
      </c>
      <c r="G22" s="203" t="s">
        <v>0</v>
      </c>
      <c r="H22" s="125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20</v>
      </c>
      <c r="I22" s="147" t="str">
        <f>IF(Sklop34[[#This Row],[ZAHTEVANA SHEMA KAKOVOSTI]]&lt;&gt;"",Sklop34[[#This Row],[Preračunana masa/volumen/kos na enoto kg]],"")</f>
        <v/>
      </c>
      <c r="J22" s="192"/>
      <c r="K22" s="196"/>
      <c r="L22" s="196"/>
      <c r="M22" s="197"/>
      <c r="N22" s="193"/>
      <c r="O22" s="193"/>
      <c r="P22" s="194"/>
      <c r="Q22" s="193">
        <f>+Sklop34[[#This Row],[cena/enota brez DDV v EUR]]*Sklop34[[#This Row],[Stopnja DDV (%)]]</f>
        <v>0</v>
      </c>
      <c r="R22" s="193">
        <f>+Sklop34[[#This Row],[cena/enota brez DDV v EUR]]+Sklop34[[#This Row],[Davek (EUR)]]</f>
        <v>0</v>
      </c>
      <c r="S22" s="193">
        <f>+Sklop34[[#This Row],[cena/enota brez DDV v EUR]]*Sklop34[[#This Row],[Okvirna količina]]</f>
        <v>0</v>
      </c>
      <c r="T22" s="201">
        <f>+Sklop34[[#This Row],[Končna cena/enoto mere (EUR) z DDV]]*Sklop34[[#This Row],[Okvirna količina]]</f>
        <v>0</v>
      </c>
      <c r="U22" s="171" t="s">
        <v>161</v>
      </c>
    </row>
    <row r="23" spans="1:21" s="58" customFormat="1" ht="12">
      <c r="A23" s="78" t="s">
        <v>9</v>
      </c>
      <c r="B23" s="199" t="s">
        <v>977</v>
      </c>
      <c r="C23" s="191" t="s">
        <v>991</v>
      </c>
      <c r="D23" s="78" t="s">
        <v>158</v>
      </c>
      <c r="E23" s="124"/>
      <c r="F23" s="147">
        <v>10</v>
      </c>
      <c r="G23" s="203" t="s">
        <v>0</v>
      </c>
      <c r="H23" s="125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</v>
      </c>
      <c r="I23" s="147" t="str">
        <f>IF(Sklop34[[#This Row],[ZAHTEVANA SHEMA KAKOVOSTI]]&lt;&gt;"",Sklop34[[#This Row],[Preračunana masa/volumen/kos na enoto kg]],"")</f>
        <v/>
      </c>
      <c r="J23" s="192"/>
      <c r="K23" s="196"/>
      <c r="L23" s="196"/>
      <c r="M23" s="197"/>
      <c r="N23" s="193"/>
      <c r="O23" s="193"/>
      <c r="P23" s="194"/>
      <c r="Q23" s="193">
        <f>+Sklop34[[#This Row],[cena/enota brez DDV v EUR]]*Sklop34[[#This Row],[Stopnja DDV (%)]]</f>
        <v>0</v>
      </c>
      <c r="R23" s="193">
        <f>+Sklop34[[#This Row],[cena/enota brez DDV v EUR]]+Sklop34[[#This Row],[Davek (EUR)]]</f>
        <v>0</v>
      </c>
      <c r="S23" s="193">
        <f>+Sklop34[[#This Row],[cena/enota brez DDV v EUR]]*Sklop34[[#This Row],[Okvirna količina]]</f>
        <v>0</v>
      </c>
      <c r="T23" s="201">
        <f>+Sklop34[[#This Row],[Končna cena/enoto mere (EUR) z DDV]]*Sklop34[[#This Row],[Okvirna količina]]</f>
        <v>0</v>
      </c>
      <c r="U23" s="171" t="s">
        <v>161</v>
      </c>
    </row>
    <row r="24" spans="1:21" s="58" customFormat="1" ht="12">
      <c r="A24" s="78" t="s">
        <v>10</v>
      </c>
      <c r="B24" s="199" t="s">
        <v>978</v>
      </c>
      <c r="C24" s="191" t="s">
        <v>990</v>
      </c>
      <c r="D24" s="78" t="s">
        <v>158</v>
      </c>
      <c r="E24" s="124"/>
      <c r="F24" s="147">
        <v>10</v>
      </c>
      <c r="G24" s="203" t="s">
        <v>0</v>
      </c>
      <c r="H24" s="125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</v>
      </c>
      <c r="I24" s="147" t="str">
        <f>IF(Sklop34[[#This Row],[ZAHTEVANA SHEMA KAKOVOSTI]]&lt;&gt;"",Sklop34[[#This Row],[Preračunana masa/volumen/kos na enoto kg]],"")</f>
        <v/>
      </c>
      <c r="J24" s="192"/>
      <c r="K24" s="196"/>
      <c r="L24" s="196"/>
      <c r="M24" s="197"/>
      <c r="N24" s="193"/>
      <c r="O24" s="193"/>
      <c r="P24" s="194"/>
      <c r="Q24" s="193">
        <f>+Sklop34[[#This Row],[cena/enota brez DDV v EUR]]*Sklop34[[#This Row],[Stopnja DDV (%)]]</f>
        <v>0</v>
      </c>
      <c r="R24" s="193">
        <f>+Sklop34[[#This Row],[cena/enota brez DDV v EUR]]+Sklop34[[#This Row],[Davek (EUR)]]</f>
        <v>0</v>
      </c>
      <c r="S24" s="193">
        <f>+Sklop34[[#This Row],[cena/enota brez DDV v EUR]]*Sklop34[[#This Row],[Okvirna količina]]</f>
        <v>0</v>
      </c>
      <c r="T24" s="201">
        <f>+Sklop34[[#This Row],[Končna cena/enoto mere (EUR) z DDV]]*Sklop34[[#This Row],[Okvirna količina]]</f>
        <v>0</v>
      </c>
      <c r="U24" s="171" t="s">
        <v>161</v>
      </c>
    </row>
    <row r="25" spans="1:21" s="58" customFormat="1" ht="12">
      <c r="A25" s="78" t="s">
        <v>11</v>
      </c>
      <c r="B25" s="199" t="s">
        <v>979</v>
      </c>
      <c r="C25" s="191">
        <v>1</v>
      </c>
      <c r="D25" s="78" t="s">
        <v>95</v>
      </c>
      <c r="E25" s="124"/>
      <c r="F25" s="147">
        <v>50</v>
      </c>
      <c r="G25" s="203" t="s">
        <v>95</v>
      </c>
      <c r="H25" s="125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50</v>
      </c>
      <c r="I25" s="147" t="str">
        <f>IF(Sklop34[[#This Row],[ZAHTEVANA SHEMA KAKOVOSTI]]&lt;&gt;"",Sklop34[[#This Row],[Preračunana masa/volumen/kos na enoto kg]],"")</f>
        <v/>
      </c>
      <c r="J25" s="192"/>
      <c r="K25" s="196"/>
      <c r="L25" s="196"/>
      <c r="M25" s="197"/>
      <c r="N25" s="193"/>
      <c r="O25" s="193"/>
      <c r="P25" s="194"/>
      <c r="Q25" s="193">
        <f>+Sklop34[[#This Row],[cena/enota brez DDV v EUR]]*Sklop34[[#This Row],[Stopnja DDV (%)]]</f>
        <v>0</v>
      </c>
      <c r="R25" s="193">
        <f>+Sklop34[[#This Row],[cena/enota brez DDV v EUR]]+Sklop34[[#This Row],[Davek (EUR)]]</f>
        <v>0</v>
      </c>
      <c r="S25" s="193">
        <f>+Sklop34[[#This Row],[cena/enota brez DDV v EUR]]*Sklop34[[#This Row],[Okvirna količina]]</f>
        <v>0</v>
      </c>
      <c r="T25" s="201">
        <f>+Sklop34[[#This Row],[Končna cena/enoto mere (EUR) z DDV]]*Sklop34[[#This Row],[Okvirna količina]]</f>
        <v>0</v>
      </c>
      <c r="U25" s="171" t="s">
        <v>161</v>
      </c>
    </row>
    <row r="26" spans="1:21" s="58" customFormat="1" ht="12">
      <c r="A26" s="78" t="s">
        <v>12</v>
      </c>
      <c r="B26" s="199" t="s">
        <v>980</v>
      </c>
      <c r="C26" s="191" t="s">
        <v>245</v>
      </c>
      <c r="D26" s="78" t="s">
        <v>95</v>
      </c>
      <c r="E26" s="124"/>
      <c r="F26" s="147">
        <v>100</v>
      </c>
      <c r="G26" s="203" t="s">
        <v>95</v>
      </c>
      <c r="H26" s="125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100</v>
      </c>
      <c r="I26" s="147" t="str">
        <f>IF(Sklop34[[#This Row],[ZAHTEVANA SHEMA KAKOVOSTI]]&lt;&gt;"",Sklop34[[#This Row],[Preračunana masa/volumen/kos na enoto kg]],"")</f>
        <v/>
      </c>
      <c r="J26" s="192"/>
      <c r="K26" s="196"/>
      <c r="L26" s="196"/>
      <c r="M26" s="197"/>
      <c r="N26" s="193"/>
      <c r="O26" s="193"/>
      <c r="P26" s="194"/>
      <c r="Q26" s="193">
        <f>+Sklop34[[#This Row],[cena/enota brez DDV v EUR]]*Sklop34[[#This Row],[Stopnja DDV (%)]]</f>
        <v>0</v>
      </c>
      <c r="R26" s="193">
        <f>+Sklop34[[#This Row],[cena/enota brez DDV v EUR]]+Sklop34[[#This Row],[Davek (EUR)]]</f>
        <v>0</v>
      </c>
      <c r="S26" s="193">
        <f>+Sklop34[[#This Row],[cena/enota brez DDV v EUR]]*Sklop34[[#This Row],[Okvirna količina]]</f>
        <v>0</v>
      </c>
      <c r="T26" s="201">
        <f>+Sklop34[[#This Row],[Končna cena/enoto mere (EUR) z DDV]]*Sklop34[[#This Row],[Okvirna količina]]</f>
        <v>0</v>
      </c>
      <c r="U26" s="171" t="s">
        <v>161</v>
      </c>
    </row>
    <row r="27" spans="1:21" s="58" customFormat="1" ht="12">
      <c r="A27" s="78" t="s">
        <v>13</v>
      </c>
      <c r="B27" s="199" t="s">
        <v>981</v>
      </c>
      <c r="C27" s="191">
        <v>2400</v>
      </c>
      <c r="D27" s="78" t="s">
        <v>158</v>
      </c>
      <c r="E27" s="124"/>
      <c r="F27" s="147">
        <v>50</v>
      </c>
      <c r="G27" s="203" t="s">
        <v>0</v>
      </c>
      <c r="H27" s="125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120</v>
      </c>
      <c r="I27" s="147" t="str">
        <f>IF(Sklop34[[#This Row],[ZAHTEVANA SHEMA KAKOVOSTI]]&lt;&gt;"",Sklop34[[#This Row],[Preračunana masa/volumen/kos na enoto kg]],"")</f>
        <v/>
      </c>
      <c r="J27" s="192"/>
      <c r="K27" s="196"/>
      <c r="L27" s="196"/>
      <c r="M27" s="197"/>
      <c r="N27" s="193"/>
      <c r="O27" s="193"/>
      <c r="P27" s="194"/>
      <c r="Q27" s="193">
        <f>+Sklop34[[#This Row],[cena/enota brez DDV v EUR]]*Sklop34[[#This Row],[Stopnja DDV (%)]]</f>
        <v>0</v>
      </c>
      <c r="R27" s="193">
        <f>+Sklop34[[#This Row],[cena/enota brez DDV v EUR]]+Sklop34[[#This Row],[Davek (EUR)]]</f>
        <v>0</v>
      </c>
      <c r="S27" s="193">
        <f>+Sklop34[[#This Row],[cena/enota brez DDV v EUR]]*Sklop34[[#This Row],[Okvirna količina]]</f>
        <v>0</v>
      </c>
      <c r="T27" s="201">
        <f>+Sklop34[[#This Row],[Končna cena/enoto mere (EUR) z DDV]]*Sklop34[[#This Row],[Okvirna količina]]</f>
        <v>0</v>
      </c>
      <c r="U27" s="171" t="s">
        <v>161</v>
      </c>
    </row>
    <row r="28" spans="1:21" s="58" customFormat="1" ht="12">
      <c r="A28" s="78" t="s">
        <v>14</v>
      </c>
      <c r="B28" s="199" t="s">
        <v>982</v>
      </c>
      <c r="C28" s="191">
        <v>2400</v>
      </c>
      <c r="D28" s="78" t="s">
        <v>158</v>
      </c>
      <c r="E28" s="124"/>
      <c r="F28" s="147">
        <v>400</v>
      </c>
      <c r="G28" s="203" t="s">
        <v>0</v>
      </c>
      <c r="H28" s="125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960</v>
      </c>
      <c r="I28" s="147" t="str">
        <f>IF(Sklop34[[#This Row],[ZAHTEVANA SHEMA KAKOVOSTI]]&lt;&gt;"",Sklop34[[#This Row],[Preračunana masa/volumen/kos na enoto kg]],"")</f>
        <v/>
      </c>
      <c r="J28" s="192"/>
      <c r="K28" s="196"/>
      <c r="L28" s="196"/>
      <c r="M28" s="197"/>
      <c r="N28" s="193"/>
      <c r="O28" s="193"/>
      <c r="P28" s="194"/>
      <c r="Q28" s="193">
        <f>+Sklop34[[#This Row],[cena/enota brez DDV v EUR]]*Sklop34[[#This Row],[Stopnja DDV (%)]]</f>
        <v>0</v>
      </c>
      <c r="R28" s="193">
        <f>+Sklop34[[#This Row],[cena/enota brez DDV v EUR]]+Sklop34[[#This Row],[Davek (EUR)]]</f>
        <v>0</v>
      </c>
      <c r="S28" s="193">
        <f>+Sklop34[[#This Row],[cena/enota brez DDV v EUR]]*Sklop34[[#This Row],[Okvirna količina]]</f>
        <v>0</v>
      </c>
      <c r="T28" s="201">
        <f>+Sklop34[[#This Row],[Končna cena/enoto mere (EUR) z DDV]]*Sklop34[[#This Row],[Okvirna količina]]</f>
        <v>0</v>
      </c>
      <c r="U28" s="171" t="s">
        <v>161</v>
      </c>
    </row>
    <row r="29" spans="1:21" s="58" customFormat="1" ht="12">
      <c r="A29" s="78" t="s">
        <v>15</v>
      </c>
      <c r="B29" s="199" t="s">
        <v>983</v>
      </c>
      <c r="C29" s="191" t="s">
        <v>239</v>
      </c>
      <c r="D29" s="78" t="s">
        <v>0</v>
      </c>
      <c r="E29" s="124"/>
      <c r="F29" s="147">
        <v>450</v>
      </c>
      <c r="G29" s="203" t="s">
        <v>93</v>
      </c>
      <c r="H29" s="125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450</v>
      </c>
      <c r="I29" s="147" t="str">
        <f>IF(Sklop34[[#This Row],[ZAHTEVANA SHEMA KAKOVOSTI]]&lt;&gt;"",Sklop34[[#This Row],[Preračunana masa/volumen/kos na enoto kg]],"")</f>
        <v/>
      </c>
      <c r="J29" s="192"/>
      <c r="K29" s="196"/>
      <c r="L29" s="196"/>
      <c r="M29" s="197"/>
      <c r="N29" s="193"/>
      <c r="O29" s="193"/>
      <c r="P29" s="194"/>
      <c r="Q29" s="193">
        <f>+Sklop34[[#This Row],[cena/enota brez DDV v EUR]]*Sklop34[[#This Row],[Stopnja DDV (%)]]</f>
        <v>0</v>
      </c>
      <c r="R29" s="193">
        <f>+Sklop34[[#This Row],[cena/enota brez DDV v EUR]]+Sklop34[[#This Row],[Davek (EUR)]]</f>
        <v>0</v>
      </c>
      <c r="S29" s="193">
        <f>+Sklop34[[#This Row],[cena/enota brez DDV v EUR]]*Sklop34[[#This Row],[Okvirna količina]]</f>
        <v>0</v>
      </c>
      <c r="T29" s="201">
        <f>+Sklop34[[#This Row],[Končna cena/enoto mere (EUR) z DDV]]*Sklop34[[#This Row],[Okvirna količina]]</f>
        <v>0</v>
      </c>
      <c r="U29" s="171" t="s">
        <v>161</v>
      </c>
    </row>
    <row r="30" spans="1:21" s="58" customFormat="1" ht="12">
      <c r="A30" s="78" t="s">
        <v>16</v>
      </c>
      <c r="B30" s="199" t="s">
        <v>984</v>
      </c>
      <c r="C30" s="191" t="s">
        <v>971</v>
      </c>
      <c r="D30" s="78" t="s">
        <v>158</v>
      </c>
      <c r="E30" s="124"/>
      <c r="F30" s="147">
        <v>10</v>
      </c>
      <c r="G30" s="203" t="s">
        <v>0</v>
      </c>
      <c r="H30" s="125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</v>
      </c>
      <c r="I30" s="147" t="str">
        <f>IF(Sklop34[[#This Row],[ZAHTEVANA SHEMA KAKOVOSTI]]&lt;&gt;"",Sklop34[[#This Row],[Preračunana masa/volumen/kos na enoto kg]],"")</f>
        <v/>
      </c>
      <c r="J30" s="192"/>
      <c r="K30" s="196"/>
      <c r="L30" s="196"/>
      <c r="M30" s="197"/>
      <c r="N30" s="193"/>
      <c r="O30" s="193"/>
      <c r="P30" s="194"/>
      <c r="Q30" s="193">
        <f>+Sklop34[[#This Row],[cena/enota brez DDV v EUR]]*Sklop34[[#This Row],[Stopnja DDV (%)]]</f>
        <v>0</v>
      </c>
      <c r="R30" s="193">
        <f>+Sklop34[[#This Row],[cena/enota brez DDV v EUR]]+Sklop34[[#This Row],[Davek (EUR)]]</f>
        <v>0</v>
      </c>
      <c r="S30" s="193">
        <f>+Sklop34[[#This Row],[cena/enota brez DDV v EUR]]*Sklop34[[#This Row],[Okvirna količina]]</f>
        <v>0</v>
      </c>
      <c r="T30" s="201">
        <f>+Sklop34[[#This Row],[Končna cena/enoto mere (EUR) z DDV]]*Sklop34[[#This Row],[Okvirna količina]]</f>
        <v>0</v>
      </c>
      <c r="U30" s="171" t="s">
        <v>161</v>
      </c>
    </row>
    <row r="31" spans="1:21" s="58" customFormat="1" ht="24">
      <c r="A31" s="78" t="s">
        <v>17</v>
      </c>
      <c r="B31" s="199" t="s">
        <v>985</v>
      </c>
      <c r="C31" s="191">
        <v>1</v>
      </c>
      <c r="D31" s="78" t="s">
        <v>95</v>
      </c>
      <c r="E31" s="124"/>
      <c r="F31" s="147">
        <v>5</v>
      </c>
      <c r="G31" s="203" t="s">
        <v>95</v>
      </c>
      <c r="H31" s="125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5</v>
      </c>
      <c r="I31" s="147" t="str">
        <f>IF(Sklop34[[#This Row],[ZAHTEVANA SHEMA KAKOVOSTI]]&lt;&gt;"",Sklop34[[#This Row],[Preračunana masa/volumen/kos na enoto kg]],"")</f>
        <v/>
      </c>
      <c r="J31" s="192"/>
      <c r="K31" s="196"/>
      <c r="L31" s="196"/>
      <c r="M31" s="197"/>
      <c r="N31" s="193"/>
      <c r="O31" s="193"/>
      <c r="P31" s="194"/>
      <c r="Q31" s="193">
        <f>+Sklop34[[#This Row],[cena/enota brez DDV v EUR]]*Sklop34[[#This Row],[Stopnja DDV (%)]]</f>
        <v>0</v>
      </c>
      <c r="R31" s="193">
        <f>+Sklop34[[#This Row],[cena/enota brez DDV v EUR]]+Sklop34[[#This Row],[Davek (EUR)]]</f>
        <v>0</v>
      </c>
      <c r="S31" s="193">
        <f>+Sklop34[[#This Row],[cena/enota brez DDV v EUR]]*Sklop34[[#This Row],[Okvirna količina]]</f>
        <v>0</v>
      </c>
      <c r="T31" s="201">
        <f>+Sklop34[[#This Row],[Končna cena/enoto mere (EUR) z DDV]]*Sklop34[[#This Row],[Okvirna količina]]</f>
        <v>0</v>
      </c>
      <c r="U31" s="171" t="s">
        <v>161</v>
      </c>
    </row>
    <row r="32" spans="1:21" s="58" customFormat="1" ht="24">
      <c r="A32" s="339" t="s">
        <v>18</v>
      </c>
      <c r="B32" s="299" t="s">
        <v>986</v>
      </c>
      <c r="C32" s="291" t="s">
        <v>1400</v>
      </c>
      <c r="D32" s="78"/>
      <c r="E32" s="124"/>
      <c r="F32" s="147"/>
      <c r="G32" s="203"/>
      <c r="H32" s="125"/>
      <c r="I32" s="147"/>
      <c r="J32" s="192"/>
      <c r="K32" s="196"/>
      <c r="L32" s="196"/>
      <c r="M32" s="197"/>
      <c r="N32" s="193"/>
      <c r="O32" s="193"/>
      <c r="P32" s="194"/>
      <c r="Q32" s="193">
        <f>+Sklop34[[#This Row],[cena/enota brez DDV v EUR]]*Sklop34[[#This Row],[Stopnja DDV (%)]]</f>
        <v>0</v>
      </c>
      <c r="R32" s="193">
        <f>+Sklop34[[#This Row],[cena/enota brez DDV v EUR]]+Sklop34[[#This Row],[Davek (EUR)]]</f>
        <v>0</v>
      </c>
      <c r="S32" s="193">
        <f>+Sklop34[[#This Row],[cena/enota brez DDV v EUR]]*Sklop34[[#This Row],[Okvirna količina]]</f>
        <v>0</v>
      </c>
      <c r="T32" s="201">
        <f>+Sklop34[[#This Row],[Končna cena/enoto mere (EUR) z DDV]]*Sklop34[[#This Row],[Okvirna količina]]</f>
        <v>0</v>
      </c>
      <c r="U32" s="171" t="s">
        <v>161</v>
      </c>
    </row>
    <row r="33" spans="1:22" s="58" customFormat="1" ht="24">
      <c r="A33" s="78" t="s">
        <v>19</v>
      </c>
      <c r="B33" s="199" t="s">
        <v>987</v>
      </c>
      <c r="C33" s="191" t="s">
        <v>239</v>
      </c>
      <c r="D33" s="78" t="s">
        <v>95</v>
      </c>
      <c r="E33" s="124"/>
      <c r="F33" s="147">
        <v>5</v>
      </c>
      <c r="G33" s="203" t="s">
        <v>95</v>
      </c>
      <c r="H33" s="125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5</v>
      </c>
      <c r="I33" s="147" t="str">
        <f>IF(Sklop34[[#This Row],[ZAHTEVANA SHEMA KAKOVOSTI]]&lt;&gt;"",Sklop34[[#This Row],[Preračunana masa/volumen/kos na enoto kg]],"")</f>
        <v/>
      </c>
      <c r="J33" s="192"/>
      <c r="K33" s="196"/>
      <c r="L33" s="196"/>
      <c r="M33" s="197"/>
      <c r="N33" s="193"/>
      <c r="O33" s="193"/>
      <c r="P33" s="194"/>
      <c r="Q33" s="193">
        <f>+Sklop34[[#This Row],[cena/enota brez DDV v EUR]]*Sklop34[[#This Row],[Stopnja DDV (%)]]</f>
        <v>0</v>
      </c>
      <c r="R33" s="193">
        <f>+Sklop34[[#This Row],[cena/enota brez DDV v EUR]]+Sklop34[[#This Row],[Davek (EUR)]]</f>
        <v>0</v>
      </c>
      <c r="S33" s="193">
        <f>+Sklop34[[#This Row],[cena/enota brez DDV v EUR]]*Sklop34[[#This Row],[Okvirna količina]]</f>
        <v>0</v>
      </c>
      <c r="T33" s="201">
        <f>+Sklop34[[#This Row],[Končna cena/enoto mere (EUR) z DDV]]*Sklop34[[#This Row],[Okvirna količina]]</f>
        <v>0</v>
      </c>
      <c r="U33" s="171" t="s">
        <v>161</v>
      </c>
    </row>
    <row r="34" spans="1:22" s="58" customFormat="1" ht="24">
      <c r="A34" s="78" t="s">
        <v>20</v>
      </c>
      <c r="B34" s="199" t="s">
        <v>988</v>
      </c>
      <c r="C34" s="191">
        <v>0.2</v>
      </c>
      <c r="D34" s="78" t="s">
        <v>95</v>
      </c>
      <c r="E34" s="124"/>
      <c r="F34" s="147">
        <v>10</v>
      </c>
      <c r="G34" s="203" t="s">
        <v>93</v>
      </c>
      <c r="H34" s="125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2</v>
      </c>
      <c r="I34" s="147" t="str">
        <f>IF(Sklop34[[#This Row],[ZAHTEVANA SHEMA KAKOVOSTI]]&lt;&gt;"",Sklop34[[#This Row],[Preračunana masa/volumen/kos na enoto kg]],"")</f>
        <v/>
      </c>
      <c r="J34" s="192"/>
      <c r="K34" s="196"/>
      <c r="L34" s="196"/>
      <c r="M34" s="197"/>
      <c r="N34" s="193"/>
      <c r="O34" s="193"/>
      <c r="P34" s="194"/>
      <c r="Q34" s="193">
        <f>+Sklop34[[#This Row],[cena/enota brez DDV v EUR]]*Sklop34[[#This Row],[Stopnja DDV (%)]]</f>
        <v>0</v>
      </c>
      <c r="R34" s="193">
        <f>+Sklop34[[#This Row],[cena/enota brez DDV v EUR]]+Sklop34[[#This Row],[Davek (EUR)]]</f>
        <v>0</v>
      </c>
      <c r="S34" s="193">
        <f>+Sklop34[[#This Row],[cena/enota brez DDV v EUR]]*Sklop34[[#This Row],[Okvirna količina]]</f>
        <v>0</v>
      </c>
      <c r="T34" s="201">
        <f>+Sklop34[[#This Row],[Končna cena/enoto mere (EUR) z DDV]]*Sklop34[[#This Row],[Okvirna količina]]</f>
        <v>0</v>
      </c>
      <c r="U34" s="171" t="s">
        <v>161</v>
      </c>
    </row>
    <row r="35" spans="1:22" s="58" customFormat="1" ht="12">
      <c r="A35" s="78" t="s">
        <v>21</v>
      </c>
      <c r="B35" s="199" t="s">
        <v>970</v>
      </c>
      <c r="C35" s="191">
        <v>150</v>
      </c>
      <c r="D35" s="78" t="s">
        <v>158</v>
      </c>
      <c r="E35" s="124"/>
      <c r="F35" s="147">
        <v>20</v>
      </c>
      <c r="G35" s="203" t="s">
        <v>0</v>
      </c>
      <c r="H35" s="125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3</v>
      </c>
      <c r="I35" s="147" t="str">
        <f>IF(Sklop34[[#This Row],[ZAHTEVANA SHEMA KAKOVOSTI]]&lt;&gt;"",Sklop34[[#This Row],[Preračunana masa/volumen/kos na enoto kg]],"")</f>
        <v/>
      </c>
      <c r="J35" s="192"/>
      <c r="K35" s="196"/>
      <c r="L35" s="196"/>
      <c r="M35" s="197"/>
      <c r="N35" s="193"/>
      <c r="O35" s="193"/>
      <c r="P35" s="194"/>
      <c r="Q35" s="193">
        <f>+Sklop34[[#This Row],[cena/enota brez DDV v EUR]]*Sklop34[[#This Row],[Stopnja DDV (%)]]</f>
        <v>0</v>
      </c>
      <c r="R35" s="193">
        <f>+Sklop34[[#This Row],[cena/enota brez DDV v EUR]]+Sklop34[[#This Row],[Davek (EUR)]]</f>
        <v>0</v>
      </c>
      <c r="S35" s="193">
        <f>+Sklop34[[#This Row],[cena/enota brez DDV v EUR]]*Sklop34[[#This Row],[Okvirna količina]]</f>
        <v>0</v>
      </c>
      <c r="T35" s="201">
        <f>+Sklop34[[#This Row],[Končna cena/enoto mere (EUR) z DDV]]*Sklop34[[#This Row],[Okvirna količina]]</f>
        <v>0</v>
      </c>
      <c r="U35" s="171" t="s">
        <v>161</v>
      </c>
    </row>
    <row r="36" spans="1:22" ht="27" customHeight="1">
      <c r="A36" s="158" t="s">
        <v>182</v>
      </c>
      <c r="B36" s="159"/>
      <c r="C36" s="160"/>
      <c r="D36" s="160"/>
      <c r="E36" s="161"/>
      <c r="F36" s="162"/>
      <c r="G36" s="163"/>
      <c r="H36" s="164">
        <f>SUBTOTAL(109,Sklop34[Preračunana masa/volumen/kos na enoto kg])</f>
        <v>2015</v>
      </c>
      <c r="I36" s="164">
        <f>SUBTOTAL(109,Sklop34[Živila iz shem kakovosti (kg)])</f>
        <v>0</v>
      </c>
      <c r="J36" s="162"/>
      <c r="K36" s="165"/>
      <c r="L36" s="165"/>
      <c r="M36" s="166"/>
      <c r="N36" s="167"/>
      <c r="O36" s="167"/>
      <c r="P36" s="167"/>
      <c r="Q36" s="168"/>
      <c r="R36" s="169"/>
      <c r="S36" s="168">
        <f>SUBTOTAL(109,Sklop34[Vrednost za okvirno količino (EUR) brez DDV])</f>
        <v>0</v>
      </c>
      <c r="T36" s="168">
        <f>SUBTOTAL(109,Sklop34[Vrednost za okvirno količino (EUR) z DDV])</f>
        <v>0</v>
      </c>
      <c r="U36" s="170"/>
    </row>
    <row r="37" spans="1:22" ht="15">
      <c r="A37" s="8"/>
      <c r="B37" s="6"/>
      <c r="C37" s="30"/>
      <c r="D37" s="30"/>
      <c r="E37" s="29"/>
      <c r="F37" s="9"/>
      <c r="H37" s="10"/>
      <c r="I37" s="10"/>
      <c r="J37" s="10"/>
      <c r="K37" s="10"/>
      <c r="L37" s="140"/>
      <c r="M37" s="140"/>
      <c r="N37" s="10"/>
      <c r="O37" s="10"/>
      <c r="P37" s="10"/>
      <c r="Q37" s="10"/>
      <c r="R37" s="10"/>
      <c r="S37" s="4"/>
      <c r="T37" s="4"/>
      <c r="U37" s="9"/>
    </row>
    <row r="38" spans="1:22">
      <c r="A38" s="48" t="s">
        <v>178</v>
      </c>
      <c r="B38" s="20"/>
      <c r="C38" s="32"/>
      <c r="D38" s="32"/>
      <c r="E38" s="117"/>
      <c r="Q38" s="48"/>
      <c r="R38" s="48"/>
      <c r="S38" s="48"/>
      <c r="T38" s="48"/>
    </row>
    <row r="39" spans="1:22">
      <c r="A39" s="15" t="s">
        <v>180</v>
      </c>
      <c r="B39" s="20"/>
      <c r="C39" s="32"/>
      <c r="D39" s="32"/>
      <c r="E39" s="117"/>
    </row>
    <row r="40" spans="1:22">
      <c r="A40" s="110" t="s">
        <v>331</v>
      </c>
      <c r="F40" s="138"/>
      <c r="G40" s="138"/>
      <c r="H40" s="139"/>
      <c r="I40" s="139"/>
      <c r="J40" s="139"/>
      <c r="K40" s="139"/>
      <c r="L40" s="141"/>
      <c r="M40" s="141"/>
      <c r="N40" s="139"/>
      <c r="O40" s="139"/>
      <c r="P40" s="139"/>
      <c r="Q40" s="139"/>
      <c r="R40" s="139"/>
    </row>
    <row r="41" spans="1:22" ht="13.5" customHeight="1">
      <c r="A41" s="130" t="s">
        <v>237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8"/>
    </row>
    <row r="42" spans="1:22">
      <c r="A42" s="332" t="s">
        <v>236</v>
      </c>
      <c r="B42" s="332"/>
      <c r="C42" s="332"/>
      <c r="D42" s="332"/>
      <c r="E42" s="332"/>
      <c r="F42" s="332"/>
      <c r="G42" s="332"/>
      <c r="H42" s="332"/>
      <c r="I42" s="332"/>
      <c r="J42" s="332"/>
      <c r="K42" s="332"/>
      <c r="L42" s="332"/>
      <c r="M42" s="141"/>
      <c r="N42" s="139"/>
      <c r="O42" s="139"/>
      <c r="P42" s="139"/>
      <c r="Q42" s="139"/>
      <c r="R42" s="139"/>
    </row>
    <row r="43" spans="1:22">
      <c r="N43" s="139"/>
      <c r="O43" s="139"/>
      <c r="P43" s="139"/>
      <c r="Q43" s="139"/>
      <c r="R43" s="139"/>
    </row>
    <row r="44" spans="1:22">
      <c r="A44" s="110" t="s">
        <v>65</v>
      </c>
      <c r="F44" s="138"/>
      <c r="G44" s="138" t="s">
        <v>66</v>
      </c>
      <c r="H44" s="139"/>
      <c r="I44" s="139"/>
      <c r="J44" s="139"/>
      <c r="K44" s="139"/>
      <c r="L44" s="141"/>
      <c r="M44" s="141"/>
      <c r="N44" s="111"/>
      <c r="O44" s="139"/>
      <c r="P44" s="139"/>
      <c r="Q44" s="139" t="s">
        <v>67</v>
      </c>
      <c r="R44" s="139"/>
    </row>
    <row r="45" spans="1:22" ht="15">
      <c r="A45" s="8"/>
      <c r="B45" s="6"/>
      <c r="C45" s="30"/>
      <c r="D45" s="30"/>
      <c r="E45" s="29"/>
      <c r="F45" s="9"/>
      <c r="H45" s="10"/>
      <c r="I45" s="10"/>
      <c r="J45" s="10"/>
      <c r="K45" s="10"/>
      <c r="L45" s="140"/>
      <c r="M45" s="140"/>
      <c r="N45" s="10"/>
      <c r="O45" s="10"/>
      <c r="P45" s="10"/>
      <c r="Q45" s="10"/>
      <c r="R45" s="10"/>
      <c r="S45" s="4"/>
      <c r="T45" s="4"/>
      <c r="U45" s="9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138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138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138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138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138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138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138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138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138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138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138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138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138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138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138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138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138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138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138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138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138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138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138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138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138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138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138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138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138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138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138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138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138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138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138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138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138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138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138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138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138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138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138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138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138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138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138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138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138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138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138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138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138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138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138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138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138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138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138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138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138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138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138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138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138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138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138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138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138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138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138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138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138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138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138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138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138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138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138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138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138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138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138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138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138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138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138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138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138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138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138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138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138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138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138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138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138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138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138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138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138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138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138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138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138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138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138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138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138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138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138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138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138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138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138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138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138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138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138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138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138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138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138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138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138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138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138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138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138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138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138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138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138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138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138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138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138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138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138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138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138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138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138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138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138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138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138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138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138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138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138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138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138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138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138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138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138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138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138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138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138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138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138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138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138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138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138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138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138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138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138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138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138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138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138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138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138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138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138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138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138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138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138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138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138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138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138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138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138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138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138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138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138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138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138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138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138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138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138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138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138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138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138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138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138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138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138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138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138"/>
      <c r="V268" s="15"/>
    </row>
  </sheetData>
  <sheetProtection insertRows="0" deleteRows="0"/>
  <protectedRanges>
    <protectedRange sqref="M42:P42 J43:P1048576 J1:P41 U1:U1048576" name="Obseg1"/>
    <protectedRange sqref="J42:L42" name="Obseg1_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30" max="11" man="1"/>
  </rowBreaks>
  <tableParts count="1">
    <tablePart r:id="rId2"/>
  </tablePar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92D050"/>
    <pageSetUpPr fitToPage="1"/>
  </sheetPr>
  <dimension ref="A1:V249"/>
  <sheetViews>
    <sheetView topLeftCell="A10" zoomScale="90" zoomScaleNormal="90" zoomScaleSheetLayoutView="100" workbookViewId="0">
      <selection activeCell="V63" sqref="V63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138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pred_rekapitulacija'!A48</f>
        <v>35.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pred_rekapitulacija'!B48</f>
        <v>EKOLOŠKI MED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78" t="s">
        <v>1</v>
      </c>
      <c r="B16" s="11" t="s">
        <v>1382</v>
      </c>
      <c r="C16" s="133">
        <v>900</v>
      </c>
      <c r="D16" s="78" t="s">
        <v>158</v>
      </c>
      <c r="E16" s="116"/>
      <c r="F16" s="93">
        <v>1800</v>
      </c>
      <c r="G16" s="131" t="s">
        <v>93</v>
      </c>
      <c r="H16" s="93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1620</v>
      </c>
      <c r="I16" s="93" t="str">
        <f>IF(Sklop35[[#This Row],[ZAHTEVANA SHEMA KAKOVOSTI]]&lt;&gt;"",Sklop35[[#This Row],[Preračunana masa/volumen/kos na enoto kg]],"")</f>
        <v/>
      </c>
      <c r="J16" s="101"/>
      <c r="K16" s="94"/>
      <c r="L16" s="94"/>
      <c r="M16" s="103"/>
      <c r="N16" s="95"/>
      <c r="O16" s="91"/>
      <c r="P16" s="102"/>
      <c r="Q16" s="91">
        <f>+Sklop35[[#This Row],[cena/enota brez DDV v EUR]]*Sklop35[[#This Row],[Stopnja DDV (%)]]</f>
        <v>0</v>
      </c>
      <c r="R16" s="91">
        <f>+Sklop35[[#This Row],[cena/enota brez DDV v EUR]]+Sklop35[[#This Row],[Davek (EUR)]]</f>
        <v>0</v>
      </c>
      <c r="S16" s="91">
        <f>+Sklop35[[#This Row],[cena/enota brez DDV v EUR]]*Sklop35[[#This Row],[Okvirna količina]]</f>
        <v>0</v>
      </c>
      <c r="T16" s="91">
        <f>+Sklop35[[#This Row],[Končna cena/enoto mere (EUR) z DDV]]*Sklop35[[#This Row],[Okvirna količina]]</f>
        <v>0</v>
      </c>
      <c r="U16" s="171" t="s">
        <v>161</v>
      </c>
    </row>
    <row r="17" spans="1:22" ht="27" customHeight="1">
      <c r="A17" s="158" t="s">
        <v>182</v>
      </c>
      <c r="B17" s="159"/>
      <c r="C17" s="160"/>
      <c r="D17" s="160"/>
      <c r="E17" s="161"/>
      <c r="F17" s="162"/>
      <c r="G17" s="163"/>
      <c r="H17" s="164">
        <f>SUBTOTAL(109,Sklop35[Preračunana masa/volumen/kos na enoto kg])</f>
        <v>1620</v>
      </c>
      <c r="I17" s="164">
        <f>SUBTOTAL(109,Sklop35[Živila iz shem kakovosti (kg)])</f>
        <v>0</v>
      </c>
      <c r="J17" s="162"/>
      <c r="K17" s="165"/>
      <c r="L17" s="165"/>
      <c r="M17" s="166"/>
      <c r="N17" s="167"/>
      <c r="O17" s="167"/>
      <c r="P17" s="167"/>
      <c r="Q17" s="168"/>
      <c r="R17" s="169"/>
      <c r="S17" s="168">
        <f>SUBTOTAL(109,Sklop35[Vrednost za okvirno količino (EUR) brez DDV])</f>
        <v>0</v>
      </c>
      <c r="T17" s="168">
        <f>SUBTOTAL(109,Sklop35[Vrednost za okvirno količino (EUR) z DDV])</f>
        <v>0</v>
      </c>
      <c r="U17" s="170"/>
    </row>
    <row r="18" spans="1:22" ht="15">
      <c r="A18" s="8"/>
      <c r="B18" s="6"/>
      <c r="C18" s="30"/>
      <c r="D18" s="30"/>
      <c r="E18" s="29"/>
      <c r="F18" s="9"/>
      <c r="H18" s="10"/>
      <c r="I18" s="10"/>
      <c r="J18" s="10"/>
      <c r="K18" s="10"/>
      <c r="L18" s="140"/>
      <c r="M18" s="140"/>
      <c r="N18" s="10"/>
      <c r="O18" s="10"/>
      <c r="P18" s="10"/>
      <c r="Q18" s="10"/>
      <c r="R18" s="10"/>
      <c r="S18" s="4"/>
      <c r="T18" s="4"/>
      <c r="U18" s="9"/>
    </row>
    <row r="19" spans="1:22">
      <c r="A19" s="48" t="s">
        <v>178</v>
      </c>
      <c r="B19" s="20"/>
      <c r="C19" s="32"/>
      <c r="D19" s="32"/>
      <c r="E19" s="117"/>
      <c r="Q19" s="48"/>
      <c r="R19" s="48"/>
      <c r="S19" s="48"/>
      <c r="T19" s="48"/>
    </row>
    <row r="20" spans="1:22">
      <c r="A20" s="15" t="s">
        <v>180</v>
      </c>
      <c r="B20" s="20"/>
      <c r="C20" s="32"/>
      <c r="D20" s="32"/>
      <c r="E20" s="117"/>
    </row>
    <row r="21" spans="1:22">
      <c r="A21" s="110" t="s">
        <v>331</v>
      </c>
      <c r="F21" s="138"/>
      <c r="G21" s="138"/>
      <c r="H21" s="139"/>
      <c r="I21" s="139"/>
      <c r="J21" s="139"/>
      <c r="K21" s="139"/>
      <c r="L21" s="141"/>
      <c r="M21" s="141"/>
      <c r="N21" s="139"/>
      <c r="O21" s="139"/>
      <c r="P21" s="139"/>
      <c r="Q21" s="139"/>
      <c r="R21" s="139"/>
    </row>
    <row r="22" spans="1:22">
      <c r="A22" s="130" t="s">
        <v>237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8"/>
    </row>
    <row r="23" spans="1:22">
      <c r="A23" s="332" t="s">
        <v>236</v>
      </c>
      <c r="B23" s="332"/>
      <c r="C23" s="332"/>
      <c r="D23" s="332"/>
      <c r="E23" s="332"/>
      <c r="F23" s="332"/>
      <c r="G23" s="332"/>
      <c r="H23" s="332"/>
      <c r="I23" s="332"/>
      <c r="J23" s="332"/>
      <c r="K23" s="332"/>
      <c r="L23" s="332"/>
      <c r="M23" s="141"/>
      <c r="N23" s="139"/>
      <c r="O23" s="139"/>
      <c r="P23" s="139"/>
      <c r="Q23" s="139"/>
      <c r="R23" s="139"/>
    </row>
    <row r="24" spans="1:22">
      <c r="N24" s="139"/>
      <c r="O24" s="139"/>
      <c r="P24" s="139"/>
      <c r="Q24" s="139"/>
      <c r="R24" s="139"/>
    </row>
    <row r="25" spans="1:22">
      <c r="A25" s="110" t="s">
        <v>65</v>
      </c>
      <c r="F25" s="138"/>
      <c r="G25" s="138" t="s">
        <v>66</v>
      </c>
      <c r="H25" s="139"/>
      <c r="I25" s="139"/>
      <c r="J25" s="139"/>
      <c r="K25" s="139"/>
      <c r="L25" s="141"/>
      <c r="M25" s="141"/>
      <c r="N25" s="111"/>
      <c r="O25" s="139"/>
      <c r="P25" s="139"/>
      <c r="Q25" s="139" t="s">
        <v>67</v>
      </c>
      <c r="R25" s="139"/>
    </row>
    <row r="26" spans="1:22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140"/>
      <c r="M26" s="140"/>
      <c r="N26" s="10"/>
      <c r="O26" s="10"/>
      <c r="P26" s="10"/>
      <c r="Q26" s="10"/>
      <c r="R26" s="10"/>
      <c r="S26" s="4"/>
      <c r="T26" s="4"/>
      <c r="U26" s="9"/>
    </row>
    <row r="27" spans="1:22">
      <c r="B27" s="20"/>
      <c r="C27" s="32"/>
      <c r="D27" s="32"/>
      <c r="E27" s="117"/>
    </row>
    <row r="28" spans="1:22">
      <c r="B28" s="20"/>
      <c r="C28" s="32"/>
      <c r="D28" s="32"/>
      <c r="E28" s="117"/>
    </row>
    <row r="29" spans="1:22">
      <c r="B29" s="20"/>
      <c r="C29" s="32"/>
      <c r="D29" s="32"/>
      <c r="E29" s="117"/>
    </row>
    <row r="30" spans="1:22">
      <c r="B30" s="20"/>
      <c r="C30" s="32"/>
      <c r="D30" s="32"/>
      <c r="E30" s="117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 s="22" customFormat="1">
      <c r="A41" s="15"/>
      <c r="B41" s="20"/>
      <c r="C41" s="32"/>
      <c r="D41" s="32"/>
      <c r="E41" s="117"/>
      <c r="F41" s="118"/>
      <c r="G41" s="118"/>
      <c r="L41" s="15"/>
      <c r="M41" s="15"/>
      <c r="N41" s="15"/>
      <c r="O41" s="15"/>
      <c r="P41" s="15"/>
      <c r="Q41" s="15"/>
      <c r="R41" s="15"/>
      <c r="S41" s="15"/>
      <c r="T41" s="15"/>
      <c r="U41" s="138"/>
      <c r="V41" s="15"/>
    </row>
    <row r="42" spans="1:22" s="22" customFormat="1">
      <c r="A42" s="15"/>
      <c r="B42" s="20"/>
      <c r="C42" s="32"/>
      <c r="D42" s="32"/>
      <c r="E42" s="117"/>
      <c r="F42" s="118"/>
      <c r="G42" s="118"/>
      <c r="L42" s="15"/>
      <c r="M42" s="15"/>
      <c r="N42" s="15"/>
      <c r="O42" s="15"/>
      <c r="P42" s="15"/>
      <c r="Q42" s="15"/>
      <c r="R42" s="15"/>
      <c r="S42" s="15"/>
      <c r="T42" s="15"/>
      <c r="U42" s="138"/>
      <c r="V42" s="15"/>
    </row>
    <row r="43" spans="1:22" s="22" customFormat="1">
      <c r="A43" s="15"/>
      <c r="B43" s="20"/>
      <c r="C43" s="32"/>
      <c r="D43" s="32"/>
      <c r="E43" s="117"/>
      <c r="F43" s="118"/>
      <c r="G43" s="118"/>
      <c r="L43" s="15"/>
      <c r="M43" s="15"/>
      <c r="N43" s="15"/>
      <c r="O43" s="15"/>
      <c r="P43" s="15"/>
      <c r="Q43" s="15"/>
      <c r="R43" s="15"/>
      <c r="S43" s="15"/>
      <c r="T43" s="15"/>
      <c r="U43" s="138"/>
      <c r="V43" s="15"/>
    </row>
    <row r="44" spans="1:22" s="22" customFormat="1">
      <c r="A44" s="15"/>
      <c r="B44" s="20"/>
      <c r="C44" s="32"/>
      <c r="D44" s="32"/>
      <c r="E44" s="117"/>
      <c r="F44" s="118"/>
      <c r="G44" s="118"/>
      <c r="L44" s="15"/>
      <c r="M44" s="15"/>
      <c r="N44" s="15"/>
      <c r="O44" s="15"/>
      <c r="P44" s="15"/>
      <c r="Q44" s="15"/>
      <c r="R44" s="15"/>
      <c r="S44" s="15"/>
      <c r="T44" s="15"/>
      <c r="U44" s="138"/>
      <c r="V44" s="15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138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138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138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138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138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138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138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138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138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138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138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138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138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138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138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138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138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138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138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138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138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138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138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138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138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138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138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138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138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138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138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138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138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138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138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138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138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138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138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138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138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138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138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138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138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138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138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138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138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138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138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138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138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138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138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138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138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138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138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138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138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138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138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138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138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138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138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138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138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138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138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138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138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138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138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138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138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138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138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138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138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138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138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138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138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138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138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138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138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138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138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138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138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138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138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138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138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138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138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138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138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138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138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138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138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138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138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138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138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138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138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138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138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138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138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138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138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138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138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138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138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138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138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138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138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138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138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138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138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138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138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138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138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138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138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138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138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138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138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138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138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138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138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138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138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138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138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138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138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138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138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138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138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138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138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138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138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138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138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138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138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138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138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138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138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138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138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138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138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138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138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138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138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138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138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138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138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138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138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138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138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138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138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138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138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138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138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138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138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138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138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138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138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138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138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138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138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138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138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138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138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138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138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138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138"/>
      <c r="V249" s="15"/>
    </row>
  </sheetData>
  <sheetProtection insertRows="0" deleteRows="0"/>
  <protectedRanges>
    <protectedRange sqref="J17:P22 U17:U1048576 J1:P16 M23:P23 J24:P1048576 U1:U16" name="Obseg1"/>
    <protectedRange sqref="J23:L23" name="Obseg1_1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71" fitToHeight="0" orientation="landscape" r:id="rId1"/>
  <rowBreaks count="1" manualBreakCount="1">
    <brk id="111" max="11" man="1"/>
  </rowBreaks>
  <tableParts count="1">
    <tablePart r:id="rId2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92D050"/>
    <pageSetUpPr fitToPage="1"/>
  </sheetPr>
  <dimension ref="A1:V269"/>
  <sheetViews>
    <sheetView zoomScale="90" zoomScaleNormal="90" zoomScaleSheetLayoutView="100" workbookViewId="0">
      <selection activeCell="W54" sqref="W54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138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pred_rekapitulacija'!A49</f>
        <v>36.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pred_rekapitulacija'!B49</f>
        <v>EKOLOŠKO SADJE IN ZELENJAVA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78" t="s">
        <v>1</v>
      </c>
      <c r="B16" s="11" t="s">
        <v>992</v>
      </c>
      <c r="C16" s="78" t="s">
        <v>161</v>
      </c>
      <c r="D16" s="78" t="s">
        <v>0</v>
      </c>
      <c r="E16" s="116"/>
      <c r="F16" s="93">
        <v>5000</v>
      </c>
      <c r="G16" s="131" t="s">
        <v>0</v>
      </c>
      <c r="H16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5000</v>
      </c>
      <c r="I16" s="93" t="str">
        <f>IF(Sklop36[[#This Row],[ZAHTEVANA SHEMA KAKOVOSTI]]&lt;&gt;"",Sklop36[[#This Row],[Preračunana masa/volumen/kos na enoto kg]],"")</f>
        <v/>
      </c>
      <c r="J16" s="101"/>
      <c r="K16" s="229" t="s">
        <v>161</v>
      </c>
      <c r="L16" s="229" t="s">
        <v>161</v>
      </c>
      <c r="M16" s="229" t="s">
        <v>161</v>
      </c>
      <c r="N16" s="95"/>
      <c r="O16" s="229" t="s">
        <v>161</v>
      </c>
      <c r="P16" s="102"/>
      <c r="Q16" s="91">
        <f>+Sklop36[[#This Row],[cena/enota brez DDV v EUR]]*Sklop36[[#This Row],[Stopnja DDV (%)]]</f>
        <v>0</v>
      </c>
      <c r="R16" s="91">
        <f>+Sklop36[[#This Row],[cena/enota brez DDV v EUR]]+Sklop36[[#This Row],[Davek (EUR)]]</f>
        <v>0</v>
      </c>
      <c r="S16" s="91">
        <f>+Sklop36[[#This Row],[cena/enota brez DDV v EUR]]*Sklop36[[#This Row],[Okvirna količina]]</f>
        <v>0</v>
      </c>
      <c r="T16" s="91">
        <f>+Sklop36[[#This Row],[Končna cena/enoto mere (EUR) z DDV]]*Sklop36[[#This Row],[Okvirna količina]]</f>
        <v>0</v>
      </c>
      <c r="U16" s="229" t="s">
        <v>161</v>
      </c>
    </row>
    <row r="17" spans="1:21" s="58" customFormat="1" ht="12">
      <c r="A17" s="78" t="s">
        <v>3</v>
      </c>
      <c r="B17" s="11" t="s">
        <v>993</v>
      </c>
      <c r="C17" s="78" t="s">
        <v>161</v>
      </c>
      <c r="D17" s="78" t="s">
        <v>0</v>
      </c>
      <c r="E17" s="116"/>
      <c r="F17" s="93">
        <v>50</v>
      </c>
      <c r="G17" s="131" t="s">
        <v>0</v>
      </c>
      <c r="H17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</v>
      </c>
      <c r="I17" s="93" t="str">
        <f>IF(Sklop36[[#This Row],[ZAHTEVANA SHEMA KAKOVOSTI]]&lt;&gt;"",Sklop36[[#This Row],[Preračunana masa/volumen/kos na enoto kg]],"")</f>
        <v/>
      </c>
      <c r="J17" s="101"/>
      <c r="K17" s="229" t="s">
        <v>161</v>
      </c>
      <c r="L17" s="229" t="s">
        <v>161</v>
      </c>
      <c r="M17" s="229" t="s">
        <v>161</v>
      </c>
      <c r="N17" s="95"/>
      <c r="O17" s="229" t="s">
        <v>161</v>
      </c>
      <c r="P17" s="104"/>
      <c r="Q17" s="95">
        <f>+Sklop36[[#This Row],[cena/enota brez DDV v EUR]]*Sklop36[[#This Row],[Stopnja DDV (%)]]</f>
        <v>0</v>
      </c>
      <c r="R17" s="95">
        <f>+Sklop36[[#This Row],[cena/enota brez DDV v EUR]]+Sklop36[[#This Row],[Davek (EUR)]]</f>
        <v>0</v>
      </c>
      <c r="S17" s="95">
        <f>+Sklop36[[#This Row],[cena/enota brez DDV v EUR]]*Sklop36[[#This Row],[Okvirna količina]]</f>
        <v>0</v>
      </c>
      <c r="T17" s="95">
        <f>+Sklop36[[#This Row],[Končna cena/enoto mere (EUR) z DDV]]*Sklop36[[#This Row],[Okvirna količina]]</f>
        <v>0</v>
      </c>
      <c r="U17" s="229" t="s">
        <v>161</v>
      </c>
    </row>
    <row r="18" spans="1:21" s="58" customFormat="1" ht="12">
      <c r="A18" s="78" t="s">
        <v>4</v>
      </c>
      <c r="B18" s="79" t="s">
        <v>994</v>
      </c>
      <c r="C18" s="78" t="s">
        <v>161</v>
      </c>
      <c r="D18" s="78" t="s">
        <v>0</v>
      </c>
      <c r="E18" s="116"/>
      <c r="F18" s="93">
        <v>160</v>
      </c>
      <c r="G18" s="131" t="s">
        <v>0</v>
      </c>
      <c r="H18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160</v>
      </c>
      <c r="I18" s="93" t="str">
        <f>IF(Sklop36[[#This Row],[ZAHTEVANA SHEMA KAKOVOSTI]]&lt;&gt;"",Sklop36[[#This Row],[Preračunana masa/volumen/kos na enoto kg]],"")</f>
        <v/>
      </c>
      <c r="J18" s="101"/>
      <c r="K18" s="229" t="s">
        <v>161</v>
      </c>
      <c r="L18" s="229" t="s">
        <v>161</v>
      </c>
      <c r="M18" s="229" t="s">
        <v>161</v>
      </c>
      <c r="N18" s="95"/>
      <c r="O18" s="229" t="s">
        <v>161</v>
      </c>
      <c r="P18" s="104"/>
      <c r="Q18" s="95">
        <f>+Sklop36[[#This Row],[cena/enota brez DDV v EUR]]*Sklop36[[#This Row],[Stopnja DDV (%)]]</f>
        <v>0</v>
      </c>
      <c r="R18" s="95">
        <f>+Sklop36[[#This Row],[cena/enota brez DDV v EUR]]+Sklop36[[#This Row],[Davek (EUR)]]</f>
        <v>0</v>
      </c>
      <c r="S18" s="95">
        <f>+Sklop36[[#This Row],[cena/enota brez DDV v EUR]]*Sklop36[[#This Row],[Okvirna količina]]</f>
        <v>0</v>
      </c>
      <c r="T18" s="95">
        <f>+Sklop36[[#This Row],[Končna cena/enoto mere (EUR) z DDV]]*Sklop36[[#This Row],[Okvirna količina]]</f>
        <v>0</v>
      </c>
      <c r="U18" s="229" t="s">
        <v>161</v>
      </c>
    </row>
    <row r="19" spans="1:21" s="58" customFormat="1" ht="12">
      <c r="A19" s="78" t="s">
        <v>5</v>
      </c>
      <c r="B19" s="11" t="s">
        <v>995</v>
      </c>
      <c r="C19" s="78" t="s">
        <v>161</v>
      </c>
      <c r="D19" s="78" t="s">
        <v>0</v>
      </c>
      <c r="E19" s="116"/>
      <c r="F19" s="93">
        <v>200</v>
      </c>
      <c r="G19" s="131" t="s">
        <v>0</v>
      </c>
      <c r="H19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200</v>
      </c>
      <c r="I19" s="93" t="str">
        <f>IF(Sklop36[[#This Row],[ZAHTEVANA SHEMA KAKOVOSTI]]&lt;&gt;"",Sklop36[[#This Row],[Preračunana masa/volumen/kos na enoto kg]],"")</f>
        <v/>
      </c>
      <c r="J19" s="101"/>
      <c r="K19" s="229" t="s">
        <v>161</v>
      </c>
      <c r="L19" s="229" t="s">
        <v>161</v>
      </c>
      <c r="M19" s="229" t="s">
        <v>161</v>
      </c>
      <c r="N19" s="95"/>
      <c r="O19" s="229" t="s">
        <v>161</v>
      </c>
      <c r="P19" s="104"/>
      <c r="Q19" s="95">
        <f>+Sklop36[[#This Row],[cena/enota brez DDV v EUR]]*Sklop36[[#This Row],[Stopnja DDV (%)]]</f>
        <v>0</v>
      </c>
      <c r="R19" s="95">
        <f>+Sklop36[[#This Row],[cena/enota brez DDV v EUR]]+Sklop36[[#This Row],[Davek (EUR)]]</f>
        <v>0</v>
      </c>
      <c r="S19" s="95">
        <f>+Sklop36[[#This Row],[cena/enota brez DDV v EUR]]*Sklop36[[#This Row],[Okvirna količina]]</f>
        <v>0</v>
      </c>
      <c r="T19" s="95">
        <f>+Sklop36[[#This Row],[Končna cena/enoto mere (EUR) z DDV]]*Sklop36[[#This Row],[Okvirna količina]]</f>
        <v>0</v>
      </c>
      <c r="U19" s="229" t="s">
        <v>161</v>
      </c>
    </row>
    <row r="20" spans="1:21" s="58" customFormat="1" ht="12">
      <c r="A20" s="78" t="s">
        <v>6</v>
      </c>
      <c r="B20" s="11" t="s">
        <v>996</v>
      </c>
      <c r="C20" s="78" t="s">
        <v>161</v>
      </c>
      <c r="D20" s="78" t="s">
        <v>0</v>
      </c>
      <c r="E20" s="116"/>
      <c r="F20" s="93">
        <v>50</v>
      </c>
      <c r="G20" s="131" t="s">
        <v>0</v>
      </c>
      <c r="H20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</v>
      </c>
      <c r="I20" s="93" t="str">
        <f>IF(Sklop36[[#This Row],[ZAHTEVANA SHEMA KAKOVOSTI]]&lt;&gt;"",Sklop36[[#This Row],[Preračunana masa/volumen/kos na enoto kg]],"")</f>
        <v/>
      </c>
      <c r="J20" s="101"/>
      <c r="K20" s="229" t="s">
        <v>161</v>
      </c>
      <c r="L20" s="229" t="s">
        <v>161</v>
      </c>
      <c r="M20" s="229" t="s">
        <v>161</v>
      </c>
      <c r="N20" s="95"/>
      <c r="O20" s="229" t="s">
        <v>161</v>
      </c>
      <c r="P20" s="104"/>
      <c r="Q20" s="95">
        <f>+Sklop36[[#This Row],[cena/enota brez DDV v EUR]]*Sklop36[[#This Row],[Stopnja DDV (%)]]</f>
        <v>0</v>
      </c>
      <c r="R20" s="95">
        <f>+Sklop36[[#This Row],[cena/enota brez DDV v EUR]]+Sklop36[[#This Row],[Davek (EUR)]]</f>
        <v>0</v>
      </c>
      <c r="S20" s="95">
        <f>+Sklop36[[#This Row],[cena/enota brez DDV v EUR]]*Sklop36[[#This Row],[Okvirna količina]]</f>
        <v>0</v>
      </c>
      <c r="T20" s="95">
        <f>+Sklop36[[#This Row],[Končna cena/enoto mere (EUR) z DDV]]*Sklop36[[#This Row],[Okvirna količina]]</f>
        <v>0</v>
      </c>
      <c r="U20" s="229" t="s">
        <v>161</v>
      </c>
    </row>
    <row r="21" spans="1:21" s="58" customFormat="1" ht="12">
      <c r="A21" s="78" t="s">
        <v>7</v>
      </c>
      <c r="B21" s="79" t="s">
        <v>997</v>
      </c>
      <c r="C21" s="78" t="s">
        <v>161</v>
      </c>
      <c r="D21" s="78" t="s">
        <v>0</v>
      </c>
      <c r="E21" s="116"/>
      <c r="F21" s="93">
        <v>50</v>
      </c>
      <c r="G21" s="131" t="s">
        <v>0</v>
      </c>
      <c r="H21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</v>
      </c>
      <c r="I21" s="93" t="str">
        <f>IF(Sklop36[[#This Row],[ZAHTEVANA SHEMA KAKOVOSTI]]&lt;&gt;"",Sklop36[[#This Row],[Preračunana masa/volumen/kos na enoto kg]],"")</f>
        <v/>
      </c>
      <c r="J21" s="101"/>
      <c r="K21" s="229" t="s">
        <v>161</v>
      </c>
      <c r="L21" s="229" t="s">
        <v>161</v>
      </c>
      <c r="M21" s="229" t="s">
        <v>161</v>
      </c>
      <c r="N21" s="95"/>
      <c r="O21" s="229" t="s">
        <v>161</v>
      </c>
      <c r="P21" s="104"/>
      <c r="Q21" s="95">
        <f>+Sklop36[[#This Row],[cena/enota brez DDV v EUR]]*Sklop36[[#This Row],[Stopnja DDV (%)]]</f>
        <v>0</v>
      </c>
      <c r="R21" s="95">
        <f>+Sklop36[[#This Row],[cena/enota brez DDV v EUR]]+Sklop36[[#This Row],[Davek (EUR)]]</f>
        <v>0</v>
      </c>
      <c r="S21" s="95">
        <f>+Sklop36[[#This Row],[cena/enota brez DDV v EUR]]*Sklop36[[#This Row],[Okvirna količina]]</f>
        <v>0</v>
      </c>
      <c r="T21" s="95">
        <f>+Sklop36[[#This Row],[Končna cena/enoto mere (EUR) z DDV]]*Sklop36[[#This Row],[Okvirna količina]]</f>
        <v>0</v>
      </c>
      <c r="U21" s="229" t="s">
        <v>161</v>
      </c>
    </row>
    <row r="22" spans="1:21" s="58" customFormat="1" ht="12">
      <c r="A22" s="78" t="s">
        <v>8</v>
      </c>
      <c r="B22" s="79" t="s">
        <v>998</v>
      </c>
      <c r="C22" s="78" t="s">
        <v>161</v>
      </c>
      <c r="D22" s="78" t="s">
        <v>0</v>
      </c>
      <c r="E22" s="116"/>
      <c r="F22" s="93">
        <v>50</v>
      </c>
      <c r="G22" s="131" t="s">
        <v>0</v>
      </c>
      <c r="H22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</v>
      </c>
      <c r="I22" s="93" t="str">
        <f>IF(Sklop36[[#This Row],[ZAHTEVANA SHEMA KAKOVOSTI]]&lt;&gt;"",Sklop36[[#This Row],[Preračunana masa/volumen/kos na enoto kg]],"")</f>
        <v/>
      </c>
      <c r="J22" s="101"/>
      <c r="K22" s="229" t="s">
        <v>161</v>
      </c>
      <c r="L22" s="229" t="s">
        <v>161</v>
      </c>
      <c r="M22" s="229" t="s">
        <v>161</v>
      </c>
      <c r="N22" s="95"/>
      <c r="O22" s="229" t="s">
        <v>161</v>
      </c>
      <c r="P22" s="104"/>
      <c r="Q22" s="95">
        <f>+Sklop36[[#This Row],[cena/enota brez DDV v EUR]]*Sklop36[[#This Row],[Stopnja DDV (%)]]</f>
        <v>0</v>
      </c>
      <c r="R22" s="95">
        <f>+Sklop36[[#This Row],[cena/enota brez DDV v EUR]]+Sklop36[[#This Row],[Davek (EUR)]]</f>
        <v>0</v>
      </c>
      <c r="S22" s="95">
        <f>+Sklop36[[#This Row],[cena/enota brez DDV v EUR]]*Sklop36[[#This Row],[Okvirna količina]]</f>
        <v>0</v>
      </c>
      <c r="T22" s="95">
        <f>+Sklop36[[#This Row],[Končna cena/enoto mere (EUR) z DDV]]*Sklop36[[#This Row],[Okvirna količina]]</f>
        <v>0</v>
      </c>
      <c r="U22" s="229" t="s">
        <v>161</v>
      </c>
    </row>
    <row r="23" spans="1:21" s="58" customFormat="1" ht="12">
      <c r="A23" s="78" t="s">
        <v>9</v>
      </c>
      <c r="B23" s="144" t="s">
        <v>999</v>
      </c>
      <c r="C23" s="78" t="s">
        <v>161</v>
      </c>
      <c r="D23" s="78" t="s">
        <v>0</v>
      </c>
      <c r="E23" s="116"/>
      <c r="F23" s="93">
        <v>50</v>
      </c>
      <c r="G23" s="131" t="s">
        <v>0</v>
      </c>
      <c r="H23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</v>
      </c>
      <c r="I23" s="93" t="str">
        <f>IF(Sklop36[[#This Row],[ZAHTEVANA SHEMA KAKOVOSTI]]&lt;&gt;"",Sklop36[[#This Row],[Preračunana masa/volumen/kos na enoto kg]],"")</f>
        <v/>
      </c>
      <c r="J23" s="101"/>
      <c r="K23" s="229" t="s">
        <v>161</v>
      </c>
      <c r="L23" s="229" t="s">
        <v>161</v>
      </c>
      <c r="M23" s="229" t="s">
        <v>161</v>
      </c>
      <c r="N23" s="95"/>
      <c r="O23" s="229" t="s">
        <v>161</v>
      </c>
      <c r="P23" s="104"/>
      <c r="Q23" s="95">
        <f>+Sklop36[[#This Row],[cena/enota brez DDV v EUR]]*Sklop36[[#This Row],[Stopnja DDV (%)]]</f>
        <v>0</v>
      </c>
      <c r="R23" s="95">
        <f>+Sklop36[[#This Row],[cena/enota brez DDV v EUR]]+Sklop36[[#This Row],[Davek (EUR)]]</f>
        <v>0</v>
      </c>
      <c r="S23" s="95">
        <f>+Sklop36[[#This Row],[cena/enota brez DDV v EUR]]*Sklop36[[#This Row],[Okvirna količina]]</f>
        <v>0</v>
      </c>
      <c r="T23" s="95">
        <f>+Sklop36[[#This Row],[Končna cena/enoto mere (EUR) z DDV]]*Sklop36[[#This Row],[Okvirna količina]]</f>
        <v>0</v>
      </c>
      <c r="U23" s="229" t="s">
        <v>161</v>
      </c>
    </row>
    <row r="24" spans="1:21" s="58" customFormat="1" ht="12">
      <c r="A24" s="78" t="s">
        <v>10</v>
      </c>
      <c r="B24" s="144" t="s">
        <v>1000</v>
      </c>
      <c r="C24" s="78" t="s">
        <v>161</v>
      </c>
      <c r="D24" s="78" t="s">
        <v>0</v>
      </c>
      <c r="E24" s="116"/>
      <c r="F24" s="93">
        <v>400</v>
      </c>
      <c r="G24" s="127" t="s">
        <v>0</v>
      </c>
      <c r="H24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400</v>
      </c>
      <c r="I24" s="93" t="str">
        <f>IF(Sklop36[[#This Row],[ZAHTEVANA SHEMA KAKOVOSTI]]&lt;&gt;"",Sklop36[[#This Row],[Preračunana masa/volumen/kos na enoto kg]],"")</f>
        <v/>
      </c>
      <c r="J24" s="101"/>
      <c r="K24" s="229" t="s">
        <v>161</v>
      </c>
      <c r="L24" s="229" t="s">
        <v>161</v>
      </c>
      <c r="M24" s="229" t="s">
        <v>161</v>
      </c>
      <c r="N24" s="95"/>
      <c r="O24" s="229" t="s">
        <v>161</v>
      </c>
      <c r="P24" s="104"/>
      <c r="Q24" s="95">
        <f>+Sklop36[[#This Row],[cena/enota brez DDV v EUR]]*Sklop36[[#This Row],[Stopnja DDV (%)]]</f>
        <v>0</v>
      </c>
      <c r="R24" s="95">
        <f>+Sklop36[[#This Row],[cena/enota brez DDV v EUR]]+Sklop36[[#This Row],[Davek (EUR)]]</f>
        <v>0</v>
      </c>
      <c r="S24" s="95">
        <f>+Sklop36[[#This Row],[cena/enota brez DDV v EUR]]*Sklop36[[#This Row],[Okvirna količina]]</f>
        <v>0</v>
      </c>
      <c r="T24" s="126">
        <f>+Sklop36[[#This Row],[Končna cena/enoto mere (EUR) z DDV]]*Sklop36[[#This Row],[Okvirna količina]]</f>
        <v>0</v>
      </c>
      <c r="U24" s="229" t="s">
        <v>161</v>
      </c>
    </row>
    <row r="25" spans="1:21" s="58" customFormat="1" ht="12">
      <c r="A25" s="78" t="s">
        <v>11</v>
      </c>
      <c r="B25" s="144" t="s">
        <v>1001</v>
      </c>
      <c r="C25" s="78" t="s">
        <v>161</v>
      </c>
      <c r="D25" s="78" t="s">
        <v>0</v>
      </c>
      <c r="E25" s="116"/>
      <c r="F25" s="93">
        <v>250</v>
      </c>
      <c r="G25" s="127" t="s">
        <v>0</v>
      </c>
      <c r="H25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250</v>
      </c>
      <c r="I25" s="93" t="str">
        <f>IF(Sklop36[[#This Row],[ZAHTEVANA SHEMA KAKOVOSTI]]&lt;&gt;"",Sklop36[[#This Row],[Preračunana masa/volumen/kos na enoto kg]],"")</f>
        <v/>
      </c>
      <c r="J25" s="101"/>
      <c r="K25" s="229" t="s">
        <v>161</v>
      </c>
      <c r="L25" s="229" t="s">
        <v>161</v>
      </c>
      <c r="M25" s="229" t="s">
        <v>161</v>
      </c>
      <c r="N25" s="95"/>
      <c r="O25" s="229" t="s">
        <v>161</v>
      </c>
      <c r="P25" s="104"/>
      <c r="Q25" s="95">
        <f>+Sklop36[[#This Row],[cena/enota brez DDV v EUR]]*Sklop36[[#This Row],[Stopnja DDV (%)]]</f>
        <v>0</v>
      </c>
      <c r="R25" s="95">
        <f>+Sklop36[[#This Row],[cena/enota brez DDV v EUR]]+Sklop36[[#This Row],[Davek (EUR)]]</f>
        <v>0</v>
      </c>
      <c r="S25" s="95">
        <f>+Sklop36[[#This Row],[cena/enota brez DDV v EUR]]*Sklop36[[#This Row],[Okvirna količina]]</f>
        <v>0</v>
      </c>
      <c r="T25" s="126">
        <f>+Sklop36[[#This Row],[Končna cena/enoto mere (EUR) z DDV]]*Sklop36[[#This Row],[Okvirna količina]]</f>
        <v>0</v>
      </c>
      <c r="U25" s="229" t="s">
        <v>161</v>
      </c>
    </row>
    <row r="26" spans="1:21" s="58" customFormat="1" ht="12">
      <c r="A26" s="78" t="s">
        <v>12</v>
      </c>
      <c r="B26" s="144" t="s">
        <v>1002</v>
      </c>
      <c r="C26" s="78" t="s">
        <v>161</v>
      </c>
      <c r="D26" s="78" t="s">
        <v>0</v>
      </c>
      <c r="E26" s="116"/>
      <c r="F26" s="93">
        <v>200</v>
      </c>
      <c r="G26" s="127" t="s">
        <v>0</v>
      </c>
      <c r="H26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200</v>
      </c>
      <c r="I26" s="93" t="str">
        <f>IF(Sklop36[[#This Row],[ZAHTEVANA SHEMA KAKOVOSTI]]&lt;&gt;"",Sklop36[[#This Row],[Preračunana masa/volumen/kos na enoto kg]],"")</f>
        <v/>
      </c>
      <c r="J26" s="101"/>
      <c r="K26" s="229" t="s">
        <v>161</v>
      </c>
      <c r="L26" s="229" t="s">
        <v>161</v>
      </c>
      <c r="M26" s="229" t="s">
        <v>161</v>
      </c>
      <c r="N26" s="95"/>
      <c r="O26" s="229" t="s">
        <v>161</v>
      </c>
      <c r="P26" s="104"/>
      <c r="Q26" s="95">
        <f>+Sklop36[[#This Row],[cena/enota brez DDV v EUR]]*Sklop36[[#This Row],[Stopnja DDV (%)]]</f>
        <v>0</v>
      </c>
      <c r="R26" s="95">
        <f>+Sklop36[[#This Row],[cena/enota brez DDV v EUR]]+Sklop36[[#This Row],[Davek (EUR)]]</f>
        <v>0</v>
      </c>
      <c r="S26" s="95">
        <f>+Sklop36[[#This Row],[cena/enota brez DDV v EUR]]*Sklop36[[#This Row],[Okvirna količina]]</f>
        <v>0</v>
      </c>
      <c r="T26" s="126">
        <f>+Sklop36[[#This Row],[Končna cena/enoto mere (EUR) z DDV]]*Sklop36[[#This Row],[Okvirna količina]]</f>
        <v>0</v>
      </c>
      <c r="U26" s="229" t="s">
        <v>161</v>
      </c>
    </row>
    <row r="27" spans="1:21" s="58" customFormat="1" ht="12">
      <c r="A27" s="78" t="s">
        <v>13</v>
      </c>
      <c r="B27" s="145" t="s">
        <v>1003</v>
      </c>
      <c r="C27" s="78" t="s">
        <v>161</v>
      </c>
      <c r="D27" s="78" t="s">
        <v>0</v>
      </c>
      <c r="E27" s="116"/>
      <c r="F27" s="93">
        <v>160</v>
      </c>
      <c r="G27" s="127" t="s">
        <v>0</v>
      </c>
      <c r="H27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160</v>
      </c>
      <c r="I27" s="93" t="str">
        <f>IF(Sklop36[[#This Row],[ZAHTEVANA SHEMA KAKOVOSTI]]&lt;&gt;"",Sklop36[[#This Row],[Preračunana masa/volumen/kos na enoto kg]],"")</f>
        <v/>
      </c>
      <c r="J27" s="101"/>
      <c r="K27" s="229" t="s">
        <v>161</v>
      </c>
      <c r="L27" s="229" t="s">
        <v>161</v>
      </c>
      <c r="M27" s="229" t="s">
        <v>161</v>
      </c>
      <c r="N27" s="95"/>
      <c r="O27" s="229" t="s">
        <v>161</v>
      </c>
      <c r="P27" s="104"/>
      <c r="Q27" s="95">
        <f>+Sklop36[[#This Row],[cena/enota brez DDV v EUR]]*Sklop36[[#This Row],[Stopnja DDV (%)]]</f>
        <v>0</v>
      </c>
      <c r="R27" s="95">
        <f>+Sklop36[[#This Row],[cena/enota brez DDV v EUR]]+Sklop36[[#This Row],[Davek (EUR)]]</f>
        <v>0</v>
      </c>
      <c r="S27" s="95">
        <f>+Sklop36[[#This Row],[cena/enota brez DDV v EUR]]*Sklop36[[#This Row],[Okvirna količina]]</f>
        <v>0</v>
      </c>
      <c r="T27" s="126">
        <f>+Sklop36[[#This Row],[Končna cena/enoto mere (EUR) z DDV]]*Sklop36[[#This Row],[Okvirna količina]]</f>
        <v>0</v>
      </c>
      <c r="U27" s="229" t="s">
        <v>161</v>
      </c>
    </row>
    <row r="28" spans="1:21" s="58" customFormat="1" ht="12">
      <c r="A28" s="78" t="s">
        <v>14</v>
      </c>
      <c r="B28" s="145" t="s">
        <v>1004</v>
      </c>
      <c r="C28" s="78" t="s">
        <v>161</v>
      </c>
      <c r="D28" s="78" t="s">
        <v>0</v>
      </c>
      <c r="E28" s="116"/>
      <c r="F28" s="93">
        <v>10</v>
      </c>
      <c r="G28" s="127" t="s">
        <v>0</v>
      </c>
      <c r="H28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10</v>
      </c>
      <c r="I28" s="93" t="str">
        <f>IF(Sklop36[[#This Row],[ZAHTEVANA SHEMA KAKOVOSTI]]&lt;&gt;"",Sklop36[[#This Row],[Preračunana masa/volumen/kos na enoto kg]],"")</f>
        <v/>
      </c>
      <c r="J28" s="101"/>
      <c r="K28" s="229" t="s">
        <v>161</v>
      </c>
      <c r="L28" s="229" t="s">
        <v>161</v>
      </c>
      <c r="M28" s="229" t="s">
        <v>161</v>
      </c>
      <c r="N28" s="95"/>
      <c r="O28" s="229" t="s">
        <v>161</v>
      </c>
      <c r="P28" s="104"/>
      <c r="Q28" s="95">
        <f>+Sklop36[[#This Row],[cena/enota brez DDV v EUR]]*Sklop36[[#This Row],[Stopnja DDV (%)]]</f>
        <v>0</v>
      </c>
      <c r="R28" s="95">
        <f>+Sklop36[[#This Row],[cena/enota brez DDV v EUR]]+Sklop36[[#This Row],[Davek (EUR)]]</f>
        <v>0</v>
      </c>
      <c r="S28" s="95">
        <f>+Sklop36[[#This Row],[cena/enota brez DDV v EUR]]*Sklop36[[#This Row],[Okvirna količina]]</f>
        <v>0</v>
      </c>
      <c r="T28" s="126">
        <f>+Sklop36[[#This Row],[Končna cena/enoto mere (EUR) z DDV]]*Sklop36[[#This Row],[Okvirna količina]]</f>
        <v>0</v>
      </c>
      <c r="U28" s="229" t="s">
        <v>161</v>
      </c>
    </row>
    <row r="29" spans="1:21" s="58" customFormat="1" ht="12">
      <c r="A29" s="78" t="s">
        <v>15</v>
      </c>
      <c r="B29" s="145" t="s">
        <v>1005</v>
      </c>
      <c r="C29" s="78" t="s">
        <v>161</v>
      </c>
      <c r="D29" s="78" t="s">
        <v>0</v>
      </c>
      <c r="E29" s="116"/>
      <c r="F29" s="93">
        <v>1200</v>
      </c>
      <c r="G29" s="127" t="s">
        <v>0</v>
      </c>
      <c r="H29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1200</v>
      </c>
      <c r="I29" s="93" t="str">
        <f>IF(Sklop36[[#This Row],[ZAHTEVANA SHEMA KAKOVOSTI]]&lt;&gt;"",Sklop36[[#This Row],[Preračunana masa/volumen/kos na enoto kg]],"")</f>
        <v/>
      </c>
      <c r="J29" s="101"/>
      <c r="K29" s="229" t="s">
        <v>161</v>
      </c>
      <c r="L29" s="229" t="s">
        <v>161</v>
      </c>
      <c r="M29" s="229" t="s">
        <v>161</v>
      </c>
      <c r="N29" s="95"/>
      <c r="O29" s="229" t="s">
        <v>161</v>
      </c>
      <c r="P29" s="104"/>
      <c r="Q29" s="95">
        <f>+Sklop36[[#This Row],[cena/enota brez DDV v EUR]]*Sklop36[[#This Row],[Stopnja DDV (%)]]</f>
        <v>0</v>
      </c>
      <c r="R29" s="95">
        <f>+Sklop36[[#This Row],[cena/enota brez DDV v EUR]]+Sklop36[[#This Row],[Davek (EUR)]]</f>
        <v>0</v>
      </c>
      <c r="S29" s="95">
        <f>+Sklop36[[#This Row],[cena/enota brez DDV v EUR]]*Sklop36[[#This Row],[Okvirna količina]]</f>
        <v>0</v>
      </c>
      <c r="T29" s="126">
        <f>+Sklop36[[#This Row],[Končna cena/enoto mere (EUR) z DDV]]*Sklop36[[#This Row],[Okvirna količina]]</f>
        <v>0</v>
      </c>
      <c r="U29" s="229" t="s">
        <v>161</v>
      </c>
    </row>
    <row r="30" spans="1:21" s="58" customFormat="1" ht="12">
      <c r="A30" s="78" t="s">
        <v>16</v>
      </c>
      <c r="B30" s="145" t="s">
        <v>1006</v>
      </c>
      <c r="C30" s="78" t="s">
        <v>161</v>
      </c>
      <c r="D30" s="78" t="s">
        <v>0</v>
      </c>
      <c r="E30" s="116"/>
      <c r="F30" s="93">
        <v>80</v>
      </c>
      <c r="G30" s="127" t="s">
        <v>0</v>
      </c>
      <c r="H30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80</v>
      </c>
      <c r="I30" s="93" t="str">
        <f>IF(Sklop36[[#This Row],[ZAHTEVANA SHEMA KAKOVOSTI]]&lt;&gt;"",Sklop36[[#This Row],[Preračunana masa/volumen/kos na enoto kg]],"")</f>
        <v/>
      </c>
      <c r="J30" s="101"/>
      <c r="K30" s="229" t="s">
        <v>161</v>
      </c>
      <c r="L30" s="229" t="s">
        <v>161</v>
      </c>
      <c r="M30" s="229" t="s">
        <v>161</v>
      </c>
      <c r="N30" s="95"/>
      <c r="O30" s="229" t="s">
        <v>161</v>
      </c>
      <c r="P30" s="104"/>
      <c r="Q30" s="95">
        <f>+Sklop36[[#This Row],[cena/enota brez DDV v EUR]]*Sklop36[[#This Row],[Stopnja DDV (%)]]</f>
        <v>0</v>
      </c>
      <c r="R30" s="95">
        <f>+Sklop36[[#This Row],[cena/enota brez DDV v EUR]]+Sklop36[[#This Row],[Davek (EUR)]]</f>
        <v>0</v>
      </c>
      <c r="S30" s="95">
        <f>+Sklop36[[#This Row],[cena/enota brez DDV v EUR]]*Sklop36[[#This Row],[Okvirna količina]]</f>
        <v>0</v>
      </c>
      <c r="T30" s="126">
        <f>+Sklop36[[#This Row],[Končna cena/enoto mere (EUR) z DDV]]*Sklop36[[#This Row],[Okvirna količina]]</f>
        <v>0</v>
      </c>
      <c r="U30" s="229" t="s">
        <v>161</v>
      </c>
    </row>
    <row r="31" spans="1:21" s="58" customFormat="1" ht="12">
      <c r="A31" s="78" t="s">
        <v>17</v>
      </c>
      <c r="B31" s="145" t="s">
        <v>1007</v>
      </c>
      <c r="C31" s="78" t="s">
        <v>161</v>
      </c>
      <c r="D31" s="78" t="s">
        <v>0</v>
      </c>
      <c r="E31" s="116"/>
      <c r="F31" s="93">
        <v>20</v>
      </c>
      <c r="G31" s="127" t="s">
        <v>0</v>
      </c>
      <c r="H31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</v>
      </c>
      <c r="I31" s="93" t="str">
        <f>IF(Sklop36[[#This Row],[ZAHTEVANA SHEMA KAKOVOSTI]]&lt;&gt;"",Sklop36[[#This Row],[Preračunana masa/volumen/kos na enoto kg]],"")</f>
        <v/>
      </c>
      <c r="J31" s="101"/>
      <c r="K31" s="229" t="s">
        <v>161</v>
      </c>
      <c r="L31" s="229" t="s">
        <v>161</v>
      </c>
      <c r="M31" s="229" t="s">
        <v>161</v>
      </c>
      <c r="N31" s="95"/>
      <c r="O31" s="229" t="s">
        <v>161</v>
      </c>
      <c r="P31" s="104"/>
      <c r="Q31" s="95">
        <f>+Sklop36[[#This Row],[cena/enota brez DDV v EUR]]*Sklop36[[#This Row],[Stopnja DDV (%)]]</f>
        <v>0</v>
      </c>
      <c r="R31" s="95">
        <f>+Sklop36[[#This Row],[cena/enota brez DDV v EUR]]+Sklop36[[#This Row],[Davek (EUR)]]</f>
        <v>0</v>
      </c>
      <c r="S31" s="95">
        <f>+Sklop36[[#This Row],[cena/enota brez DDV v EUR]]*Sklop36[[#This Row],[Okvirna količina]]</f>
        <v>0</v>
      </c>
      <c r="T31" s="126">
        <f>+Sklop36[[#This Row],[Končna cena/enoto mere (EUR) z DDV]]*Sklop36[[#This Row],[Okvirna količina]]</f>
        <v>0</v>
      </c>
      <c r="U31" s="229" t="s">
        <v>161</v>
      </c>
    </row>
    <row r="32" spans="1:21" s="58" customFormat="1" ht="12">
      <c r="A32" s="78" t="s">
        <v>18</v>
      </c>
      <c r="B32" s="145" t="s">
        <v>1008</v>
      </c>
      <c r="C32" s="78" t="s">
        <v>161</v>
      </c>
      <c r="D32" s="78" t="s">
        <v>0</v>
      </c>
      <c r="E32" s="116"/>
      <c r="F32" s="93">
        <v>50</v>
      </c>
      <c r="G32" s="127" t="s">
        <v>0</v>
      </c>
      <c r="H32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</v>
      </c>
      <c r="I32" s="93" t="str">
        <f>IF(Sklop36[[#This Row],[ZAHTEVANA SHEMA KAKOVOSTI]]&lt;&gt;"",Sklop36[[#This Row],[Preračunana masa/volumen/kos na enoto kg]],"")</f>
        <v/>
      </c>
      <c r="J32" s="101"/>
      <c r="K32" s="229" t="s">
        <v>161</v>
      </c>
      <c r="L32" s="229" t="s">
        <v>161</v>
      </c>
      <c r="M32" s="229" t="s">
        <v>161</v>
      </c>
      <c r="N32" s="95"/>
      <c r="O32" s="229" t="s">
        <v>161</v>
      </c>
      <c r="P32" s="104"/>
      <c r="Q32" s="95">
        <f>+Sklop36[[#This Row],[cena/enota brez DDV v EUR]]*Sklop36[[#This Row],[Stopnja DDV (%)]]</f>
        <v>0</v>
      </c>
      <c r="R32" s="95">
        <f>+Sklop36[[#This Row],[cena/enota brez DDV v EUR]]+Sklop36[[#This Row],[Davek (EUR)]]</f>
        <v>0</v>
      </c>
      <c r="S32" s="95">
        <f>+Sklop36[[#This Row],[cena/enota brez DDV v EUR]]*Sklop36[[#This Row],[Okvirna količina]]</f>
        <v>0</v>
      </c>
      <c r="T32" s="126">
        <f>+Sklop36[[#This Row],[Končna cena/enoto mere (EUR) z DDV]]*Sklop36[[#This Row],[Okvirna količina]]</f>
        <v>0</v>
      </c>
      <c r="U32" s="229" t="s">
        <v>161</v>
      </c>
    </row>
    <row r="33" spans="1:22" s="58" customFormat="1" ht="12">
      <c r="A33" s="78" t="s">
        <v>19</v>
      </c>
      <c r="B33" s="145" t="s">
        <v>1009</v>
      </c>
      <c r="C33" s="78" t="s">
        <v>161</v>
      </c>
      <c r="D33" s="78" t="s">
        <v>0</v>
      </c>
      <c r="E33" s="116"/>
      <c r="F33" s="93">
        <v>50</v>
      </c>
      <c r="G33" s="127" t="s">
        <v>0</v>
      </c>
      <c r="H33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</v>
      </c>
      <c r="I33" s="93" t="str">
        <f>IF(Sklop36[[#This Row],[ZAHTEVANA SHEMA KAKOVOSTI]]&lt;&gt;"",Sklop36[[#This Row],[Preračunana masa/volumen/kos na enoto kg]],"")</f>
        <v/>
      </c>
      <c r="J33" s="101"/>
      <c r="K33" s="229" t="s">
        <v>161</v>
      </c>
      <c r="L33" s="229" t="s">
        <v>161</v>
      </c>
      <c r="M33" s="229" t="s">
        <v>161</v>
      </c>
      <c r="N33" s="95"/>
      <c r="O33" s="229" t="s">
        <v>161</v>
      </c>
      <c r="P33" s="104"/>
      <c r="Q33" s="95">
        <f>+Sklop36[[#This Row],[cena/enota brez DDV v EUR]]*Sklop36[[#This Row],[Stopnja DDV (%)]]</f>
        <v>0</v>
      </c>
      <c r="R33" s="95">
        <f>+Sklop36[[#This Row],[cena/enota brez DDV v EUR]]+Sklop36[[#This Row],[Davek (EUR)]]</f>
        <v>0</v>
      </c>
      <c r="S33" s="95">
        <f>+Sklop36[[#This Row],[cena/enota brez DDV v EUR]]*Sklop36[[#This Row],[Okvirna količina]]</f>
        <v>0</v>
      </c>
      <c r="T33" s="126">
        <f>+Sklop36[[#This Row],[Končna cena/enoto mere (EUR) z DDV]]*Sklop36[[#This Row],[Okvirna količina]]</f>
        <v>0</v>
      </c>
      <c r="U33" s="229" t="s">
        <v>161</v>
      </c>
    </row>
    <row r="34" spans="1:22" s="58" customFormat="1" ht="12">
      <c r="A34" s="78" t="s">
        <v>20</v>
      </c>
      <c r="B34" s="145" t="s">
        <v>1010</v>
      </c>
      <c r="C34" s="78" t="s">
        <v>161</v>
      </c>
      <c r="D34" s="78" t="s">
        <v>0</v>
      </c>
      <c r="E34" s="116"/>
      <c r="F34" s="93">
        <v>700</v>
      </c>
      <c r="G34" s="127" t="s">
        <v>0</v>
      </c>
      <c r="H34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700</v>
      </c>
      <c r="I34" s="93" t="str">
        <f>IF(Sklop36[[#This Row],[ZAHTEVANA SHEMA KAKOVOSTI]]&lt;&gt;"",Sklop36[[#This Row],[Preračunana masa/volumen/kos na enoto kg]],"")</f>
        <v/>
      </c>
      <c r="J34" s="101"/>
      <c r="K34" s="229" t="s">
        <v>161</v>
      </c>
      <c r="L34" s="229" t="s">
        <v>161</v>
      </c>
      <c r="M34" s="229" t="s">
        <v>161</v>
      </c>
      <c r="N34" s="95"/>
      <c r="O34" s="229" t="s">
        <v>161</v>
      </c>
      <c r="P34" s="104"/>
      <c r="Q34" s="95">
        <f>+Sklop36[[#This Row],[cena/enota brez DDV v EUR]]*Sklop36[[#This Row],[Stopnja DDV (%)]]</f>
        <v>0</v>
      </c>
      <c r="R34" s="95">
        <f>+Sklop36[[#This Row],[cena/enota brez DDV v EUR]]+Sklop36[[#This Row],[Davek (EUR)]]</f>
        <v>0</v>
      </c>
      <c r="S34" s="95">
        <f>+Sklop36[[#This Row],[cena/enota brez DDV v EUR]]*Sklop36[[#This Row],[Okvirna količina]]</f>
        <v>0</v>
      </c>
      <c r="T34" s="126">
        <f>+Sklop36[[#This Row],[Končna cena/enoto mere (EUR) z DDV]]*Sklop36[[#This Row],[Okvirna količina]]</f>
        <v>0</v>
      </c>
      <c r="U34" s="229" t="s">
        <v>161</v>
      </c>
    </row>
    <row r="35" spans="1:22" s="58" customFormat="1" ht="12">
      <c r="A35" s="78" t="s">
        <v>21</v>
      </c>
      <c r="B35" s="145" t="s">
        <v>1011</v>
      </c>
      <c r="C35" s="78" t="s">
        <v>161</v>
      </c>
      <c r="D35" s="78" t="s">
        <v>0</v>
      </c>
      <c r="E35" s="116"/>
      <c r="F35" s="93">
        <v>40</v>
      </c>
      <c r="G35" s="127" t="s">
        <v>0</v>
      </c>
      <c r="H35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40</v>
      </c>
      <c r="I35" s="93" t="str">
        <f>IF(Sklop36[[#This Row],[ZAHTEVANA SHEMA KAKOVOSTI]]&lt;&gt;"",Sklop36[[#This Row],[Preračunana masa/volumen/kos na enoto kg]],"")</f>
        <v/>
      </c>
      <c r="J35" s="101"/>
      <c r="K35" s="229" t="s">
        <v>161</v>
      </c>
      <c r="L35" s="229" t="s">
        <v>161</v>
      </c>
      <c r="M35" s="229" t="s">
        <v>161</v>
      </c>
      <c r="N35" s="95"/>
      <c r="O35" s="229" t="s">
        <v>161</v>
      </c>
      <c r="P35" s="104"/>
      <c r="Q35" s="95">
        <f>+Sklop36[[#This Row],[cena/enota brez DDV v EUR]]*Sklop36[[#This Row],[Stopnja DDV (%)]]</f>
        <v>0</v>
      </c>
      <c r="R35" s="95">
        <f>+Sklop36[[#This Row],[cena/enota brez DDV v EUR]]+Sklop36[[#This Row],[Davek (EUR)]]</f>
        <v>0</v>
      </c>
      <c r="S35" s="95">
        <f>+Sklop36[[#This Row],[cena/enota brez DDV v EUR]]*Sklop36[[#This Row],[Okvirna količina]]</f>
        <v>0</v>
      </c>
      <c r="T35" s="126">
        <f>+Sklop36[[#This Row],[Končna cena/enoto mere (EUR) z DDV]]*Sklop36[[#This Row],[Okvirna količina]]</f>
        <v>0</v>
      </c>
      <c r="U35" s="229" t="s">
        <v>161</v>
      </c>
    </row>
    <row r="36" spans="1:22" s="58" customFormat="1" ht="12">
      <c r="A36" s="78" t="s">
        <v>22</v>
      </c>
      <c r="B36" s="145" t="s">
        <v>1012</v>
      </c>
      <c r="C36" s="78" t="s">
        <v>161</v>
      </c>
      <c r="D36" s="78" t="s">
        <v>0</v>
      </c>
      <c r="E36" s="116"/>
      <c r="F36" s="93">
        <v>10</v>
      </c>
      <c r="G36" s="127" t="s">
        <v>0</v>
      </c>
      <c r="H36" s="93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10</v>
      </c>
      <c r="I36" s="93" t="str">
        <f>IF(Sklop36[[#This Row],[ZAHTEVANA SHEMA KAKOVOSTI]]&lt;&gt;"",Sklop36[[#This Row],[Preračunana masa/volumen/kos na enoto kg]],"")</f>
        <v/>
      </c>
      <c r="J36" s="101"/>
      <c r="K36" s="229" t="s">
        <v>161</v>
      </c>
      <c r="L36" s="229" t="s">
        <v>161</v>
      </c>
      <c r="M36" s="229" t="s">
        <v>161</v>
      </c>
      <c r="N36" s="95"/>
      <c r="O36" s="229" t="s">
        <v>161</v>
      </c>
      <c r="P36" s="104"/>
      <c r="Q36" s="95">
        <f>+Sklop36[[#This Row],[cena/enota brez DDV v EUR]]*Sklop36[[#This Row],[Stopnja DDV (%)]]</f>
        <v>0</v>
      </c>
      <c r="R36" s="95">
        <f>+Sklop36[[#This Row],[cena/enota brez DDV v EUR]]+Sklop36[[#This Row],[Davek (EUR)]]</f>
        <v>0</v>
      </c>
      <c r="S36" s="95">
        <f>+Sklop36[[#This Row],[cena/enota brez DDV v EUR]]*Sklop36[[#This Row],[Okvirna količina]]</f>
        <v>0</v>
      </c>
      <c r="T36" s="126">
        <f>+Sklop36[[#This Row],[Končna cena/enoto mere (EUR) z DDV]]*Sklop36[[#This Row],[Okvirna količina]]</f>
        <v>0</v>
      </c>
      <c r="U36" s="229" t="s">
        <v>161</v>
      </c>
    </row>
    <row r="37" spans="1:22" ht="27" customHeight="1">
      <c r="A37" s="158" t="s">
        <v>182</v>
      </c>
      <c r="B37" s="159"/>
      <c r="C37" s="160"/>
      <c r="D37" s="160"/>
      <c r="E37" s="161"/>
      <c r="F37" s="162"/>
      <c r="G37" s="163"/>
      <c r="H37" s="164">
        <f>SUBTOTAL(109,Sklop36[Preračunana masa/volumen/kos na enoto kg])</f>
        <v>8780</v>
      </c>
      <c r="I37" s="164">
        <f>SUBTOTAL(109,Sklop36[Živila iz shem kakovosti (kg)])</f>
        <v>0</v>
      </c>
      <c r="J37" s="162"/>
      <c r="K37" s="165"/>
      <c r="L37" s="165"/>
      <c r="M37" s="166"/>
      <c r="N37" s="167"/>
      <c r="O37" s="167"/>
      <c r="P37" s="167"/>
      <c r="Q37" s="168"/>
      <c r="R37" s="169"/>
      <c r="S37" s="168">
        <f>SUBTOTAL(109,Sklop36[Vrednost za okvirno količino (EUR) brez DDV])</f>
        <v>0</v>
      </c>
      <c r="T37" s="168">
        <f>SUBTOTAL(109,Sklop36[Vrednost za okvirno količino (EUR) z DDV])</f>
        <v>0</v>
      </c>
      <c r="U37" s="170"/>
    </row>
    <row r="38" spans="1:22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140"/>
      <c r="M38" s="140"/>
      <c r="N38" s="10"/>
      <c r="O38" s="10"/>
      <c r="P38" s="10"/>
      <c r="Q38" s="10"/>
      <c r="R38" s="10"/>
      <c r="S38" s="4"/>
      <c r="T38" s="4"/>
      <c r="U38" s="9"/>
    </row>
    <row r="39" spans="1:22">
      <c r="A39" s="48" t="s">
        <v>178</v>
      </c>
      <c r="B39" s="20"/>
      <c r="C39" s="32"/>
      <c r="D39" s="32"/>
      <c r="E39" s="117"/>
      <c r="Q39" s="48"/>
      <c r="R39" s="48"/>
      <c r="S39" s="48"/>
      <c r="T39" s="48"/>
    </row>
    <row r="40" spans="1:22">
      <c r="A40" s="15" t="s">
        <v>180</v>
      </c>
      <c r="B40" s="20"/>
      <c r="C40" s="32"/>
      <c r="D40" s="32"/>
      <c r="E40" s="117"/>
    </row>
    <row r="41" spans="1:22">
      <c r="A41" s="110" t="s">
        <v>331</v>
      </c>
      <c r="F41" s="138"/>
      <c r="G41" s="138"/>
      <c r="H41" s="139"/>
      <c r="I41" s="139"/>
      <c r="J41" s="139"/>
      <c r="K41" s="139"/>
      <c r="L41" s="141"/>
      <c r="M41" s="141"/>
      <c r="N41" s="139"/>
      <c r="O41" s="139"/>
      <c r="P41" s="139"/>
      <c r="Q41" s="139"/>
      <c r="R41" s="139"/>
    </row>
    <row r="42" spans="1:22">
      <c r="A42" s="130" t="s">
        <v>237</v>
      </c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8"/>
    </row>
    <row r="43" spans="1:22">
      <c r="A43" s="332" t="s">
        <v>236</v>
      </c>
      <c r="B43" s="332"/>
      <c r="C43" s="332"/>
      <c r="D43" s="332"/>
      <c r="E43" s="332"/>
      <c r="F43" s="332"/>
      <c r="G43" s="332"/>
      <c r="H43" s="332"/>
      <c r="I43" s="332"/>
      <c r="J43" s="332"/>
      <c r="K43" s="332"/>
      <c r="L43" s="332"/>
      <c r="M43" s="141"/>
      <c r="N43" s="139"/>
      <c r="O43" s="139"/>
      <c r="P43" s="139"/>
      <c r="Q43" s="139"/>
      <c r="R43" s="139"/>
    </row>
    <row r="44" spans="1:22">
      <c r="N44" s="139"/>
      <c r="O44" s="139"/>
      <c r="P44" s="139"/>
      <c r="Q44" s="139"/>
      <c r="R44" s="139"/>
    </row>
    <row r="45" spans="1:22">
      <c r="A45" s="110" t="s">
        <v>65</v>
      </c>
      <c r="F45" s="138"/>
      <c r="G45" s="138" t="s">
        <v>66</v>
      </c>
      <c r="H45" s="139"/>
      <c r="I45" s="139"/>
      <c r="J45" s="139"/>
      <c r="K45" s="139"/>
      <c r="L45" s="141"/>
      <c r="M45" s="141"/>
      <c r="N45" s="111"/>
      <c r="O45" s="139"/>
      <c r="P45" s="139"/>
      <c r="Q45" s="139" t="s">
        <v>67</v>
      </c>
      <c r="R45" s="139"/>
    </row>
    <row r="46" spans="1:22" ht="15">
      <c r="A46" s="8"/>
      <c r="B46" s="6"/>
      <c r="C46" s="30"/>
      <c r="D46" s="30"/>
      <c r="E46" s="29"/>
      <c r="F46" s="9"/>
      <c r="H46" s="10"/>
      <c r="I46" s="10"/>
      <c r="J46" s="10"/>
      <c r="K46" s="10"/>
      <c r="L46" s="140"/>
      <c r="M46" s="140"/>
      <c r="N46" s="10"/>
      <c r="O46" s="10"/>
      <c r="P46" s="10"/>
      <c r="Q46" s="10"/>
      <c r="R46" s="10"/>
      <c r="S46" s="4"/>
      <c r="T46" s="4"/>
      <c r="U46" s="9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138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138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138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138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138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138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138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138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138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138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138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138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138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138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138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138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138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138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138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138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138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138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138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138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138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138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138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138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138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138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138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138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138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138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138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138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138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138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138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138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138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138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138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138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138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138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138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138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138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138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138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138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138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138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138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138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138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138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138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138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138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138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138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138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138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138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138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138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138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138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138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138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138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138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138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138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138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138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138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138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138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138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138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138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138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138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138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138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138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138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138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138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138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138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138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138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138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138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138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138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138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138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138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138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138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138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138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138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138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138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138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138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138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138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138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138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138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138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138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138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138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138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138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138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138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138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138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138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138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138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138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138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138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138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138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138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138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138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138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138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138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138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138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138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138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138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138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138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138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138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138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138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138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138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138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138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138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138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138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138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138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138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138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138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138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138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138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138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138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138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138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138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138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138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138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138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138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138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138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138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138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138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138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138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138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138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138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138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138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138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138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138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138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138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138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138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138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138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138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138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138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138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138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138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138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138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138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138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138"/>
      <c r="V269" s="15"/>
    </row>
  </sheetData>
  <sheetProtection insertRows="0" deleteRows="0"/>
  <protectedRanges>
    <protectedRange sqref="M43:P43 J44:P1048576 U1:U1048576 J1:P42" name="Obseg1"/>
    <protectedRange sqref="J43:L43" name="Obseg1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21:B22">
    <cfRule type="colorScale" priority="2">
      <colorScale>
        <cfvo type="min"/>
        <cfvo type="max"/>
        <color rgb="FFFCFCFF"/>
        <color rgb="FFF8696B"/>
      </colorScale>
    </cfRule>
  </conditionalFormatting>
  <conditionalFormatting sqref="B27:B36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1" max="11" man="1"/>
  </rowBreaks>
  <tableParts count="1">
    <tablePart r:id="rId2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92D050"/>
    <pageSetUpPr fitToPage="1"/>
  </sheetPr>
  <dimension ref="A1:V254"/>
  <sheetViews>
    <sheetView zoomScale="90" zoomScaleNormal="90" zoomScaleSheetLayoutView="100" workbookViewId="0">
      <selection activeCell="AC51" sqref="AC51:AC52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138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pred_rekapitulacija'!A50</f>
        <v>37.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pred_rekapitulacija'!B50</f>
        <v>EKOLOŠKE TESTENINE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78" t="s">
        <v>1</v>
      </c>
      <c r="B16" s="11" t="s">
        <v>1013</v>
      </c>
      <c r="C16" s="78" t="s">
        <v>161</v>
      </c>
      <c r="D16" s="78" t="s">
        <v>0</v>
      </c>
      <c r="E16" s="146"/>
      <c r="F16" s="147">
        <v>100</v>
      </c>
      <c r="G16" s="187" t="s">
        <v>0</v>
      </c>
      <c r="H16" s="147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100</v>
      </c>
      <c r="I16" s="147" t="str">
        <f>IF(Sklop37[[#This Row],[ZAHTEVANA SHEMA KAKOVOSTI]]&lt;&gt;"",Sklop37[[#This Row],[Preračunana masa/volumen/kos na enoto kg]],"")</f>
        <v/>
      </c>
      <c r="J16" s="101"/>
      <c r="K16" s="94"/>
      <c r="L16" s="94"/>
      <c r="M16" s="103"/>
      <c r="N16" s="95"/>
      <c r="O16" s="91"/>
      <c r="P16" s="102"/>
      <c r="Q16" s="91">
        <f>+Sklop37[[#This Row],[cena/enota brez DDV v EUR]]*Sklop37[[#This Row],[Stopnja DDV (%)]]</f>
        <v>0</v>
      </c>
      <c r="R16" s="91">
        <f>+Sklop37[[#This Row],[cena/enota brez DDV v EUR]]+Sklop37[[#This Row],[Davek (EUR)]]</f>
        <v>0</v>
      </c>
      <c r="S16" s="91">
        <f>+Sklop37[[#This Row],[cena/enota brez DDV v EUR]]*Sklop37[[#This Row],[Okvirna količina]]</f>
        <v>0</v>
      </c>
      <c r="T16" s="91">
        <f>+Sklop37[[#This Row],[Končna cena/enoto mere (EUR) z DDV]]*Sklop37[[#This Row],[Okvirna količina]]</f>
        <v>0</v>
      </c>
      <c r="U16" s="171" t="s">
        <v>161</v>
      </c>
    </row>
    <row r="17" spans="1:22" s="58" customFormat="1" ht="12">
      <c r="A17" s="78" t="s">
        <v>3</v>
      </c>
      <c r="B17" s="199" t="s">
        <v>1014</v>
      </c>
      <c r="C17" s="78" t="s">
        <v>161</v>
      </c>
      <c r="D17" s="78" t="s">
        <v>0</v>
      </c>
      <c r="E17" s="146"/>
      <c r="F17" s="147">
        <v>100</v>
      </c>
      <c r="G17" s="203" t="s">
        <v>0</v>
      </c>
      <c r="H17" s="147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100</v>
      </c>
      <c r="I17" s="147" t="str">
        <f>IF(Sklop37[[#This Row],[ZAHTEVANA SHEMA KAKOVOSTI]]&lt;&gt;"",Sklop37[[#This Row],[Preračunana masa/volumen/kos na enoto kg]],"")</f>
        <v/>
      </c>
      <c r="J17" s="192"/>
      <c r="K17" s="196"/>
      <c r="L17" s="196"/>
      <c r="M17" s="197"/>
      <c r="N17" s="193"/>
      <c r="O17" s="193"/>
      <c r="P17" s="194"/>
      <c r="Q17" s="193">
        <f>+Sklop37[[#This Row],[cena/enota brez DDV v EUR]]*Sklop37[[#This Row],[Stopnja DDV (%)]]</f>
        <v>0</v>
      </c>
      <c r="R17" s="193">
        <f>+Sklop37[[#This Row],[cena/enota brez DDV v EUR]]+Sklop37[[#This Row],[Davek (EUR)]]</f>
        <v>0</v>
      </c>
      <c r="S17" s="193">
        <f>+Sklop37[[#This Row],[cena/enota brez DDV v EUR]]*Sklop37[[#This Row],[Okvirna količina]]</f>
        <v>0</v>
      </c>
      <c r="T17" s="201">
        <f>+Sklop37[[#This Row],[Končna cena/enoto mere (EUR) z DDV]]*Sklop37[[#This Row],[Okvirna količina]]</f>
        <v>0</v>
      </c>
      <c r="U17" s="171" t="s">
        <v>161</v>
      </c>
    </row>
    <row r="18" spans="1:22" s="58" customFormat="1" ht="12">
      <c r="A18" s="78" t="s">
        <v>4</v>
      </c>
      <c r="B18" s="199" t="s">
        <v>1015</v>
      </c>
      <c r="C18" s="78" t="s">
        <v>161</v>
      </c>
      <c r="D18" s="78" t="s">
        <v>0</v>
      </c>
      <c r="E18" s="146"/>
      <c r="F18" s="147">
        <v>100</v>
      </c>
      <c r="G18" s="203" t="s">
        <v>0</v>
      </c>
      <c r="H18" s="147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100</v>
      </c>
      <c r="I18" s="147" t="str">
        <f>IF(Sklop37[[#This Row],[ZAHTEVANA SHEMA KAKOVOSTI]]&lt;&gt;"",Sklop37[[#This Row],[Preračunana masa/volumen/kos na enoto kg]],"")</f>
        <v/>
      </c>
      <c r="J18" s="192"/>
      <c r="K18" s="196"/>
      <c r="L18" s="196"/>
      <c r="M18" s="197"/>
      <c r="N18" s="193"/>
      <c r="O18" s="193"/>
      <c r="P18" s="194"/>
      <c r="Q18" s="193">
        <f>+Sklop37[[#This Row],[cena/enota brez DDV v EUR]]*Sklop37[[#This Row],[Stopnja DDV (%)]]</f>
        <v>0</v>
      </c>
      <c r="R18" s="193">
        <f>+Sklop37[[#This Row],[cena/enota brez DDV v EUR]]+Sklop37[[#This Row],[Davek (EUR)]]</f>
        <v>0</v>
      </c>
      <c r="S18" s="193">
        <f>+Sklop37[[#This Row],[cena/enota brez DDV v EUR]]*Sklop37[[#This Row],[Okvirna količina]]</f>
        <v>0</v>
      </c>
      <c r="T18" s="201">
        <f>+Sklop37[[#This Row],[Končna cena/enoto mere (EUR) z DDV]]*Sklop37[[#This Row],[Okvirna količina]]</f>
        <v>0</v>
      </c>
      <c r="U18" s="171" t="s">
        <v>161</v>
      </c>
    </row>
    <row r="19" spans="1:22" s="58" customFormat="1" ht="12">
      <c r="A19" s="78" t="s">
        <v>5</v>
      </c>
      <c r="B19" s="199" t="s">
        <v>1016</v>
      </c>
      <c r="C19" s="78" t="s">
        <v>161</v>
      </c>
      <c r="D19" s="78" t="s">
        <v>0</v>
      </c>
      <c r="E19" s="146"/>
      <c r="F19" s="147">
        <v>50</v>
      </c>
      <c r="G19" s="203" t="s">
        <v>0</v>
      </c>
      <c r="H19" s="147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50</v>
      </c>
      <c r="I19" s="147" t="str">
        <f>IF(Sklop37[[#This Row],[ZAHTEVANA SHEMA KAKOVOSTI]]&lt;&gt;"",Sklop37[[#This Row],[Preračunana masa/volumen/kos na enoto kg]],"")</f>
        <v/>
      </c>
      <c r="J19" s="192"/>
      <c r="K19" s="196"/>
      <c r="L19" s="196"/>
      <c r="M19" s="197"/>
      <c r="N19" s="193"/>
      <c r="O19" s="193"/>
      <c r="P19" s="194"/>
      <c r="Q19" s="193">
        <f>+Sklop37[[#This Row],[cena/enota brez DDV v EUR]]*Sklop37[[#This Row],[Stopnja DDV (%)]]</f>
        <v>0</v>
      </c>
      <c r="R19" s="193">
        <f>+Sklop37[[#This Row],[cena/enota brez DDV v EUR]]+Sklop37[[#This Row],[Davek (EUR)]]</f>
        <v>0</v>
      </c>
      <c r="S19" s="193">
        <f>+Sklop37[[#This Row],[cena/enota brez DDV v EUR]]*Sklop37[[#This Row],[Okvirna količina]]</f>
        <v>0</v>
      </c>
      <c r="T19" s="201">
        <f>+Sklop37[[#This Row],[Končna cena/enoto mere (EUR) z DDV]]*Sklop37[[#This Row],[Okvirna količina]]</f>
        <v>0</v>
      </c>
      <c r="U19" s="171" t="s">
        <v>161</v>
      </c>
    </row>
    <row r="20" spans="1:22" s="58" customFormat="1" ht="12">
      <c r="A20" s="78" t="s">
        <v>6</v>
      </c>
      <c r="B20" s="199" t="s">
        <v>1017</v>
      </c>
      <c r="C20" s="78" t="s">
        <v>161</v>
      </c>
      <c r="D20" s="78" t="s">
        <v>0</v>
      </c>
      <c r="E20" s="146"/>
      <c r="F20" s="147">
        <v>50</v>
      </c>
      <c r="G20" s="203" t="s">
        <v>0</v>
      </c>
      <c r="H20" s="147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50</v>
      </c>
      <c r="I20" s="147" t="str">
        <f>IF(Sklop37[[#This Row],[ZAHTEVANA SHEMA KAKOVOSTI]]&lt;&gt;"",Sklop37[[#This Row],[Preračunana masa/volumen/kos na enoto kg]],"")</f>
        <v/>
      </c>
      <c r="J20" s="192"/>
      <c r="K20" s="196"/>
      <c r="L20" s="196"/>
      <c r="M20" s="197"/>
      <c r="N20" s="193"/>
      <c r="O20" s="193"/>
      <c r="P20" s="194"/>
      <c r="Q20" s="193">
        <f>+Sklop37[[#This Row],[cena/enota brez DDV v EUR]]*Sklop37[[#This Row],[Stopnja DDV (%)]]</f>
        <v>0</v>
      </c>
      <c r="R20" s="193">
        <f>+Sklop37[[#This Row],[cena/enota brez DDV v EUR]]+Sklop37[[#This Row],[Davek (EUR)]]</f>
        <v>0</v>
      </c>
      <c r="S20" s="193">
        <f>+Sklop37[[#This Row],[cena/enota brez DDV v EUR]]*Sklop37[[#This Row],[Okvirna količina]]</f>
        <v>0</v>
      </c>
      <c r="T20" s="201">
        <f>+Sklop37[[#This Row],[Končna cena/enoto mere (EUR) z DDV]]*Sklop37[[#This Row],[Okvirna količina]]</f>
        <v>0</v>
      </c>
      <c r="U20" s="171" t="s">
        <v>161</v>
      </c>
    </row>
    <row r="21" spans="1:22" s="58" customFormat="1" ht="12">
      <c r="A21" s="78" t="s">
        <v>7</v>
      </c>
      <c r="B21" s="199" t="s">
        <v>1018</v>
      </c>
      <c r="C21" s="78" t="s">
        <v>161</v>
      </c>
      <c r="D21" s="78" t="s">
        <v>0</v>
      </c>
      <c r="E21" s="146"/>
      <c r="F21" s="147">
        <v>20</v>
      </c>
      <c r="G21" s="203" t="s">
        <v>0</v>
      </c>
      <c r="H21" s="147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20</v>
      </c>
      <c r="I21" s="147" t="str">
        <f>IF(Sklop37[[#This Row],[ZAHTEVANA SHEMA KAKOVOSTI]]&lt;&gt;"",Sklop37[[#This Row],[Preračunana masa/volumen/kos na enoto kg]],"")</f>
        <v/>
      </c>
      <c r="J21" s="192"/>
      <c r="K21" s="196"/>
      <c r="L21" s="196"/>
      <c r="M21" s="197"/>
      <c r="N21" s="193"/>
      <c r="O21" s="193"/>
      <c r="P21" s="194"/>
      <c r="Q21" s="193">
        <f>+Sklop37[[#This Row],[cena/enota brez DDV v EUR]]*Sklop37[[#This Row],[Stopnja DDV (%)]]</f>
        <v>0</v>
      </c>
      <c r="R21" s="193">
        <f>+Sklop37[[#This Row],[cena/enota brez DDV v EUR]]+Sklop37[[#This Row],[Davek (EUR)]]</f>
        <v>0</v>
      </c>
      <c r="S21" s="193">
        <f>+Sklop37[[#This Row],[cena/enota brez DDV v EUR]]*Sklop37[[#This Row],[Okvirna količina]]</f>
        <v>0</v>
      </c>
      <c r="T21" s="201">
        <f>+Sklop37[[#This Row],[Končna cena/enoto mere (EUR) z DDV]]*Sklop37[[#This Row],[Okvirna količina]]</f>
        <v>0</v>
      </c>
      <c r="U21" s="171" t="s">
        <v>161</v>
      </c>
    </row>
    <row r="22" spans="1:22" ht="27" customHeight="1">
      <c r="A22" s="158" t="s">
        <v>182</v>
      </c>
      <c r="B22" s="159"/>
      <c r="C22" s="160"/>
      <c r="D22" s="160"/>
      <c r="E22" s="161"/>
      <c r="F22" s="162"/>
      <c r="G22" s="163"/>
      <c r="H22" s="164">
        <f>SUBTOTAL(109,Sklop37[Preračunana masa/volumen/kos na enoto kg])</f>
        <v>420</v>
      </c>
      <c r="I22" s="164">
        <f>SUBTOTAL(109,Sklop37[Živila iz shem kakovosti (kg)])</f>
        <v>0</v>
      </c>
      <c r="J22" s="162"/>
      <c r="K22" s="165"/>
      <c r="L22" s="165"/>
      <c r="M22" s="166"/>
      <c r="N22" s="167"/>
      <c r="O22" s="167"/>
      <c r="P22" s="167"/>
      <c r="Q22" s="168"/>
      <c r="R22" s="169"/>
      <c r="S22" s="168">
        <f>SUBTOTAL(109,Sklop37[Vrednost za okvirno količino (EUR) brez DDV])</f>
        <v>0</v>
      </c>
      <c r="T22" s="168">
        <f>SUBTOTAL(109,Sklop37[Vrednost za okvirno količino (EUR) z DDV])</f>
        <v>0</v>
      </c>
      <c r="U22" s="170"/>
    </row>
    <row r="23" spans="1:22" ht="15">
      <c r="A23" s="8"/>
      <c r="B23" s="6"/>
      <c r="C23" s="30"/>
      <c r="D23" s="30"/>
      <c r="E23" s="29"/>
      <c r="F23" s="9"/>
      <c r="H23" s="10"/>
      <c r="I23" s="10"/>
      <c r="J23" s="10"/>
      <c r="K23" s="10"/>
      <c r="L23" s="140"/>
      <c r="M23" s="140"/>
      <c r="N23" s="10"/>
      <c r="O23" s="10"/>
      <c r="P23" s="10"/>
      <c r="Q23" s="10"/>
      <c r="R23" s="10"/>
      <c r="S23" s="4"/>
      <c r="T23" s="4"/>
      <c r="U23" s="9"/>
    </row>
    <row r="24" spans="1:22">
      <c r="A24" s="48" t="s">
        <v>178</v>
      </c>
      <c r="B24" s="20"/>
      <c r="C24" s="32"/>
      <c r="D24" s="32"/>
      <c r="E24" s="117"/>
      <c r="Q24" s="48"/>
      <c r="R24" s="48"/>
      <c r="S24" s="48"/>
      <c r="T24" s="48"/>
    </row>
    <row r="25" spans="1:22">
      <c r="A25" s="15" t="s">
        <v>180</v>
      </c>
      <c r="B25" s="20"/>
      <c r="C25" s="32"/>
      <c r="D25" s="32"/>
      <c r="E25" s="117"/>
    </row>
    <row r="26" spans="1:22">
      <c r="A26" s="110" t="s">
        <v>331</v>
      </c>
      <c r="F26" s="138"/>
      <c r="G26" s="138"/>
      <c r="H26" s="139"/>
      <c r="I26" s="139"/>
      <c r="J26" s="139"/>
      <c r="K26" s="139"/>
      <c r="L26" s="141"/>
      <c r="M26" s="141"/>
      <c r="N26" s="139"/>
      <c r="O26" s="139"/>
      <c r="P26" s="139"/>
      <c r="Q26" s="139"/>
      <c r="R26" s="139"/>
    </row>
    <row r="27" spans="1:22">
      <c r="A27" s="130" t="s">
        <v>237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8"/>
    </row>
    <row r="28" spans="1:22">
      <c r="A28" s="332" t="s">
        <v>236</v>
      </c>
      <c r="B28" s="332"/>
      <c r="C28" s="332"/>
      <c r="D28" s="332"/>
      <c r="E28" s="332"/>
      <c r="F28" s="332"/>
      <c r="G28" s="332"/>
      <c r="H28" s="332"/>
      <c r="I28" s="332"/>
      <c r="J28" s="332"/>
      <c r="K28" s="332"/>
      <c r="L28" s="332"/>
      <c r="M28" s="141"/>
      <c r="N28" s="139"/>
      <c r="O28" s="139"/>
      <c r="P28" s="139"/>
      <c r="Q28" s="139"/>
      <c r="R28" s="139"/>
    </row>
    <row r="29" spans="1:22">
      <c r="N29" s="139"/>
      <c r="O29" s="139"/>
      <c r="P29" s="139"/>
      <c r="Q29" s="139"/>
      <c r="R29" s="139"/>
    </row>
    <row r="30" spans="1:22">
      <c r="A30" s="110" t="s">
        <v>65</v>
      </c>
      <c r="F30" s="138"/>
      <c r="G30" s="138" t="s">
        <v>66</v>
      </c>
      <c r="H30" s="139"/>
      <c r="I30" s="139"/>
      <c r="J30" s="139"/>
      <c r="K30" s="139"/>
      <c r="L30" s="141"/>
      <c r="M30" s="141"/>
      <c r="N30" s="111"/>
      <c r="O30" s="139"/>
      <c r="P30" s="139"/>
      <c r="Q30" s="139" t="s">
        <v>67</v>
      </c>
      <c r="R30" s="139"/>
    </row>
    <row r="31" spans="1:22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140"/>
      <c r="M31" s="140"/>
      <c r="N31" s="10"/>
      <c r="O31" s="10"/>
      <c r="P31" s="10"/>
      <c r="Q31" s="10"/>
      <c r="R31" s="10"/>
      <c r="S31" s="4"/>
      <c r="T31" s="4"/>
      <c r="U31" s="9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138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138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138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138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138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138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138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138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138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138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138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138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138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138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138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138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138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138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138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138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138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138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138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138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138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138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138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138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138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138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138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138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138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138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138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138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138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138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138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138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138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138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138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138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138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138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138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138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138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138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138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138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138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138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138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138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138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138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138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138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138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138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138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138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138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138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138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138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138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138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138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138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138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138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138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138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138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138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138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138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138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138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138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138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138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138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138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138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138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138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138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138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138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138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138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138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138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138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138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138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138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138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138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138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138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138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138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138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138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138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138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138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138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138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138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138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138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138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138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138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138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138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138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138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138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138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138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138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138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138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138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138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138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138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138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138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138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138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138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138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138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138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138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138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138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138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138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138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138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138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138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138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138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138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138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138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138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138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138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138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138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138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138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138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138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138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138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138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138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138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138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138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138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138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138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138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138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138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138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138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138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138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138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138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138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138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138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138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138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138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138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138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138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138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138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138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138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138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138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138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138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138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138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138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138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138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138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138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138"/>
      <c r="V254" s="15"/>
    </row>
  </sheetData>
  <sheetProtection insertRows="0" deleteRows="0"/>
  <protectedRanges>
    <protectedRange sqref="M28:P28 J29:P1048576 J1:P27 U1:U1048576" name="Obseg1"/>
    <protectedRange sqref="J28:L28" name="Obseg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16" max="11" man="1"/>
  </rowBreaks>
  <tableParts count="1">
    <tablePart r:id="rId2"/>
  </tablePart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92D050"/>
    <pageSetUpPr fitToPage="1"/>
  </sheetPr>
  <dimension ref="A1:V256"/>
  <sheetViews>
    <sheetView topLeftCell="A8" zoomScale="90" zoomScaleNormal="90" zoomScaleSheetLayoutView="100" workbookViewId="0">
      <selection activeCell="AA71" sqref="AA71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138" customWidth="1"/>
    <col min="22" max="22" width="8.85546875" style="15" customWidth="1"/>
    <col min="23" max="16384" width="8.85546875" style="15"/>
  </cols>
  <sheetData>
    <row r="1" spans="1:21" ht="15">
      <c r="B1" s="50" t="s">
        <v>130</v>
      </c>
    </row>
    <row r="2" spans="1:21" ht="15">
      <c r="B2" s="51" t="s">
        <v>131</v>
      </c>
      <c r="C2" s="323" t="str">
        <f>+'prva stran'!B6</f>
        <v>VRTEC MEDVODE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132</v>
      </c>
      <c r="C3" s="325" t="str">
        <f>+'prva stran'!B7</f>
        <v xml:space="preserve">Ostrovrharjeva ulica 2, 1215  MEDVODE </v>
      </c>
      <c r="D3" s="326"/>
      <c r="E3" s="326"/>
      <c r="F3" s="326"/>
      <c r="G3" s="326"/>
      <c r="H3" s="326"/>
      <c r="I3" s="326"/>
      <c r="J3" s="326"/>
    </row>
    <row r="4" spans="1:21" ht="15">
      <c r="B4" s="72"/>
    </row>
    <row r="5" spans="1:21" ht="15">
      <c r="B5" s="50" t="s">
        <v>134</v>
      </c>
    </row>
    <row r="6" spans="1:21" ht="17.25" customHeight="1">
      <c r="B6" s="52" t="s">
        <v>131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132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133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135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6" t="str">
        <f>+'Ponudbeni pred_rekapitulacija'!A51</f>
        <v>38. sklop:</v>
      </c>
      <c r="C12" s="86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pred_rekapitulacija'!B51</f>
        <v>EKOLOŠKI KEKSI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6" customFormat="1" ht="12" customHeight="1">
      <c r="A14" s="47">
        <v>1</v>
      </c>
      <c r="B14" s="47">
        <v>2</v>
      </c>
      <c r="C14" s="47" t="s">
        <v>156</v>
      </c>
      <c r="D14" s="47" t="s">
        <v>157</v>
      </c>
      <c r="E14" s="47" t="s">
        <v>230</v>
      </c>
      <c r="F14" s="47">
        <v>3</v>
      </c>
      <c r="G14" s="47">
        <v>4</v>
      </c>
      <c r="H14" s="73" t="s">
        <v>98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225</v>
      </c>
      <c r="N14" s="74">
        <v>7</v>
      </c>
      <c r="O14" s="74" t="s">
        <v>226</v>
      </c>
      <c r="P14" s="74">
        <v>8</v>
      </c>
      <c r="Q14" s="75" t="s">
        <v>227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232</v>
      </c>
      <c r="C15" s="59" t="s">
        <v>222</v>
      </c>
      <c r="D15" s="59" t="s">
        <v>223</v>
      </c>
      <c r="E15" s="59" t="s">
        <v>231</v>
      </c>
      <c r="F15" s="59" t="s">
        <v>145</v>
      </c>
      <c r="G15" s="59" t="s">
        <v>146</v>
      </c>
      <c r="H15" s="60" t="s">
        <v>181</v>
      </c>
      <c r="I15" s="60" t="s">
        <v>218</v>
      </c>
      <c r="J15" s="61" t="s">
        <v>152</v>
      </c>
      <c r="K15" s="61" t="s">
        <v>96</v>
      </c>
      <c r="L15" s="61" t="s">
        <v>97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164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78" t="s">
        <v>1</v>
      </c>
      <c r="B16" s="11" t="s">
        <v>1019</v>
      </c>
      <c r="C16" s="78" t="s">
        <v>161</v>
      </c>
      <c r="D16" s="78" t="s">
        <v>0</v>
      </c>
      <c r="E16" s="240"/>
      <c r="F16" s="147">
        <v>2</v>
      </c>
      <c r="G16" s="187" t="s">
        <v>0</v>
      </c>
      <c r="H16" s="93">
        <f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f>
        <v>2</v>
      </c>
      <c r="I16" s="93" t="str">
        <f>IF(Sklop38[[#This Row],[ZAHTEVANA SHEMA KAKOVOSTI]]&lt;&gt;"",Sklop38[[#This Row],[Preračunana masa/volumen/kos na enoto kg]],"")</f>
        <v/>
      </c>
      <c r="J16" s="101"/>
      <c r="K16" s="94"/>
      <c r="L16" s="94"/>
      <c r="M16" s="103"/>
      <c r="N16" s="95"/>
      <c r="O16" s="91"/>
      <c r="P16" s="102"/>
      <c r="Q16" s="91">
        <f>+Sklop38[[#This Row],[cena/enota brez DDV v EUR]]*Sklop38[[#This Row],[Stopnja DDV (%)]]</f>
        <v>0</v>
      </c>
      <c r="R16" s="91">
        <f>+Sklop38[[#This Row],[cena/enota brez DDV v EUR]]+Sklop38[[#This Row],[Davek (EUR)]]</f>
        <v>0</v>
      </c>
      <c r="S16" s="91">
        <f>+Sklop38[[#This Row],[cena/enota brez DDV v EUR]]*Sklop38[[#This Row],[Okvirna količina]]</f>
        <v>0</v>
      </c>
      <c r="T16" s="91">
        <f>+Sklop38[[#This Row],[Končna cena/enoto mere (EUR) z DDV]]*Sklop38[[#This Row],[Okvirna količina]]</f>
        <v>0</v>
      </c>
      <c r="U16" s="171" t="s">
        <v>161</v>
      </c>
    </row>
    <row r="17" spans="1:22" s="58" customFormat="1" ht="12">
      <c r="A17" s="78" t="s">
        <v>3</v>
      </c>
      <c r="B17" s="199" t="s">
        <v>1020</v>
      </c>
      <c r="C17" s="78" t="s">
        <v>161</v>
      </c>
      <c r="D17" s="78" t="s">
        <v>0</v>
      </c>
      <c r="E17" s="124"/>
      <c r="F17" s="147">
        <v>20</v>
      </c>
      <c r="G17" s="203" t="s">
        <v>0</v>
      </c>
      <c r="H17" s="125">
        <f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f>
        <v>20</v>
      </c>
      <c r="I17" s="147" t="str">
        <f>IF(Sklop38[[#This Row],[ZAHTEVANA SHEMA KAKOVOSTI]]&lt;&gt;"",Sklop38[[#This Row],[Preračunana masa/volumen/kos na enoto kg]],"")</f>
        <v/>
      </c>
      <c r="J17" s="192"/>
      <c r="K17" s="196"/>
      <c r="L17" s="196"/>
      <c r="M17" s="197"/>
      <c r="N17" s="193"/>
      <c r="O17" s="193"/>
      <c r="P17" s="194"/>
      <c r="Q17" s="193">
        <f>+Sklop38[[#This Row],[cena/enota brez DDV v EUR]]*Sklop38[[#This Row],[Stopnja DDV (%)]]</f>
        <v>0</v>
      </c>
      <c r="R17" s="193">
        <f>+Sklop38[[#This Row],[cena/enota brez DDV v EUR]]+Sklop38[[#This Row],[Davek (EUR)]]</f>
        <v>0</v>
      </c>
      <c r="S17" s="193">
        <f>+Sklop38[[#This Row],[cena/enota brez DDV v EUR]]*Sklop38[[#This Row],[Okvirna količina]]</f>
        <v>0</v>
      </c>
      <c r="T17" s="201">
        <f>+Sklop38[[#This Row],[Končna cena/enoto mere (EUR) z DDV]]*Sklop38[[#This Row],[Okvirna količina]]</f>
        <v>0</v>
      </c>
      <c r="U17" s="171" t="s">
        <v>161</v>
      </c>
    </row>
    <row r="18" spans="1:22" s="58" customFormat="1" ht="12">
      <c r="A18" s="78" t="s">
        <v>4</v>
      </c>
      <c r="B18" s="199" t="s">
        <v>1021</v>
      </c>
      <c r="C18" s="78" t="s">
        <v>161</v>
      </c>
      <c r="D18" s="78" t="s">
        <v>0</v>
      </c>
      <c r="E18" s="124"/>
      <c r="F18" s="147">
        <v>20</v>
      </c>
      <c r="G18" s="203" t="s">
        <v>0</v>
      </c>
      <c r="H18" s="125">
        <f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f>
        <v>20</v>
      </c>
      <c r="I18" s="147" t="str">
        <f>IF(Sklop38[[#This Row],[ZAHTEVANA SHEMA KAKOVOSTI]]&lt;&gt;"",Sklop38[[#This Row],[Preračunana masa/volumen/kos na enoto kg]],"")</f>
        <v/>
      </c>
      <c r="J18" s="192"/>
      <c r="K18" s="196"/>
      <c r="L18" s="196"/>
      <c r="M18" s="197"/>
      <c r="N18" s="193"/>
      <c r="O18" s="193"/>
      <c r="P18" s="194"/>
      <c r="Q18" s="193">
        <f>+Sklop38[[#This Row],[cena/enota brez DDV v EUR]]*Sklop38[[#This Row],[Stopnja DDV (%)]]</f>
        <v>0</v>
      </c>
      <c r="R18" s="193">
        <f>+Sklop38[[#This Row],[cena/enota brez DDV v EUR]]+Sklop38[[#This Row],[Davek (EUR)]]</f>
        <v>0</v>
      </c>
      <c r="S18" s="193">
        <f>+Sklop38[[#This Row],[cena/enota brez DDV v EUR]]*Sklop38[[#This Row],[Okvirna količina]]</f>
        <v>0</v>
      </c>
      <c r="T18" s="201">
        <f>+Sklop38[[#This Row],[Končna cena/enoto mere (EUR) z DDV]]*Sklop38[[#This Row],[Okvirna količina]]</f>
        <v>0</v>
      </c>
      <c r="U18" s="171" t="s">
        <v>161</v>
      </c>
    </row>
    <row r="19" spans="1:22" s="58" customFormat="1" ht="12">
      <c r="A19" s="78" t="s">
        <v>5</v>
      </c>
      <c r="B19" s="199" t="s">
        <v>1022</v>
      </c>
      <c r="C19" s="78" t="s">
        <v>161</v>
      </c>
      <c r="D19" s="78" t="s">
        <v>0</v>
      </c>
      <c r="E19" s="124"/>
      <c r="F19" s="147">
        <v>10</v>
      </c>
      <c r="G19" s="203" t="s">
        <v>0</v>
      </c>
      <c r="H19" s="125">
        <f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f>
        <v>10</v>
      </c>
      <c r="I19" s="147" t="str">
        <f>IF(Sklop38[[#This Row],[ZAHTEVANA SHEMA KAKOVOSTI]]&lt;&gt;"",Sklop38[[#This Row],[Preračunana masa/volumen/kos na enoto kg]],"")</f>
        <v/>
      </c>
      <c r="J19" s="192"/>
      <c r="K19" s="196"/>
      <c r="L19" s="196"/>
      <c r="M19" s="197"/>
      <c r="N19" s="193"/>
      <c r="O19" s="193"/>
      <c r="P19" s="194"/>
      <c r="Q19" s="193">
        <f>+Sklop38[[#This Row],[cena/enota brez DDV v EUR]]*Sklop38[[#This Row],[Stopnja DDV (%)]]</f>
        <v>0</v>
      </c>
      <c r="R19" s="193">
        <f>+Sklop38[[#This Row],[cena/enota brez DDV v EUR]]+Sklop38[[#This Row],[Davek (EUR)]]</f>
        <v>0</v>
      </c>
      <c r="S19" s="193">
        <f>+Sklop38[[#This Row],[cena/enota brez DDV v EUR]]*Sklop38[[#This Row],[Okvirna količina]]</f>
        <v>0</v>
      </c>
      <c r="T19" s="201">
        <f>+Sklop38[[#This Row],[Končna cena/enoto mere (EUR) z DDV]]*Sklop38[[#This Row],[Okvirna količina]]</f>
        <v>0</v>
      </c>
      <c r="U19" s="171" t="s">
        <v>161</v>
      </c>
    </row>
    <row r="20" spans="1:22" s="58" customFormat="1" ht="12">
      <c r="A20" s="78" t="s">
        <v>6</v>
      </c>
      <c r="B20" s="199" t="s">
        <v>1023</v>
      </c>
      <c r="C20" s="78" t="s">
        <v>161</v>
      </c>
      <c r="D20" s="78" t="s">
        <v>0</v>
      </c>
      <c r="E20" s="124"/>
      <c r="F20" s="147">
        <v>10</v>
      </c>
      <c r="G20" s="203" t="s">
        <v>0</v>
      </c>
      <c r="H20" s="125">
        <f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f>
        <v>10</v>
      </c>
      <c r="I20" s="147" t="str">
        <f>IF(Sklop38[[#This Row],[ZAHTEVANA SHEMA KAKOVOSTI]]&lt;&gt;"",Sklop38[[#This Row],[Preračunana masa/volumen/kos na enoto kg]],"")</f>
        <v/>
      </c>
      <c r="J20" s="192"/>
      <c r="K20" s="196"/>
      <c r="L20" s="196"/>
      <c r="M20" s="197"/>
      <c r="N20" s="193"/>
      <c r="O20" s="193"/>
      <c r="P20" s="194"/>
      <c r="Q20" s="193">
        <f>+Sklop38[[#This Row],[cena/enota brez DDV v EUR]]*Sklop38[[#This Row],[Stopnja DDV (%)]]</f>
        <v>0</v>
      </c>
      <c r="R20" s="193">
        <f>+Sklop38[[#This Row],[cena/enota brez DDV v EUR]]+Sklop38[[#This Row],[Davek (EUR)]]</f>
        <v>0</v>
      </c>
      <c r="S20" s="193">
        <f>+Sklop38[[#This Row],[cena/enota brez DDV v EUR]]*Sklop38[[#This Row],[Okvirna količina]]</f>
        <v>0</v>
      </c>
      <c r="T20" s="201">
        <f>+Sklop38[[#This Row],[Končna cena/enoto mere (EUR) z DDV]]*Sklop38[[#This Row],[Okvirna količina]]</f>
        <v>0</v>
      </c>
      <c r="U20" s="171" t="s">
        <v>161</v>
      </c>
    </row>
    <row r="21" spans="1:22" s="58" customFormat="1" ht="12">
      <c r="A21" s="78" t="s">
        <v>7</v>
      </c>
      <c r="B21" s="199" t="s">
        <v>1024</v>
      </c>
      <c r="C21" s="78" t="s">
        <v>161</v>
      </c>
      <c r="D21" s="78" t="s">
        <v>0</v>
      </c>
      <c r="E21" s="124"/>
      <c r="F21" s="147">
        <v>5</v>
      </c>
      <c r="G21" s="203" t="s">
        <v>0</v>
      </c>
      <c r="H21" s="125">
        <f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f>
        <v>5</v>
      </c>
      <c r="I21" s="147" t="str">
        <f>IF(Sklop38[[#This Row],[ZAHTEVANA SHEMA KAKOVOSTI]]&lt;&gt;"",Sklop38[[#This Row],[Preračunana masa/volumen/kos na enoto kg]],"")</f>
        <v/>
      </c>
      <c r="J21" s="192"/>
      <c r="K21" s="196"/>
      <c r="L21" s="196"/>
      <c r="M21" s="197"/>
      <c r="N21" s="193"/>
      <c r="O21" s="193"/>
      <c r="P21" s="194"/>
      <c r="Q21" s="193">
        <f>+Sklop38[[#This Row],[cena/enota brez DDV v EUR]]*Sklop38[[#This Row],[Stopnja DDV (%)]]</f>
        <v>0</v>
      </c>
      <c r="R21" s="193">
        <f>+Sklop38[[#This Row],[cena/enota brez DDV v EUR]]+Sklop38[[#This Row],[Davek (EUR)]]</f>
        <v>0</v>
      </c>
      <c r="S21" s="193">
        <f>+Sklop38[[#This Row],[cena/enota brez DDV v EUR]]*Sklop38[[#This Row],[Okvirna količina]]</f>
        <v>0</v>
      </c>
      <c r="T21" s="201">
        <f>+Sklop38[[#This Row],[Končna cena/enoto mere (EUR) z DDV]]*Sklop38[[#This Row],[Okvirna količina]]</f>
        <v>0</v>
      </c>
      <c r="U21" s="171" t="s">
        <v>161</v>
      </c>
    </row>
    <row r="22" spans="1:22" s="58" customFormat="1" ht="12">
      <c r="A22" s="78" t="s">
        <v>8</v>
      </c>
      <c r="B22" s="199" t="s">
        <v>1025</v>
      </c>
      <c r="C22" s="78" t="s">
        <v>161</v>
      </c>
      <c r="D22" s="78" t="s">
        <v>0</v>
      </c>
      <c r="E22" s="124"/>
      <c r="F22" s="147">
        <v>10</v>
      </c>
      <c r="G22" s="203" t="s">
        <v>0</v>
      </c>
      <c r="H22" s="125">
        <f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f>
        <v>10</v>
      </c>
      <c r="I22" s="147" t="str">
        <f>IF(Sklop38[[#This Row],[ZAHTEVANA SHEMA KAKOVOSTI]]&lt;&gt;"",Sklop38[[#This Row],[Preračunana masa/volumen/kos na enoto kg]],"")</f>
        <v/>
      </c>
      <c r="J22" s="192"/>
      <c r="K22" s="196"/>
      <c r="L22" s="196"/>
      <c r="M22" s="197"/>
      <c r="N22" s="193"/>
      <c r="O22" s="193"/>
      <c r="P22" s="194"/>
      <c r="Q22" s="193">
        <f>+Sklop38[[#This Row],[cena/enota brez DDV v EUR]]*Sklop38[[#This Row],[Stopnja DDV (%)]]</f>
        <v>0</v>
      </c>
      <c r="R22" s="193">
        <f>+Sklop38[[#This Row],[cena/enota brez DDV v EUR]]+Sklop38[[#This Row],[Davek (EUR)]]</f>
        <v>0</v>
      </c>
      <c r="S22" s="193">
        <f>+Sklop38[[#This Row],[cena/enota brez DDV v EUR]]*Sklop38[[#This Row],[Okvirna količina]]</f>
        <v>0</v>
      </c>
      <c r="T22" s="201">
        <f>+Sklop38[[#This Row],[Končna cena/enoto mere (EUR) z DDV]]*Sklop38[[#This Row],[Okvirna količina]]</f>
        <v>0</v>
      </c>
      <c r="U22" s="171" t="s">
        <v>161</v>
      </c>
    </row>
    <row r="23" spans="1:22" s="58" customFormat="1" ht="12">
      <c r="A23" s="78" t="s">
        <v>9</v>
      </c>
      <c r="B23" s="199" t="s">
        <v>1026</v>
      </c>
      <c r="C23" s="78" t="s">
        <v>161</v>
      </c>
      <c r="D23" s="78" t="s">
        <v>0</v>
      </c>
      <c r="E23" s="124"/>
      <c r="F23" s="147">
        <v>10</v>
      </c>
      <c r="G23" s="203" t="s">
        <v>0</v>
      </c>
      <c r="H23" s="125">
        <f>IFERROR(IF(Sklop38[[#This Row],[ ZAHTEVANO PAKIRANJE       Enota]]="g",Sklop38[[#This Row],[ZAHTEVANO PAKIRANJE                    Masa/volumen]]/1000*Sklop38[[#This Row],[Okvirna količina]],IF(Sklop38[[#This Row],[ ZAHTEVANO PAKIRANJE       Enota]]="l",Sklop38[[#This Row],[ZAHTEVANO PAKIRANJE                    Masa/volumen]]*Sklop38[[#This Row],[Okvirna količina]],IF(Sklop38[[#This Row],[ ZAHTEVANO PAKIRANJE       Enota]]="ml",Sklop38[[#This Row],[ZAHTEVANO PAKIRANJE                    Masa/volumen]]/1000*Sklop38[[#This Row],[Okvirna količina]],Sklop38[[#This Row],[ZAHTEVANO PAKIRANJE                    Masa/volumen]]*Sklop38[[#This Row],[Okvirna količina]]))),1*Sklop38[[#This Row],[Okvirna količina]])</f>
        <v>10</v>
      </c>
      <c r="I23" s="147" t="str">
        <f>IF(Sklop38[[#This Row],[ZAHTEVANA SHEMA KAKOVOSTI]]&lt;&gt;"",Sklop38[[#This Row],[Preračunana masa/volumen/kos na enoto kg]],"")</f>
        <v/>
      </c>
      <c r="J23" s="192"/>
      <c r="K23" s="196"/>
      <c r="L23" s="196"/>
      <c r="M23" s="197"/>
      <c r="N23" s="193"/>
      <c r="O23" s="193"/>
      <c r="P23" s="194"/>
      <c r="Q23" s="193">
        <f>+Sklop38[[#This Row],[cena/enota brez DDV v EUR]]*Sklop38[[#This Row],[Stopnja DDV (%)]]</f>
        <v>0</v>
      </c>
      <c r="R23" s="193">
        <f>+Sklop38[[#This Row],[cena/enota brez DDV v EUR]]+Sklop38[[#This Row],[Davek (EUR)]]</f>
        <v>0</v>
      </c>
      <c r="S23" s="193">
        <f>+Sklop38[[#This Row],[cena/enota brez DDV v EUR]]*Sklop38[[#This Row],[Okvirna količina]]</f>
        <v>0</v>
      </c>
      <c r="T23" s="201">
        <f>+Sklop38[[#This Row],[Končna cena/enoto mere (EUR) z DDV]]*Sklop38[[#This Row],[Okvirna količina]]</f>
        <v>0</v>
      </c>
      <c r="U23" s="171" t="s">
        <v>161</v>
      </c>
    </row>
    <row r="24" spans="1:22" ht="27" customHeight="1">
      <c r="A24" s="158" t="s">
        <v>182</v>
      </c>
      <c r="B24" s="159"/>
      <c r="C24" s="160"/>
      <c r="D24" s="160"/>
      <c r="E24" s="161"/>
      <c r="F24" s="162"/>
      <c r="G24" s="163"/>
      <c r="H24" s="164">
        <f>SUBTOTAL(109,Sklop38[Preračunana masa/volumen/kos na enoto kg])</f>
        <v>87</v>
      </c>
      <c r="I24" s="164">
        <f>SUBTOTAL(109,Sklop38[Živila iz shem kakovosti (kg)])</f>
        <v>0</v>
      </c>
      <c r="J24" s="162"/>
      <c r="K24" s="165"/>
      <c r="L24" s="165"/>
      <c r="M24" s="166"/>
      <c r="N24" s="167"/>
      <c r="O24" s="167"/>
      <c r="P24" s="167"/>
      <c r="Q24" s="168"/>
      <c r="R24" s="169"/>
      <c r="S24" s="168">
        <f>SUBTOTAL(109,Sklop38[Vrednost za okvirno količino (EUR) brez DDV])</f>
        <v>0</v>
      </c>
      <c r="T24" s="168">
        <f>SUBTOTAL(109,Sklop38[Vrednost za okvirno količino (EUR) z DDV])</f>
        <v>0</v>
      </c>
      <c r="U24" s="170"/>
    </row>
    <row r="25" spans="1:22" ht="15">
      <c r="A25" s="8"/>
      <c r="B25" s="6"/>
      <c r="C25" s="30"/>
      <c r="D25" s="30"/>
      <c r="E25" s="29"/>
      <c r="F25" s="9"/>
      <c r="H25" s="10"/>
      <c r="I25" s="10"/>
      <c r="J25" s="10"/>
      <c r="K25" s="10"/>
      <c r="L25" s="140"/>
      <c r="M25" s="140"/>
      <c r="N25" s="10"/>
      <c r="O25" s="10"/>
      <c r="P25" s="10"/>
      <c r="Q25" s="10"/>
      <c r="R25" s="10"/>
      <c r="S25" s="4"/>
      <c r="T25" s="4"/>
      <c r="U25" s="9"/>
    </row>
    <row r="26" spans="1:22">
      <c r="A26" s="48" t="s">
        <v>178</v>
      </c>
      <c r="B26" s="20"/>
      <c r="C26" s="32"/>
      <c r="D26" s="32"/>
      <c r="E26" s="117"/>
      <c r="Q26" s="48"/>
      <c r="R26" s="48"/>
      <c r="S26" s="48"/>
      <c r="T26" s="48"/>
    </row>
    <row r="27" spans="1:22">
      <c r="A27" s="15" t="s">
        <v>180</v>
      </c>
      <c r="B27" s="20"/>
      <c r="C27" s="32"/>
      <c r="D27" s="32"/>
      <c r="E27" s="117"/>
    </row>
    <row r="28" spans="1:22">
      <c r="A28" s="110" t="s">
        <v>331</v>
      </c>
      <c r="F28" s="138"/>
      <c r="G28" s="138"/>
      <c r="H28" s="139"/>
      <c r="I28" s="139"/>
      <c r="J28" s="139"/>
      <c r="K28" s="139"/>
      <c r="L28" s="141"/>
      <c r="M28" s="141"/>
      <c r="N28" s="139"/>
      <c r="O28" s="139"/>
      <c r="P28" s="139"/>
      <c r="Q28" s="139"/>
      <c r="R28" s="139"/>
    </row>
    <row r="29" spans="1:22">
      <c r="A29" s="130" t="s">
        <v>237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8"/>
    </row>
    <row r="30" spans="1:22">
      <c r="A30" s="332" t="s">
        <v>236</v>
      </c>
      <c r="B30" s="332"/>
      <c r="C30" s="332"/>
      <c r="D30" s="332"/>
      <c r="E30" s="332"/>
      <c r="F30" s="332"/>
      <c r="G30" s="332"/>
      <c r="H30" s="332"/>
      <c r="I30" s="332"/>
      <c r="J30" s="332"/>
      <c r="K30" s="332"/>
      <c r="L30" s="332"/>
      <c r="M30" s="141"/>
      <c r="N30" s="139"/>
      <c r="O30" s="139"/>
      <c r="P30" s="139"/>
      <c r="Q30" s="139"/>
      <c r="R30" s="139"/>
    </row>
    <row r="31" spans="1:22">
      <c r="N31" s="139"/>
      <c r="O31" s="139"/>
      <c r="P31" s="139"/>
      <c r="Q31" s="139"/>
      <c r="R31" s="139"/>
    </row>
    <row r="32" spans="1:22">
      <c r="A32" s="110" t="s">
        <v>65</v>
      </c>
      <c r="F32" s="138"/>
      <c r="G32" s="138" t="s">
        <v>66</v>
      </c>
      <c r="H32" s="139"/>
      <c r="I32" s="139"/>
      <c r="J32" s="139"/>
      <c r="K32" s="139"/>
      <c r="L32" s="141"/>
      <c r="M32" s="141"/>
      <c r="N32" s="111"/>
      <c r="O32" s="139"/>
      <c r="P32" s="139"/>
      <c r="Q32" s="139" t="s">
        <v>67</v>
      </c>
      <c r="R32" s="139"/>
    </row>
    <row r="33" spans="1:22" ht="15">
      <c r="A33" s="8"/>
      <c r="B33" s="6"/>
      <c r="C33" s="30"/>
      <c r="D33" s="30"/>
      <c r="E33" s="29"/>
      <c r="F33" s="9"/>
      <c r="H33" s="10"/>
      <c r="I33" s="10"/>
      <c r="J33" s="10"/>
      <c r="K33" s="10"/>
      <c r="L33" s="140"/>
      <c r="M33" s="140"/>
      <c r="N33" s="10"/>
      <c r="O33" s="10"/>
      <c r="P33" s="10"/>
      <c r="Q33" s="10"/>
      <c r="R33" s="10"/>
      <c r="S33" s="4"/>
      <c r="T33" s="4"/>
      <c r="U33" s="9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138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138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138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138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138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138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138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138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138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138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138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138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138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138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138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138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138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138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138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138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138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138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138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138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138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138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138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138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138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138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138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138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138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138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138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138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138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138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138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138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138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138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138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138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138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138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138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138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138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138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138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138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138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138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138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138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138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138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138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138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138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138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138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138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138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138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138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138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138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138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138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138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138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138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138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138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138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138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138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138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138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138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138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138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138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138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138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138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138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138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138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138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138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138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138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138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138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138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138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138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138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138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138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138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138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138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138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138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138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138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138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138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138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138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138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138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138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138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138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138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138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138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138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138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138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138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138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138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138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138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138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138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138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138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138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138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138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138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138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138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138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138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138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138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138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138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138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138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138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138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138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138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138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138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138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138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138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138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138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138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138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138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138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138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138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138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138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138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138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138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138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138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138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138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138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138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138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138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138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138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138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138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138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138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138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138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138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138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138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138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138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138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138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138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138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138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138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138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138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138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138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138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138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138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138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138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138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138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138"/>
      <c r="V256" s="15"/>
    </row>
  </sheetData>
  <sheetProtection insertRows="0" deleteRows="0"/>
  <protectedRanges>
    <protectedRange sqref="M30:P30 J31:P1048576 J1:P29 U1:U1048576" name="Obseg1"/>
    <protectedRange sqref="J30:L30" name="Obseg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18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41</vt:i4>
      </vt:variant>
      <vt:variant>
        <vt:lpstr>Imenovani obsegi</vt:lpstr>
      </vt:variant>
      <vt:variant>
        <vt:i4>77</vt:i4>
      </vt:variant>
    </vt:vector>
  </HeadingPairs>
  <TitlesOfParts>
    <vt:vector size="118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Sklop25</vt:lpstr>
      <vt:lpstr>Sklop26</vt:lpstr>
      <vt:lpstr>Sklop27</vt:lpstr>
      <vt:lpstr>Sklop28</vt:lpstr>
      <vt:lpstr>Sklop29</vt:lpstr>
      <vt:lpstr>Sklop30</vt:lpstr>
      <vt:lpstr>Sklop31</vt:lpstr>
      <vt:lpstr>Sklop32</vt:lpstr>
      <vt:lpstr>Sklop33</vt:lpstr>
      <vt:lpstr>Sklop34</vt:lpstr>
      <vt:lpstr>Sklop35</vt:lpstr>
      <vt:lpstr>Sklop36</vt:lpstr>
      <vt:lpstr>Sklop37</vt:lpstr>
      <vt:lpstr>Sklop38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Sklop25!Področje_tiskanja</vt:lpstr>
      <vt:lpstr>Sklop26!Področje_tiskanja</vt:lpstr>
      <vt:lpstr>Sklop27!Področje_tiskanja</vt:lpstr>
      <vt:lpstr>Sklop28!Področje_tiskanja</vt:lpstr>
      <vt:lpstr>Sklop29!Področje_tiskanja</vt:lpstr>
      <vt:lpstr>Sklop3!Področje_tiskanja</vt:lpstr>
      <vt:lpstr>Sklop30!Področje_tiskanja</vt:lpstr>
      <vt:lpstr>Sklop31!Področje_tiskanja</vt:lpstr>
      <vt:lpstr>Sklop32!Področje_tiskanja</vt:lpstr>
      <vt:lpstr>Sklop33!Področje_tiskanja</vt:lpstr>
      <vt:lpstr>Sklop34!Področje_tiskanja</vt:lpstr>
      <vt:lpstr>Sklop35!Področje_tiskanja</vt:lpstr>
      <vt:lpstr>Sklop36!Področje_tiskanja</vt:lpstr>
      <vt:lpstr>Sklop37!Področje_tiskanja</vt:lpstr>
      <vt:lpstr>Sklop38!Področje_tiskanja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Sklop25!Tiskanje_naslovov</vt:lpstr>
      <vt:lpstr>Sklop26!Tiskanje_naslovov</vt:lpstr>
      <vt:lpstr>Sklop27!Tiskanje_naslovov</vt:lpstr>
      <vt:lpstr>Sklop28!Tiskanje_naslovov</vt:lpstr>
      <vt:lpstr>Sklop29!Tiskanje_naslovov</vt:lpstr>
      <vt:lpstr>Sklop3!Tiskanje_naslovov</vt:lpstr>
      <vt:lpstr>Sklop30!Tiskanje_naslovov</vt:lpstr>
      <vt:lpstr>Sklop31!Tiskanje_naslovov</vt:lpstr>
      <vt:lpstr>Sklop32!Tiskanje_naslovov</vt:lpstr>
      <vt:lpstr>Sklop33!Tiskanje_naslovov</vt:lpstr>
      <vt:lpstr>Sklop34!Tiskanje_naslovov</vt:lpstr>
      <vt:lpstr>Sklop35!Tiskanje_naslovov</vt:lpstr>
      <vt:lpstr>Sklop36!Tiskanje_naslovov</vt:lpstr>
      <vt:lpstr>Sklop37!Tiskanje_naslovov</vt:lpstr>
      <vt:lpstr>Sklop38!Tiskanje_naslovov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VRTEC MEDVODE</dc:creator>
  <cp:lastModifiedBy>ANEMA</cp:lastModifiedBy>
  <cp:lastPrinted>2021-10-29T11:53:56Z</cp:lastPrinted>
  <dcterms:created xsi:type="dcterms:W3CDTF">2012-03-26T14:52:49Z</dcterms:created>
  <dcterms:modified xsi:type="dcterms:W3CDTF">2021-11-11T21:09:00Z</dcterms:modified>
</cp:coreProperties>
</file>