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bcina SENCUR\JAVNI RAZPISI\VZDRŽEVANJE CEST 2022 - 2025\JN\"/>
    </mc:Choice>
  </mc:AlternateContent>
  <xr:revisionPtr revIDLastSave="0" documentId="13_ncr:1_{11821367-8507-434F-872D-7A75C9FF5FE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LETNO IN ZIMSKO VZDRŽEVANJE" sheetId="6" r:id="rId1"/>
    <sheet name="Seznam cest" sheetId="2" r:id="rId2"/>
    <sheet name="KOŠNJA BANKIN" sheetId="3" r:id="rId3"/>
    <sheet name="NASIPANJE BANKIN" sheetId="4" r:id="rId4"/>
    <sheet name="TALNA SIGNALIZACIJA" sheetId="5" r:id="rId5"/>
  </sheets>
  <definedNames>
    <definedName name="_Hlk245796987" localSheetId="1">'Seznam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  <c r="E7" i="5"/>
  <c r="E6" i="5"/>
  <c r="E91" i="6"/>
  <c r="E90" i="6"/>
  <c r="E89" i="6"/>
  <c r="E88" i="6"/>
  <c r="E84" i="6"/>
  <c r="E83" i="6"/>
  <c r="E82" i="6"/>
  <c r="E81" i="6"/>
  <c r="E80" i="6"/>
  <c r="E79" i="6"/>
  <c r="E75" i="6"/>
  <c r="E74" i="6"/>
  <c r="E73" i="6"/>
  <c r="E72" i="6"/>
  <c r="E71" i="6"/>
  <c r="E70" i="6"/>
  <c r="E66" i="6"/>
  <c r="E65" i="6"/>
  <c r="E64" i="6"/>
  <c r="E63" i="6"/>
  <c r="E62" i="6"/>
  <c r="E54" i="6"/>
  <c r="E53" i="6"/>
  <c r="E52" i="6"/>
  <c r="E51" i="6"/>
  <c r="E50" i="6"/>
  <c r="E49" i="6"/>
  <c r="E48" i="6"/>
  <c r="E47" i="6"/>
  <c r="E46" i="6"/>
  <c r="E42" i="6"/>
  <c r="E41" i="6"/>
  <c r="E40" i="6"/>
  <c r="E36" i="6"/>
  <c r="E35" i="6"/>
  <c r="E34" i="6"/>
  <c r="E33" i="6"/>
  <c r="E32" i="6"/>
  <c r="E31" i="6"/>
  <c r="E30" i="6"/>
  <c r="E29" i="6"/>
  <c r="E28" i="6"/>
  <c r="E27" i="6"/>
  <c r="E26" i="6"/>
  <c r="E25" i="6"/>
  <c r="E21" i="6"/>
  <c r="E20" i="6"/>
  <c r="E19" i="6"/>
  <c r="E18" i="6"/>
  <c r="E17" i="6"/>
  <c r="E16" i="6"/>
  <c r="E15" i="6"/>
  <c r="E11" i="6"/>
  <c r="E10" i="6"/>
  <c r="E9" i="6"/>
  <c r="E8" i="6"/>
  <c r="E7" i="6"/>
  <c r="E92" i="6" l="1"/>
  <c r="E85" i="6"/>
  <c r="E76" i="6"/>
  <c r="E55" i="6"/>
  <c r="E43" i="6"/>
  <c r="E37" i="6"/>
  <c r="E22" i="6"/>
  <c r="E12" i="6"/>
  <c r="E67" i="6"/>
  <c r="E5" i="3"/>
  <c r="E4" i="3"/>
  <c r="E3" i="3"/>
  <c r="E94" i="6" l="1"/>
  <c r="D103" i="6" s="1"/>
  <c r="E57" i="6"/>
  <c r="D101" i="6" s="1"/>
  <c r="E6" i="3"/>
  <c r="D9" i="3" s="1"/>
  <c r="D10" i="3" s="1"/>
  <c r="D11" i="3" s="1"/>
  <c r="D105" i="6" l="1"/>
  <c r="D107" i="6" s="1"/>
  <c r="D109" i="6" s="1"/>
  <c r="D111" i="6" s="1"/>
  <c r="D113" i="6" s="1"/>
  <c r="D12" i="3"/>
  <c r="D13" i="3" s="1"/>
  <c r="E5" i="4" l="1"/>
  <c r="E4" i="4"/>
  <c r="E3" i="4"/>
  <c r="E6" i="4" l="1"/>
  <c r="D9" i="4" s="1"/>
  <c r="D10" i="4" s="1"/>
  <c r="D11" i="4" s="1"/>
  <c r="D12" i="4" s="1"/>
  <c r="E8" i="5"/>
  <c r="E5" i="5"/>
  <c r="E4" i="5"/>
  <c r="E3" i="5"/>
  <c r="E9" i="5" l="1"/>
  <c r="D12" i="5" s="1"/>
  <c r="D13" i="5" s="1"/>
  <c r="D14" i="5" s="1"/>
  <c r="D13" i="4"/>
  <c r="D15" i="5" l="1"/>
  <c r="D16" i="5" s="1"/>
</calcChain>
</file>

<file path=xl/sharedStrings.xml><?xml version="1.0" encoding="utf-8"?>
<sst xmlns="http://schemas.openxmlformats.org/spreadsheetml/2006/main" count="288" uniqueCount="148">
  <si>
    <t>I. letno vzdrževanje</t>
  </si>
  <si>
    <t>postavka</t>
  </si>
  <si>
    <t>cestar</t>
  </si>
  <si>
    <t>preglednik</t>
  </si>
  <si>
    <t>voznik</t>
  </si>
  <si>
    <t>strojnik</t>
  </si>
  <si>
    <t>KV delavec</t>
  </si>
  <si>
    <t>Skupaj</t>
  </si>
  <si>
    <t>VOZILA – brez voznika</t>
  </si>
  <si>
    <t>TAM 80</t>
  </si>
  <si>
    <t>Tovorno vozilo do 8 ton</t>
  </si>
  <si>
    <t>Tovorno vozilo 8-12 ton</t>
  </si>
  <si>
    <t>Tovorno vozilo 12-15 ton</t>
  </si>
  <si>
    <t>Unimog 900</t>
  </si>
  <si>
    <t>STROJI – brez strojnika</t>
  </si>
  <si>
    <t>Greder do 110 kW</t>
  </si>
  <si>
    <t>Greder nad 110 kW</t>
  </si>
  <si>
    <t>Rovokopač</t>
  </si>
  <si>
    <t>Valjar BW 100</t>
  </si>
  <si>
    <t>Valjar BOMAG 212</t>
  </si>
  <si>
    <t>Kompresor</t>
  </si>
  <si>
    <t>Žaga</t>
  </si>
  <si>
    <t>Stroj za rezanje asfalta</t>
  </si>
  <si>
    <t>Kosilnica nahrbtna</t>
  </si>
  <si>
    <t>Avtodvigalo</t>
  </si>
  <si>
    <t>PRIKLJUČKI ZA UNIMOG</t>
  </si>
  <si>
    <t>Metla</t>
  </si>
  <si>
    <t>Kosilnica</t>
  </si>
  <si>
    <t>Kosilnica bočna 5m1</t>
  </si>
  <si>
    <t>Skupaj priključki za unimog</t>
  </si>
  <si>
    <t>Skupaj letno vzdrževanje:</t>
  </si>
  <si>
    <t>II zimsko vzdrževanje</t>
  </si>
  <si>
    <t>A. Cenik delovne sile</t>
  </si>
  <si>
    <t>enota</t>
  </si>
  <si>
    <t>ura</t>
  </si>
  <si>
    <t>Voznik</t>
  </si>
  <si>
    <t>Preglednik</t>
  </si>
  <si>
    <t>Strojnik</t>
  </si>
  <si>
    <t>Skupaj delovna sila:</t>
  </si>
  <si>
    <t>B. Cenik vozil – brez vozila</t>
  </si>
  <si>
    <t>Tovorno vozilo do 8 – 12 ton</t>
  </si>
  <si>
    <t>Tovorno vozilo do 12 – 15 ton</t>
  </si>
  <si>
    <t>Skupaj vozila – brez voznika:</t>
  </si>
  <si>
    <t>C. Cenik stroji – brez strojnika</t>
  </si>
  <si>
    <t>Vlečni posipalec</t>
  </si>
  <si>
    <t>Snežni plug</t>
  </si>
  <si>
    <t>Avtomatski posipalec</t>
  </si>
  <si>
    <t>Snežni rezkar</t>
  </si>
  <si>
    <t>Bočna freza</t>
  </si>
  <si>
    <t>Skupaj stroji – brez strojnika:</t>
  </si>
  <si>
    <t>D. Cenik materialov</t>
  </si>
  <si>
    <t>Sol</t>
  </si>
  <si>
    <t>Mešanica pesek – sol</t>
  </si>
  <si>
    <t>Hladni asfalt</t>
  </si>
  <si>
    <t>Skupaj materiali:</t>
  </si>
  <si>
    <t>Skupaj zimsko vzdrževanje(A+B+C+D):</t>
  </si>
  <si>
    <t>Postavka</t>
  </si>
  <si>
    <t>m2</t>
  </si>
  <si>
    <t>m1</t>
  </si>
  <si>
    <t>Barvanje talnih označb, srčki</t>
  </si>
  <si>
    <t>kos</t>
  </si>
  <si>
    <t>Skupaj talna signalizacija brez DDV:</t>
  </si>
  <si>
    <t>SKUPAJ VZDRŽEVANJE brez DDV:</t>
  </si>
  <si>
    <t>DDV</t>
  </si>
  <si>
    <t>Unimog 1200</t>
  </si>
  <si>
    <t>Traktor do 90 KS</t>
  </si>
  <si>
    <t>Traktor nad 90 KS</t>
  </si>
  <si>
    <t>Pregledniško vozilo</t>
  </si>
  <si>
    <t>Avtomatski posilapec suho-mokri</t>
  </si>
  <si>
    <t>kg</t>
  </si>
  <si>
    <t>t</t>
  </si>
  <si>
    <t>m3</t>
  </si>
  <si>
    <t>I. Letno vzdrževanje</t>
  </si>
  <si>
    <t>II. Zimsko vzdrževanje</t>
  </si>
  <si>
    <t>Ponudnik mora k ponudbi predložiti veljaven cenik cestne signalizacije</t>
  </si>
  <si>
    <t>asfaltiranje</t>
  </si>
  <si>
    <t>MgCl</t>
  </si>
  <si>
    <t>absorber</t>
  </si>
  <si>
    <t xml:space="preserve">asfalt AC 4 </t>
  </si>
  <si>
    <t>asfalt AC 4 surf B 50/70</t>
  </si>
  <si>
    <t>tampon</t>
  </si>
  <si>
    <t>rezkanje in asfaltiranje</t>
  </si>
  <si>
    <t>Cenik materialov in storitev</t>
  </si>
  <si>
    <t>Skupaj materiali in storitve:</t>
  </si>
  <si>
    <t>asfalt AC 8 debeline 4 cm</t>
  </si>
  <si>
    <t>asfalt AC 16 debeline 7 cm</t>
  </si>
  <si>
    <t>ocenjena količina / leto</t>
  </si>
  <si>
    <t>cena na enoto v EUR brez DDV</t>
  </si>
  <si>
    <t>cena skupaj v EUR brez DDV</t>
  </si>
  <si>
    <t>Popust (v %):</t>
  </si>
  <si>
    <t>SKUPAJ VZDRŽEVANJE Z DDV:</t>
  </si>
  <si>
    <t>SKUPAJ VZDRŽEVANJE s popustom brez DDV</t>
  </si>
  <si>
    <t>REKAPITULACIJA</t>
  </si>
  <si>
    <t>Podpisnik v imenu udeleženca:</t>
  </si>
  <si>
    <t>V/na</t>
  </si>
  <si>
    <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, dne </t>
    </r>
  </si>
  <si>
    <t>Ime in priimek:</t>
  </si>
  <si>
    <t>Podpis in žig:</t>
  </si>
  <si>
    <t>SEZNAM LOKALNIH CEST</t>
  </si>
  <si>
    <t>SKUPAJ TALNA SIGNALIZACIJA brez DDV:</t>
  </si>
  <si>
    <t>SKUPAJ TALNA SIGNALIZACIJA s popustom brez DDV</t>
  </si>
  <si>
    <t>SKUPAJ TALNA SIGNALIZACIJA Z DDV:</t>
  </si>
  <si>
    <t>1. dobava, vgradnja in uvaljanje sejanega peska 0 - 16 v bankine</t>
  </si>
  <si>
    <t>2. strojna ura rovokopača - škarpiranje bankin</t>
  </si>
  <si>
    <t>3. odvoz odvečnega materiala</t>
  </si>
  <si>
    <t>Tupaliče - Hotemaže</t>
  </si>
  <si>
    <t>Olševek - Velesovo</t>
  </si>
  <si>
    <t>Šenčur - Voklo</t>
  </si>
  <si>
    <t>Prebačevo - Voklo - Voglje</t>
  </si>
  <si>
    <t>Trboje - Voklo</t>
  </si>
  <si>
    <t>Šenčur - Britof</t>
  </si>
  <si>
    <t>ŠTEVILKA ODSEKA</t>
  </si>
  <si>
    <t>POTEK ODSEKA</t>
  </si>
  <si>
    <t>Šenčur - Milje</t>
  </si>
  <si>
    <t>Visoko - Suha - Predoslje</t>
  </si>
  <si>
    <t>DOLŽINA ODSEKA V OBČINI (m)</t>
  </si>
  <si>
    <t>III. Cestna signalizacija</t>
  </si>
  <si>
    <t>1. mulčenje brežin - trave</t>
  </si>
  <si>
    <t>2. obrezovanje drevja</t>
  </si>
  <si>
    <t>3. mletje vej</t>
  </si>
  <si>
    <t>SKUPAJ KOŠNJA BANKIN brez DDV:</t>
  </si>
  <si>
    <t>SKUPAJ KOŠNJA BANKIN s popustom brez DDV</t>
  </si>
  <si>
    <t>SKUPAJ KOŠNJA BANKIN Z DDV:</t>
  </si>
  <si>
    <t>Skupaj vzdrževanje bankin brez DDV:</t>
  </si>
  <si>
    <t>SKUPAJ NASIPANJE BANKIN brez DDV:</t>
  </si>
  <si>
    <t>SKUPAJ NASIPANJE BANKIN s popustom brez DDV</t>
  </si>
  <si>
    <t>SKUPAJ NASIPANJE BANKIN Z DDV:</t>
  </si>
  <si>
    <t>Cerklje-Velesovo-Luže-Visoko</t>
  </si>
  <si>
    <t>Brezovec-Trboje-Kranj</t>
  </si>
  <si>
    <t>Šenčur - Srednja vas - Trata pri Velesovem</t>
  </si>
  <si>
    <t>Olševek - Tupaliče</t>
  </si>
  <si>
    <t xml:space="preserve">Luže - Srednja vas - Šenčur </t>
  </si>
  <si>
    <t>Visoko - Šenčur</t>
  </si>
  <si>
    <t>Voglje - Šenčur</t>
  </si>
  <si>
    <t>G2 104- Šenčur</t>
  </si>
  <si>
    <t>Hotemaže - Olševek - Luže</t>
  </si>
  <si>
    <t>SKUPAJ</t>
  </si>
  <si>
    <t>Skupaj košnja bankin brez DDV:</t>
  </si>
  <si>
    <t>Barvanje talnih označb - RDEČA</t>
  </si>
  <si>
    <t>Barvanje prehodov - MODRA</t>
  </si>
  <si>
    <t>Barvanje talnih označb (novih in obstoječih) – črte širine 12 cm</t>
  </si>
  <si>
    <t>Barvanje prehodov za pešce, napisov (BUS,…), znakov, prečnih črt s talno barvo</t>
  </si>
  <si>
    <r>
      <t>Varianta:</t>
    </r>
    <r>
      <rPr>
        <sz val="11"/>
        <rFont val="Calibri"/>
        <family val="2"/>
        <charset val="238"/>
        <scheme val="minor"/>
      </rPr>
      <t xml:space="preserve"> Barvanje prehodov za pešce, napisov (BUS,…), znakov, prečnih črt z vročo plastiko debeline 2-3 mm ter refleksnim posipom</t>
    </r>
  </si>
  <si>
    <t>POPISI DEL IN PREDRAČUN (VPISANE SO LETNE KOLIČINE)</t>
  </si>
  <si>
    <t>II. KOŠNJA - MULČENJE BANKIN (VPISANE SO KOLIČINE ZA CELOTNO TRAJANJE SPORAZUMA)</t>
  </si>
  <si>
    <t>III. Vzdrževanje - nasipanje bankin ob občinskih cestah (VPISANE SO KOLIČINE ZA CELOTNO TRAJANJE SPORAZUMA)</t>
  </si>
  <si>
    <t>IV. Talna signalizacija (VPISANE SO KOLIČINE ZA CELOTNO TRAJANJE SPORAZUMA)</t>
  </si>
  <si>
    <t xml:space="preserve">ocenjena količina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</si>
</sst>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0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DB4E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3" borderId="0" xfId="0" applyFont="1" applyFill="1" applyProtection="1">
      <protection locked="0"/>
    </xf>
    <xf numFmtId="0" fontId="0" fillId="3" borderId="0" xfId="0" applyFont="1" applyFill="1" applyProtection="1">
      <protection locked="0"/>
    </xf>
    <xf numFmtId="3" fontId="0" fillId="2" borderId="0" xfId="0" applyNumberFormat="1" applyFont="1" applyFill="1" applyAlignment="1" applyProtection="1">
      <alignment horizontal="left" wrapText="1"/>
      <protection hidden="1"/>
    </xf>
    <xf numFmtId="164" fontId="0" fillId="2" borderId="0" xfId="0" applyNumberFormat="1" applyFont="1" applyFill="1" applyAlignment="1" applyProtection="1">
      <alignment horizontal="left" wrapText="1"/>
      <protection hidden="1"/>
    </xf>
    <xf numFmtId="44" fontId="0" fillId="2" borderId="0" xfId="0" applyNumberFormat="1" applyFont="1" applyFill="1" applyAlignment="1" applyProtection="1">
      <alignment horizontal="left" wrapText="1"/>
      <protection hidden="1"/>
    </xf>
    <xf numFmtId="0" fontId="1" fillId="2" borderId="3" xfId="0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 applyProtection="1">
      <alignment horizontal="left" vertical="top" wrapText="1"/>
      <protection hidden="1"/>
    </xf>
    <xf numFmtId="164" fontId="1" fillId="2" borderId="3" xfId="0" applyNumberFormat="1" applyFont="1" applyFill="1" applyBorder="1" applyAlignment="1" applyProtection="1">
      <alignment horizontal="left" vertical="top" wrapText="1"/>
      <protection hidden="1"/>
    </xf>
    <xf numFmtId="44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0" fillId="2" borderId="3" xfId="0" applyFont="1" applyFill="1" applyBorder="1" applyAlignment="1" applyProtection="1">
      <alignment vertical="top" wrapText="1"/>
      <protection hidden="1"/>
    </xf>
    <xf numFmtId="3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2" borderId="0" xfId="0" applyFont="1" applyFill="1" applyBorder="1" applyAlignment="1" applyProtection="1">
      <alignment vertical="top" wrapText="1"/>
      <protection hidden="1"/>
    </xf>
    <xf numFmtId="0" fontId="0" fillId="2" borderId="3" xfId="0" applyFont="1" applyFill="1" applyBorder="1" applyAlignment="1" applyProtection="1">
      <alignment horizontal="left" vertical="center" wrapText="1"/>
      <protection hidden="1"/>
    </xf>
    <xf numFmtId="3" fontId="4" fillId="2" borderId="3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1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2" borderId="0" xfId="0" applyNumberFormat="1" applyFont="1" applyFill="1" applyBorder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left" wrapText="1"/>
      <protection hidden="1"/>
    </xf>
    <xf numFmtId="1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4" fontId="1" fillId="2" borderId="4" xfId="0" applyNumberFormat="1" applyFont="1" applyFill="1" applyBorder="1" applyAlignment="1" applyProtection="1">
      <alignment horizontal="right" vertical="top" wrapText="1"/>
      <protection hidden="1"/>
    </xf>
    <xf numFmtId="0" fontId="0" fillId="2" borderId="9" xfId="0" applyFont="1" applyFill="1" applyBorder="1" applyAlignment="1" applyProtection="1">
      <alignment vertical="top" wrapText="1"/>
      <protection hidden="1"/>
    </xf>
    <xf numFmtId="0" fontId="0" fillId="2" borderId="9" xfId="0" applyFont="1" applyFill="1" applyBorder="1" applyAlignment="1" applyProtection="1">
      <alignment horizontal="left" vertical="center" wrapText="1"/>
      <protection hidden="1"/>
    </xf>
    <xf numFmtId="3" fontId="4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0" xfId="0" applyFont="1" applyFill="1" applyProtection="1">
      <protection locked="0"/>
    </xf>
    <xf numFmtId="0" fontId="1" fillId="2" borderId="0" xfId="0" applyFont="1" applyFill="1" applyBorder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3" fillId="3" borderId="0" xfId="0" applyFont="1" applyFill="1" applyProtection="1">
      <protection locked="0"/>
    </xf>
    <xf numFmtId="0" fontId="1" fillId="2" borderId="0" xfId="0" applyFont="1" applyFill="1" applyBorder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right" vertical="top" wrapText="1"/>
      <protection hidden="1"/>
    </xf>
    <xf numFmtId="0" fontId="1" fillId="0" borderId="0" xfId="0" applyFont="1"/>
    <xf numFmtId="0" fontId="6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2" fillId="3" borderId="0" xfId="0" applyFont="1" applyFill="1" applyProtection="1">
      <protection locked="0"/>
    </xf>
    <xf numFmtId="0" fontId="3" fillId="3" borderId="0" xfId="0" applyFont="1" applyFill="1" applyProtection="1">
      <protection locked="0"/>
    </xf>
    <xf numFmtId="0" fontId="0" fillId="3" borderId="0" xfId="0" applyFont="1" applyFill="1" applyProtection="1">
      <protection locked="0"/>
    </xf>
    <xf numFmtId="3" fontId="0" fillId="2" borderId="0" xfId="0" applyNumberFormat="1" applyFont="1" applyFill="1" applyAlignment="1" applyProtection="1">
      <alignment horizontal="left" wrapText="1"/>
      <protection hidden="1"/>
    </xf>
    <xf numFmtId="164" fontId="0" fillId="2" borderId="0" xfId="0" applyNumberFormat="1" applyFont="1" applyFill="1" applyAlignment="1" applyProtection="1">
      <alignment horizontal="left" wrapText="1"/>
      <protection hidden="1"/>
    </xf>
    <xf numFmtId="0" fontId="1" fillId="2" borderId="3" xfId="0" applyFont="1" applyFill="1" applyBorder="1" applyAlignment="1" applyProtection="1">
      <alignment vertical="top" wrapText="1"/>
      <protection hidden="1"/>
    </xf>
    <xf numFmtId="0" fontId="1" fillId="2" borderId="3" xfId="0" applyFont="1" applyFill="1" applyBorder="1" applyAlignment="1" applyProtection="1">
      <alignment horizontal="left" vertical="top" wrapText="1"/>
      <protection hidden="1"/>
    </xf>
    <xf numFmtId="3" fontId="1" fillId="2" borderId="3" xfId="0" applyNumberFormat="1" applyFont="1" applyFill="1" applyBorder="1" applyAlignment="1" applyProtection="1">
      <alignment horizontal="left" vertical="top" wrapText="1"/>
      <protection hidden="1"/>
    </xf>
    <xf numFmtId="164" fontId="1" fillId="2" borderId="3" xfId="0" applyNumberFormat="1" applyFont="1" applyFill="1" applyBorder="1" applyAlignment="1" applyProtection="1">
      <alignment horizontal="left" vertical="top" wrapText="1"/>
      <protection hidden="1"/>
    </xf>
    <xf numFmtId="44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0" fillId="2" borderId="3" xfId="0" applyFont="1" applyFill="1" applyBorder="1" applyAlignment="1" applyProtection="1">
      <alignment vertical="top" wrapText="1"/>
      <protection hidden="1"/>
    </xf>
    <xf numFmtId="0" fontId="0" fillId="2" borderId="3" xfId="0" applyFont="1" applyFill="1" applyBorder="1" applyAlignment="1" applyProtection="1">
      <alignment horizontal="left" vertical="top" wrapText="1"/>
      <protection hidden="1"/>
    </xf>
    <xf numFmtId="3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4" fontId="0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0" fillId="2" borderId="0" xfId="0" applyFont="1" applyFill="1" applyBorder="1" applyAlignment="1" applyProtection="1">
      <alignment wrapText="1"/>
      <protection hidden="1"/>
    </xf>
    <xf numFmtId="0" fontId="0" fillId="2" borderId="0" xfId="0" applyFont="1" applyFill="1" applyBorder="1" applyAlignment="1" applyProtection="1">
      <alignment vertical="top" wrapText="1"/>
      <protection hidden="1"/>
    </xf>
    <xf numFmtId="0" fontId="0" fillId="2" borderId="4" xfId="0" applyFont="1" applyFill="1" applyBorder="1" applyAlignment="1" applyProtection="1">
      <alignment vertical="top" wrapText="1"/>
      <protection hidden="1"/>
    </xf>
    <xf numFmtId="0" fontId="0" fillId="2" borderId="4" xfId="0" applyFont="1" applyFill="1" applyBorder="1" applyAlignment="1" applyProtection="1">
      <alignment horizontal="left" vertical="top" wrapText="1"/>
      <protection hidden="1"/>
    </xf>
    <xf numFmtId="3" fontId="0" fillId="2" borderId="4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0" fillId="2" borderId="2" xfId="0" applyFont="1" applyFill="1" applyBorder="1" applyAlignment="1" applyProtection="1">
      <alignment vertical="top" wrapText="1"/>
      <protection hidden="1"/>
    </xf>
    <xf numFmtId="3" fontId="0" fillId="2" borderId="2" xfId="0" applyNumberFormat="1" applyFont="1" applyFill="1" applyBorder="1" applyAlignment="1" applyProtection="1">
      <alignment horizontal="left" vertical="top" wrapText="1"/>
      <protection hidden="1"/>
    </xf>
    <xf numFmtId="164" fontId="0" fillId="2" borderId="2" xfId="0" applyNumberFormat="1" applyFont="1" applyFill="1" applyBorder="1" applyAlignment="1" applyProtection="1">
      <alignment horizontal="left" vertical="top" wrapText="1"/>
      <protection hidden="1"/>
    </xf>
    <xf numFmtId="44" fontId="1" fillId="2" borderId="8" xfId="0" applyNumberFormat="1" applyFont="1" applyFill="1" applyBorder="1" applyAlignment="1" applyProtection="1">
      <alignment horizontal="right" vertical="top" wrapText="1"/>
      <protection hidden="1"/>
    </xf>
    <xf numFmtId="0" fontId="0" fillId="2" borderId="5" xfId="0" applyFont="1" applyFill="1" applyBorder="1" applyAlignment="1" applyProtection="1">
      <alignment vertical="top" wrapText="1"/>
      <protection hidden="1"/>
    </xf>
    <xf numFmtId="3" fontId="0" fillId="2" borderId="0" xfId="0" applyNumberFormat="1" applyFont="1" applyFill="1" applyBorder="1" applyAlignment="1" applyProtection="1">
      <alignment vertical="top" wrapText="1"/>
      <protection hidden="1"/>
    </xf>
    <xf numFmtId="164" fontId="0" fillId="2" borderId="0" xfId="0" applyNumberFormat="1" applyFont="1" applyFill="1" applyBorder="1" applyAlignment="1" applyProtection="1">
      <alignment vertical="top" wrapText="1"/>
      <protection hidden="1"/>
    </xf>
    <xf numFmtId="44" fontId="0" fillId="2" borderId="0" xfId="0" applyNumberFormat="1" applyFont="1" applyFill="1" applyBorder="1" applyAlignment="1" applyProtection="1">
      <alignment vertical="top" wrapText="1"/>
      <protection hidden="1"/>
    </xf>
    <xf numFmtId="0" fontId="0" fillId="2" borderId="3" xfId="0" applyFont="1" applyFill="1" applyBorder="1" applyAlignment="1" applyProtection="1">
      <alignment horizontal="left" vertical="center" wrapText="1"/>
      <protection hidden="1"/>
    </xf>
    <xf numFmtId="164" fontId="0" fillId="2" borderId="2" xfId="0" applyNumberFormat="1" applyFont="1" applyFill="1" applyBorder="1" applyAlignment="1" applyProtection="1">
      <alignment wrapText="1"/>
      <protection hidden="1"/>
    </xf>
    <xf numFmtId="44" fontId="0" fillId="2" borderId="8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Border="1" applyAlignment="1" applyProtection="1">
      <alignment wrapText="1"/>
      <protection hidden="1"/>
    </xf>
    <xf numFmtId="3" fontId="0" fillId="2" borderId="0" xfId="0" applyNumberFormat="1" applyFont="1" applyFill="1" applyBorder="1" applyAlignment="1" applyProtection="1">
      <alignment horizontal="left" wrapText="1"/>
      <protection hidden="1"/>
    </xf>
    <xf numFmtId="164" fontId="0" fillId="2" borderId="0" xfId="0" applyNumberFormat="1" applyFont="1" applyFill="1" applyBorder="1" applyAlignment="1" applyProtection="1">
      <alignment horizontal="left" wrapText="1"/>
      <protection hidden="1"/>
    </xf>
    <xf numFmtId="44" fontId="0" fillId="2" borderId="0" xfId="0" applyNumberFormat="1" applyFont="1" applyFill="1" applyBorder="1" applyAlignment="1" applyProtection="1">
      <alignment horizontal="left" wrapText="1"/>
      <protection hidden="1"/>
    </xf>
    <xf numFmtId="44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0" fillId="2" borderId="0" xfId="0" applyNumberFormat="1" applyFont="1" applyFill="1" applyBorder="1" applyAlignment="1" applyProtection="1">
      <alignment wrapText="1"/>
      <protection hidden="1"/>
    </xf>
    <xf numFmtId="44" fontId="1" fillId="2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2" borderId="0" xfId="0" applyNumberFormat="1" applyFont="1" applyFill="1" applyBorder="1" applyAlignment="1" applyProtection="1">
      <alignment wrapText="1"/>
      <protection hidden="1"/>
    </xf>
    <xf numFmtId="3" fontId="1" fillId="2" borderId="0" xfId="0" applyNumberFormat="1" applyFont="1" applyFill="1" applyBorder="1" applyAlignment="1" applyProtection="1">
      <alignment horizontal="left" wrapText="1"/>
      <protection hidden="1"/>
    </xf>
    <xf numFmtId="44" fontId="1" fillId="2" borderId="0" xfId="0" applyNumberFormat="1" applyFont="1" applyFill="1" applyBorder="1" applyAlignment="1" applyProtection="1">
      <alignment horizontal="left" wrapText="1"/>
      <protection hidden="1"/>
    </xf>
    <xf numFmtId="1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4" fontId="1" fillId="2" borderId="4" xfId="0" applyNumberFormat="1" applyFont="1" applyFill="1" applyBorder="1" applyAlignment="1" applyProtection="1">
      <alignment horizontal="right" vertical="top" wrapText="1"/>
      <protection hidden="1"/>
    </xf>
    <xf numFmtId="0" fontId="0" fillId="2" borderId="9" xfId="0" applyFont="1" applyFill="1" applyBorder="1" applyAlignment="1" applyProtection="1">
      <alignment vertical="top" wrapText="1"/>
      <protection hidden="1"/>
    </xf>
    <xf numFmtId="0" fontId="0" fillId="2" borderId="9" xfId="0" applyFont="1" applyFill="1" applyBorder="1" applyAlignment="1" applyProtection="1">
      <alignment horizontal="left" vertical="top" wrapText="1"/>
      <protection hidden="1"/>
    </xf>
    <xf numFmtId="3" fontId="0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9" xfId="0" applyFont="1" applyFill="1" applyBorder="1" applyAlignment="1" applyProtection="1">
      <alignment horizontal="left" vertical="center" wrapText="1"/>
      <protection hidden="1"/>
    </xf>
    <xf numFmtId="3" fontId="4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vertical="top" wrapText="1"/>
      <protection hidden="1"/>
    </xf>
    <xf numFmtId="0" fontId="0" fillId="0" borderId="0" xfId="0" applyFont="1" applyFill="1" applyBorder="1" applyAlignment="1" applyProtection="1">
      <alignment vertical="top" wrapText="1"/>
      <protection hidden="1"/>
    </xf>
    <xf numFmtId="3" fontId="0" fillId="0" borderId="0" xfId="0" applyNumberFormat="1" applyFont="1" applyFill="1" applyBorder="1" applyAlignment="1" applyProtection="1">
      <alignment horizontal="left" vertical="top" wrapText="1"/>
      <protection hidden="1"/>
    </xf>
    <xf numFmtId="164" fontId="0" fillId="0" borderId="0" xfId="0" applyNumberFormat="1" applyFont="1" applyFill="1" applyBorder="1" applyAlignment="1" applyProtection="1">
      <alignment horizontal="left" vertical="top" wrapText="1"/>
      <protection hidden="1"/>
    </xf>
    <xf numFmtId="44" fontId="1" fillId="0" borderId="0" xfId="0" applyNumberFormat="1" applyFont="1" applyFill="1" applyBorder="1" applyAlignment="1" applyProtection="1">
      <alignment horizontal="right" vertical="top" wrapText="1"/>
      <protection hidden="1"/>
    </xf>
    <xf numFmtId="0" fontId="1" fillId="0" borderId="0" xfId="0" applyFont="1" applyFill="1" applyBorder="1" applyAlignment="1" applyProtection="1">
      <alignment wrapText="1"/>
      <protection hidden="1"/>
    </xf>
    <xf numFmtId="4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4" fontId="1" fillId="0" borderId="0" xfId="0" applyNumberFormat="1" applyFont="1" applyFill="1" applyBorder="1" applyAlignment="1" applyProtection="1">
      <alignment wrapText="1"/>
      <protection hidden="1"/>
    </xf>
    <xf numFmtId="44" fontId="1" fillId="0" borderId="0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44" fontId="0" fillId="0" borderId="0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alignment vertical="top" wrapText="1"/>
      <protection hidden="1"/>
    </xf>
    <xf numFmtId="3" fontId="0" fillId="0" borderId="0" xfId="0" applyNumberFormat="1" applyFont="1" applyFill="1" applyAlignment="1" applyProtection="1">
      <alignment horizontal="left" vertical="top" wrapText="1"/>
      <protection hidden="1"/>
    </xf>
    <xf numFmtId="164" fontId="0" fillId="0" borderId="0" xfId="0" applyNumberFormat="1" applyFont="1" applyFill="1" applyAlignment="1" applyProtection="1">
      <alignment horizontal="left" vertical="top" wrapText="1"/>
      <protection hidden="1"/>
    </xf>
    <xf numFmtId="44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5" xfId="0" applyFont="1" applyFill="1" applyBorder="1" applyAlignment="1" applyProtection="1">
      <alignment vertical="top" wrapText="1"/>
      <protection hidden="1"/>
    </xf>
    <xf numFmtId="3" fontId="1" fillId="0" borderId="0" xfId="0" applyNumberFormat="1" applyFont="1" applyFill="1" applyBorder="1" applyAlignment="1" applyProtection="1">
      <alignment vertical="top" wrapText="1"/>
      <protection hidden="1"/>
    </xf>
    <xf numFmtId="164" fontId="1" fillId="0" borderId="0" xfId="0" applyNumberFormat="1" applyFont="1" applyFill="1" applyBorder="1" applyAlignment="1" applyProtection="1">
      <alignment vertical="top" wrapText="1"/>
      <protection hidden="1"/>
    </xf>
    <xf numFmtId="44" fontId="1" fillId="0" borderId="0" xfId="0" applyNumberFormat="1" applyFont="1" applyFill="1" applyBorder="1" applyAlignment="1" applyProtection="1">
      <alignment vertical="top" wrapText="1"/>
      <protection hidden="1"/>
    </xf>
    <xf numFmtId="0" fontId="0" fillId="0" borderId="5" xfId="0" applyFont="1" applyFill="1" applyBorder="1" applyAlignment="1" applyProtection="1">
      <alignment vertical="top" wrapText="1"/>
      <protection hidden="1"/>
    </xf>
    <xf numFmtId="3" fontId="0" fillId="0" borderId="0" xfId="0" applyNumberFormat="1" applyFont="1" applyFill="1" applyBorder="1" applyAlignment="1" applyProtection="1">
      <alignment vertical="top" wrapText="1"/>
      <protection hidden="1"/>
    </xf>
    <xf numFmtId="164" fontId="0" fillId="0" borderId="0" xfId="0" applyNumberFormat="1" applyFont="1" applyFill="1" applyBorder="1" applyAlignment="1" applyProtection="1">
      <alignment vertical="top" wrapText="1"/>
      <protection hidden="1"/>
    </xf>
    <xf numFmtId="44" fontId="0" fillId="0" borderId="0" xfId="0" applyNumberFormat="1" applyFont="1" applyFill="1" applyBorder="1" applyAlignment="1" applyProtection="1">
      <alignment vertical="top" wrapText="1"/>
      <protection hidden="1"/>
    </xf>
    <xf numFmtId="44" fontId="0" fillId="0" borderId="0" xfId="0" applyNumberFormat="1" applyFont="1" applyFill="1" applyAlignment="1" applyProtection="1">
      <alignment horizontal="left" wrapText="1"/>
      <protection hidden="1"/>
    </xf>
    <xf numFmtId="165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3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3" fontId="7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right" vertical="center"/>
    </xf>
    <xf numFmtId="3" fontId="0" fillId="0" borderId="13" xfId="0" applyNumberFormat="1" applyBorder="1"/>
    <xf numFmtId="164" fontId="8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/>
    <xf numFmtId="0" fontId="4" fillId="2" borderId="3" xfId="0" applyFont="1" applyFill="1" applyBorder="1" applyAlignment="1" applyProtection="1">
      <alignment vertical="top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10" fillId="2" borderId="3" xfId="0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vertical="top" wrapText="1"/>
      <protection hidden="1"/>
    </xf>
    <xf numFmtId="0" fontId="4" fillId="2" borderId="11" xfId="0" applyFont="1" applyFill="1" applyBorder="1" applyAlignment="1" applyProtection="1">
      <alignment horizontal="left" vertical="center" wrapText="1"/>
      <protection hidden="1"/>
    </xf>
    <xf numFmtId="3" fontId="4" fillId="2" borderId="11" xfId="0" applyNumberFormat="1" applyFont="1" applyFill="1" applyBorder="1" applyAlignment="1" applyProtection="1">
      <alignment horizontal="right" vertical="center" wrapText="1"/>
      <protection hidden="1"/>
    </xf>
    <xf numFmtId="44" fontId="4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4" xfId="0" applyFont="1" applyFill="1" applyBorder="1" applyAlignment="1" applyProtection="1">
      <alignment vertical="top" wrapText="1"/>
      <protection hidden="1"/>
    </xf>
    <xf numFmtId="0" fontId="1" fillId="2" borderId="6" xfId="0" applyFont="1" applyFill="1" applyBorder="1" applyAlignment="1" applyProtection="1">
      <alignment vertical="top" wrapText="1"/>
      <protection hidden="1"/>
    </xf>
    <xf numFmtId="0" fontId="1" fillId="2" borderId="7" xfId="0" applyFont="1" applyFill="1" applyBorder="1" applyAlignment="1" applyProtection="1">
      <alignment vertical="top" wrapText="1"/>
      <protection hidden="1"/>
    </xf>
    <xf numFmtId="0" fontId="1" fillId="2" borderId="10" xfId="0" applyFont="1" applyFill="1" applyBorder="1" applyAlignment="1" applyProtection="1">
      <alignment vertical="top" wrapText="1"/>
      <protection hidden="1"/>
    </xf>
    <xf numFmtId="0" fontId="3" fillId="3" borderId="0" xfId="0" applyFont="1" applyFill="1" applyProtection="1">
      <protection locked="0"/>
    </xf>
    <xf numFmtId="0" fontId="1" fillId="2" borderId="0" xfId="0" applyFont="1" applyFill="1" applyBorder="1" applyAlignment="1" applyProtection="1">
      <alignment wrapText="1"/>
      <protection hidden="1"/>
    </xf>
    <xf numFmtId="0" fontId="5" fillId="2" borderId="0" xfId="0" applyFont="1" applyFill="1" applyAlignment="1" applyProtection="1">
      <alignment wrapText="1"/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2" borderId="2" xfId="0" applyFont="1" applyFill="1" applyBorder="1" applyAlignment="1" applyProtection="1">
      <alignment vertical="top" wrapText="1"/>
      <protection hidden="1"/>
    </xf>
    <xf numFmtId="0" fontId="0" fillId="2" borderId="0" xfId="0" applyFont="1" applyFill="1" applyBorder="1" applyAlignment="1" applyProtection="1">
      <alignment wrapText="1"/>
      <protection hidden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2"/>
  <sheetViews>
    <sheetView topLeftCell="A97" workbookViewId="0">
      <selection activeCell="A2" sqref="A2:E2"/>
    </sheetView>
  </sheetViews>
  <sheetFormatPr defaultRowHeight="15" x14ac:dyDescent="0.25"/>
  <cols>
    <col min="1" max="1" width="21.28515625" customWidth="1"/>
    <col min="2" max="5" width="15.7109375" customWidth="1"/>
  </cols>
  <sheetData>
    <row r="1" spans="1:5" ht="24.95" customHeight="1" x14ac:dyDescent="0.25">
      <c r="A1" s="37"/>
      <c r="B1" s="37"/>
      <c r="C1" s="37"/>
      <c r="D1" s="37"/>
      <c r="E1" s="37"/>
    </row>
    <row r="2" spans="1:5" ht="24.95" customHeight="1" x14ac:dyDescent="0.25">
      <c r="A2" s="134" t="s">
        <v>143</v>
      </c>
      <c r="B2" s="134"/>
      <c r="C2" s="134"/>
      <c r="D2" s="134"/>
      <c r="E2" s="134"/>
    </row>
    <row r="3" spans="1:5" ht="24.95" customHeight="1" x14ac:dyDescent="0.25">
      <c r="A3" s="37"/>
      <c r="B3" s="37"/>
      <c r="C3" s="37"/>
      <c r="D3" s="37"/>
      <c r="E3" s="37"/>
    </row>
    <row r="4" spans="1:5" ht="24.95" customHeight="1" x14ac:dyDescent="0.25">
      <c r="A4" s="39" t="s">
        <v>0</v>
      </c>
      <c r="B4" s="39"/>
      <c r="C4" s="38"/>
      <c r="D4" s="38"/>
      <c r="E4" s="38"/>
    </row>
    <row r="5" spans="1:5" ht="24.95" customHeight="1" x14ac:dyDescent="0.25">
      <c r="A5" s="103"/>
      <c r="B5" s="103"/>
      <c r="C5" s="38"/>
      <c r="D5" s="38"/>
      <c r="E5" s="38"/>
    </row>
    <row r="6" spans="1:5" ht="35.1" customHeight="1" x14ac:dyDescent="0.25">
      <c r="A6" s="45" t="s">
        <v>1</v>
      </c>
      <c r="B6" s="46" t="s">
        <v>33</v>
      </c>
      <c r="C6" s="47" t="s">
        <v>86</v>
      </c>
      <c r="D6" s="48" t="s">
        <v>87</v>
      </c>
      <c r="E6" s="49" t="s">
        <v>88</v>
      </c>
    </row>
    <row r="7" spans="1:5" ht="24.95" customHeight="1" x14ac:dyDescent="0.25">
      <c r="A7" s="50" t="s">
        <v>2</v>
      </c>
      <c r="B7" s="51" t="s">
        <v>34</v>
      </c>
      <c r="C7" s="52">
        <v>1553</v>
      </c>
      <c r="D7" s="53"/>
      <c r="E7" s="54">
        <f>C7*D7</f>
        <v>0</v>
      </c>
    </row>
    <row r="8" spans="1:5" ht="24.95" customHeight="1" x14ac:dyDescent="0.25">
      <c r="A8" s="50" t="s">
        <v>3</v>
      </c>
      <c r="B8" s="51" t="s">
        <v>34</v>
      </c>
      <c r="C8" s="52">
        <v>700</v>
      </c>
      <c r="D8" s="53"/>
      <c r="E8" s="54">
        <f t="shared" ref="E8:E11" si="0">C8*D8</f>
        <v>0</v>
      </c>
    </row>
    <row r="9" spans="1:5" ht="24.95" customHeight="1" x14ac:dyDescent="0.25">
      <c r="A9" s="50" t="s">
        <v>4</v>
      </c>
      <c r="B9" s="51" t="s">
        <v>34</v>
      </c>
      <c r="C9" s="52">
        <v>930</v>
      </c>
      <c r="D9" s="53"/>
      <c r="E9" s="54">
        <f t="shared" si="0"/>
        <v>0</v>
      </c>
    </row>
    <row r="10" spans="1:5" ht="24.95" customHeight="1" x14ac:dyDescent="0.25">
      <c r="A10" s="50" t="s">
        <v>5</v>
      </c>
      <c r="B10" s="51" t="s">
        <v>34</v>
      </c>
      <c r="C10" s="52">
        <v>87</v>
      </c>
      <c r="D10" s="53"/>
      <c r="E10" s="54">
        <f t="shared" si="0"/>
        <v>0</v>
      </c>
    </row>
    <row r="11" spans="1:5" ht="24.95" customHeight="1" thickBot="1" x14ac:dyDescent="0.3">
      <c r="A11" s="85" t="s">
        <v>6</v>
      </c>
      <c r="B11" s="86" t="s">
        <v>34</v>
      </c>
      <c r="C11" s="87">
        <v>2</v>
      </c>
      <c r="D11" s="88"/>
      <c r="E11" s="54">
        <f t="shared" si="0"/>
        <v>0</v>
      </c>
    </row>
    <row r="12" spans="1:5" ht="24.95" customHeight="1" thickTop="1" x14ac:dyDescent="0.25">
      <c r="A12" s="135" t="s">
        <v>7</v>
      </c>
      <c r="B12" s="135"/>
      <c r="C12" s="135"/>
      <c r="D12" s="135"/>
      <c r="E12" s="84">
        <f>E7+E8+E9+E10+E11</f>
        <v>0</v>
      </c>
    </row>
    <row r="13" spans="1:5" ht="24.95" customHeight="1" x14ac:dyDescent="0.25">
      <c r="A13" s="93"/>
      <c r="B13" s="93"/>
      <c r="C13" s="94"/>
      <c r="D13" s="95"/>
      <c r="E13" s="102"/>
    </row>
    <row r="14" spans="1:5" ht="35.1" customHeight="1" x14ac:dyDescent="0.25">
      <c r="A14" s="45" t="s">
        <v>8</v>
      </c>
      <c r="B14" s="45" t="s">
        <v>33</v>
      </c>
      <c r="C14" s="47" t="s">
        <v>86</v>
      </c>
      <c r="D14" s="48" t="s">
        <v>87</v>
      </c>
      <c r="E14" s="49" t="s">
        <v>88</v>
      </c>
    </row>
    <row r="15" spans="1:5" ht="24.95" customHeight="1" x14ac:dyDescent="0.25">
      <c r="A15" s="50" t="s">
        <v>9</v>
      </c>
      <c r="B15" s="51" t="s">
        <v>34</v>
      </c>
      <c r="C15" s="52">
        <v>4</v>
      </c>
      <c r="D15" s="53"/>
      <c r="E15" s="54">
        <f t="shared" ref="E15:E21" si="1">C15*D15</f>
        <v>0</v>
      </c>
    </row>
    <row r="16" spans="1:5" ht="24.95" customHeight="1" x14ac:dyDescent="0.25">
      <c r="A16" s="50" t="s">
        <v>67</v>
      </c>
      <c r="B16" s="50" t="s">
        <v>34</v>
      </c>
      <c r="C16" s="52">
        <v>570</v>
      </c>
      <c r="D16" s="53"/>
      <c r="E16" s="54">
        <f t="shared" si="1"/>
        <v>0</v>
      </c>
    </row>
    <row r="17" spans="1:5" ht="24.95" customHeight="1" x14ac:dyDescent="0.25">
      <c r="A17" s="57" t="s">
        <v>10</v>
      </c>
      <c r="B17" s="58" t="s">
        <v>34</v>
      </c>
      <c r="C17" s="59">
        <v>83</v>
      </c>
      <c r="D17" s="60"/>
      <c r="E17" s="54">
        <f t="shared" si="1"/>
        <v>0</v>
      </c>
    </row>
    <row r="18" spans="1:5" ht="24.95" customHeight="1" x14ac:dyDescent="0.25">
      <c r="A18" s="50" t="s">
        <v>11</v>
      </c>
      <c r="B18" s="51" t="s">
        <v>34</v>
      </c>
      <c r="C18" s="52">
        <v>552</v>
      </c>
      <c r="D18" s="53"/>
      <c r="E18" s="54">
        <f t="shared" si="1"/>
        <v>0</v>
      </c>
    </row>
    <row r="19" spans="1:5" ht="30" customHeight="1" x14ac:dyDescent="0.25">
      <c r="A19" s="50" t="s">
        <v>12</v>
      </c>
      <c r="B19" s="51" t="s">
        <v>34</v>
      </c>
      <c r="C19" s="52">
        <v>50</v>
      </c>
      <c r="D19" s="53"/>
      <c r="E19" s="54">
        <f t="shared" si="1"/>
        <v>0</v>
      </c>
    </row>
    <row r="20" spans="1:5" ht="24.95" customHeight="1" x14ac:dyDescent="0.25">
      <c r="A20" s="50" t="s">
        <v>13</v>
      </c>
      <c r="B20" s="51" t="s">
        <v>34</v>
      </c>
      <c r="C20" s="52">
        <v>5</v>
      </c>
      <c r="D20" s="53"/>
      <c r="E20" s="54">
        <f t="shared" si="1"/>
        <v>0</v>
      </c>
    </row>
    <row r="21" spans="1:5" ht="24.95" customHeight="1" thickBot="1" x14ac:dyDescent="0.3">
      <c r="A21" s="85" t="s">
        <v>64</v>
      </c>
      <c r="B21" s="86" t="s">
        <v>34</v>
      </c>
      <c r="C21" s="87">
        <v>37</v>
      </c>
      <c r="D21" s="88"/>
      <c r="E21" s="54">
        <f t="shared" si="1"/>
        <v>0</v>
      </c>
    </row>
    <row r="22" spans="1:5" ht="24.95" customHeight="1" thickTop="1" x14ac:dyDescent="0.25">
      <c r="A22" s="135" t="s">
        <v>7</v>
      </c>
      <c r="B22" s="135"/>
      <c r="C22" s="135"/>
      <c r="D22" s="135"/>
      <c r="E22" s="84">
        <f>E15+E16+E17+E18+E19+E20+E21</f>
        <v>0</v>
      </c>
    </row>
    <row r="23" spans="1:5" ht="24.95" customHeight="1" x14ac:dyDescent="0.25">
      <c r="A23" s="93"/>
      <c r="B23" s="93"/>
      <c r="C23" s="94"/>
      <c r="D23" s="95"/>
      <c r="E23" s="102"/>
    </row>
    <row r="24" spans="1:5" ht="35.1" customHeight="1" x14ac:dyDescent="0.25">
      <c r="A24" s="45" t="s">
        <v>14</v>
      </c>
      <c r="B24" s="45" t="s">
        <v>33</v>
      </c>
      <c r="C24" s="47" t="s">
        <v>86</v>
      </c>
      <c r="D24" s="48" t="s">
        <v>87</v>
      </c>
      <c r="E24" s="49" t="s">
        <v>88</v>
      </c>
    </row>
    <row r="25" spans="1:5" ht="24.95" customHeight="1" x14ac:dyDescent="0.25">
      <c r="A25" s="50" t="s">
        <v>15</v>
      </c>
      <c r="B25" s="51" t="s">
        <v>34</v>
      </c>
      <c r="C25" s="52">
        <v>8</v>
      </c>
      <c r="D25" s="53"/>
      <c r="E25" s="54">
        <f t="shared" ref="E25:E36" si="2">C25*D25</f>
        <v>0</v>
      </c>
    </row>
    <row r="26" spans="1:5" ht="24.95" customHeight="1" x14ac:dyDescent="0.25">
      <c r="A26" s="50" t="s">
        <v>16</v>
      </c>
      <c r="B26" s="51" t="s">
        <v>34</v>
      </c>
      <c r="C26" s="52">
        <v>8</v>
      </c>
      <c r="D26" s="53"/>
      <c r="E26" s="54">
        <f t="shared" si="2"/>
        <v>0</v>
      </c>
    </row>
    <row r="27" spans="1:5" ht="24.95" customHeight="1" x14ac:dyDescent="0.25">
      <c r="A27" s="50" t="s">
        <v>17</v>
      </c>
      <c r="B27" s="51" t="s">
        <v>34</v>
      </c>
      <c r="C27" s="52">
        <v>449</v>
      </c>
      <c r="D27" s="53"/>
      <c r="E27" s="54">
        <f t="shared" si="2"/>
        <v>0</v>
      </c>
    </row>
    <row r="28" spans="1:5" ht="24.95" customHeight="1" x14ac:dyDescent="0.25">
      <c r="A28" s="50" t="s">
        <v>18</v>
      </c>
      <c r="B28" s="51" t="s">
        <v>34</v>
      </c>
      <c r="C28" s="52">
        <v>8</v>
      </c>
      <c r="D28" s="53"/>
      <c r="E28" s="54">
        <f t="shared" si="2"/>
        <v>0</v>
      </c>
    </row>
    <row r="29" spans="1:5" ht="24.95" customHeight="1" x14ac:dyDescent="0.25">
      <c r="A29" s="50" t="s">
        <v>19</v>
      </c>
      <c r="B29" s="51" t="s">
        <v>34</v>
      </c>
      <c r="C29" s="52">
        <v>4</v>
      </c>
      <c r="D29" s="53"/>
      <c r="E29" s="54">
        <f t="shared" si="2"/>
        <v>0</v>
      </c>
    </row>
    <row r="30" spans="1:5" ht="24.95" customHeight="1" x14ac:dyDescent="0.25">
      <c r="A30" s="50" t="s">
        <v>65</v>
      </c>
      <c r="B30" s="51" t="s">
        <v>34</v>
      </c>
      <c r="C30" s="52">
        <v>10</v>
      </c>
      <c r="D30" s="53"/>
      <c r="E30" s="54">
        <f t="shared" si="2"/>
        <v>0</v>
      </c>
    </row>
    <row r="31" spans="1:5" ht="24.95" customHeight="1" x14ac:dyDescent="0.25">
      <c r="A31" s="50" t="s">
        <v>66</v>
      </c>
      <c r="B31" s="51" t="s">
        <v>34</v>
      </c>
      <c r="C31" s="52">
        <v>379</v>
      </c>
      <c r="D31" s="53"/>
      <c r="E31" s="54">
        <f t="shared" si="2"/>
        <v>0</v>
      </c>
    </row>
    <row r="32" spans="1:5" ht="24.95" customHeight="1" x14ac:dyDescent="0.25">
      <c r="A32" s="50" t="s">
        <v>20</v>
      </c>
      <c r="B32" s="51" t="s">
        <v>34</v>
      </c>
      <c r="C32" s="52">
        <v>8</v>
      </c>
      <c r="D32" s="53"/>
      <c r="E32" s="54">
        <f t="shared" si="2"/>
        <v>0</v>
      </c>
    </row>
    <row r="33" spans="1:5" ht="24.95" customHeight="1" x14ac:dyDescent="0.25">
      <c r="A33" s="50" t="s">
        <v>21</v>
      </c>
      <c r="B33" s="51" t="s">
        <v>34</v>
      </c>
      <c r="C33" s="52">
        <v>67</v>
      </c>
      <c r="D33" s="53"/>
      <c r="E33" s="54">
        <f t="shared" si="2"/>
        <v>0</v>
      </c>
    </row>
    <row r="34" spans="1:5" ht="24.95" customHeight="1" x14ac:dyDescent="0.25">
      <c r="A34" s="50" t="s">
        <v>22</v>
      </c>
      <c r="B34" s="51" t="s">
        <v>34</v>
      </c>
      <c r="C34" s="52">
        <v>4</v>
      </c>
      <c r="D34" s="53"/>
      <c r="E34" s="54">
        <f t="shared" si="2"/>
        <v>0</v>
      </c>
    </row>
    <row r="35" spans="1:5" ht="24.95" customHeight="1" x14ac:dyDescent="0.25">
      <c r="A35" s="50" t="s">
        <v>23</v>
      </c>
      <c r="B35" s="51" t="s">
        <v>34</v>
      </c>
      <c r="C35" s="52">
        <v>2</v>
      </c>
      <c r="D35" s="53"/>
      <c r="E35" s="54">
        <f t="shared" si="2"/>
        <v>0</v>
      </c>
    </row>
    <row r="36" spans="1:5" ht="24.95" customHeight="1" thickBot="1" x14ac:dyDescent="0.3">
      <c r="A36" s="85" t="s">
        <v>24</v>
      </c>
      <c r="B36" s="86" t="s">
        <v>34</v>
      </c>
      <c r="C36" s="87">
        <v>3</v>
      </c>
      <c r="D36" s="88"/>
      <c r="E36" s="54">
        <f t="shared" si="2"/>
        <v>0</v>
      </c>
    </row>
    <row r="37" spans="1:5" ht="24.95" customHeight="1" thickTop="1" x14ac:dyDescent="0.25">
      <c r="A37" s="135" t="s">
        <v>7</v>
      </c>
      <c r="B37" s="135"/>
      <c r="C37" s="135"/>
      <c r="D37" s="135"/>
      <c r="E37" s="84">
        <f>E25+E26+E27+E28+E29+E30+E31+E32+E33+E34+E35+E36</f>
        <v>0</v>
      </c>
    </row>
    <row r="38" spans="1:5" ht="24.95" customHeight="1" x14ac:dyDescent="0.25">
      <c r="A38" s="93"/>
      <c r="B38" s="93"/>
      <c r="C38" s="94"/>
      <c r="D38" s="95"/>
      <c r="E38" s="102"/>
    </row>
    <row r="39" spans="1:5" ht="35.1" customHeight="1" x14ac:dyDescent="0.25">
      <c r="A39" s="45" t="s">
        <v>25</v>
      </c>
      <c r="B39" s="45" t="s">
        <v>33</v>
      </c>
      <c r="C39" s="47" t="s">
        <v>86</v>
      </c>
      <c r="D39" s="48" t="s">
        <v>87</v>
      </c>
      <c r="E39" s="49" t="s">
        <v>88</v>
      </c>
    </row>
    <row r="40" spans="1:5" ht="24.95" customHeight="1" x14ac:dyDescent="0.25">
      <c r="A40" s="50" t="s">
        <v>26</v>
      </c>
      <c r="B40" s="50" t="s">
        <v>34</v>
      </c>
      <c r="C40" s="52">
        <v>12</v>
      </c>
      <c r="D40" s="53"/>
      <c r="E40" s="54">
        <f t="shared" ref="E40:E42" si="3">C40*D40</f>
        <v>0</v>
      </c>
    </row>
    <row r="41" spans="1:5" ht="24.95" customHeight="1" x14ac:dyDescent="0.25">
      <c r="A41" s="50" t="s">
        <v>27</v>
      </c>
      <c r="B41" s="50" t="s">
        <v>34</v>
      </c>
      <c r="C41" s="52">
        <v>280</v>
      </c>
      <c r="D41" s="53"/>
      <c r="E41" s="54">
        <f t="shared" si="3"/>
        <v>0</v>
      </c>
    </row>
    <row r="42" spans="1:5" ht="24.95" customHeight="1" thickBot="1" x14ac:dyDescent="0.3">
      <c r="A42" s="85" t="s">
        <v>28</v>
      </c>
      <c r="B42" s="85" t="s">
        <v>34</v>
      </c>
      <c r="C42" s="87">
        <v>250</v>
      </c>
      <c r="D42" s="88"/>
      <c r="E42" s="54">
        <f t="shared" si="3"/>
        <v>0</v>
      </c>
    </row>
    <row r="43" spans="1:5" ht="24.95" customHeight="1" thickTop="1" x14ac:dyDescent="0.25">
      <c r="A43" s="136" t="s">
        <v>29</v>
      </c>
      <c r="B43" s="137"/>
      <c r="C43" s="137"/>
      <c r="D43" s="138"/>
      <c r="E43" s="84">
        <f>E40+E41+E42</f>
        <v>0</v>
      </c>
    </row>
    <row r="44" spans="1:5" ht="24.95" customHeight="1" x14ac:dyDescent="0.25">
      <c r="A44" s="104"/>
      <c r="B44" s="104"/>
      <c r="C44" s="105"/>
      <c r="D44" s="106"/>
      <c r="E44" s="107"/>
    </row>
    <row r="45" spans="1:5" ht="35.1" customHeight="1" x14ac:dyDescent="0.25">
      <c r="A45" s="45" t="s">
        <v>82</v>
      </c>
      <c r="B45" s="46" t="s">
        <v>33</v>
      </c>
      <c r="C45" s="47" t="s">
        <v>86</v>
      </c>
      <c r="D45" s="48" t="s">
        <v>87</v>
      </c>
      <c r="E45" s="49" t="s">
        <v>88</v>
      </c>
    </row>
    <row r="46" spans="1:5" ht="24.95" customHeight="1" x14ac:dyDescent="0.25">
      <c r="A46" s="50" t="s">
        <v>78</v>
      </c>
      <c r="B46" s="51" t="s">
        <v>70</v>
      </c>
      <c r="C46" s="52">
        <v>195</v>
      </c>
      <c r="D46" s="53"/>
      <c r="E46" s="54">
        <f t="shared" ref="E46:E54" si="4">C46*D46</f>
        <v>0</v>
      </c>
    </row>
    <row r="47" spans="1:5" ht="24.95" customHeight="1" x14ac:dyDescent="0.25">
      <c r="A47" s="50" t="s">
        <v>79</v>
      </c>
      <c r="B47" s="51" t="s">
        <v>70</v>
      </c>
      <c r="C47" s="52">
        <v>9</v>
      </c>
      <c r="D47" s="53"/>
      <c r="E47" s="54">
        <f t="shared" si="4"/>
        <v>0</v>
      </c>
    </row>
    <row r="48" spans="1:5" ht="30" customHeight="1" x14ac:dyDescent="0.25">
      <c r="A48" s="50" t="s">
        <v>84</v>
      </c>
      <c r="B48" s="51" t="s">
        <v>57</v>
      </c>
      <c r="C48" s="52">
        <v>24</v>
      </c>
      <c r="D48" s="53"/>
      <c r="E48" s="54">
        <f t="shared" si="4"/>
        <v>0</v>
      </c>
    </row>
    <row r="49" spans="1:5" ht="30" customHeight="1" x14ac:dyDescent="0.25">
      <c r="A49" s="50" t="s">
        <v>85</v>
      </c>
      <c r="B49" s="51" t="s">
        <v>57</v>
      </c>
      <c r="C49" s="52">
        <v>114</v>
      </c>
      <c r="D49" s="53"/>
      <c r="E49" s="54">
        <f t="shared" si="4"/>
        <v>0</v>
      </c>
    </row>
    <row r="50" spans="1:5" ht="24.95" customHeight="1" x14ac:dyDescent="0.25">
      <c r="A50" s="50" t="s">
        <v>77</v>
      </c>
      <c r="B50" s="51" t="s">
        <v>69</v>
      </c>
      <c r="C50" s="52">
        <v>4770</v>
      </c>
      <c r="D50" s="53"/>
      <c r="E50" s="54">
        <f t="shared" si="4"/>
        <v>0</v>
      </c>
    </row>
    <row r="51" spans="1:5" ht="24.95" customHeight="1" x14ac:dyDescent="0.25">
      <c r="A51" s="50" t="s">
        <v>80</v>
      </c>
      <c r="B51" s="51" t="s">
        <v>71</v>
      </c>
      <c r="C51" s="52">
        <v>39</v>
      </c>
      <c r="D51" s="53"/>
      <c r="E51" s="54">
        <f t="shared" si="4"/>
        <v>0</v>
      </c>
    </row>
    <row r="52" spans="1:5" ht="24.95" customHeight="1" x14ac:dyDescent="0.25">
      <c r="A52" s="50" t="s">
        <v>75</v>
      </c>
      <c r="B52" s="51" t="s">
        <v>70</v>
      </c>
      <c r="C52" s="52">
        <v>42</v>
      </c>
      <c r="D52" s="53"/>
      <c r="E52" s="54">
        <f t="shared" si="4"/>
        <v>0</v>
      </c>
    </row>
    <row r="53" spans="1:5" ht="24.95" customHeight="1" x14ac:dyDescent="0.25">
      <c r="A53" s="50" t="s">
        <v>75</v>
      </c>
      <c r="B53" s="51" t="s">
        <v>57</v>
      </c>
      <c r="C53" s="52">
        <v>663</v>
      </c>
      <c r="D53" s="53"/>
      <c r="E53" s="54">
        <f t="shared" si="4"/>
        <v>0</v>
      </c>
    </row>
    <row r="54" spans="1:5" ht="24.95" customHeight="1" thickBot="1" x14ac:dyDescent="0.3">
      <c r="A54" s="85" t="s">
        <v>81</v>
      </c>
      <c r="B54" s="86" t="s">
        <v>70</v>
      </c>
      <c r="C54" s="87">
        <v>510</v>
      </c>
      <c r="D54" s="88"/>
      <c r="E54" s="54">
        <f t="shared" si="4"/>
        <v>0</v>
      </c>
    </row>
    <row r="55" spans="1:5" ht="24.95" customHeight="1" thickTop="1" x14ac:dyDescent="0.25">
      <c r="A55" s="136" t="s">
        <v>83</v>
      </c>
      <c r="B55" s="137"/>
      <c r="C55" s="137"/>
      <c r="D55" s="138"/>
      <c r="E55" s="84">
        <f>E46+E47+E48+E49+E50+E51+E52+E53+E54</f>
        <v>0</v>
      </c>
    </row>
    <row r="56" spans="1:5" ht="24.95" customHeight="1" thickBot="1" x14ac:dyDescent="0.3">
      <c r="A56" s="93"/>
      <c r="B56" s="93"/>
      <c r="C56" s="94"/>
      <c r="D56" s="95"/>
      <c r="E56" s="102"/>
    </row>
    <row r="57" spans="1:5" ht="35.1" customHeight="1" thickBot="1" x14ac:dyDescent="0.3">
      <c r="A57" s="61" t="s">
        <v>30</v>
      </c>
      <c r="B57" s="62"/>
      <c r="C57" s="63"/>
      <c r="D57" s="64"/>
      <c r="E57" s="65">
        <f>E55+E43+E37+E22+E12</f>
        <v>0</v>
      </c>
    </row>
    <row r="58" spans="1:5" s="38" customFormat="1" ht="35.1" customHeight="1" x14ac:dyDescent="0.25">
      <c r="A58" s="92"/>
      <c r="B58" s="93"/>
      <c r="C58" s="94"/>
      <c r="D58" s="95"/>
      <c r="E58" s="96"/>
    </row>
    <row r="59" spans="1:5" ht="35.1" customHeight="1" x14ac:dyDescent="0.25"/>
    <row r="60" spans="1:5" ht="24.95" customHeight="1" x14ac:dyDescent="0.25">
      <c r="A60" s="39" t="s">
        <v>31</v>
      </c>
      <c r="B60" s="39"/>
      <c r="C60" s="38"/>
      <c r="D60" s="38"/>
      <c r="E60" s="38"/>
    </row>
    <row r="61" spans="1:5" ht="35.1" customHeight="1" x14ac:dyDescent="0.25">
      <c r="A61" s="45" t="s">
        <v>32</v>
      </c>
      <c r="B61" s="45" t="s">
        <v>33</v>
      </c>
      <c r="C61" s="47" t="s">
        <v>86</v>
      </c>
      <c r="D61" s="48" t="s">
        <v>87</v>
      </c>
      <c r="E61" s="49" t="s">
        <v>88</v>
      </c>
    </row>
    <row r="62" spans="1:5" ht="24.95" customHeight="1" x14ac:dyDescent="0.25">
      <c r="A62" s="50" t="s">
        <v>2</v>
      </c>
      <c r="B62" s="50" t="s">
        <v>34</v>
      </c>
      <c r="C62" s="52">
        <v>1000</v>
      </c>
      <c r="D62" s="53"/>
      <c r="E62" s="54">
        <f>C62*D62</f>
        <v>0</v>
      </c>
    </row>
    <row r="63" spans="1:5" ht="24.95" customHeight="1" x14ac:dyDescent="0.25">
      <c r="A63" s="50" t="s">
        <v>35</v>
      </c>
      <c r="B63" s="50" t="s">
        <v>34</v>
      </c>
      <c r="C63" s="52">
        <v>500</v>
      </c>
      <c r="D63" s="53"/>
      <c r="E63" s="54">
        <f t="shared" ref="E63:E66" si="5">C63*D63</f>
        <v>0</v>
      </c>
    </row>
    <row r="64" spans="1:5" ht="24.95" customHeight="1" x14ac:dyDescent="0.25">
      <c r="A64" s="50" t="s">
        <v>36</v>
      </c>
      <c r="B64" s="50" t="s">
        <v>34</v>
      </c>
      <c r="C64" s="52">
        <v>450</v>
      </c>
      <c r="D64" s="53"/>
      <c r="E64" s="54">
        <f t="shared" si="5"/>
        <v>0</v>
      </c>
    </row>
    <row r="65" spans="1:5" ht="24.95" customHeight="1" x14ac:dyDescent="0.25">
      <c r="A65" s="50" t="s">
        <v>37</v>
      </c>
      <c r="B65" s="50" t="s">
        <v>34</v>
      </c>
      <c r="C65" s="52">
        <v>50</v>
      </c>
      <c r="D65" s="53"/>
      <c r="E65" s="54">
        <f t="shared" si="5"/>
        <v>0</v>
      </c>
    </row>
    <row r="66" spans="1:5" ht="24.95" customHeight="1" thickBot="1" x14ac:dyDescent="0.3">
      <c r="A66" s="85" t="s">
        <v>6</v>
      </c>
      <c r="B66" s="85" t="s">
        <v>34</v>
      </c>
      <c r="C66" s="87">
        <v>2</v>
      </c>
      <c r="D66" s="88"/>
      <c r="E66" s="54">
        <f t="shared" si="5"/>
        <v>0</v>
      </c>
    </row>
    <row r="67" spans="1:5" ht="24.95" customHeight="1" thickTop="1" x14ac:dyDescent="0.25">
      <c r="A67" s="136" t="s">
        <v>38</v>
      </c>
      <c r="B67" s="137"/>
      <c r="C67" s="137"/>
      <c r="D67" s="138"/>
      <c r="E67" s="84">
        <f>E62+E63+E64+E65+E66</f>
        <v>0</v>
      </c>
    </row>
    <row r="68" spans="1:5" ht="24.95" customHeight="1" x14ac:dyDescent="0.25">
      <c r="A68" s="108"/>
      <c r="B68" s="92"/>
      <c r="C68" s="109"/>
      <c r="D68" s="110"/>
      <c r="E68" s="111"/>
    </row>
    <row r="69" spans="1:5" ht="35.1" customHeight="1" x14ac:dyDescent="0.25">
      <c r="A69" s="45" t="s">
        <v>39</v>
      </c>
      <c r="B69" s="45" t="s">
        <v>33</v>
      </c>
      <c r="C69" s="47" t="s">
        <v>86</v>
      </c>
      <c r="D69" s="48" t="s">
        <v>87</v>
      </c>
      <c r="E69" s="49" t="s">
        <v>88</v>
      </c>
    </row>
    <row r="70" spans="1:5" ht="24.95" customHeight="1" x14ac:dyDescent="0.25">
      <c r="A70" s="50" t="s">
        <v>67</v>
      </c>
      <c r="B70" s="50" t="s">
        <v>34</v>
      </c>
      <c r="C70" s="52">
        <v>400</v>
      </c>
      <c r="D70" s="53"/>
      <c r="E70" s="54">
        <f t="shared" ref="E70:E75" si="6">C70*D70</f>
        <v>0</v>
      </c>
    </row>
    <row r="71" spans="1:5" ht="24.95" customHeight="1" x14ac:dyDescent="0.25">
      <c r="A71" s="50" t="s">
        <v>10</v>
      </c>
      <c r="B71" s="50" t="s">
        <v>34</v>
      </c>
      <c r="C71" s="52">
        <v>60</v>
      </c>
      <c r="D71" s="53"/>
      <c r="E71" s="54">
        <f t="shared" si="6"/>
        <v>0</v>
      </c>
    </row>
    <row r="72" spans="1:5" ht="30" customHeight="1" x14ac:dyDescent="0.25">
      <c r="A72" s="50" t="s">
        <v>40</v>
      </c>
      <c r="B72" s="50" t="s">
        <v>34</v>
      </c>
      <c r="C72" s="52">
        <v>400</v>
      </c>
      <c r="D72" s="53"/>
      <c r="E72" s="54">
        <f t="shared" si="6"/>
        <v>0</v>
      </c>
    </row>
    <row r="73" spans="1:5" ht="30" customHeight="1" x14ac:dyDescent="0.25">
      <c r="A73" s="50" t="s">
        <v>41</v>
      </c>
      <c r="B73" s="50" t="s">
        <v>34</v>
      </c>
      <c r="C73" s="52">
        <v>40</v>
      </c>
      <c r="D73" s="53"/>
      <c r="E73" s="54">
        <f t="shared" si="6"/>
        <v>0</v>
      </c>
    </row>
    <row r="74" spans="1:5" ht="24.95" customHeight="1" x14ac:dyDescent="0.25">
      <c r="A74" s="50" t="s">
        <v>13</v>
      </c>
      <c r="B74" s="50" t="s">
        <v>34</v>
      </c>
      <c r="C74" s="52">
        <v>4</v>
      </c>
      <c r="D74" s="53"/>
      <c r="E74" s="54">
        <f t="shared" si="6"/>
        <v>0</v>
      </c>
    </row>
    <row r="75" spans="1:5" ht="24.95" customHeight="1" thickBot="1" x14ac:dyDescent="0.3">
      <c r="A75" s="85" t="s">
        <v>64</v>
      </c>
      <c r="B75" s="85" t="s">
        <v>34</v>
      </c>
      <c r="C75" s="87">
        <v>20</v>
      </c>
      <c r="D75" s="88"/>
      <c r="E75" s="54">
        <f t="shared" si="6"/>
        <v>0</v>
      </c>
    </row>
    <row r="76" spans="1:5" ht="24.95" customHeight="1" thickTop="1" x14ac:dyDescent="0.25">
      <c r="A76" s="136" t="s">
        <v>42</v>
      </c>
      <c r="B76" s="137"/>
      <c r="C76" s="137"/>
      <c r="D76" s="138"/>
      <c r="E76" s="84">
        <f>E70+E71+E72+E73+E74+E75</f>
        <v>0</v>
      </c>
    </row>
    <row r="77" spans="1:5" ht="24.95" customHeight="1" x14ac:dyDescent="0.25">
      <c r="A77" s="112"/>
      <c r="B77" s="93"/>
      <c r="C77" s="113"/>
      <c r="D77" s="114"/>
      <c r="E77" s="115"/>
    </row>
    <row r="78" spans="1:5" ht="35.1" customHeight="1" x14ac:dyDescent="0.25">
      <c r="A78" s="45" t="s">
        <v>43</v>
      </c>
      <c r="B78" s="46" t="s">
        <v>33</v>
      </c>
      <c r="C78" s="47" t="s">
        <v>86</v>
      </c>
      <c r="D78" s="48" t="s">
        <v>87</v>
      </c>
      <c r="E78" s="49" t="s">
        <v>88</v>
      </c>
    </row>
    <row r="79" spans="1:5" ht="24.95" customHeight="1" x14ac:dyDescent="0.25">
      <c r="A79" s="50" t="s">
        <v>44</v>
      </c>
      <c r="B79" s="51" t="s">
        <v>34</v>
      </c>
      <c r="C79" s="52">
        <v>1000</v>
      </c>
      <c r="D79" s="53"/>
      <c r="E79" s="54">
        <f t="shared" ref="E79:E84" si="7">C79*D79</f>
        <v>0</v>
      </c>
    </row>
    <row r="80" spans="1:5" ht="24.95" customHeight="1" x14ac:dyDescent="0.25">
      <c r="A80" s="50" t="s">
        <v>45</v>
      </c>
      <c r="B80" s="51" t="s">
        <v>34</v>
      </c>
      <c r="C80" s="52">
        <v>600</v>
      </c>
      <c r="D80" s="53"/>
      <c r="E80" s="54">
        <f t="shared" si="7"/>
        <v>0</v>
      </c>
    </row>
    <row r="81" spans="1:5" ht="24.95" customHeight="1" x14ac:dyDescent="0.25">
      <c r="A81" s="50" t="s">
        <v>46</v>
      </c>
      <c r="B81" s="51" t="s">
        <v>34</v>
      </c>
      <c r="C81" s="52">
        <v>5</v>
      </c>
      <c r="D81" s="53"/>
      <c r="E81" s="54">
        <f t="shared" si="7"/>
        <v>0</v>
      </c>
    </row>
    <row r="82" spans="1:5" ht="24.95" customHeight="1" x14ac:dyDescent="0.25">
      <c r="A82" s="50" t="s">
        <v>47</v>
      </c>
      <c r="B82" s="51" t="s">
        <v>34</v>
      </c>
      <c r="C82" s="52">
        <v>3</v>
      </c>
      <c r="D82" s="53"/>
      <c r="E82" s="54">
        <f t="shared" si="7"/>
        <v>0</v>
      </c>
    </row>
    <row r="83" spans="1:5" ht="24.95" customHeight="1" x14ac:dyDescent="0.25">
      <c r="A83" s="50" t="s">
        <v>48</v>
      </c>
      <c r="B83" s="51" t="s">
        <v>34</v>
      </c>
      <c r="C83" s="52">
        <v>2</v>
      </c>
      <c r="D83" s="53"/>
      <c r="E83" s="54">
        <f t="shared" si="7"/>
        <v>0</v>
      </c>
    </row>
    <row r="84" spans="1:5" ht="30" customHeight="1" thickBot="1" x14ac:dyDescent="0.3">
      <c r="A84" s="85" t="s">
        <v>68</v>
      </c>
      <c r="B84" s="86" t="s">
        <v>34</v>
      </c>
      <c r="C84" s="87">
        <v>45</v>
      </c>
      <c r="D84" s="88"/>
      <c r="E84" s="54">
        <f t="shared" si="7"/>
        <v>0</v>
      </c>
    </row>
    <row r="85" spans="1:5" ht="24.95" customHeight="1" thickTop="1" x14ac:dyDescent="0.25">
      <c r="A85" s="136" t="s">
        <v>49</v>
      </c>
      <c r="B85" s="137"/>
      <c r="C85" s="137"/>
      <c r="D85" s="138"/>
      <c r="E85" s="84">
        <f>E84+E83+E82+E81+E80+E79</f>
        <v>0</v>
      </c>
    </row>
    <row r="86" spans="1:5" ht="24.95" customHeight="1" x14ac:dyDescent="0.25">
      <c r="A86" s="112"/>
      <c r="B86" s="93"/>
      <c r="C86" s="113"/>
      <c r="D86" s="114"/>
      <c r="E86" s="115"/>
    </row>
    <row r="87" spans="1:5" ht="35.1" customHeight="1" x14ac:dyDescent="0.25">
      <c r="A87" s="45" t="s">
        <v>50</v>
      </c>
      <c r="B87" s="46" t="s">
        <v>33</v>
      </c>
      <c r="C87" s="47" t="s">
        <v>86</v>
      </c>
      <c r="D87" s="48" t="s">
        <v>87</v>
      </c>
      <c r="E87" s="49" t="s">
        <v>88</v>
      </c>
    </row>
    <row r="88" spans="1:5" ht="24.95" customHeight="1" x14ac:dyDescent="0.25">
      <c r="A88" s="50" t="s">
        <v>51</v>
      </c>
      <c r="B88" s="70" t="s">
        <v>69</v>
      </c>
      <c r="C88" s="52">
        <v>500000</v>
      </c>
      <c r="D88" s="53"/>
      <c r="E88" s="54">
        <f t="shared" ref="E88:E91" si="8">C88*D88</f>
        <v>0</v>
      </c>
    </row>
    <row r="89" spans="1:5" ht="24.95" customHeight="1" x14ac:dyDescent="0.25">
      <c r="A89" s="50" t="s">
        <v>76</v>
      </c>
      <c r="B89" s="70" t="s">
        <v>70</v>
      </c>
      <c r="C89" s="52">
        <v>1</v>
      </c>
      <c r="D89" s="53"/>
      <c r="E89" s="54">
        <f t="shared" si="8"/>
        <v>0</v>
      </c>
    </row>
    <row r="90" spans="1:5" ht="24.95" customHeight="1" x14ac:dyDescent="0.25">
      <c r="A90" s="50" t="s">
        <v>52</v>
      </c>
      <c r="B90" s="70" t="s">
        <v>71</v>
      </c>
      <c r="C90" s="52">
        <v>400</v>
      </c>
      <c r="D90" s="53"/>
      <c r="E90" s="54">
        <f t="shared" si="8"/>
        <v>0</v>
      </c>
    </row>
    <row r="91" spans="1:5" ht="24.95" customHeight="1" thickBot="1" x14ac:dyDescent="0.3">
      <c r="A91" s="85" t="s">
        <v>53</v>
      </c>
      <c r="B91" s="89" t="s">
        <v>69</v>
      </c>
      <c r="C91" s="87">
        <v>15000</v>
      </c>
      <c r="D91" s="88"/>
      <c r="E91" s="54">
        <f t="shared" si="8"/>
        <v>0</v>
      </c>
    </row>
    <row r="92" spans="1:5" ht="24.95" customHeight="1" thickTop="1" x14ac:dyDescent="0.25">
      <c r="A92" s="136" t="s">
        <v>54</v>
      </c>
      <c r="B92" s="137"/>
      <c r="C92" s="137"/>
      <c r="D92" s="138"/>
      <c r="E92" s="84">
        <f>E88+E89+E90+E91</f>
        <v>0</v>
      </c>
    </row>
    <row r="93" spans="1:5" ht="24.95" customHeight="1" thickBot="1" x14ac:dyDescent="0.3">
      <c r="A93" s="66"/>
      <c r="B93" s="56"/>
      <c r="C93" s="67"/>
      <c r="D93" s="68"/>
      <c r="E93" s="69"/>
    </row>
    <row r="94" spans="1:5" ht="24.95" customHeight="1" thickBot="1" x14ac:dyDescent="0.3">
      <c r="A94" s="142" t="s">
        <v>55</v>
      </c>
      <c r="B94" s="143"/>
      <c r="C94" s="143"/>
      <c r="D94" s="71"/>
      <c r="E94" s="72">
        <f>E92+E85+E76+E67</f>
        <v>0</v>
      </c>
    </row>
    <row r="95" spans="1:5" ht="24.95" customHeight="1" x14ac:dyDescent="0.25">
      <c r="A95" s="37"/>
      <c r="B95" s="37"/>
      <c r="C95" s="37"/>
      <c r="D95" s="37"/>
      <c r="E95" s="37"/>
    </row>
    <row r="96" spans="1:5" ht="24.95" customHeight="1" x14ac:dyDescent="0.25">
      <c r="A96" s="39" t="s">
        <v>116</v>
      </c>
      <c r="B96" s="39"/>
      <c r="C96" s="38"/>
      <c r="D96" s="38"/>
      <c r="E96" s="38"/>
    </row>
    <row r="97" spans="1:5" ht="24.95" customHeight="1" x14ac:dyDescent="0.25">
      <c r="A97" s="141" t="s">
        <v>74</v>
      </c>
      <c r="B97" s="141"/>
      <c r="C97" s="141"/>
      <c r="D97" s="141"/>
      <c r="E97" s="141"/>
    </row>
    <row r="98" spans="1:5" ht="24.95" customHeight="1" x14ac:dyDescent="0.25">
      <c r="A98" s="37"/>
      <c r="B98" s="37"/>
      <c r="C98" s="37"/>
      <c r="D98" s="37"/>
      <c r="E98" s="37"/>
    </row>
    <row r="99" spans="1:5" x14ac:dyDescent="0.25">
      <c r="A99" s="39" t="s">
        <v>92</v>
      </c>
      <c r="B99" s="39"/>
      <c r="C99" s="38"/>
      <c r="D99" s="38"/>
      <c r="E99" s="38"/>
    </row>
    <row r="100" spans="1:5" x14ac:dyDescent="0.25">
      <c r="A100" s="73"/>
      <c r="B100" s="73"/>
      <c r="C100" s="74"/>
      <c r="D100" s="75"/>
      <c r="E100" s="76"/>
    </row>
    <row r="101" spans="1:5" x14ac:dyDescent="0.25">
      <c r="A101" s="144" t="s">
        <v>72</v>
      </c>
      <c r="B101" s="144"/>
      <c r="C101" s="144"/>
      <c r="D101" s="77">
        <f>E57</f>
        <v>0</v>
      </c>
      <c r="E101" s="78"/>
    </row>
    <row r="102" spans="1:5" x14ac:dyDescent="0.25">
      <c r="A102" s="55"/>
      <c r="B102" s="55"/>
      <c r="C102" s="74"/>
      <c r="D102" s="77"/>
      <c r="E102" s="76"/>
    </row>
    <row r="103" spans="1:5" x14ac:dyDescent="0.25">
      <c r="A103" s="144" t="s">
        <v>73</v>
      </c>
      <c r="B103" s="144"/>
      <c r="C103" s="144"/>
      <c r="D103" s="77">
        <f>E94</f>
        <v>0</v>
      </c>
      <c r="E103" s="78"/>
    </row>
    <row r="104" spans="1:5" x14ac:dyDescent="0.25">
      <c r="A104" s="55"/>
      <c r="B104" s="55"/>
      <c r="C104" s="74"/>
      <c r="D104" s="77"/>
      <c r="E104" s="76"/>
    </row>
    <row r="105" spans="1:5" x14ac:dyDescent="0.25">
      <c r="A105" s="140" t="s">
        <v>62</v>
      </c>
      <c r="B105" s="140"/>
      <c r="C105" s="140"/>
      <c r="D105" s="79">
        <f>D101+D103</f>
        <v>0</v>
      </c>
      <c r="E105" s="80"/>
    </row>
    <row r="106" spans="1:5" x14ac:dyDescent="0.25">
      <c r="A106" s="73"/>
      <c r="B106" s="73"/>
      <c r="C106" s="81"/>
      <c r="D106" s="79"/>
      <c r="E106" s="82"/>
    </row>
    <row r="107" spans="1:5" x14ac:dyDescent="0.25">
      <c r="A107" s="73" t="s">
        <v>89</v>
      </c>
      <c r="B107" s="73"/>
      <c r="C107" s="83"/>
      <c r="D107" s="79">
        <f>D105*C107</f>
        <v>0</v>
      </c>
      <c r="E107" s="80"/>
    </row>
    <row r="108" spans="1:5" x14ac:dyDescent="0.25">
      <c r="A108" s="73"/>
      <c r="B108" s="73"/>
      <c r="C108" s="81"/>
      <c r="D108" s="79"/>
      <c r="E108" s="82"/>
    </row>
    <row r="109" spans="1:5" x14ac:dyDescent="0.25">
      <c r="A109" s="140" t="s">
        <v>91</v>
      </c>
      <c r="B109" s="140"/>
      <c r="C109" s="140"/>
      <c r="D109" s="79">
        <f>D105-D107</f>
        <v>0</v>
      </c>
      <c r="E109" s="82"/>
    </row>
    <row r="110" spans="1:5" x14ac:dyDescent="0.25">
      <c r="A110" s="73"/>
      <c r="B110" s="73"/>
      <c r="C110" s="81"/>
      <c r="D110" s="79"/>
      <c r="E110" s="82"/>
    </row>
    <row r="111" spans="1:5" x14ac:dyDescent="0.25">
      <c r="A111" s="140" t="s">
        <v>63</v>
      </c>
      <c r="B111" s="140"/>
      <c r="C111" s="140"/>
      <c r="D111" s="79">
        <f>D109*0.22</f>
        <v>0</v>
      </c>
      <c r="E111" s="80"/>
    </row>
    <row r="112" spans="1:5" x14ac:dyDescent="0.25">
      <c r="A112" s="73"/>
      <c r="B112" s="73"/>
      <c r="C112" s="81"/>
      <c r="D112" s="79"/>
      <c r="E112" s="82"/>
    </row>
    <row r="113" spans="1:5" x14ac:dyDescent="0.25">
      <c r="A113" s="140" t="s">
        <v>90</v>
      </c>
      <c r="B113" s="140"/>
      <c r="C113" s="140"/>
      <c r="D113" s="79">
        <f>D111+D109</f>
        <v>0</v>
      </c>
      <c r="E113" s="80"/>
    </row>
    <row r="114" spans="1:5" x14ac:dyDescent="0.25">
      <c r="A114" s="38"/>
      <c r="B114" s="38"/>
      <c r="C114" s="38"/>
      <c r="D114" s="116"/>
      <c r="E114" s="38"/>
    </row>
    <row r="115" spans="1:5" x14ac:dyDescent="0.25">
      <c r="A115" s="37"/>
      <c r="B115" s="37"/>
      <c r="C115" s="37"/>
      <c r="D115" s="37"/>
      <c r="E115" s="37"/>
    </row>
    <row r="116" spans="1:5" x14ac:dyDescent="0.25">
      <c r="A116" s="40" t="s">
        <v>93</v>
      </c>
      <c r="B116" s="42"/>
      <c r="C116" s="139" t="s">
        <v>94</v>
      </c>
      <c r="D116" s="139"/>
      <c r="E116" s="40" t="s">
        <v>95</v>
      </c>
    </row>
    <row r="117" spans="1:5" x14ac:dyDescent="0.25">
      <c r="A117" s="42"/>
      <c r="B117" s="42"/>
      <c r="C117" s="42"/>
      <c r="D117" s="42"/>
      <c r="E117" s="42"/>
    </row>
    <row r="118" spans="1:5" x14ac:dyDescent="0.25">
      <c r="A118" s="42"/>
      <c r="B118" s="42"/>
      <c r="C118" s="139" t="s">
        <v>96</v>
      </c>
      <c r="D118" s="139"/>
      <c r="E118" s="139"/>
    </row>
    <row r="119" spans="1:5" x14ac:dyDescent="0.25">
      <c r="A119" s="42"/>
      <c r="B119" s="42"/>
      <c r="C119" s="42"/>
      <c r="D119" s="42"/>
      <c r="E119" s="42"/>
    </row>
    <row r="120" spans="1:5" x14ac:dyDescent="0.25">
      <c r="A120" s="42"/>
      <c r="B120" s="42"/>
      <c r="C120" s="41" t="s">
        <v>97</v>
      </c>
      <c r="D120" s="42"/>
      <c r="E120" s="42"/>
    </row>
    <row r="121" spans="1:5" x14ac:dyDescent="0.25">
      <c r="A121" s="42"/>
      <c r="B121" s="42"/>
      <c r="C121" s="42"/>
      <c r="D121" s="42"/>
      <c r="E121" s="42"/>
    </row>
    <row r="122" spans="1:5" x14ac:dyDescent="0.25">
      <c r="A122" s="42"/>
      <c r="B122" s="42"/>
      <c r="C122" s="42"/>
      <c r="D122" s="42"/>
      <c r="E122" s="42"/>
    </row>
  </sheetData>
  <mergeCells count="20">
    <mergeCell ref="C116:D116"/>
    <mergeCell ref="C118:E118"/>
    <mergeCell ref="A55:D55"/>
    <mergeCell ref="A67:D67"/>
    <mergeCell ref="A76:D76"/>
    <mergeCell ref="A85:D85"/>
    <mergeCell ref="A92:D92"/>
    <mergeCell ref="A113:C113"/>
    <mergeCell ref="A97:E97"/>
    <mergeCell ref="A109:C109"/>
    <mergeCell ref="A94:C94"/>
    <mergeCell ref="A101:C101"/>
    <mergeCell ref="A103:C103"/>
    <mergeCell ref="A105:C105"/>
    <mergeCell ref="A111:C111"/>
    <mergeCell ref="A2:E2"/>
    <mergeCell ref="A12:D12"/>
    <mergeCell ref="A22:D22"/>
    <mergeCell ref="A37:D37"/>
    <mergeCell ref="A43:D4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2"/>
  <sheetViews>
    <sheetView workbookViewId="0">
      <selection activeCell="M16" sqref="M16"/>
    </sheetView>
  </sheetViews>
  <sheetFormatPr defaultRowHeight="15" x14ac:dyDescent="0.25"/>
  <cols>
    <col min="2" max="2" width="21.5703125" customWidth="1"/>
    <col min="3" max="3" width="27.140625" customWidth="1"/>
    <col min="4" max="4" width="15" customWidth="1"/>
  </cols>
  <sheetData>
    <row r="2" spans="1:4" x14ac:dyDescent="0.25">
      <c r="A2" s="34" t="s">
        <v>98</v>
      </c>
    </row>
    <row r="3" spans="1:4" x14ac:dyDescent="0.25">
      <c r="A3" s="34"/>
    </row>
    <row r="4" spans="1:4" ht="21" x14ac:dyDescent="0.25">
      <c r="B4" s="35" t="s">
        <v>111</v>
      </c>
      <c r="C4" s="35" t="s">
        <v>112</v>
      </c>
      <c r="D4" s="35" t="s">
        <v>115</v>
      </c>
    </row>
    <row r="5" spans="1:4" x14ac:dyDescent="0.25">
      <c r="B5" s="117">
        <v>39111</v>
      </c>
      <c r="C5" s="118" t="s">
        <v>127</v>
      </c>
      <c r="D5" s="119">
        <v>2022</v>
      </c>
    </row>
    <row r="6" spans="1:4" x14ac:dyDescent="0.25">
      <c r="B6" s="120">
        <v>251012</v>
      </c>
      <c r="C6" s="118" t="s">
        <v>128</v>
      </c>
      <c r="D6" s="119">
        <v>3954</v>
      </c>
    </row>
    <row r="7" spans="1:4" x14ac:dyDescent="0.25">
      <c r="B7" s="120">
        <v>326012</v>
      </c>
      <c r="C7" s="118" t="s">
        <v>105</v>
      </c>
      <c r="D7" s="120">
        <v>589</v>
      </c>
    </row>
    <row r="8" spans="1:4" x14ac:dyDescent="0.25">
      <c r="B8" s="120">
        <v>390031</v>
      </c>
      <c r="C8" s="118" t="s">
        <v>129</v>
      </c>
      <c r="D8" s="119">
        <v>2104</v>
      </c>
    </row>
    <row r="9" spans="1:4" x14ac:dyDescent="0.25">
      <c r="B9" s="120">
        <v>390041</v>
      </c>
      <c r="C9" s="118" t="s">
        <v>106</v>
      </c>
      <c r="D9" s="120">
        <v>542</v>
      </c>
    </row>
    <row r="10" spans="1:4" x14ac:dyDescent="0.25">
      <c r="B10" s="120">
        <v>390051</v>
      </c>
      <c r="C10" s="118" t="s">
        <v>130</v>
      </c>
      <c r="D10" s="119">
        <v>999</v>
      </c>
    </row>
    <row r="11" spans="1:4" x14ac:dyDescent="0.25">
      <c r="B11" s="120">
        <v>390061</v>
      </c>
      <c r="C11" s="118" t="s">
        <v>131</v>
      </c>
      <c r="D11" s="119">
        <v>2136</v>
      </c>
    </row>
    <row r="12" spans="1:4" x14ac:dyDescent="0.25">
      <c r="B12" s="120">
        <v>390071</v>
      </c>
      <c r="C12" s="118" t="s">
        <v>132</v>
      </c>
      <c r="D12" s="119">
        <v>3845</v>
      </c>
    </row>
    <row r="13" spans="1:4" x14ac:dyDescent="0.25">
      <c r="B13" s="120">
        <v>390072</v>
      </c>
      <c r="C13" s="118" t="s">
        <v>107</v>
      </c>
      <c r="D13" s="119">
        <v>2323</v>
      </c>
    </row>
    <row r="14" spans="1:4" x14ac:dyDescent="0.25">
      <c r="B14" s="120">
        <v>390081</v>
      </c>
      <c r="C14" s="118" t="s">
        <v>108</v>
      </c>
      <c r="D14" s="119">
        <v>4009</v>
      </c>
    </row>
    <row r="15" spans="1:4" x14ac:dyDescent="0.25">
      <c r="B15" s="120">
        <v>390091</v>
      </c>
      <c r="C15" s="118" t="s">
        <v>133</v>
      </c>
      <c r="D15" s="119">
        <v>2399</v>
      </c>
    </row>
    <row r="16" spans="1:4" x14ac:dyDescent="0.25">
      <c r="B16" s="120">
        <v>390101</v>
      </c>
      <c r="C16" s="118" t="s">
        <v>109</v>
      </c>
      <c r="D16" s="119">
        <v>2415</v>
      </c>
    </row>
    <row r="17" spans="2:4" x14ac:dyDescent="0.25">
      <c r="B17" s="120">
        <v>390131</v>
      </c>
      <c r="C17" s="118" t="s">
        <v>110</v>
      </c>
      <c r="D17" s="119">
        <v>1147</v>
      </c>
    </row>
    <row r="18" spans="2:4" x14ac:dyDescent="0.25">
      <c r="B18" s="120">
        <v>390141</v>
      </c>
      <c r="C18" s="118" t="s">
        <v>134</v>
      </c>
      <c r="D18" s="119">
        <v>1453</v>
      </c>
    </row>
    <row r="19" spans="2:4" x14ac:dyDescent="0.25">
      <c r="B19" s="120">
        <v>390151</v>
      </c>
      <c r="C19" s="118" t="s">
        <v>113</v>
      </c>
      <c r="D19" s="119">
        <v>2626</v>
      </c>
    </row>
    <row r="20" spans="2:4" x14ac:dyDescent="0.25">
      <c r="B20" s="120">
        <v>390161</v>
      </c>
      <c r="C20" s="118" t="s">
        <v>114</v>
      </c>
      <c r="D20" s="120">
        <v>971</v>
      </c>
    </row>
    <row r="21" spans="2:4" ht="15.75" thickBot="1" x14ac:dyDescent="0.3">
      <c r="B21" s="36">
        <v>390171</v>
      </c>
      <c r="C21" s="121" t="s">
        <v>135</v>
      </c>
      <c r="D21" s="122">
        <v>2731</v>
      </c>
    </row>
    <row r="22" spans="2:4" ht="15.75" thickBot="1" x14ac:dyDescent="0.3">
      <c r="B22" s="38"/>
      <c r="C22" s="123" t="s">
        <v>136</v>
      </c>
      <c r="D22" s="124">
        <f>SUM(D5:D21)</f>
        <v>36265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activeCell="C2" sqref="C2"/>
    </sheetView>
  </sheetViews>
  <sheetFormatPr defaultRowHeight="15" x14ac:dyDescent="0.25"/>
  <cols>
    <col min="1" max="1" width="21.7109375" customWidth="1"/>
    <col min="2" max="3" width="10.7109375" customWidth="1"/>
    <col min="4" max="4" width="12.5703125" customWidth="1"/>
    <col min="5" max="5" width="13.85546875" customWidth="1"/>
  </cols>
  <sheetData>
    <row r="1" spans="1:5" ht="78.75" customHeight="1" x14ac:dyDescent="0.25">
      <c r="A1" s="39" t="s">
        <v>144</v>
      </c>
      <c r="B1" s="39"/>
      <c r="C1" s="43"/>
      <c r="D1" s="44"/>
      <c r="E1" s="5"/>
    </row>
    <row r="2" spans="1:5" ht="45" customHeight="1" x14ac:dyDescent="0.25">
      <c r="A2" s="45" t="s">
        <v>56</v>
      </c>
      <c r="B2" s="45" t="s">
        <v>33</v>
      </c>
      <c r="C2" s="47" t="s">
        <v>147</v>
      </c>
      <c r="D2" s="48" t="s">
        <v>87</v>
      </c>
      <c r="E2" s="9" t="s">
        <v>88</v>
      </c>
    </row>
    <row r="3" spans="1:5" ht="45" customHeight="1" x14ac:dyDescent="0.25">
      <c r="A3" s="50" t="s">
        <v>117</v>
      </c>
      <c r="B3" s="70" t="s">
        <v>34</v>
      </c>
      <c r="C3" s="52">
        <v>600</v>
      </c>
      <c r="D3" s="53"/>
      <c r="E3" s="13">
        <f>C3*D3</f>
        <v>0</v>
      </c>
    </row>
    <row r="4" spans="1:5" ht="45" customHeight="1" x14ac:dyDescent="0.25">
      <c r="A4" s="50" t="s">
        <v>118</v>
      </c>
      <c r="B4" s="70" t="s">
        <v>34</v>
      </c>
      <c r="C4" s="52">
        <v>120</v>
      </c>
      <c r="D4" s="53"/>
      <c r="E4" s="13">
        <f t="shared" ref="E4:E5" si="0">C4*D4</f>
        <v>0</v>
      </c>
    </row>
    <row r="5" spans="1:5" ht="45" customHeight="1" thickBot="1" x14ac:dyDescent="0.3">
      <c r="A5" s="85" t="s">
        <v>119</v>
      </c>
      <c r="B5" s="89" t="s">
        <v>34</v>
      </c>
      <c r="C5" s="90">
        <v>120</v>
      </c>
      <c r="D5" s="91"/>
      <c r="E5" s="13">
        <f t="shared" si="0"/>
        <v>0</v>
      </c>
    </row>
    <row r="6" spans="1:5" ht="19.5" customHeight="1" thickTop="1" x14ac:dyDescent="0.25">
      <c r="A6" s="136" t="s">
        <v>137</v>
      </c>
      <c r="B6" s="137"/>
      <c r="C6" s="137"/>
      <c r="D6" s="138"/>
      <c r="E6" s="22">
        <f>E3+E4+E5</f>
        <v>0</v>
      </c>
    </row>
    <row r="7" spans="1:5" s="101" customFormat="1" ht="31.5" customHeight="1" x14ac:dyDescent="0.25">
      <c r="A7" s="92"/>
      <c r="B7" s="92"/>
      <c r="C7" s="92"/>
      <c r="D7" s="92"/>
      <c r="E7" s="100"/>
    </row>
    <row r="8" spans="1:5" ht="23.25" customHeight="1" x14ac:dyDescent="0.25">
      <c r="A8" s="39" t="s">
        <v>92</v>
      </c>
      <c r="B8" s="39"/>
      <c r="C8" s="43"/>
      <c r="D8" s="44"/>
      <c r="E8" s="5"/>
    </row>
    <row r="9" spans="1:5" x14ac:dyDescent="0.25">
      <c r="A9" s="140" t="s">
        <v>120</v>
      </c>
      <c r="B9" s="140"/>
      <c r="C9" s="140"/>
      <c r="D9" s="18">
        <f>E6</f>
        <v>0</v>
      </c>
      <c r="E9" s="19"/>
    </row>
    <row r="10" spans="1:5" x14ac:dyDescent="0.25">
      <c r="A10" s="73" t="s">
        <v>89</v>
      </c>
      <c r="B10" s="73"/>
      <c r="C10" s="83"/>
      <c r="D10" s="18">
        <f>C10*D9</f>
        <v>0</v>
      </c>
      <c r="E10" s="19"/>
    </row>
    <row r="11" spans="1:5" x14ac:dyDescent="0.25">
      <c r="A11" s="140" t="s">
        <v>121</v>
      </c>
      <c r="B11" s="140"/>
      <c r="C11" s="140"/>
      <c r="D11" s="18">
        <f>D9-D10</f>
        <v>0</v>
      </c>
      <c r="E11" s="20"/>
    </row>
    <row r="12" spans="1:5" x14ac:dyDescent="0.25">
      <c r="A12" s="140" t="s">
        <v>63</v>
      </c>
      <c r="B12" s="140"/>
      <c r="C12" s="140"/>
      <c r="D12" s="18">
        <f>D11*0.22</f>
        <v>0</v>
      </c>
      <c r="E12" s="19"/>
    </row>
    <row r="13" spans="1:5" x14ac:dyDescent="0.25">
      <c r="A13" s="140" t="s">
        <v>122</v>
      </c>
      <c r="B13" s="140"/>
      <c r="C13" s="140"/>
      <c r="D13" s="18">
        <f>D11+D12</f>
        <v>0</v>
      </c>
      <c r="E13" s="19"/>
    </row>
    <row r="14" spans="1:5" s="38" customFormat="1" x14ac:dyDescent="0.25">
      <c r="A14" s="97"/>
      <c r="B14" s="97"/>
      <c r="C14" s="97"/>
      <c r="D14" s="98"/>
      <c r="E14" s="99"/>
    </row>
    <row r="15" spans="1:5" s="38" customFormat="1" x14ac:dyDescent="0.25">
      <c r="A15" s="97"/>
      <c r="B15" s="97"/>
      <c r="C15" s="97"/>
      <c r="D15" s="98"/>
      <c r="E15" s="99"/>
    </row>
    <row r="16" spans="1:5" x14ac:dyDescent="0.25">
      <c r="A16" s="40" t="s">
        <v>93</v>
      </c>
      <c r="B16" s="42"/>
      <c r="C16" s="139" t="s">
        <v>94</v>
      </c>
      <c r="D16" s="139"/>
      <c r="E16" s="40" t="s">
        <v>95</v>
      </c>
    </row>
    <row r="17" spans="1:5" x14ac:dyDescent="0.25">
      <c r="A17" s="42"/>
      <c r="B17" s="42"/>
      <c r="C17" s="42"/>
      <c r="D17" s="42"/>
      <c r="E17" s="42"/>
    </row>
    <row r="18" spans="1:5" x14ac:dyDescent="0.25">
      <c r="A18" s="42"/>
      <c r="B18" s="42"/>
      <c r="C18" s="139" t="s">
        <v>96</v>
      </c>
      <c r="D18" s="139"/>
      <c r="E18" s="139"/>
    </row>
    <row r="19" spans="1:5" x14ac:dyDescent="0.25">
      <c r="A19" s="42"/>
      <c r="B19" s="42"/>
      <c r="C19" s="42"/>
      <c r="D19" s="42"/>
      <c r="E19" s="42"/>
    </row>
    <row r="20" spans="1:5" x14ac:dyDescent="0.25">
      <c r="A20" s="42"/>
      <c r="B20" s="42"/>
      <c r="C20" s="41" t="s">
        <v>97</v>
      </c>
      <c r="D20" s="42"/>
      <c r="E20" s="42"/>
    </row>
    <row r="21" spans="1:5" x14ac:dyDescent="0.25">
      <c r="A21" s="38"/>
      <c r="B21" s="38"/>
      <c r="C21" s="38"/>
      <c r="D21" s="38"/>
      <c r="E21" s="38"/>
    </row>
  </sheetData>
  <mergeCells count="7">
    <mergeCell ref="C18:E18"/>
    <mergeCell ref="A6:D6"/>
    <mergeCell ref="A9:C9"/>
    <mergeCell ref="A11:C11"/>
    <mergeCell ref="A12:C12"/>
    <mergeCell ref="A13:C13"/>
    <mergeCell ref="C16:D1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tabSelected="1" workbookViewId="0">
      <selection activeCell="G18" sqref="G18"/>
    </sheetView>
  </sheetViews>
  <sheetFormatPr defaultRowHeight="15" x14ac:dyDescent="0.25"/>
  <cols>
    <col min="1" max="1" width="24.7109375" customWidth="1"/>
    <col min="3" max="3" width="10.85546875" customWidth="1"/>
    <col min="4" max="4" width="13.28515625" customWidth="1"/>
    <col min="5" max="5" width="27.5703125" customWidth="1"/>
  </cols>
  <sheetData>
    <row r="1" spans="1:5" ht="81.75" customHeight="1" x14ac:dyDescent="0.25">
      <c r="A1" s="30" t="s">
        <v>145</v>
      </c>
      <c r="B1" s="30"/>
      <c r="C1" s="3"/>
      <c r="D1" s="4"/>
      <c r="E1" s="5"/>
    </row>
    <row r="2" spans="1:5" ht="30" customHeight="1" x14ac:dyDescent="0.25">
      <c r="A2" s="6" t="s">
        <v>56</v>
      </c>
      <c r="B2" s="6" t="s">
        <v>33</v>
      </c>
      <c r="C2" s="7" t="s">
        <v>147</v>
      </c>
      <c r="D2" s="8" t="s">
        <v>87</v>
      </c>
      <c r="E2" s="9" t="s">
        <v>88</v>
      </c>
    </row>
    <row r="3" spans="1:5" ht="45" customHeight="1" x14ac:dyDescent="0.25">
      <c r="A3" s="10" t="s">
        <v>102</v>
      </c>
      <c r="B3" s="15" t="s">
        <v>71</v>
      </c>
      <c r="C3" s="11">
        <v>2500</v>
      </c>
      <c r="D3" s="12"/>
      <c r="E3" s="13">
        <f>C3*D3</f>
        <v>0</v>
      </c>
    </row>
    <row r="4" spans="1:5" ht="45" customHeight="1" x14ac:dyDescent="0.25">
      <c r="A4" s="10" t="s">
        <v>103</v>
      </c>
      <c r="B4" s="15" t="s">
        <v>34</v>
      </c>
      <c r="C4" s="11">
        <v>900</v>
      </c>
      <c r="D4" s="12"/>
      <c r="E4" s="13">
        <f t="shared" ref="E4:E5" si="0">C4*D4</f>
        <v>0</v>
      </c>
    </row>
    <row r="5" spans="1:5" ht="45" customHeight="1" thickBot="1" x14ac:dyDescent="0.3">
      <c r="A5" s="23" t="s">
        <v>104</v>
      </c>
      <c r="B5" s="24" t="s">
        <v>71</v>
      </c>
      <c r="C5" s="25">
        <v>3000</v>
      </c>
      <c r="D5" s="26"/>
      <c r="E5" s="13">
        <f t="shared" si="0"/>
        <v>0</v>
      </c>
    </row>
    <row r="6" spans="1:5" ht="30" customHeight="1" thickTop="1" x14ac:dyDescent="0.25">
      <c r="A6" s="136" t="s">
        <v>123</v>
      </c>
      <c r="B6" s="137"/>
      <c r="C6" s="137"/>
      <c r="D6" s="138"/>
      <c r="E6" s="22">
        <f>E3+E4+E5</f>
        <v>0</v>
      </c>
    </row>
    <row r="7" spans="1:5" ht="30" customHeight="1" x14ac:dyDescent="0.25">
      <c r="A7" s="92"/>
      <c r="B7" s="92"/>
      <c r="C7" s="92"/>
      <c r="D7" s="92"/>
      <c r="E7" s="100"/>
    </row>
    <row r="8" spans="1:5" ht="30" customHeight="1" x14ac:dyDescent="0.25">
      <c r="A8" s="30" t="s">
        <v>92</v>
      </c>
      <c r="B8" s="30"/>
      <c r="C8" s="3"/>
      <c r="D8" s="4"/>
      <c r="E8" s="5"/>
    </row>
    <row r="9" spans="1:5" ht="30" customHeight="1" x14ac:dyDescent="0.25">
      <c r="A9" s="140" t="s">
        <v>124</v>
      </c>
      <c r="B9" s="140"/>
      <c r="C9" s="140"/>
      <c r="D9" s="18">
        <f>E6</f>
        <v>0</v>
      </c>
      <c r="E9" s="19"/>
    </row>
    <row r="10" spans="1:5" ht="30" customHeight="1" x14ac:dyDescent="0.25">
      <c r="A10" s="32" t="s">
        <v>89</v>
      </c>
      <c r="B10" s="32"/>
      <c r="C10" s="21"/>
      <c r="D10" s="18">
        <f>C10*D9</f>
        <v>0</v>
      </c>
      <c r="E10" s="19"/>
    </row>
    <row r="11" spans="1:5" ht="30" customHeight="1" x14ac:dyDescent="0.25">
      <c r="A11" s="140" t="s">
        <v>125</v>
      </c>
      <c r="B11" s="140"/>
      <c r="C11" s="140"/>
      <c r="D11" s="18">
        <f>D9-D10</f>
        <v>0</v>
      </c>
      <c r="E11" s="20"/>
    </row>
    <row r="12" spans="1:5" ht="30" customHeight="1" x14ac:dyDescent="0.25">
      <c r="A12" s="140" t="s">
        <v>63</v>
      </c>
      <c r="B12" s="140"/>
      <c r="C12" s="140"/>
      <c r="D12" s="18">
        <f>D11*0.22</f>
        <v>0</v>
      </c>
      <c r="E12" s="19"/>
    </row>
    <row r="13" spans="1:5" ht="30" customHeight="1" x14ac:dyDescent="0.25">
      <c r="A13" s="140" t="s">
        <v>126</v>
      </c>
      <c r="B13" s="140"/>
      <c r="C13" s="140"/>
      <c r="D13" s="18">
        <f>D11+D12</f>
        <v>0</v>
      </c>
      <c r="E13" s="19"/>
    </row>
    <row r="14" spans="1:5" ht="30" customHeight="1" x14ac:dyDescent="0.25">
      <c r="A14" s="1" t="s">
        <v>93</v>
      </c>
      <c r="B14" s="2"/>
      <c r="C14" s="139" t="s">
        <v>94</v>
      </c>
      <c r="D14" s="139"/>
      <c r="E14" s="1" t="s">
        <v>95</v>
      </c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139" t="s">
        <v>96</v>
      </c>
      <c r="D16" s="139"/>
      <c r="E16" s="139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31" t="s">
        <v>97</v>
      </c>
      <c r="D18" s="2"/>
      <c r="E18" s="2"/>
    </row>
  </sheetData>
  <mergeCells count="7">
    <mergeCell ref="C16:E16"/>
    <mergeCell ref="A6:D6"/>
    <mergeCell ref="A9:C9"/>
    <mergeCell ref="A11:C11"/>
    <mergeCell ref="A12:C12"/>
    <mergeCell ref="A13:C13"/>
    <mergeCell ref="C14:D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workbookViewId="0">
      <selection activeCell="C2" sqref="C2"/>
    </sheetView>
  </sheetViews>
  <sheetFormatPr defaultRowHeight="29.25" customHeight="1" x14ac:dyDescent="0.25"/>
  <cols>
    <col min="1" max="1" width="26.85546875" customWidth="1"/>
    <col min="4" max="4" width="13" customWidth="1"/>
    <col min="5" max="5" width="28.28515625" customWidth="1"/>
  </cols>
  <sheetData>
    <row r="1" spans="1:11" ht="63.75" customHeight="1" x14ac:dyDescent="0.25">
      <c r="A1" s="29" t="s">
        <v>146</v>
      </c>
      <c r="B1" s="29"/>
      <c r="C1" s="3"/>
      <c r="D1" s="4"/>
      <c r="E1" s="5"/>
    </row>
    <row r="2" spans="1:11" ht="29.25" customHeight="1" x14ac:dyDescent="0.25">
      <c r="A2" s="6" t="s">
        <v>56</v>
      </c>
      <c r="B2" s="6" t="s">
        <v>33</v>
      </c>
      <c r="C2" s="7" t="s">
        <v>147</v>
      </c>
      <c r="D2" s="8" t="s">
        <v>87</v>
      </c>
      <c r="E2" s="9" t="s">
        <v>88</v>
      </c>
    </row>
    <row r="3" spans="1:11" ht="45.95" customHeight="1" x14ac:dyDescent="0.25">
      <c r="A3" s="127" t="s">
        <v>141</v>
      </c>
      <c r="B3" s="128" t="s">
        <v>57</v>
      </c>
      <c r="C3" s="16">
        <v>7500</v>
      </c>
      <c r="D3" s="12"/>
      <c r="E3" s="13">
        <f>C3*D3</f>
        <v>0</v>
      </c>
    </row>
    <row r="4" spans="1:11" ht="75" x14ac:dyDescent="0.25">
      <c r="A4" s="129" t="s">
        <v>142</v>
      </c>
      <c r="B4" s="128" t="s">
        <v>57</v>
      </c>
      <c r="C4" s="16">
        <v>7500</v>
      </c>
      <c r="D4" s="17"/>
      <c r="E4" s="13">
        <f t="shared" ref="E4:E8" si="0">C4*D4</f>
        <v>0</v>
      </c>
    </row>
    <row r="5" spans="1:11" ht="45.95" customHeight="1" x14ac:dyDescent="0.25">
      <c r="A5" s="127" t="s">
        <v>140</v>
      </c>
      <c r="B5" s="128" t="s">
        <v>58</v>
      </c>
      <c r="C5" s="16">
        <v>29000</v>
      </c>
      <c r="D5" s="12"/>
      <c r="E5" s="13">
        <f t="shared" si="0"/>
        <v>0</v>
      </c>
      <c r="K5" s="126"/>
    </row>
    <row r="6" spans="1:11" s="38" customFormat="1" ht="45.95" customHeight="1" x14ac:dyDescent="0.25">
      <c r="A6" s="130" t="s">
        <v>138</v>
      </c>
      <c r="B6" s="131" t="s">
        <v>57</v>
      </c>
      <c r="C6" s="132">
        <v>500</v>
      </c>
      <c r="D6" s="125"/>
      <c r="E6" s="133">
        <f>C6*D6</f>
        <v>0</v>
      </c>
    </row>
    <row r="7" spans="1:11" s="38" customFormat="1" ht="45.95" customHeight="1" x14ac:dyDescent="0.25">
      <c r="A7" s="130" t="s">
        <v>139</v>
      </c>
      <c r="B7" s="131" t="s">
        <v>57</v>
      </c>
      <c r="C7" s="132">
        <v>700</v>
      </c>
      <c r="D7" s="125"/>
      <c r="E7" s="133">
        <f>C7*D7</f>
        <v>0</v>
      </c>
    </row>
    <row r="8" spans="1:11" ht="45.95" customHeight="1" thickBot="1" x14ac:dyDescent="0.3">
      <c r="A8" s="23" t="s">
        <v>59</v>
      </c>
      <c r="B8" s="24" t="s">
        <v>60</v>
      </c>
      <c r="C8" s="25">
        <v>30</v>
      </c>
      <c r="D8" s="26"/>
      <c r="E8" s="13">
        <f t="shared" si="0"/>
        <v>0</v>
      </c>
    </row>
    <row r="9" spans="1:11" ht="20.25" customHeight="1" thickTop="1" x14ac:dyDescent="0.25">
      <c r="A9" s="136" t="s">
        <v>61</v>
      </c>
      <c r="B9" s="137"/>
      <c r="C9" s="137"/>
      <c r="D9" s="138"/>
      <c r="E9" s="22">
        <f>E3+E4+E5+E6+E7+E8</f>
        <v>0</v>
      </c>
    </row>
    <row r="10" spans="1:11" ht="20.25" customHeight="1" x14ac:dyDescent="0.25">
      <c r="A10" s="14"/>
      <c r="B10" s="14"/>
      <c r="C10" s="14"/>
      <c r="D10" s="14"/>
      <c r="E10" s="33"/>
    </row>
    <row r="11" spans="1:11" ht="29.25" customHeight="1" x14ac:dyDescent="0.25">
      <c r="A11" s="29" t="s">
        <v>92</v>
      </c>
      <c r="B11" s="29"/>
      <c r="C11" s="3"/>
      <c r="D11" s="4"/>
      <c r="E11" s="5"/>
    </row>
    <row r="12" spans="1:11" ht="29.25" customHeight="1" x14ac:dyDescent="0.25">
      <c r="A12" s="140" t="s">
        <v>99</v>
      </c>
      <c r="B12" s="140"/>
      <c r="C12" s="140"/>
      <c r="D12" s="18">
        <f>E9</f>
        <v>0</v>
      </c>
      <c r="E12" s="19"/>
    </row>
    <row r="13" spans="1:11" ht="29.25" customHeight="1" x14ac:dyDescent="0.25">
      <c r="A13" s="28" t="s">
        <v>89</v>
      </c>
      <c r="B13" s="28"/>
      <c r="C13" s="21"/>
      <c r="D13" s="18">
        <f>D12*C13</f>
        <v>0</v>
      </c>
      <c r="E13" s="19"/>
    </row>
    <row r="14" spans="1:11" ht="29.25" customHeight="1" x14ac:dyDescent="0.25">
      <c r="A14" s="140" t="s">
        <v>100</v>
      </c>
      <c r="B14" s="140"/>
      <c r="C14" s="140"/>
      <c r="D14" s="18">
        <f>D12-D13</f>
        <v>0</v>
      </c>
      <c r="E14" s="20"/>
    </row>
    <row r="15" spans="1:11" ht="29.25" customHeight="1" x14ac:dyDescent="0.25">
      <c r="A15" s="140" t="s">
        <v>63</v>
      </c>
      <c r="B15" s="140"/>
      <c r="C15" s="140"/>
      <c r="D15" s="18">
        <f>D14*0.22</f>
        <v>0</v>
      </c>
      <c r="E15" s="19"/>
    </row>
    <row r="16" spans="1:11" ht="29.25" customHeight="1" x14ac:dyDescent="0.25">
      <c r="A16" s="140" t="s">
        <v>101</v>
      </c>
      <c r="B16" s="140"/>
      <c r="C16" s="140"/>
      <c r="D16" s="18">
        <f>D14+D15</f>
        <v>0</v>
      </c>
      <c r="E16" s="19"/>
    </row>
    <row r="17" spans="1:5" ht="24.95" customHeight="1" x14ac:dyDescent="0.25">
      <c r="A17" s="1" t="s">
        <v>93</v>
      </c>
      <c r="B17" s="2"/>
      <c r="C17" s="139" t="s">
        <v>94</v>
      </c>
      <c r="D17" s="139"/>
      <c r="E17" s="1" t="s">
        <v>95</v>
      </c>
    </row>
    <row r="18" spans="1:5" ht="24.95" customHeight="1" x14ac:dyDescent="0.25">
      <c r="A18" s="2"/>
      <c r="B18" s="2"/>
      <c r="C18" s="2"/>
      <c r="D18" s="2"/>
      <c r="E18" s="2"/>
    </row>
    <row r="19" spans="1:5" ht="24.95" customHeight="1" x14ac:dyDescent="0.25">
      <c r="A19" s="2"/>
      <c r="B19" s="2"/>
      <c r="C19" s="139" t="s">
        <v>96</v>
      </c>
      <c r="D19" s="139"/>
      <c r="E19" s="139"/>
    </row>
    <row r="20" spans="1:5" ht="24.95" customHeight="1" x14ac:dyDescent="0.25">
      <c r="A20" s="2"/>
      <c r="B20" s="2"/>
      <c r="C20" s="2"/>
      <c r="D20" s="2"/>
      <c r="E20" s="2"/>
    </row>
    <row r="21" spans="1:5" ht="24.95" customHeight="1" x14ac:dyDescent="0.25">
      <c r="A21" s="2"/>
      <c r="B21" s="2"/>
      <c r="C21" s="27" t="s">
        <v>97</v>
      </c>
      <c r="D21" s="2"/>
      <c r="E21" s="2"/>
    </row>
    <row r="22" spans="1:5" ht="24.95" customHeight="1" x14ac:dyDescent="0.25">
      <c r="A22" s="2"/>
      <c r="B22" s="2"/>
      <c r="C22" s="2"/>
      <c r="D22" s="2"/>
      <c r="E22" s="2"/>
    </row>
    <row r="23" spans="1:5" ht="29.25" hidden="1" customHeight="1" x14ac:dyDescent="0.25">
      <c r="A23" s="2"/>
      <c r="B23" s="2"/>
      <c r="C23" s="2"/>
      <c r="D23" s="2"/>
      <c r="E23" s="2"/>
    </row>
  </sheetData>
  <mergeCells count="7">
    <mergeCell ref="A15:C15"/>
    <mergeCell ref="A16:C16"/>
    <mergeCell ref="C17:D17"/>
    <mergeCell ref="C19:E19"/>
    <mergeCell ref="A9:D9"/>
    <mergeCell ref="A12:C12"/>
    <mergeCell ref="A14:C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LETNO IN ZIMSKO VZDRŽEVANJE</vt:lpstr>
      <vt:lpstr>Seznam cest</vt:lpstr>
      <vt:lpstr>KOŠNJA BANKIN</vt:lpstr>
      <vt:lpstr>NASIPANJE BANKIN</vt:lpstr>
      <vt:lpstr>TALNA SIGNALIZACIJA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Markic</dc:creator>
  <cp:lastModifiedBy>Anže Kavčič</cp:lastModifiedBy>
  <cp:lastPrinted>2017-11-09T11:35:20Z</cp:lastPrinted>
  <dcterms:created xsi:type="dcterms:W3CDTF">2014-02-03T07:03:25Z</dcterms:created>
  <dcterms:modified xsi:type="dcterms:W3CDTF">2021-11-12T07:00:38Z</dcterms:modified>
</cp:coreProperties>
</file>