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ROVA\RAZPIS-ŽIVILA-2022-2023\"/>
    </mc:Choice>
  </mc:AlternateContent>
  <xr:revisionPtr revIDLastSave="0" documentId="8_{E70ECE7B-118E-4B70-8839-145EDA261BDA}" xr6:coauthVersionLast="47" xr6:coauthVersionMax="47" xr10:uidLastSave="{00000000-0000-0000-0000-000000000000}"/>
  <bookViews>
    <workbookView xWindow="-25275" yWindow="75" windowWidth="24300" windowHeight="11220" firstSheet="10" activeTab="10" xr2:uid="{69B5CD29-24C8-4535-870D-55239D51B47E}"/>
  </bookViews>
  <sheets>
    <sheet name="Mesnine" sheetId="1" r:id="rId1"/>
    <sheet name="Eko meso" sheetId="2" r:id="rId2"/>
    <sheet name="Perutnina" sheetId="3" r:id="rId3"/>
    <sheet name="Ribe" sheetId="4" r:id="rId4"/>
    <sheet name="Mleko in mlečni izdelki" sheetId="5" r:id="rId5"/>
    <sheet name="Bio mleko" sheetId="6" r:id="rId6"/>
    <sheet name="Kruh in krušni izdelki" sheetId="7" r:id="rId7"/>
    <sheet name="Slaščice in peciva" sheetId="8" r:id="rId8"/>
    <sheet name="Bio kruh" sheetId="9" r:id="rId9"/>
    <sheet name="Zamrznjeni izdelki iz testa" sheetId="10" r:id="rId10"/>
    <sheet name="Mlevski izdelki" sheetId="11" r:id="rId11"/>
    <sheet name="Polnjene testenine" sheetId="12" r:id="rId12"/>
    <sheet name="Testo" sheetId="14" r:id="rId13"/>
    <sheet name="Sveže sadje in zelenjava" sheetId="15" r:id="rId14"/>
    <sheet name="Zamrznjeno sadje in zelenjava" sheetId="13" r:id="rId15"/>
    <sheet name="Sadni sokovi" sheetId="16" r:id="rId16"/>
    <sheet name="Splošno prehrambeno blago" sheetId="17" r:id="rId17"/>
  </sheets>
  <definedNames>
    <definedName name="_xlnm.Print_Titles" localSheetId="8">'Bio kruh'!$9:$9</definedName>
    <definedName name="_xlnm.Print_Titles" localSheetId="5">'Bio mleko'!$9:$9</definedName>
    <definedName name="_xlnm.Print_Titles" localSheetId="1">'Eko meso'!$9:$9</definedName>
    <definedName name="_xlnm.Print_Titles" localSheetId="6">'Kruh in krušni izdelki'!$9:$9</definedName>
    <definedName name="_xlnm.Print_Titles" localSheetId="0">Mesnine!$9:$9</definedName>
    <definedName name="_xlnm.Print_Titles" localSheetId="4">'Mleko in mlečni izdelki'!$9:$9</definedName>
    <definedName name="_xlnm.Print_Titles" localSheetId="10">'Mlevski izdelki'!$9:$9</definedName>
    <definedName name="_xlnm.Print_Titles" localSheetId="2">Perutnina!$9:$9</definedName>
    <definedName name="_xlnm.Print_Titles" localSheetId="11">'Polnjene testenine'!$9:$9</definedName>
    <definedName name="_xlnm.Print_Titles" localSheetId="3">Ribe!$9:$9</definedName>
    <definedName name="_xlnm.Print_Titles" localSheetId="15">'Sadni sokovi'!$9:$9</definedName>
    <definedName name="_xlnm.Print_Titles" localSheetId="7">'Slaščice in peciva'!$9:$9</definedName>
    <definedName name="_xlnm.Print_Titles" localSheetId="16">'Splošno prehrambeno blago'!$9:$9</definedName>
    <definedName name="_xlnm.Print_Titles" localSheetId="13">'Sveže sadje in zelenjava'!#REF!</definedName>
    <definedName name="_xlnm.Print_Titles" localSheetId="12">Testo!$9:$9</definedName>
    <definedName name="_xlnm.Print_Titles" localSheetId="9">'Zamrznjeni izdelki iz testa'!$9:$9</definedName>
    <definedName name="_xlnm.Print_Titles" localSheetId="14">'Zamrznjeno sadje in zelenjava'!$9:$9</definedName>
    <definedName name="Z_05B2066C_458C_4B30_A1F9_3375CFE90D77_.wvu.PrintTitles" localSheetId="13" hidden="1">'Sveže sadje in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7" l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L87" i="17"/>
  <c r="M87" i="17" s="1"/>
  <c r="L86" i="17"/>
  <c r="M86" i="17" s="1"/>
  <c r="L59" i="17"/>
  <c r="L48" i="17"/>
  <c r="L25" i="17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L118" i="17"/>
  <c r="M118" i="17" s="1"/>
  <c r="L117" i="17"/>
  <c r="M117" i="17" s="1"/>
  <c r="L116" i="17"/>
  <c r="M116" i="17" s="1"/>
  <c r="L115" i="17"/>
  <c r="M115" i="17" s="1"/>
  <c r="L114" i="17"/>
  <c r="M114" i="17" s="1"/>
  <c r="L113" i="17"/>
  <c r="M113" i="17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L112" i="17" l="1"/>
  <c r="M112" i="17" s="1"/>
  <c r="L111" i="17"/>
  <c r="M111" i="17" s="1"/>
  <c r="L110" i="17"/>
  <c r="M110" i="17" s="1"/>
  <c r="L109" i="17"/>
  <c r="M109" i="17" s="1"/>
  <c r="L108" i="17"/>
  <c r="M108" i="17" s="1"/>
  <c r="L107" i="17"/>
  <c r="M107" i="17" s="1"/>
  <c r="L106" i="17"/>
  <c r="L105" i="17"/>
  <c r="M105" i="17" s="1"/>
  <c r="L104" i="17"/>
  <c r="L103" i="17"/>
  <c r="M103" i="17" s="1"/>
  <c r="L102" i="17"/>
  <c r="M102" i="17" s="1"/>
  <c r="L101" i="17"/>
  <c r="M101" i="17" s="1"/>
  <c r="L100" i="17"/>
  <c r="L99" i="17"/>
  <c r="M99" i="17" s="1"/>
  <c r="L98" i="17"/>
  <c r="M98" i="17" s="1"/>
  <c r="L97" i="17"/>
  <c r="M97" i="17" s="1"/>
  <c r="L96" i="17"/>
  <c r="L95" i="17"/>
  <c r="M95" i="17" s="1"/>
  <c r="L94" i="17"/>
  <c r="L93" i="17"/>
  <c r="M93" i="17" s="1"/>
  <c r="L92" i="17"/>
  <c r="L91" i="17"/>
  <c r="M91" i="17" s="1"/>
  <c r="L90" i="17"/>
  <c r="M90" i="17" s="1"/>
  <c r="L89" i="17"/>
  <c r="M89" i="17" s="1"/>
  <c r="L88" i="17"/>
  <c r="M88" i="17" s="1"/>
  <c r="L85" i="17"/>
  <c r="M85" i="17" s="1"/>
  <c r="L84" i="17"/>
  <c r="M84" i="17" s="1"/>
  <c r="L83" i="17"/>
  <c r="M83" i="17" s="1"/>
  <c r="L82" i="17"/>
  <c r="M82" i="17" s="1"/>
  <c r="L81" i="17"/>
  <c r="M81" i="17" s="1"/>
  <c r="L80" i="17"/>
  <c r="M80" i="17" s="1"/>
  <c r="L79" i="17"/>
  <c r="M79" i="17" s="1"/>
  <c r="L78" i="17"/>
  <c r="M78" i="17" s="1"/>
  <c r="L77" i="17"/>
  <c r="M77" i="17" s="1"/>
  <c r="L76" i="17"/>
  <c r="M76" i="17" s="1"/>
  <c r="L75" i="17"/>
  <c r="M75" i="17" s="1"/>
  <c r="L74" i="17"/>
  <c r="M74" i="17" s="1"/>
  <c r="L73" i="17"/>
  <c r="M73" i="17" s="1"/>
  <c r="L72" i="17"/>
  <c r="M72" i="17" s="1"/>
  <c r="L71" i="17"/>
  <c r="M71" i="17" s="1"/>
  <c r="L70" i="17"/>
  <c r="M70" i="17" s="1"/>
  <c r="L69" i="17"/>
  <c r="M69" i="17" s="1"/>
  <c r="L68" i="17"/>
  <c r="M68" i="17" s="1"/>
  <c r="L67" i="17"/>
  <c r="M67" i="17" s="1"/>
  <c r="L66" i="17"/>
  <c r="M66" i="17" s="1"/>
  <c r="L65" i="17"/>
  <c r="M65" i="17" s="1"/>
  <c r="L64" i="17"/>
  <c r="M64" i="17" s="1"/>
  <c r="L63" i="17"/>
  <c r="M63" i="17" s="1"/>
  <c r="L62" i="17"/>
  <c r="M62" i="17" s="1"/>
  <c r="L61" i="17"/>
  <c r="M61" i="17" s="1"/>
  <c r="L60" i="17"/>
  <c r="M60" i="17" s="1"/>
  <c r="M59" i="17"/>
  <c r="L58" i="17"/>
  <c r="M58" i="17" s="1"/>
  <c r="L57" i="17"/>
  <c r="M57" i="17" s="1"/>
  <c r="L56" i="17"/>
  <c r="M56" i="17" s="1"/>
  <c r="L55" i="17"/>
  <c r="M55" i="17" s="1"/>
  <c r="L54" i="17"/>
  <c r="M54" i="17" s="1"/>
  <c r="L53" i="17"/>
  <c r="M53" i="17" s="1"/>
  <c r="L52" i="17"/>
  <c r="M52" i="17" s="1"/>
  <c r="L51" i="17"/>
  <c r="M51" i="17" s="1"/>
  <c r="L50" i="17"/>
  <c r="M50" i="17" s="1"/>
  <c r="L49" i="17"/>
  <c r="M49" i="17" s="1"/>
  <c r="M48" i="17"/>
  <c r="L47" i="17"/>
  <c r="M47" i="17" s="1"/>
  <c r="L46" i="17"/>
  <c r="M46" i="17" s="1"/>
  <c r="L45" i="17"/>
  <c r="M45" i="17" s="1"/>
  <c r="L44" i="17"/>
  <c r="M44" i="17" s="1"/>
  <c r="L43" i="17"/>
  <c r="M43" i="17" s="1"/>
  <c r="L42" i="17"/>
  <c r="M42" i="17" s="1"/>
  <c r="L41" i="17"/>
  <c r="M41" i="17" s="1"/>
  <c r="L40" i="17"/>
  <c r="M40" i="17" s="1"/>
  <c r="L39" i="17"/>
  <c r="M39" i="17" s="1"/>
  <c r="L38" i="17"/>
  <c r="M38" i="17" s="1"/>
  <c r="L37" i="17"/>
  <c r="M37" i="17" s="1"/>
  <c r="L36" i="17"/>
  <c r="M36" i="17" s="1"/>
  <c r="L35" i="17"/>
  <c r="M35" i="17" s="1"/>
  <c r="L34" i="17"/>
  <c r="M34" i="17" s="1"/>
  <c r="L33" i="17"/>
  <c r="M33" i="17" s="1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M25" i="17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L12" i="17"/>
  <c r="M12" i="17" s="1"/>
  <c r="L11" i="17"/>
  <c r="M11" i="17" s="1"/>
  <c r="B11" i="17"/>
  <c r="L10" i="17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L12" i="16"/>
  <c r="M12" i="16" s="1"/>
  <c r="L11" i="16"/>
  <c r="M11" i="16" s="1"/>
  <c r="B11" i="16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L10" i="16"/>
  <c r="M10" i="16" s="1"/>
  <c r="O75" i="15"/>
  <c r="Q75" i="15" s="1"/>
  <c r="N75" i="15"/>
  <c r="O74" i="15"/>
  <c r="Q74" i="15" s="1"/>
  <c r="N74" i="15"/>
  <c r="O73" i="15"/>
  <c r="N73" i="15"/>
  <c r="P73" i="15" s="1"/>
  <c r="O72" i="15"/>
  <c r="Q72" i="15" s="1"/>
  <c r="N72" i="15"/>
  <c r="P72" i="15" s="1"/>
  <c r="O71" i="15"/>
  <c r="Q71" i="15" s="1"/>
  <c r="N71" i="15"/>
  <c r="P71" i="15" s="1"/>
  <c r="O70" i="15"/>
  <c r="Q70" i="15" s="1"/>
  <c r="N70" i="15"/>
  <c r="O69" i="15"/>
  <c r="N69" i="15"/>
  <c r="P69" i="15" s="1"/>
  <c r="O68" i="15"/>
  <c r="N68" i="15"/>
  <c r="P68" i="15" s="1"/>
  <c r="O67" i="15"/>
  <c r="Q67" i="15" s="1"/>
  <c r="N67" i="15"/>
  <c r="P67" i="15" s="1"/>
  <c r="O66" i="15"/>
  <c r="Q66" i="15" s="1"/>
  <c r="N66" i="15"/>
  <c r="O65" i="15"/>
  <c r="N65" i="15"/>
  <c r="P65" i="15" s="1"/>
  <c r="O64" i="15"/>
  <c r="N64" i="15"/>
  <c r="P64" i="15" s="1"/>
  <c r="O63" i="15"/>
  <c r="Q63" i="15" s="1"/>
  <c r="N63" i="15"/>
  <c r="O62" i="15"/>
  <c r="Q62" i="15" s="1"/>
  <c r="N62" i="15"/>
  <c r="O61" i="15"/>
  <c r="N61" i="15"/>
  <c r="P61" i="15" s="1"/>
  <c r="O60" i="15"/>
  <c r="N60" i="15"/>
  <c r="P60" i="15" s="1"/>
  <c r="O59" i="15"/>
  <c r="Q59" i="15" s="1"/>
  <c r="N59" i="15"/>
  <c r="O58" i="15"/>
  <c r="N58" i="15"/>
  <c r="O57" i="15"/>
  <c r="N57" i="15"/>
  <c r="P57" i="15" s="1"/>
  <c r="O56" i="15"/>
  <c r="N56" i="15"/>
  <c r="P56" i="15" s="1"/>
  <c r="O55" i="15"/>
  <c r="Q55" i="15" s="1"/>
  <c r="N55" i="15"/>
  <c r="O54" i="15"/>
  <c r="Q54" i="15" s="1"/>
  <c r="N54" i="15"/>
  <c r="O53" i="15"/>
  <c r="N53" i="15"/>
  <c r="P53" i="15" s="1"/>
  <c r="O52" i="15"/>
  <c r="N52" i="15"/>
  <c r="P52" i="15" s="1"/>
  <c r="O51" i="15"/>
  <c r="Q51" i="15" s="1"/>
  <c r="N51" i="15"/>
  <c r="O50" i="15"/>
  <c r="Q50" i="15" s="1"/>
  <c r="N50" i="15"/>
  <c r="O49" i="15"/>
  <c r="N49" i="15"/>
  <c r="P49" i="15" s="1"/>
  <c r="O48" i="15"/>
  <c r="N48" i="15"/>
  <c r="P48" i="15" s="1"/>
  <c r="O47" i="15"/>
  <c r="Q47" i="15" s="1"/>
  <c r="N47" i="15"/>
  <c r="O46" i="15"/>
  <c r="N46" i="15"/>
  <c r="O45" i="15"/>
  <c r="N45" i="15"/>
  <c r="O44" i="15"/>
  <c r="Q44" i="15" s="1"/>
  <c r="N44" i="15"/>
  <c r="P44" i="15" s="1"/>
  <c r="O43" i="15"/>
  <c r="Q43" i="15" s="1"/>
  <c r="N43" i="15"/>
  <c r="P43" i="15" s="1"/>
  <c r="O42" i="15"/>
  <c r="N42" i="15"/>
  <c r="O41" i="15"/>
  <c r="N41" i="15"/>
  <c r="O40" i="15"/>
  <c r="N40" i="15"/>
  <c r="P40" i="15" s="1"/>
  <c r="O39" i="15"/>
  <c r="Q39" i="15" s="1"/>
  <c r="N39" i="15"/>
  <c r="O38" i="15"/>
  <c r="N38" i="15"/>
  <c r="O37" i="15"/>
  <c r="N37" i="15"/>
  <c r="P37" i="15" s="1"/>
  <c r="O36" i="15"/>
  <c r="N36" i="15"/>
  <c r="P36" i="15" s="1"/>
  <c r="O35" i="15"/>
  <c r="Q35" i="15" s="1"/>
  <c r="N35" i="15"/>
  <c r="O34" i="15"/>
  <c r="Q34" i="15" s="1"/>
  <c r="N34" i="15"/>
  <c r="O33" i="15"/>
  <c r="N33" i="15"/>
  <c r="P33" i="15" s="1"/>
  <c r="O32" i="15"/>
  <c r="Q32" i="15" s="1"/>
  <c r="N32" i="15"/>
  <c r="P32" i="15" s="1"/>
  <c r="O31" i="15"/>
  <c r="Q31" i="15" s="1"/>
  <c r="N31" i="15"/>
  <c r="O30" i="15"/>
  <c r="N30" i="15"/>
  <c r="O29" i="15"/>
  <c r="N29" i="15"/>
  <c r="O28" i="15"/>
  <c r="Q28" i="15" s="1"/>
  <c r="N28" i="15"/>
  <c r="P28" i="15" s="1"/>
  <c r="O27" i="15"/>
  <c r="N27" i="15"/>
  <c r="O26" i="15"/>
  <c r="N26" i="15"/>
  <c r="P26" i="15" s="1"/>
  <c r="P25" i="15"/>
  <c r="O25" i="15"/>
  <c r="Q25" i="15" s="1"/>
  <c r="N25" i="15"/>
  <c r="O24" i="15"/>
  <c r="Q24" i="15" s="1"/>
  <c r="N24" i="15"/>
  <c r="P24" i="15" s="1"/>
  <c r="O23" i="15"/>
  <c r="N23" i="15"/>
  <c r="O22" i="15"/>
  <c r="N22" i="15"/>
  <c r="O21" i="15"/>
  <c r="Q21" i="15" s="1"/>
  <c r="N21" i="15"/>
  <c r="P21" i="15" s="1"/>
  <c r="O20" i="15"/>
  <c r="Q20" i="15" s="1"/>
  <c r="N20" i="15"/>
  <c r="P20" i="15" s="1"/>
  <c r="O19" i="15"/>
  <c r="N19" i="15"/>
  <c r="O18" i="15"/>
  <c r="N18" i="15"/>
  <c r="P18" i="15" s="1"/>
  <c r="O17" i="15"/>
  <c r="Q17" i="15" s="1"/>
  <c r="N17" i="15"/>
  <c r="P17" i="15" s="1"/>
  <c r="O16" i="15"/>
  <c r="N16" i="15"/>
  <c r="O15" i="15"/>
  <c r="N15" i="15"/>
  <c r="B15" i="15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O14" i="15"/>
  <c r="Q14" i="15" s="1"/>
  <c r="N14" i="15"/>
  <c r="M94" i="17" l="1"/>
  <c r="M106" i="17"/>
  <c r="M92" i="17"/>
  <c r="M100" i="17"/>
  <c r="M96" i="17"/>
  <c r="M104" i="17"/>
  <c r="M10" i="17"/>
  <c r="M119" i="17" s="1"/>
  <c r="M22" i="16"/>
  <c r="P42" i="15"/>
  <c r="P23" i="15"/>
  <c r="P39" i="15"/>
  <c r="P47" i="15"/>
  <c r="P55" i="15"/>
  <c r="P63" i="15"/>
  <c r="Q48" i="15"/>
  <c r="Q64" i="15"/>
  <c r="Q36" i="15"/>
  <c r="Q68" i="15"/>
  <c r="P75" i="15"/>
  <c r="P27" i="15"/>
  <c r="P31" i="15"/>
  <c r="P35" i="15"/>
  <c r="P51" i="15"/>
  <c r="P59" i="15"/>
  <c r="Q49" i="15"/>
  <c r="Q65" i="15"/>
  <c r="Q33" i="15"/>
  <c r="Q22" i="15"/>
  <c r="P66" i="15"/>
  <c r="P14" i="15"/>
  <c r="Q15" i="15"/>
  <c r="Q19" i="15"/>
  <c r="P22" i="15"/>
  <c r="Q27" i="15"/>
  <c r="Q29" i="15"/>
  <c r="P34" i="15"/>
  <c r="P38" i="15"/>
  <c r="P46" i="15"/>
  <c r="Q60" i="15"/>
  <c r="P62" i="15"/>
  <c r="Q69" i="15"/>
  <c r="Q23" i="15"/>
  <c r="Q30" i="15"/>
  <c r="Q37" i="15"/>
  <c r="Q58" i="15"/>
  <c r="P19" i="15"/>
  <c r="Q42" i="15"/>
  <c r="Q73" i="15"/>
  <c r="P15" i="15"/>
  <c r="Q18" i="15"/>
  <c r="Q26" i="15"/>
  <c r="P30" i="15"/>
  <c r="Q38" i="15"/>
  <c r="Q46" i="15"/>
  <c r="P50" i="15"/>
  <c r="P54" i="15"/>
  <c r="P58" i="15"/>
  <c r="P70" i="15"/>
  <c r="P74" i="15"/>
  <c r="Q40" i="15"/>
  <c r="Q52" i="15"/>
  <c r="Q45" i="15"/>
  <c r="Q61" i="15"/>
  <c r="Q56" i="15"/>
  <c r="Q16" i="15"/>
  <c r="Q41" i="15"/>
  <c r="Q53" i="15"/>
  <c r="Q57" i="15"/>
  <c r="P45" i="15"/>
  <c r="P16" i="15"/>
  <c r="P29" i="15"/>
  <c r="P41" i="15"/>
  <c r="P76" i="15" l="1"/>
  <c r="Q76" i="15"/>
  <c r="L13" i="14" l="1"/>
  <c r="M13" i="14" s="1"/>
  <c r="L12" i="14"/>
  <c r="M12" i="14" s="1"/>
  <c r="L11" i="14"/>
  <c r="M11" i="14" s="1"/>
  <c r="B11" i="14"/>
  <c r="B12" i="14" s="1"/>
  <c r="B13" i="14" s="1"/>
  <c r="L10" i="14"/>
  <c r="M10" i="14" s="1"/>
  <c r="L55" i="11"/>
  <c r="M55" i="11" s="1"/>
  <c r="L54" i="11"/>
  <c r="M54" i="11" s="1"/>
  <c r="L53" i="11"/>
  <c r="M53" i="11" s="1"/>
  <c r="L52" i="11"/>
  <c r="M52" i="11" s="1"/>
  <c r="L51" i="11"/>
  <c r="M51" i="11" s="1"/>
  <c r="L50" i="11"/>
  <c r="M50" i="11" s="1"/>
  <c r="L49" i="11"/>
  <c r="M49" i="11" s="1"/>
  <c r="L48" i="11"/>
  <c r="M48" i="11" s="1"/>
  <c r="L47" i="11"/>
  <c r="M47" i="11" s="1"/>
  <c r="L46" i="11"/>
  <c r="M46" i="11" s="1"/>
  <c r="L45" i="11"/>
  <c r="M45" i="11" s="1"/>
  <c r="L44" i="11"/>
  <c r="M44" i="11" s="1"/>
  <c r="L43" i="11"/>
  <c r="M43" i="11" s="1"/>
  <c r="L42" i="11"/>
  <c r="M42" i="11" s="1"/>
  <c r="L41" i="11"/>
  <c r="M41" i="11" s="1"/>
  <c r="L40" i="11"/>
  <c r="M40" i="11" s="1"/>
  <c r="L39" i="11"/>
  <c r="M39" i="11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L12" i="13"/>
  <c r="M12" i="13" s="1"/>
  <c r="L11" i="13"/>
  <c r="M11" i="13" s="1"/>
  <c r="B11" i="13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L10" i="13"/>
  <c r="M10" i="13" s="1"/>
  <c r="L12" i="12"/>
  <c r="M12" i="12" s="1"/>
  <c r="L11" i="12"/>
  <c r="M11" i="12" s="1"/>
  <c r="B11" i="12"/>
  <c r="B12" i="12" s="1"/>
  <c r="L10" i="12"/>
  <c r="M10" i="12" s="1"/>
  <c r="L38" i="11"/>
  <c r="M38" i="11" s="1"/>
  <c r="L37" i="11"/>
  <c r="M37" i="11" s="1"/>
  <c r="L36" i="11"/>
  <c r="M36" i="11" s="1"/>
  <c r="L35" i="11"/>
  <c r="M35" i="11" s="1"/>
  <c r="L34" i="11"/>
  <c r="M34" i="11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L11" i="11"/>
  <c r="M11" i="11" s="1"/>
  <c r="B11" i="11"/>
  <c r="L10" i="11"/>
  <c r="M10" i="11" s="1"/>
  <c r="L22" i="10"/>
  <c r="M22" i="10" s="1"/>
  <c r="L21" i="10"/>
  <c r="M21" i="10" s="1"/>
  <c r="L20" i="10"/>
  <c r="M20" i="10" s="1"/>
  <c r="L19" i="10"/>
  <c r="L18" i="10"/>
  <c r="M18" i="10" s="1"/>
  <c r="L17" i="10"/>
  <c r="M17" i="10" s="1"/>
  <c r="L16" i="10"/>
  <c r="L15" i="10"/>
  <c r="M15" i="10" s="1"/>
  <c r="L14" i="10"/>
  <c r="M14" i="10" s="1"/>
  <c r="L13" i="10"/>
  <c r="L12" i="10"/>
  <c r="L11" i="10"/>
  <c r="M11" i="10" s="1"/>
  <c r="B11" i="10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L10" i="10"/>
  <c r="M10" i="10" s="1"/>
  <c r="L32" i="9"/>
  <c r="M32" i="9" s="1"/>
  <c r="L31" i="9"/>
  <c r="M31" i="9" s="1"/>
  <c r="L30" i="9"/>
  <c r="M30" i="9" s="1"/>
  <c r="L29" i="9"/>
  <c r="M29" i="9" s="1"/>
  <c r="L28" i="9"/>
  <c r="M28" i="9" s="1"/>
  <c r="L27" i="9"/>
  <c r="M27" i="9" s="1"/>
  <c r="L26" i="9"/>
  <c r="L25" i="9"/>
  <c r="M25" i="9" s="1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L12" i="9"/>
  <c r="M12" i="9" s="1"/>
  <c r="L11" i="9"/>
  <c r="M11" i="9" s="1"/>
  <c r="B11" i="9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L10" i="9"/>
  <c r="M10" i="9" s="1"/>
  <c r="L77" i="7"/>
  <c r="M77" i="7" s="1"/>
  <c r="L76" i="7"/>
  <c r="M76" i="7" s="1"/>
  <c r="L75" i="7"/>
  <c r="L74" i="7"/>
  <c r="M74" i="7" s="1"/>
  <c r="L73" i="7"/>
  <c r="M73" i="7" s="1"/>
  <c r="L72" i="7"/>
  <c r="M72" i="7" s="1"/>
  <c r="L71" i="7"/>
  <c r="L70" i="7"/>
  <c r="L69" i="7"/>
  <c r="M69" i="7" s="1"/>
  <c r="L68" i="7"/>
  <c r="M68" i="7" s="1"/>
  <c r="L67" i="7"/>
  <c r="M67" i="7" s="1"/>
  <c r="L66" i="7"/>
  <c r="M66" i="7" s="1"/>
  <c r="L65" i="7"/>
  <c r="M65" i="7" s="1"/>
  <c r="L64" i="7"/>
  <c r="L63" i="7"/>
  <c r="M63" i="7" s="1"/>
  <c r="L62" i="7"/>
  <c r="M62" i="7" s="1"/>
  <c r="L61" i="7"/>
  <c r="M61" i="7" s="1"/>
  <c r="L60" i="7"/>
  <c r="L59" i="7"/>
  <c r="M59" i="7" s="1"/>
  <c r="L58" i="7"/>
  <c r="M58" i="7" s="1"/>
  <c r="L57" i="7"/>
  <c r="M57" i="7" s="1"/>
  <c r="L56" i="7"/>
  <c r="L55" i="7"/>
  <c r="M55" i="7" s="1"/>
  <c r="L54" i="7"/>
  <c r="M54" i="7" s="1"/>
  <c r="L53" i="7"/>
  <c r="M53" i="7" s="1"/>
  <c r="L52" i="7"/>
  <c r="L51" i="7"/>
  <c r="M51" i="7" s="1"/>
  <c r="L50" i="7"/>
  <c r="M50" i="7" s="1"/>
  <c r="L49" i="7"/>
  <c r="M49" i="7" s="1"/>
  <c r="L48" i="7"/>
  <c r="L47" i="7"/>
  <c r="M47" i="7" s="1"/>
  <c r="L46" i="7"/>
  <c r="M46" i="7" s="1"/>
  <c r="L45" i="7"/>
  <c r="M45" i="7" s="1"/>
  <c r="L44" i="7"/>
  <c r="L43" i="7"/>
  <c r="M43" i="7" s="1"/>
  <c r="L42" i="7"/>
  <c r="M42" i="7" s="1"/>
  <c r="L41" i="7"/>
  <c r="M41" i="7" s="1"/>
  <c r="L40" i="7"/>
  <c r="L39" i="7"/>
  <c r="M39" i="7" s="1"/>
  <c r="L38" i="7"/>
  <c r="M38" i="7" s="1"/>
  <c r="L37" i="7"/>
  <c r="M37" i="7" s="1"/>
  <c r="L36" i="7"/>
  <c r="L35" i="7"/>
  <c r="M35" i="7" s="1"/>
  <c r="L34" i="7"/>
  <c r="M34" i="7" s="1"/>
  <c r="L33" i="7"/>
  <c r="M33" i="7" s="1"/>
  <c r="L32" i="7"/>
  <c r="L31" i="7"/>
  <c r="M31" i="7" s="1"/>
  <c r="L30" i="7"/>
  <c r="M30" i="7" s="1"/>
  <c r="L29" i="7"/>
  <c r="M29" i="7" s="1"/>
  <c r="L28" i="7"/>
  <c r="L27" i="7"/>
  <c r="M27" i="7" s="1"/>
  <c r="L26" i="7"/>
  <c r="M26" i="7" s="1"/>
  <c r="L25" i="7"/>
  <c r="M25" i="7" s="1"/>
  <c r="L24" i="7"/>
  <c r="L23" i="7"/>
  <c r="M23" i="7" s="1"/>
  <c r="L22" i="7"/>
  <c r="M22" i="7" s="1"/>
  <c r="L21" i="7"/>
  <c r="M21" i="7" s="1"/>
  <c r="L20" i="7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L11" i="7"/>
  <c r="M11" i="7" s="1"/>
  <c r="L29" i="8"/>
  <c r="M29" i="8" s="1"/>
  <c r="L28" i="8"/>
  <c r="M28" i="8" s="1"/>
  <c r="L27" i="8"/>
  <c r="M27" i="8" s="1"/>
  <c r="L26" i="8"/>
  <c r="L25" i="8"/>
  <c r="M25" i="8" s="1"/>
  <c r="L24" i="8"/>
  <c r="M24" i="8" s="1"/>
  <c r="L23" i="8"/>
  <c r="M23" i="8" s="1"/>
  <c r="L22" i="8"/>
  <c r="L21" i="8"/>
  <c r="M21" i="8" s="1"/>
  <c r="L20" i="8"/>
  <c r="M20" i="8" s="1"/>
  <c r="L19" i="8"/>
  <c r="M19" i="8" s="1"/>
  <c r="L18" i="8"/>
  <c r="L17" i="8"/>
  <c r="M17" i="8" s="1"/>
  <c r="L16" i="8"/>
  <c r="M16" i="8" s="1"/>
  <c r="L15" i="8"/>
  <c r="M15" i="8" s="1"/>
  <c r="L14" i="8"/>
  <c r="M14" i="8" s="1"/>
  <c r="L13" i="8"/>
  <c r="M13" i="8" s="1"/>
  <c r="L12" i="8"/>
  <c r="M12" i="8" s="1"/>
  <c r="L11" i="8"/>
  <c r="M11" i="8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L10" i="8"/>
  <c r="M10" i="8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L10" i="7"/>
  <c r="M10" i="7" s="1"/>
  <c r="L13" i="6"/>
  <c r="M13" i="6" s="1"/>
  <c r="L12" i="6"/>
  <c r="M12" i="6" s="1"/>
  <c r="L11" i="6"/>
  <c r="M11" i="6" s="1"/>
  <c r="B11" i="6"/>
  <c r="B12" i="6" s="1"/>
  <c r="B13" i="6" s="1"/>
  <c r="L10" i="6"/>
  <c r="M10" i="6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L28" i="5"/>
  <c r="L27" i="5"/>
  <c r="L26" i="5"/>
  <c r="M26" i="5" s="1"/>
  <c r="L25" i="5"/>
  <c r="L24" i="5"/>
  <c r="L23" i="5"/>
  <c r="L22" i="5"/>
  <c r="M22" i="5" s="1"/>
  <c r="L21" i="5"/>
  <c r="L20" i="5"/>
  <c r="L19" i="5"/>
  <c r="L18" i="5"/>
  <c r="L17" i="5"/>
  <c r="L16" i="5"/>
  <c r="M16" i="5" s="1"/>
  <c r="L15" i="5"/>
  <c r="L14" i="5"/>
  <c r="L13" i="5"/>
  <c r="L12" i="5"/>
  <c r="M12" i="5" s="1"/>
  <c r="L11" i="5"/>
  <c r="B11" i="5"/>
  <c r="L10" i="5"/>
  <c r="M10" i="5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B11" i="4"/>
  <c r="B12" i="4" s="1"/>
  <c r="B13" i="4" s="1"/>
  <c r="B14" i="4" s="1"/>
  <c r="B15" i="4" s="1"/>
  <c r="B16" i="4" s="1"/>
  <c r="B17" i="4" s="1"/>
  <c r="B18" i="4" s="1"/>
  <c r="B19" i="4" s="1"/>
  <c r="L10" i="4"/>
  <c r="M10" i="4" s="1"/>
  <c r="L18" i="3"/>
  <c r="M18" i="3" s="1"/>
  <c r="L17" i="3"/>
  <c r="M17" i="3" s="1"/>
  <c r="L16" i="3"/>
  <c r="M16" i="3" s="1"/>
  <c r="L15" i="3"/>
  <c r="L14" i="3"/>
  <c r="M14" i="3" s="1"/>
  <c r="L13" i="3"/>
  <c r="M13" i="3" s="1"/>
  <c r="L12" i="3"/>
  <c r="M12" i="3" s="1"/>
  <c r="L11" i="3"/>
  <c r="B11" i="3"/>
  <c r="B12" i="3" s="1"/>
  <c r="B13" i="3" s="1"/>
  <c r="B14" i="3" s="1"/>
  <c r="B15" i="3" s="1"/>
  <c r="B16" i="3" s="1"/>
  <c r="B17" i="3" s="1"/>
  <c r="B18" i="3" s="1"/>
  <c r="L10" i="3"/>
  <c r="M10" i="3" s="1"/>
  <c r="M14" i="14" l="1"/>
  <c r="M24" i="13"/>
  <c r="M13" i="12"/>
  <c r="M12" i="10"/>
  <c r="M13" i="10"/>
  <c r="M16" i="10"/>
  <c r="M19" i="10"/>
  <c r="M56" i="11"/>
  <c r="M26" i="9"/>
  <c r="M33" i="9" s="1"/>
  <c r="M18" i="8"/>
  <c r="M22" i="8"/>
  <c r="M26" i="8"/>
  <c r="M70" i="7"/>
  <c r="M71" i="7"/>
  <c r="M75" i="7"/>
  <c r="M20" i="7"/>
  <c r="M24" i="7"/>
  <c r="M28" i="7"/>
  <c r="M32" i="7"/>
  <c r="M36" i="7"/>
  <c r="M40" i="7"/>
  <c r="M44" i="7"/>
  <c r="M48" i="7"/>
  <c r="M52" i="7"/>
  <c r="M56" i="7"/>
  <c r="M60" i="7"/>
  <c r="M64" i="7"/>
  <c r="M30" i="8"/>
  <c r="M14" i="6"/>
  <c r="M13" i="5"/>
  <c r="M17" i="5"/>
  <c r="M19" i="5"/>
  <c r="M23" i="5"/>
  <c r="M27" i="5"/>
  <c r="M14" i="5"/>
  <c r="M18" i="5"/>
  <c r="M20" i="5"/>
  <c r="M24" i="5"/>
  <c r="M28" i="5"/>
  <c r="M11" i="5"/>
  <c r="M15" i="5"/>
  <c r="M21" i="5"/>
  <c r="M25" i="5"/>
  <c r="M29" i="5"/>
  <c r="M20" i="4"/>
  <c r="M15" i="3"/>
  <c r="M11" i="3"/>
  <c r="M19" i="3" l="1"/>
  <c r="M23" i="10"/>
  <c r="M78" i="7"/>
  <c r="M43" i="5"/>
  <c r="L16" i="2"/>
  <c r="M16" i="2" s="1"/>
  <c r="L15" i="2"/>
  <c r="M15" i="2" s="1"/>
  <c r="L14" i="2"/>
  <c r="M14" i="2" s="1"/>
  <c r="L13" i="2"/>
  <c r="M13" i="2" s="1"/>
  <c r="L12" i="2"/>
  <c r="M12" i="2" s="1"/>
  <c r="L11" i="2"/>
  <c r="M11" i="2" s="1"/>
  <c r="B11" i="2"/>
  <c r="B12" i="2" s="1"/>
  <c r="B13" i="2" s="1"/>
  <c r="B14" i="2" s="1"/>
  <c r="B15" i="2" s="1"/>
  <c r="B16" i="2" s="1"/>
  <c r="L10" i="2"/>
  <c r="M10" i="2" s="1"/>
  <c r="L22" i="1"/>
  <c r="L21" i="1"/>
  <c r="M21" i="1" s="1"/>
  <c r="L20" i="1"/>
  <c r="M20" i="1" s="1"/>
  <c r="L19" i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L10" i="1"/>
  <c r="M17" i="2" l="1"/>
  <c r="M19" i="1"/>
  <c r="M22" i="1"/>
  <c r="M10" i="1"/>
  <c r="M23" i="1" l="1"/>
</calcChain>
</file>

<file path=xl/sharedStrings.xml><?xml version="1.0" encoding="utf-8"?>
<sst xmlns="http://schemas.openxmlformats.org/spreadsheetml/2006/main" count="1486" uniqueCount="533">
  <si>
    <t xml:space="preserve">PONUDNIK:   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</si>
  <si>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</si>
  <si>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</si>
  <si>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</si>
  <si>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</si>
  <si>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</si>
  <si>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</si>
  <si>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</si>
  <si>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</si>
  <si>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</si>
  <si>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</si>
  <si>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SHEMA KAKOVOSTI (nacionalne, evropske)</t>
  </si>
  <si>
    <t>kg</t>
  </si>
  <si>
    <t>SKUPAJ SKLOP 3: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</si>
  <si>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</si>
  <si>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</si>
  <si>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</si>
  <si>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</si>
  <si>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Kraj in datum:</t>
  </si>
  <si>
    <t>Žig:</t>
  </si>
  <si>
    <t>Podpis odgovorne osebe:</t>
  </si>
  <si>
    <t xml:space="preserve">NAROČNIK:  OSNOVNA ŠOLA DOBROVA </t>
  </si>
  <si>
    <t xml:space="preserve">                        Cesta 7. maja 20, 1356 Dobrova</t>
  </si>
  <si>
    <t xml:space="preserve">Sklop 1: Mesnine </t>
  </si>
  <si>
    <t>SKUPAJ SKLOP 1:</t>
  </si>
  <si>
    <t>pečenice, manj začinjene, I. kvalitete</t>
  </si>
  <si>
    <t>hrenovke, brez konzervansov, I. kvalitete</t>
  </si>
  <si>
    <t>pršut, kuhan, I. kvalitete, rezan</t>
  </si>
  <si>
    <t>pršut, pečen, I. kvalitete, v kosu</t>
  </si>
  <si>
    <t>pršut, kuhan, I. kvalitete, v kosu</t>
  </si>
  <si>
    <t>pršut, kraški, I. Kvalitete, v kosu</t>
  </si>
  <si>
    <t>zašinek, kraški, I. Kvalitete, v kosu</t>
  </si>
  <si>
    <t>slanina, panceta suha</t>
  </si>
  <si>
    <t>vrat svinjski suh, brez kosti, I. Kvalitete</t>
  </si>
  <si>
    <t>pleskavica manj začinjena 12-15 dag</t>
  </si>
  <si>
    <t>salama navadna posebna v kosu od 1 do 3 kg, brez vidne želatine, rezana</t>
  </si>
  <si>
    <t>salama piščančja prsa, rezana</t>
  </si>
  <si>
    <t>vrat svinjski suh, brez kosti, I. kvalitete, rezano</t>
  </si>
  <si>
    <t>bio goveje pleče b.k.</t>
  </si>
  <si>
    <t>bio mlado mleto goveje meso</t>
  </si>
  <si>
    <t>bio goveje kocke</t>
  </si>
  <si>
    <t>bio goveji bočnik</t>
  </si>
  <si>
    <t>salama suha, domača, drobno mleta, I. kvalitete v kosu</t>
  </si>
  <si>
    <t>goveja salama suha, domača, drobno mleta, I. kvalitete v kosu</t>
  </si>
  <si>
    <t>bio goveja hrenovka</t>
  </si>
  <si>
    <t xml:space="preserve">Sklop 2: Ekološko meso in mesni izdelki </t>
  </si>
  <si>
    <t>Izdelkom te skupine morajo biti ob vsaki dostavi priloženi ustrezni certifikati !</t>
  </si>
  <si>
    <t>SKUPAJ SKLOP 2:</t>
  </si>
  <si>
    <t xml:space="preserve">Sklop 3: Perutninsko meso in izdelki </t>
  </si>
  <si>
    <t>piščančje meso, sveže, prsa, file, brez kosti, brez kože, I. kvalitete</t>
  </si>
  <si>
    <t>piščančje meso, sveže, kračke brez kosti (od 10-12 dkg), I. kvalitete</t>
  </si>
  <si>
    <t>piščančje meso, sveže, kračke s kostjo (od 10-12 dkg), I. kvalitete</t>
  </si>
  <si>
    <t xml:space="preserve">puranji stegno, I. kvalitete, brez kosti, narezano </t>
  </si>
  <si>
    <t xml:space="preserve">puranji file, I. kvalitete, zrezki </t>
  </si>
  <si>
    <t>zamarznjen paniran puranji file</t>
  </si>
  <si>
    <t>cordom blue</t>
  </si>
  <si>
    <t>zamrznjen paniran piščančji file</t>
  </si>
  <si>
    <t>piščančja  nabodala</t>
  </si>
  <si>
    <t xml:space="preserve">Sklop 4: Zamrznjene in sveže ribe </t>
  </si>
  <si>
    <t>Argentinski oslič</t>
  </si>
  <si>
    <t>Novozelantski repak-file zmrznjen</t>
  </si>
  <si>
    <t>Paniran ribji file (oslič)</t>
  </si>
  <si>
    <t>Šarenka postrv file 60-120 g zmrznjen</t>
  </si>
  <si>
    <t>Polenovka file zmrznjen</t>
  </si>
  <si>
    <t>Dimljen losos koščki</t>
  </si>
  <si>
    <t>Novozelantski repak zmrznjen</t>
  </si>
  <si>
    <t>Atlantski loss file sveži</t>
  </si>
  <si>
    <t>Šarenka file sveža</t>
  </si>
  <si>
    <t>Severno ameriški čopovec file sveži</t>
  </si>
  <si>
    <t>SKUPAJ SKLOP 4:</t>
  </si>
  <si>
    <t>SKUPAJ SKLOP 5:</t>
  </si>
  <si>
    <t xml:space="preserve">Sklop 5: Mleko in mlečni izdelki  </t>
  </si>
  <si>
    <t>mleko, sterilizirano, 3,5 % mm, liter</t>
  </si>
  <si>
    <t>mleklo, brez laktoze, 1 liter</t>
  </si>
  <si>
    <t>mleko sterilizirano, 3,5 % mm, po 2 dl</t>
  </si>
  <si>
    <t>mleko čokoladno, 2 dl</t>
  </si>
  <si>
    <t xml:space="preserve">smetana kisla  900g </t>
  </si>
  <si>
    <t>smetana sladka 35% mm, 1 L</t>
  </si>
  <si>
    <t>skuta s podloženim sadjem 100 do 150 g</t>
  </si>
  <si>
    <t>surovo maslo 250 g</t>
  </si>
  <si>
    <t>maslo porcijsko 15 - 20 g</t>
  </si>
  <si>
    <t>mlečni puding vanilija 125 g</t>
  </si>
  <si>
    <t>mlečni puding čokolada 125 g</t>
  </si>
  <si>
    <t>rezan sir</t>
  </si>
  <si>
    <t>sir trdi, mastni (štruca), 45% mm v suhi snovi</t>
  </si>
  <si>
    <t>sir poltrdi, lahki 25% mm (štruca)</t>
  </si>
  <si>
    <t xml:space="preserve">sir topljeni za mazanje, 140 g </t>
  </si>
  <si>
    <t>sir nariban 1 kg do 5 kg</t>
  </si>
  <si>
    <t>parmezan kilogram</t>
  </si>
  <si>
    <t>sirni namaz različni okusi  140 g</t>
  </si>
  <si>
    <t>sirni namaz različni okusi  30-40 g</t>
  </si>
  <si>
    <t>sirni namaz 1000 g</t>
  </si>
  <si>
    <t>mozzarela</t>
  </si>
  <si>
    <t>feta sir</t>
  </si>
  <si>
    <t>lit</t>
  </si>
  <si>
    <t>kom</t>
  </si>
  <si>
    <t>jogurt navadni, 150-180 g lonček, 2,4 -3,6% mm</t>
  </si>
  <si>
    <t>tekoči jogurt, navadni, 180 g - 250 g, 1,3 mm, kvalitete kot EGO</t>
  </si>
  <si>
    <t>jogurt sadni, 150-200 g, 2,4 - 3,2 % mm</t>
  </si>
  <si>
    <t>jogurt sadni probiotični, 180 do 250 g, kvalitete kot EGO</t>
  </si>
  <si>
    <t>jogurt brez laktoze 150 - 180 g</t>
  </si>
  <si>
    <t>smuti 180 - 250 g</t>
  </si>
  <si>
    <t>grški navadni 150-180 g</t>
  </si>
  <si>
    <t>grški jogurt - sadni 150 - 180 g</t>
  </si>
  <si>
    <t>sladoled brez laktoze 70 - 120 ml</t>
  </si>
  <si>
    <t>sladoled kornet mlečni, 125 ml, različni okusi</t>
  </si>
  <si>
    <t>sladoled mlečni na palčki 70 ml, različni okusi</t>
  </si>
  <si>
    <t>sladoled različni okusi, lonček,120 ml</t>
  </si>
  <si>
    <t>mlečni sladoled 1000 ml</t>
  </si>
  <si>
    <t>SKUPAJ SKLOP 6:</t>
  </si>
  <si>
    <t xml:space="preserve">Sklop 6: Bio mleko in mlečni izdelki  </t>
  </si>
  <si>
    <t xml:space="preserve">Sklop 7: Kruh in krušni izdelki  </t>
  </si>
  <si>
    <t>SKUPAJ SKLOP 7:</t>
  </si>
  <si>
    <t>kruh beli, štruca, narezan pakiran</t>
  </si>
  <si>
    <t>kruh beli, model, narezan pakiran</t>
  </si>
  <si>
    <t>kruh polbeli, model, narezan pakiran</t>
  </si>
  <si>
    <t>kruh polbeli štruca, rezano pakirano</t>
  </si>
  <si>
    <t>kruh polnozrnat , model, narezan pakiran</t>
  </si>
  <si>
    <t>kruh ovsen , model, narezan pakiran</t>
  </si>
  <si>
    <t>kruh ržen , model, narezan pakiran</t>
  </si>
  <si>
    <t>kruh koruzni , model, narezan pakiran</t>
  </si>
  <si>
    <t>kruh brezglutenski</t>
  </si>
  <si>
    <t>kruh pisan , model, narezan</t>
  </si>
  <si>
    <t>bombeta bela 6 dag rezana oz. po dogovoru</t>
  </si>
  <si>
    <t>bombeta bela 8 dag rezana oz. po dogovoru</t>
  </si>
  <si>
    <t>bombeta bela 4 dag rezana oz. po dogovoru</t>
  </si>
  <si>
    <t>bombeta črna 6 dag rezana oz. po dogovoru</t>
  </si>
  <si>
    <t>bombeta črna 8 dag rezana oz. po dogovoru</t>
  </si>
  <si>
    <t>bombeta polnozrnata 4 dag rezana oz. po dogovoru</t>
  </si>
  <si>
    <t>bombeta polnozrnata 6 dag rezana oz. po dogovoru</t>
  </si>
  <si>
    <t>bombeta polnozrnata 8 dag rezana oz. po dogovoru</t>
  </si>
  <si>
    <t>bombeta koruzna 4 dag rezana oz. po dogovoru</t>
  </si>
  <si>
    <t>bombeta koruzna 6 dag rezana oz. po dogovoru</t>
  </si>
  <si>
    <t>bombeta koruzna 8 dag rezana oz. po dogovoru</t>
  </si>
  <si>
    <t>bombeta ovsena 6 dag rezana oz. po dogovoru</t>
  </si>
  <si>
    <t>bombeta ovsena 8 dag rezana oz. po dogovoru</t>
  </si>
  <si>
    <t>bombeta ovsena 4 dag rezana oz. po dogovoru</t>
  </si>
  <si>
    <t>bombeta zrnata 6 dag rezana oz. po dogovoru</t>
  </si>
  <si>
    <t>štručka mlečna, kvalitete alpskega peciva, 4 dag rezana oz. po dogovoru</t>
  </si>
  <si>
    <t>štručka mlečna, kvalitete alpskega peciva, 6 dag rezana oz. po dogovoru</t>
  </si>
  <si>
    <t>štručka mlečna, kvalitete alpskega peciva, 8 dag rezana oz. po dogovoru</t>
  </si>
  <si>
    <t>štručka polnozrnata, 8 dag rezana oz. po dogovoru</t>
  </si>
  <si>
    <t>štručka makova,4 dag rezana oz. po dogovoru</t>
  </si>
  <si>
    <t>štručka makova, 6 dag rezana oz. po dogovoru</t>
  </si>
  <si>
    <t>štručka makova, 8 dag rezana oz. po dogovoru</t>
  </si>
  <si>
    <t>štručka makova, 10 dag rezana oz. po dogovoru</t>
  </si>
  <si>
    <t>štručka ovsena 6 dag rezana oz. po dogovoru</t>
  </si>
  <si>
    <t>štručka sirova, 4 dag rezana oz. po dogovoru</t>
  </si>
  <si>
    <t>štručka sirova, 6 dag rezana oz. po dogovoru</t>
  </si>
  <si>
    <t>štručka sirova, 8 dag rezana oz. po dogovoru</t>
  </si>
  <si>
    <t>štručka sirova, 10 dag rezana oz. po dogovoru</t>
  </si>
  <si>
    <t>pletenica 8 dag</t>
  </si>
  <si>
    <t>pletenica 10 dag</t>
  </si>
  <si>
    <t>žemlja,črna 4 dag rezana oz. po dogovoru</t>
  </si>
  <si>
    <t>žemlja,črna 8 dag rezana oz. po dogovoru</t>
  </si>
  <si>
    <t>žemlja,črna 10 dag rezana oz. po dogovoru</t>
  </si>
  <si>
    <t>žemlja,ržena 4 dag rezana oz. po dogovoru</t>
  </si>
  <si>
    <t>žemlja,ržena 8 dag rezana oz. po dogovoru</t>
  </si>
  <si>
    <t>žemlja,ržena 10 dag rezana oz. po dogovoru</t>
  </si>
  <si>
    <t>žemlja,ovsena 4 dag rezana oz. po dogovoru</t>
  </si>
  <si>
    <t>žemlja,ovsena 8 dag rezana oz. po dogovoru</t>
  </si>
  <si>
    <t>žemlja,ovsena 10 dag rezana oz. po dogovoru</t>
  </si>
  <si>
    <t>rogljič mlečni, 6 dag</t>
  </si>
  <si>
    <t>rogljič mlečni, 8 dag</t>
  </si>
  <si>
    <t>rogljič mlečni s semeni 10 dag</t>
  </si>
  <si>
    <t>rogljič mlečni, 10 dag</t>
  </si>
  <si>
    <t>rogljič mlečni z nadevom, 6 dag</t>
  </si>
  <si>
    <t>rogljič mlečni z nadevom, 8 dag</t>
  </si>
  <si>
    <t>kraljeva štručka</t>
  </si>
  <si>
    <t>polnozrnata sirovka</t>
  </si>
  <si>
    <t>rogljič mlečni z nadevom, 10 dag</t>
  </si>
  <si>
    <t>krušne drobtine do 5 kg</t>
  </si>
  <si>
    <t>sendviči 150 g</t>
  </si>
  <si>
    <t>sendviči 120 g</t>
  </si>
  <si>
    <t>burek sirni 130 g</t>
  </si>
  <si>
    <t>hrenovka v mlečnem testu 120 g</t>
  </si>
  <si>
    <t>pizza šunka sir 120 g</t>
  </si>
  <si>
    <t>pizza šunka sir 150g</t>
  </si>
  <si>
    <t>toast polnozrnati 500 g</t>
  </si>
  <si>
    <t>preste</t>
  </si>
  <si>
    <t xml:space="preserve">Sklop 8: Slaščice in peciva   </t>
  </si>
  <si>
    <t>SKUPAJ SKLOP 8:</t>
  </si>
  <si>
    <t>rogljič francoski z marmelado 8 dag</t>
  </si>
  <si>
    <t>rogljič francoski z marmelado 10 dag</t>
  </si>
  <si>
    <t>rogljič francoski polnozrnat 9 dag</t>
  </si>
  <si>
    <t>buhtelj z marmelado 6 dag</t>
  </si>
  <si>
    <t>buhtelj z marmelado 8 dag</t>
  </si>
  <si>
    <t>buhtelj z marmelado 10 dag</t>
  </si>
  <si>
    <t>krof z različnim polnilom 6 dag</t>
  </si>
  <si>
    <t>krof z različnim polnilom 8 dag</t>
  </si>
  <si>
    <t>krof z različnim polnilom 10 dag</t>
  </si>
  <si>
    <t>žepek, nadev čokolada, lešnik, marelica, jabolko 6 dag</t>
  </si>
  <si>
    <t>žepek, nadev čokolada, lešnik, marelica, jabolko 8 dag</t>
  </si>
  <si>
    <t>žepek, nadev čokolada, lešnik, marelica, jabolko 10 dag</t>
  </si>
  <si>
    <t>zavitek, različni nadevi 6 dag</t>
  </si>
  <si>
    <t>zavitek, različni nadevi, različni nadevi 12 dag</t>
  </si>
  <si>
    <t>zavitek, različni nadevi, različni nadevi 10 dag</t>
  </si>
  <si>
    <t>pecivo iz listnatega testa, različni nadevi 8 dag</t>
  </si>
  <si>
    <t>osje gnezdo 8 dag</t>
  </si>
  <si>
    <t>osje gnezdo 10 dag</t>
  </si>
  <si>
    <t>kvašeno pecivo različne oblike 8 dag</t>
  </si>
  <si>
    <t>kvašeno pecivo različne oblike 10 dag</t>
  </si>
  <si>
    <t xml:space="preserve">Sklop 9: Ekološki kruh in pekovski izdelki    </t>
  </si>
  <si>
    <t>bio pirin mešan kruh</t>
  </si>
  <si>
    <t>bio pšenični s posipom</t>
  </si>
  <si>
    <t>bio pšenični pol beli s posipom</t>
  </si>
  <si>
    <t>bio korenčkov meš. kruh</t>
  </si>
  <si>
    <t>bio bel pšenični kruh</t>
  </si>
  <si>
    <t>bio koruzni kruh</t>
  </si>
  <si>
    <t>bio črni kruh</t>
  </si>
  <si>
    <t>bio pšenično pecivo 80 g</t>
  </si>
  <si>
    <t>bio pšenično pecivo 40 g</t>
  </si>
  <si>
    <t>bio pšenično pecivo z dodatkom 40 g</t>
  </si>
  <si>
    <t>bio pšenično pecivo s posipom 80 g</t>
  </si>
  <si>
    <t>bio pšenično pecivo s posipom 40 g</t>
  </si>
  <si>
    <t>bio pšenično pecivo z dodatkom 80 g</t>
  </si>
  <si>
    <t>bio ovseno mešano pecivo s posipom 40 g</t>
  </si>
  <si>
    <t>bio ovseno mešano pecivo s posipom 80 g</t>
  </si>
  <si>
    <t>bio ovseno mešano pecivo z dodatkom 40 g</t>
  </si>
  <si>
    <t>bio ovseno mešano pecivo z dodatkom 80 g</t>
  </si>
  <si>
    <t>bio pirimo mešano pecivo z dodatkom 40 g</t>
  </si>
  <si>
    <t>bio pirino mešano pecivo s posipom 80 g</t>
  </si>
  <si>
    <t>bio pirino mešano pecivo z dodatkom 80 g</t>
  </si>
  <si>
    <t>bio pirina bombetka 80 g</t>
  </si>
  <si>
    <t>bio koruzna bombetka 80 g</t>
  </si>
  <si>
    <t>bio buhtelj z mareličnim nadevom 80g</t>
  </si>
  <si>
    <t>SKUPAJ SKLOP 9:</t>
  </si>
  <si>
    <t xml:space="preserve">Sklop 10: Zamrznjeni izdelki iz testa </t>
  </si>
  <si>
    <t>SKUPAJ SKLOP 10:</t>
  </si>
  <si>
    <t>krompirjevi svaljki do 5 kg</t>
  </si>
  <si>
    <t>krompirjevi svaljki s skuto do 5 kg</t>
  </si>
  <si>
    <t>cmoki s slivovim nadevom do 5 kg</t>
  </si>
  <si>
    <t>cmoki z mareličnim nadevom do 5 kg</t>
  </si>
  <si>
    <t>cmoki z borovničevim nadevom do 5 kg</t>
  </si>
  <si>
    <t>zdrobovi cmoki do 5 kg</t>
  </si>
  <si>
    <t>svaljki rženi do 5 kg</t>
  </si>
  <si>
    <t>svaljki polnozrnati  do 5 kg</t>
  </si>
  <si>
    <t>kaneloni sirovi do 5 kg</t>
  </si>
  <si>
    <t>skutini šruklji od 1-5 kg</t>
  </si>
  <si>
    <t>cvetačni polpeti do 5 kg</t>
  </si>
  <si>
    <t>palačinke</t>
  </si>
  <si>
    <t>kaneloni špinačni do 5 kg</t>
  </si>
  <si>
    <t>riž beli dolgozrnati, parboiled, prve vrste, pakiran  po 1 - 5 kg</t>
  </si>
  <si>
    <t>ješprenova kaša, ješprenček do 1 kg</t>
  </si>
  <si>
    <t>pirina kaša, pira do 1 kg</t>
  </si>
  <si>
    <t>ajdova kaša do 1 kg</t>
  </si>
  <si>
    <t>prosena kaša do 1 kg</t>
  </si>
  <si>
    <t>kosmiči ovseni do 1 kg</t>
  </si>
  <si>
    <t>koruzni zdrob do 1 kg</t>
  </si>
  <si>
    <t>instant polenta do 5 kg</t>
  </si>
  <si>
    <t>pšenični zdrob 1 kg</t>
  </si>
  <si>
    <t>pirin zdrob do 1 kg</t>
  </si>
  <si>
    <t>kus kus polnozrnati do 1 kg</t>
  </si>
  <si>
    <t>kus kus 2 kg</t>
  </si>
  <si>
    <t>mlinci do 1 kg</t>
  </si>
  <si>
    <t>pšenična moka, bela, tip 500 30/1</t>
  </si>
  <si>
    <t>pšenična moka, bela, tip 500</t>
  </si>
  <si>
    <t>pšenična moka ostra do 1 kg</t>
  </si>
  <si>
    <t>polbela pšenična moka tip 850</t>
  </si>
  <si>
    <t>črna pšenična moka do 1 kg</t>
  </si>
  <si>
    <t>polnozrnata pšenična moka do 1 kg</t>
  </si>
  <si>
    <t>koruzna moka do 1 kg</t>
  </si>
  <si>
    <t>ajdova moka do 1 kg</t>
  </si>
  <si>
    <t>pirina polnozrnata moka do 1 kg</t>
  </si>
  <si>
    <t>ržena moka do 1 kg</t>
  </si>
  <si>
    <t>zlate kroglice do 1 kg</t>
  </si>
  <si>
    <t>fritati do 1 kg</t>
  </si>
  <si>
    <t>kamut do 1 kg</t>
  </si>
  <si>
    <t>kvinoja do 1 kg</t>
  </si>
  <si>
    <t>mešanica 3 žit do 1 kg</t>
  </si>
  <si>
    <t>SKUPAJ SKLOP 11:</t>
  </si>
  <si>
    <t>ribana kaša z dodatkom jajc  do 1 kg</t>
  </si>
  <si>
    <t>vodni vlivanci za juho do 1 kg</t>
  </si>
  <si>
    <t>drobne jušne zakuhe pakirano do 2 kg (zvezdice, rinčice, rižek)</t>
  </si>
  <si>
    <t>rezanci jušni valjani, pakirani do 2 kg</t>
  </si>
  <si>
    <t>rezanci, valjani, široki pak. od 1 - 5 kg</t>
  </si>
  <si>
    <t>testenine, jajčne, polžki, 3 do 5 kg</t>
  </si>
  <si>
    <t>testenine, jajčne, špageti, tanki  3 do 5 kg</t>
  </si>
  <si>
    <t>kodrasti rezanci, jajčni do 1 kg</t>
  </si>
  <si>
    <t>rezanci polnozrnati do 1 kg</t>
  </si>
  <si>
    <t>testenine polžki, brezjajčni do 5 kg</t>
  </si>
  <si>
    <t>testenine špageti brezjajčni do 5 kg</t>
  </si>
  <si>
    <t xml:space="preserve">Sklop 11: Žita in mlevski izdelki </t>
  </si>
  <si>
    <t xml:space="preserve">tortelini sveži, sirovi 2/1 </t>
  </si>
  <si>
    <t xml:space="preserve">njoki  5 kg </t>
  </si>
  <si>
    <t>tortelini, sveži, sirovi 10 kg</t>
  </si>
  <si>
    <t>tortelini sveži, sirovi 2 kg</t>
  </si>
  <si>
    <t>sveže vlečeno testo  5 kg</t>
  </si>
  <si>
    <t>testo listnato razvaljano</t>
  </si>
  <si>
    <t>vlečeno testo 500 g</t>
  </si>
  <si>
    <t xml:space="preserve">predkuhano testo za lazanijo </t>
  </si>
  <si>
    <t>PONUDNIK: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</si>
  <si>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</si>
  <si>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</si>
  <si>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</si>
  <si>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</si>
  <si>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</si>
  <si>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</si>
  <si>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</si>
  <si>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</si>
  <si>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</si>
  <si>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SKUPAJ SKLOP 15: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</si>
  <si>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</si>
  <si>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ODVOZ emblalaže - plastični in leseni zaboji</t>
  </si>
  <si>
    <t>PONUDNIKI V POLJA "CENA BREZ DDV  za 1. obdobje" izpolnijo polja za katera je naročnik vpisal količine v polja "IZRAČUN ZA 1. obdobje"</t>
  </si>
  <si>
    <t>* 1. obdobje od 1.01. 2022  do 30.4.2022</t>
  </si>
  <si>
    <t>SKUPAJ SKLOP 12:</t>
  </si>
  <si>
    <t>SKUPAJ SKLOP 13:</t>
  </si>
  <si>
    <t>DVELETNA</t>
  </si>
  <si>
    <t>dveletna</t>
  </si>
  <si>
    <t>dveletna-predvidena</t>
  </si>
  <si>
    <t>solata zelena, endivja, I. kvalitete</t>
  </si>
  <si>
    <t>solata, zelena, ledenka, I. kvalitete</t>
  </si>
  <si>
    <t>solata, zelena, kristalka, I. kvalitete</t>
  </si>
  <si>
    <t>radič, treviso, I. kvalitete</t>
  </si>
  <si>
    <t>kitajsko zelje, I. kvaliteta</t>
  </si>
  <si>
    <t>čebula sveža, razne sorte, I. kvaliteta</t>
  </si>
  <si>
    <t>česen, zimski, I. kvalitete</t>
  </si>
  <si>
    <t>korenje, sveže, koren po kg</t>
  </si>
  <si>
    <t>peteršilj, list, I. kvalitete</t>
  </si>
  <si>
    <t>peteršilj koren</t>
  </si>
  <si>
    <t>zelje, rdeče, I. kvalitete</t>
  </si>
  <si>
    <t>zelje sveže glave, I. kvalitete</t>
  </si>
  <si>
    <t>koleraba, nadzemna</t>
  </si>
  <si>
    <t>zelena gomolj</t>
  </si>
  <si>
    <t>paradižnik, razne sorte, I. kvalitete</t>
  </si>
  <si>
    <t>paprika, rdeča, I. kvalitete</t>
  </si>
  <si>
    <t>paprika, zelena, I. kvalitete</t>
  </si>
  <si>
    <t>paprika babura, I.kvaliteta</t>
  </si>
  <si>
    <t>kumare, I. kvalitete</t>
  </si>
  <si>
    <t>bučke, sveže, I. kvaliteta</t>
  </si>
  <si>
    <t>cvetača, cvet, sveža, I. kvalitete</t>
  </si>
  <si>
    <t>brokoli, cvet, svež, I. kvalitete</t>
  </si>
  <si>
    <t>por, svež, I. kvalitete</t>
  </si>
  <si>
    <t>redkvica, rdeča</t>
  </si>
  <si>
    <t xml:space="preserve">kalčki </t>
  </si>
  <si>
    <t>čičerika, I. kvalitete</t>
  </si>
  <si>
    <t>gobe, šampinjoni, sveži, I. kvaliteta</t>
  </si>
  <si>
    <t>krompir mladi</t>
  </si>
  <si>
    <t>krompir lupljen</t>
  </si>
  <si>
    <t>lupljena in rezana čebula</t>
  </si>
  <si>
    <t>lupljen in rezan česen</t>
  </si>
  <si>
    <t>pomaranče, I. kvalitete</t>
  </si>
  <si>
    <t>limone, I. kvalitete</t>
  </si>
  <si>
    <t>jabolka porcijska</t>
  </si>
  <si>
    <t>mandarine, I. kvalitete</t>
  </si>
  <si>
    <t>kaki, I. razred, zrel, sorta vanilija</t>
  </si>
  <si>
    <t>ananas</t>
  </si>
  <si>
    <t>klementine, I. kvalitete</t>
  </si>
  <si>
    <t>kivi, I. kvalitete</t>
  </si>
  <si>
    <t>lubenice, I. kvalitete</t>
  </si>
  <si>
    <t>melone, I. kvalitete</t>
  </si>
  <si>
    <t>banana I. /II razred, primerno zrele</t>
  </si>
  <si>
    <t>jagode</t>
  </si>
  <si>
    <t>češnje, I. razred</t>
  </si>
  <si>
    <t>hruške (namizne, porcijske)</t>
  </si>
  <si>
    <t>naši</t>
  </si>
  <si>
    <t>slive, I. kvalitete</t>
  </si>
  <si>
    <t>breskve I. razred</t>
  </si>
  <si>
    <t>nektarine, I. razred</t>
  </si>
  <si>
    <t>grozdje namizno, belo, rdeče, črno, I. /II. Razred</t>
  </si>
  <si>
    <t>marelice, I. kvalitete</t>
  </si>
  <si>
    <t>ringlo</t>
  </si>
  <si>
    <t xml:space="preserve">suhe hruške, razred I. </t>
  </si>
  <si>
    <t xml:space="preserve">suhe marelice, razred I. </t>
  </si>
  <si>
    <t>rozine, razred I. refuza</t>
  </si>
  <si>
    <t xml:space="preserve">suhe slive, brez koščic, razred I. </t>
  </si>
  <si>
    <t xml:space="preserve">suhe fige, razred I. </t>
  </si>
  <si>
    <t>orehova jederca, polovičke, I. kvalitete</t>
  </si>
  <si>
    <t>mandeljni</t>
  </si>
  <si>
    <t>lešniki, oluščeni I. kvalitete</t>
  </si>
  <si>
    <t>kisla repa</t>
  </si>
  <si>
    <t>kislo zelje</t>
  </si>
  <si>
    <t>PONUDNIKI MORAJO IZPOLNITI VSA POLJA "CENA BREZ DDV dveletna" z zadnjimi tržnimi cenami ponujenega blaga</t>
  </si>
  <si>
    <t>SKUPAJ SKLOP 14:</t>
  </si>
  <si>
    <t>gozdni sadeži 1 do 5 kg</t>
  </si>
  <si>
    <t>zamrznjene višnje 1 do 5 kg</t>
  </si>
  <si>
    <t>zamrznjene borovnice, 1 do 5 kg</t>
  </si>
  <si>
    <t>zamrznjene maline 1 do 5 kg</t>
  </si>
  <si>
    <t>mlado zamrznjeno korenje  do 5 kg</t>
  </si>
  <si>
    <t>mlad zamrznjen grah, 1 do 5 kg</t>
  </si>
  <si>
    <t>zamrznjena cvetača, 1- 5 kg</t>
  </si>
  <si>
    <t>mešana zamrznjena zelenjava (kvalitete kaiser mix)  1 do 5 kg</t>
  </si>
  <si>
    <t>brokoli 1 do 5 kg</t>
  </si>
  <si>
    <t>stročji rumen fižol (rezan)  1 do 5 kg</t>
  </si>
  <si>
    <t>špinača, pasirana, 1 do 5 kg</t>
  </si>
  <si>
    <t>mlečna koruza zrnje 1 do 5 kg</t>
  </si>
  <si>
    <t>čebula 1 do 5 kg</t>
  </si>
  <si>
    <t>zamrznjena zelenjavna mešanica za francosko solato 1 - 5 kg</t>
  </si>
  <si>
    <t>pomarančni nektar min. 50 % sd 0,2 l</t>
  </si>
  <si>
    <t>jabolčni nektar min. 50 % sd 0,2 l</t>
  </si>
  <si>
    <t>breskov nektar min. 50 % sd 0,2 l</t>
  </si>
  <si>
    <t>marelični nektar min. 50 % 0,2 l</t>
  </si>
  <si>
    <t>breskov nektar min. 50 % sd  1 l</t>
  </si>
  <si>
    <t>jabolčni nektar min. 50 % sd 1 l</t>
  </si>
  <si>
    <t>pomarančni nektar min. 50 % sd 1 l</t>
  </si>
  <si>
    <t>100 % pomarančni sok 1 l</t>
  </si>
  <si>
    <t>100 % jabolčni sok 1 l</t>
  </si>
  <si>
    <t>100 % jabolčni sok 0,2 l</t>
  </si>
  <si>
    <t>100 % breskov sok 0,2 l</t>
  </si>
  <si>
    <t>100 % pomarančni sok 0,2 l</t>
  </si>
  <si>
    <t>SKUPAJ SKLOP 16:</t>
  </si>
  <si>
    <t xml:space="preserve">KAKAV ZRNCA (Benquick ali podobno) </t>
  </si>
  <si>
    <t>kakav prah (Nesquick ali podobno) do 5 kg</t>
  </si>
  <si>
    <t>kakav, prah, grenak, pakiran po 100 g</t>
  </si>
  <si>
    <t>čokolada v prahu, 100-200 g</t>
  </si>
  <si>
    <t>čokolada jedilna do 1 kg</t>
  </si>
  <si>
    <t>kava do 2 kg</t>
  </si>
  <si>
    <t>kava, bela, instant 400 - 1000 g</t>
  </si>
  <si>
    <t>čokoladno lešnikova krema (nutela ali podobno) 2,5- 5 kg</t>
  </si>
  <si>
    <t>namaz čokoladni bio do 500 g</t>
  </si>
  <si>
    <t>kremni namaz 28-50 g (porcijski)</t>
  </si>
  <si>
    <t>čaj planinski,filter veriga vrečk, gastro pakiranje, 0,8 do 1,3 kg</t>
  </si>
  <si>
    <t>čaj šipek-hibiskus,filter veriga vrečk,  gastro pakiranje, 0,8 do 1,3 kg</t>
  </si>
  <si>
    <t>čaj divja češnja do 1 kg</t>
  </si>
  <si>
    <t>citronka 400 g</t>
  </si>
  <si>
    <t>puding, prašek (različni okusi), pakiran  0,8-1,2 kg</t>
  </si>
  <si>
    <t>kvas suhi vrečke 5-10 g zavitki</t>
  </si>
  <si>
    <t>pecilni prašek do 13 g (zavitek)</t>
  </si>
  <si>
    <t>vanilij sladkor 0,5 do 1 kg</t>
  </si>
  <si>
    <t>kremin 1 kg, Dr. Oetker in enakovredno</t>
  </si>
  <si>
    <t>cimet mleti do 500 g</t>
  </si>
  <si>
    <t>bazilika zdrobljena večja embalaža do 1 kg</t>
  </si>
  <si>
    <t>kumina 300-400 g</t>
  </si>
  <si>
    <t>lovor list do 500 g</t>
  </si>
  <si>
    <t>origano 140-340 g</t>
  </si>
  <si>
    <t>poper v zrnu do 500 g</t>
  </si>
  <si>
    <t>peteršilj 70-220 g</t>
  </si>
  <si>
    <t>timijan, zdrobljen 190-210 g</t>
  </si>
  <si>
    <t>marajom 80-220 g</t>
  </si>
  <si>
    <t>drobnjak 70-250 g</t>
  </si>
  <si>
    <t>žafranika 6-10 g</t>
  </si>
  <si>
    <t>šetraj 150-300 g</t>
  </si>
  <si>
    <t>paprika mleta, sladka 400-1000 g</t>
  </si>
  <si>
    <t>rožmarin, celi 350-400 g</t>
  </si>
  <si>
    <t>klinčki do 500 g</t>
  </si>
  <si>
    <t>muškat mleti do 50 g</t>
  </si>
  <si>
    <t>poper mleti do 0,5 kg</t>
  </si>
  <si>
    <t>soda bikarboma do 500 g</t>
  </si>
  <si>
    <t>kvas, svež 4 dag</t>
  </si>
  <si>
    <t>sol, morska, fino mleta, jodirana</t>
  </si>
  <si>
    <t>sladkor beli kg</t>
  </si>
  <si>
    <t>sladkor beli, mleti, 500 g</t>
  </si>
  <si>
    <t>kis vinski l (4%)</t>
  </si>
  <si>
    <t>kis jabolčni l (5%)</t>
  </si>
  <si>
    <t>med cvetlični do 1 kg</t>
  </si>
  <si>
    <t>med cvetlični, porcijski, 20 g</t>
  </si>
  <si>
    <t>kokosova moka 200-500 g</t>
  </si>
  <si>
    <t>čokoladne mrvice 100-200 g</t>
  </si>
  <si>
    <t>žitrnosadna rezina crispy do 500 g</t>
  </si>
  <si>
    <t>riževi vaflji 200 g</t>
  </si>
  <si>
    <t>žitni kosmiči crunchy 250 g</t>
  </si>
  <si>
    <t>žitni kosmiči s čokolado do 1,8 kg, Čokolino in enakovredno</t>
  </si>
  <si>
    <t>koruzni kosmiči brez dodanega sladkorja 50 g</t>
  </si>
  <si>
    <t>ajdovi kosmiči 3600 g</t>
  </si>
  <si>
    <t>koruzni kosmiči 2,5 kg</t>
  </si>
  <si>
    <t>žitne kroglice s čokolado 0,5 do 1 kg</t>
  </si>
  <si>
    <t>ovseni kosmiči do 1 kg</t>
  </si>
  <si>
    <t>napitek bio riž do 2,5 dl</t>
  </si>
  <si>
    <t>napitek bio mandlji do 2,5 dl</t>
  </si>
  <si>
    <t>sport musli čokoladni 750 g</t>
  </si>
  <si>
    <t>rižev napitek do 2,5 dl</t>
  </si>
  <si>
    <t>koruzni kosmiči (brez dod. sladkorja) 0,5 - 1 kg</t>
  </si>
  <si>
    <t xml:space="preserve"> kg</t>
  </si>
  <si>
    <t>keksi z ovsenimi kosmiči do 1 kg</t>
  </si>
  <si>
    <t>keksi kokosovi  do 1 kg</t>
  </si>
  <si>
    <t>keksi polnozrnati do 1 kg</t>
  </si>
  <si>
    <t>polnozrnati porcijski piškoti do 1 kg</t>
  </si>
  <si>
    <t>piškoti brez  glutena do 1 kg</t>
  </si>
  <si>
    <t>piškoti brez mleka in jajc do 1 kg</t>
  </si>
  <si>
    <t>otroški piškoti 400 g</t>
  </si>
  <si>
    <t>ananasov kompot do 5 kg</t>
  </si>
  <si>
    <t>kompot breskve do 5 kg</t>
  </si>
  <si>
    <t>kompot višnja brez koščic do 1 kg</t>
  </si>
  <si>
    <t>marmelada mešana 5/1 enakovredno Presad</t>
  </si>
  <si>
    <t>marmelada marelica 5/1 enakovredno Presad</t>
  </si>
  <si>
    <t>marmelada slivova 5/1 enakovredno Presad</t>
  </si>
  <si>
    <t>džem marelica, 300-700 g brez barvil konzervansov in umetnih sladil minimalno 45 % sadja</t>
  </si>
  <si>
    <t>mlečna koruza v konzervi 2 do 5 kg</t>
  </si>
  <si>
    <t>ajvar, nepekoč  do 1 kg enakovredno kot Natureta</t>
  </si>
  <si>
    <t>gorčica delikatesna, do 1 kg enakovrednoNatureta</t>
  </si>
  <si>
    <t>kisle kumarice, 3,0 - 4,5 kg, kvalitete kot Eta</t>
  </si>
  <si>
    <t>paprika fileti do 5 kg, kvalitete kot Eta</t>
  </si>
  <si>
    <t>rdeča pesa 0,5-1 kg kvaliteta kot Eta</t>
  </si>
  <si>
    <t>rdeča pesa, 3,0 do 4,5 kg, kvalitete kot Eta</t>
  </si>
  <si>
    <t>paradižnikova mezga 2,5 do 4 kg</t>
  </si>
  <si>
    <t>koruza v slanici do 3 kg</t>
  </si>
  <si>
    <t>paradižnikov ketchap 500 - 1000 g</t>
  </si>
  <si>
    <t>paradižnik pelati do 1 kg</t>
  </si>
  <si>
    <t>paradižnikov koncentrat 4500 g</t>
  </si>
  <si>
    <t>paradižnik pelati rezani 2,5 - 4 kg</t>
  </si>
  <si>
    <t>polnjene olive do 1 kg</t>
  </si>
  <si>
    <t>čičerika do 1kg</t>
  </si>
  <si>
    <t>fižol v konzervi do 1kg</t>
  </si>
  <si>
    <t>olje sončnično 1 l</t>
  </si>
  <si>
    <t>olje sončnično za cvrtje 1 l</t>
  </si>
  <si>
    <t>olje olivno, hladno stiskano, v steklenici po 1 liter</t>
  </si>
  <si>
    <t>majoneza 1 - 5 kg enakovredno Tomy</t>
  </si>
  <si>
    <t>majoneza 600-630 g enakovredno Tomy</t>
  </si>
  <si>
    <t>tuna v olivnem olju 1600 - 1800 g</t>
  </si>
  <si>
    <t>srdine v olju 780 g</t>
  </si>
  <si>
    <t xml:space="preserve">Sklop 12: Polnjene testenine  </t>
  </si>
  <si>
    <t xml:space="preserve">Sklop 13: Testo  </t>
  </si>
  <si>
    <t>Sklop 14: Sveže  in suho sadje in zelenjava</t>
  </si>
  <si>
    <t xml:space="preserve">Sklop 15: Zamrznjeno sadje in zelenjava </t>
  </si>
  <si>
    <t xml:space="preserve">Sklop 16: Sadni sokovi </t>
  </si>
  <si>
    <t xml:space="preserve">Sklop 17: Splošno prehrambeno blago </t>
  </si>
  <si>
    <t>SKUPAJ SKLOP 17:</t>
  </si>
  <si>
    <t>Dostava blaga se vrši v roku 48 ur od uradnega prejema naročila najkasneje do 13 ure.</t>
  </si>
  <si>
    <t>7.maja</t>
  </si>
  <si>
    <t>kefir bio sadni 250 g</t>
  </si>
  <si>
    <t>kefir bio navadni 250 g</t>
  </si>
  <si>
    <t xml:space="preserve">Jogurt probiotični BIO navadni 250 g </t>
  </si>
  <si>
    <t xml:space="preserve">Jogurt probiotični BIO sadni 250 g </t>
  </si>
  <si>
    <t>krpice, blekci  do 3 kg</t>
  </si>
  <si>
    <t>testenine, jajčne, navihančki  500 g</t>
  </si>
  <si>
    <t>testenine, jajčne, peresniki 3 do 10 kg</t>
  </si>
  <si>
    <t>metuljčki, jajčni  2 do 5 kg</t>
  </si>
  <si>
    <t>polnozrnati peresniki do 1 kg</t>
  </si>
  <si>
    <t>polnozrnati navihančki do 1 kg</t>
  </si>
  <si>
    <t xml:space="preserve">grisini porcijski 250 g (13g x 20) </t>
  </si>
  <si>
    <t>prepečenec porcijski 47g</t>
  </si>
  <si>
    <t>riž, rjavi, parboild pakiran 800g -5000 g</t>
  </si>
  <si>
    <t>mlečna rezina kot kinder milch 28 g</t>
  </si>
  <si>
    <t xml:space="preserve">lešnikov kremni namaz (nutella ali podobno) 15g </t>
  </si>
  <si>
    <t>rum 1 l</t>
  </si>
  <si>
    <t xml:space="preserve">sadno žitna rezina  gozdni sadeži 30 g  (Frutabela in enakovredno) </t>
  </si>
  <si>
    <t>marmelada porcijska  20 g, marelica</t>
  </si>
  <si>
    <t>marmelada porcijska  20 g, sliva</t>
  </si>
  <si>
    <t>marmelada porcijska  20 g, mešana</t>
  </si>
  <si>
    <t>izvirska voda 0,5 l</t>
  </si>
  <si>
    <t>banana I.  razred, primerno zrele</t>
  </si>
  <si>
    <t>grozdje namizno, belo, rdeče, črno, I. razred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</si>
</sst>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name val="Tahoma"/>
      <family val="2"/>
      <charset val="238"/>
    </font>
    <font>
      <sz val="11"/>
      <name val="Arial Narrow"/>
      <family val="2"/>
      <charset val="238"/>
    </font>
    <font>
      <sz val="7"/>
      <color theme="1"/>
      <name val="Palatino Linotype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" fillId="2" borderId="1" xfId="1" applyFont="1" applyFill="1" applyBorder="1" applyAlignment="1">
      <alignment horizontal="center" vertical="top" wrapText="1"/>
    </xf>
    <xf numFmtId="0" fontId="1" fillId="2" borderId="2" xfId="0" applyFont="1" applyFill="1" applyBorder="1"/>
    <xf numFmtId="0" fontId="2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/>
    </xf>
    <xf numFmtId="0" fontId="13" fillId="0" borderId="0" xfId="0" applyFont="1"/>
    <xf numFmtId="4" fontId="4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0" fontId="1" fillId="3" borderId="2" xfId="0" applyFont="1" applyFill="1" applyBorder="1"/>
    <xf numFmtId="3" fontId="1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top"/>
    </xf>
    <xf numFmtId="0" fontId="9" fillId="0" borderId="0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1" fontId="2" fillId="0" borderId="0" xfId="0" applyNumberFormat="1" applyFont="1"/>
    <xf numFmtId="0" fontId="4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4" borderId="5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1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8" fillId="4" borderId="13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5" fillId="4" borderId="13" xfId="0" applyFont="1" applyFill="1" applyBorder="1" applyAlignment="1">
      <alignment horizontal="center"/>
    </xf>
    <xf numFmtId="0" fontId="1" fillId="4" borderId="1" xfId="2" applyFont="1" applyFill="1" applyBorder="1" applyAlignment="1">
      <alignment horizontal="center" vertical="top" wrapText="1"/>
    </xf>
    <xf numFmtId="0" fontId="4" fillId="4" borderId="1" xfId="0" applyFont="1" applyFill="1" applyBorder="1"/>
    <xf numFmtId="4" fontId="13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3" fontId="11" fillId="0" borderId="0" xfId="0" quotePrefix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/>
    </xf>
    <xf numFmtId="0" fontId="4" fillId="0" borderId="0" xfId="0" applyFont="1" applyFill="1"/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vertical="top" wrapText="1"/>
    </xf>
    <xf numFmtId="0" fontId="7" fillId="4" borderId="2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horizontal="left" vertical="top" wrapText="1"/>
    </xf>
    <xf numFmtId="0" fontId="7" fillId="4" borderId="4" xfId="2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0" fontId="4" fillId="4" borderId="1" xfId="0" applyFont="1" applyFill="1" applyBorder="1"/>
  </cellXfs>
  <cellStyles count="3">
    <cellStyle name="Navadno_List1" xfId="1" xr:uid="{D623E0CF-70F4-4A69-808E-4B2312A8E094}"/>
    <cellStyle name="Navadno_List1 2 2" xfId="2" xr:uid="{A16E17D7-04B9-49CF-89F6-186B0A497F51}"/>
    <cellStyle name="Normal" xfId="0" builtinId="0"/>
  </cellStyles>
  <dxfs count="0"/>
  <tableStyles count="0" defaultTableStyle="TableStyleMedium2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6F43D-7D6C-4C01-B18E-97B7A088DC64}">
  <sheetPr>
    <tabColor rgb="FF00B050"/>
  </sheetPr>
  <dimension ref="B1:M30"/>
  <sheetViews>
    <sheetView zoomScaleNormal="100" workbookViewId="0">
      <selection activeCell="H10" sqref="H10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23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16" t="s">
        <v>25</v>
      </c>
      <c r="D10" s="17"/>
      <c r="E10" s="17"/>
      <c r="F10" s="18"/>
      <c r="G10" s="19" t="s">
        <v>12</v>
      </c>
      <c r="H10" s="20"/>
      <c r="I10" s="21">
        <v>400</v>
      </c>
      <c r="J10" s="22">
        <v>0</v>
      </c>
      <c r="K10" s="23">
        <v>9.5</v>
      </c>
      <c r="L10" s="22">
        <f t="shared" ref="L10:L22" si="0">J10*1.095</f>
        <v>0</v>
      </c>
      <c r="M10" s="24">
        <f t="shared" ref="M10:M22" si="1">I10*L10</f>
        <v>0</v>
      </c>
    </row>
    <row r="11" spans="2:13" s="4" customFormat="1" ht="12.75" customHeight="1" x14ac:dyDescent="0.3">
      <c r="B11" s="15">
        <f>B10+1</f>
        <v>2</v>
      </c>
      <c r="C11" s="116" t="s">
        <v>26</v>
      </c>
      <c r="D11" s="117"/>
      <c r="E11" s="117"/>
      <c r="F11" s="118"/>
      <c r="G11" s="19" t="s">
        <v>12</v>
      </c>
      <c r="H11" s="20"/>
      <c r="I11" s="21">
        <v>600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22" si="2">B11+1</f>
        <v>3</v>
      </c>
      <c r="C12" s="116" t="s">
        <v>27</v>
      </c>
      <c r="D12" s="117"/>
      <c r="E12" s="117"/>
      <c r="F12" s="118"/>
      <c r="G12" s="19" t="s">
        <v>12</v>
      </c>
      <c r="H12" s="20"/>
      <c r="I12" s="26">
        <v>130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16" t="s">
        <v>28</v>
      </c>
      <c r="D13" s="117"/>
      <c r="E13" s="117"/>
      <c r="F13" s="118"/>
      <c r="G13" s="19" t="s">
        <v>12</v>
      </c>
      <c r="H13" s="20"/>
      <c r="I13" s="26">
        <v>100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27" t="s">
        <v>29</v>
      </c>
      <c r="D14" s="28"/>
      <c r="E14" s="28"/>
      <c r="F14" s="29"/>
      <c r="G14" s="19" t="s">
        <v>12</v>
      </c>
      <c r="H14" s="20"/>
      <c r="I14" s="26">
        <v>100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16" t="s">
        <v>30</v>
      </c>
      <c r="D15" s="117"/>
      <c r="E15" s="117"/>
      <c r="F15" s="118"/>
      <c r="G15" s="19" t="s">
        <v>12</v>
      </c>
      <c r="H15" s="20"/>
      <c r="I15" s="26">
        <v>20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16" t="s">
        <v>31</v>
      </c>
      <c r="D16" s="117"/>
      <c r="E16" s="117"/>
      <c r="F16" s="118"/>
      <c r="G16" s="19" t="s">
        <v>12</v>
      </c>
      <c r="H16" s="20"/>
      <c r="I16" s="26">
        <v>20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116" t="s">
        <v>32</v>
      </c>
      <c r="D17" s="117"/>
      <c r="E17" s="117"/>
      <c r="F17" s="118"/>
      <c r="G17" s="19" t="s">
        <v>12</v>
      </c>
      <c r="H17" s="20"/>
      <c r="I17" s="26">
        <v>40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27" t="s">
        <v>33</v>
      </c>
      <c r="D18" s="28"/>
      <c r="E18" s="28"/>
      <c r="F18" s="29"/>
      <c r="G18" s="19" t="s">
        <v>12</v>
      </c>
      <c r="H18" s="20"/>
      <c r="I18" s="26">
        <v>600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27" t="s">
        <v>34</v>
      </c>
      <c r="D19" s="28"/>
      <c r="E19" s="28"/>
      <c r="F19" s="29"/>
      <c r="G19" s="19" t="s">
        <v>12</v>
      </c>
      <c r="H19" s="20"/>
      <c r="I19" s="26">
        <v>100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38" t="s">
        <v>35</v>
      </c>
      <c r="D20" s="28"/>
      <c r="E20" s="28"/>
      <c r="F20" s="29"/>
      <c r="G20" s="19" t="s">
        <v>12</v>
      </c>
      <c r="H20" s="20"/>
      <c r="I20" s="26">
        <v>40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116" t="s">
        <v>36</v>
      </c>
      <c r="D21" s="117"/>
      <c r="E21" s="117"/>
      <c r="F21" s="118"/>
      <c r="G21" s="19" t="s">
        <v>12</v>
      </c>
      <c r="H21" s="20"/>
      <c r="I21" s="26">
        <v>400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116" t="s">
        <v>37</v>
      </c>
      <c r="D22" s="117"/>
      <c r="E22" s="117"/>
      <c r="F22" s="118"/>
      <c r="G22" s="25" t="s">
        <v>12</v>
      </c>
      <c r="H22" s="20"/>
      <c r="I22" s="26">
        <v>100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s="5" customFormat="1" ht="12.75" customHeight="1" x14ac:dyDescent="0.3">
      <c r="B23" s="30"/>
      <c r="C23" s="43" t="s">
        <v>24</v>
      </c>
      <c r="D23" s="32"/>
      <c r="E23" s="32"/>
      <c r="F23" s="32"/>
      <c r="G23" s="33"/>
      <c r="H23" s="44"/>
      <c r="I23" s="33"/>
      <c r="J23" s="34"/>
      <c r="K23" s="34"/>
      <c r="L23" s="34"/>
      <c r="M23" s="35">
        <f>SUM(M10:M22)</f>
        <v>0</v>
      </c>
    </row>
    <row r="24" spans="2:13" s="5" customFormat="1" ht="12.75" customHeight="1" x14ac:dyDescent="0.3">
      <c r="B24" s="36"/>
      <c r="C24" s="1"/>
      <c r="D24" s="1"/>
      <c r="E24" s="1"/>
      <c r="F24" s="1"/>
      <c r="M24" s="4"/>
    </row>
    <row r="25" spans="2:13" s="5" customFormat="1" ht="12.75" customHeight="1" x14ac:dyDescent="0.3">
      <c r="B25" s="5" t="s">
        <v>14</v>
      </c>
      <c r="C25" s="1"/>
      <c r="D25" s="1"/>
      <c r="E25" s="1"/>
      <c r="F25" s="1"/>
    </row>
    <row r="26" spans="2:13" s="5" customFormat="1" ht="12.75" customHeight="1" x14ac:dyDescent="0.3">
      <c r="B26" s="5" t="s">
        <v>15</v>
      </c>
      <c r="C26" s="1"/>
      <c r="D26" s="1"/>
      <c r="E26" s="1"/>
      <c r="F26" s="1"/>
    </row>
    <row r="27" spans="2:13" s="5" customFormat="1" ht="12.75" customHeight="1" x14ac:dyDescent="0.3">
      <c r="B27" s="5" t="s">
        <v>16</v>
      </c>
      <c r="C27" s="1"/>
      <c r="D27" s="1"/>
      <c r="E27" s="1"/>
      <c r="F27" s="1"/>
    </row>
    <row r="28" spans="2:13" s="5" customFormat="1" ht="12.75" customHeight="1" x14ac:dyDescent="0.3">
      <c r="B28" s="101" t="s">
        <v>17</v>
      </c>
      <c r="C28" s="101"/>
      <c r="D28" s="101"/>
      <c r="E28" s="101"/>
      <c r="F28" s="101"/>
      <c r="G28" s="101"/>
      <c r="H28" s="101"/>
    </row>
    <row r="29" spans="2:13" s="5" customFormat="1" ht="12.75" customHeight="1" x14ac:dyDescent="0.3">
      <c r="B29" s="4"/>
      <c r="C29" s="2"/>
      <c r="D29" s="2"/>
      <c r="E29" s="2"/>
      <c r="F29" s="2"/>
      <c r="G29" s="4"/>
    </row>
    <row r="30" spans="2:13" s="5" customFormat="1" ht="12.75" customHeight="1" x14ac:dyDescent="0.3">
      <c r="B30" s="5" t="s">
        <v>18</v>
      </c>
      <c r="C30" s="1"/>
      <c r="D30" s="1"/>
      <c r="E30" s="1"/>
      <c r="F30" s="1"/>
      <c r="H30" s="37" t="s">
        <v>19</v>
      </c>
      <c r="I30" s="1"/>
      <c r="K30" s="5" t="s">
        <v>20</v>
      </c>
    </row>
  </sheetData>
  <sheetProtection algorithmName="SHA-512" hashValue="8VHXlVOgDmld7QGBx18JEm+WUv8XMlSZfuEs4GZcBmQrI2S1vLkVnSwfa92FZcYw9j/tlQUcT2lwFCiwoIXTvg==" saltValue="RTs3yqU6dGPO95ck+9AfqQ==" spinCount="100000" sheet="1" objects="1" scenarios="1"/>
  <protectedRanges>
    <protectedRange sqref="H10:H22" name="Range5"/>
    <protectedRange sqref="C30" name="Range4"/>
    <protectedRange sqref="B4:C5" name="Range3"/>
    <protectedRange sqref="H12:H22" name="Range2"/>
    <protectedRange sqref="J10:J22" name="Range1"/>
  </protectedRanges>
  <mergeCells count="11">
    <mergeCell ref="C15:F15"/>
    <mergeCell ref="C16:F16"/>
    <mergeCell ref="C17:F17"/>
    <mergeCell ref="C21:F21"/>
    <mergeCell ref="C22:F22"/>
    <mergeCell ref="C13:F13"/>
    <mergeCell ref="B1:D1"/>
    <mergeCell ref="B2:D2"/>
    <mergeCell ref="C9:F9"/>
    <mergeCell ref="C11:F11"/>
    <mergeCell ref="C12:F1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6D6B-C07C-4AF7-BB88-D5CF8B9E2D2C}">
  <sheetPr>
    <tabColor rgb="FF00B050"/>
  </sheetPr>
  <dimension ref="B1:M27"/>
  <sheetViews>
    <sheetView topLeftCell="A4" zoomScaleNormal="100" workbookViewId="0">
      <selection activeCell="H16" sqref="H16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45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16" t="s">
        <v>38</v>
      </c>
      <c r="D10" s="17"/>
      <c r="E10" s="17"/>
      <c r="F10" s="18"/>
      <c r="G10" s="19" t="s">
        <v>12</v>
      </c>
      <c r="H10" s="20"/>
      <c r="I10" s="21">
        <v>200</v>
      </c>
      <c r="J10" s="22">
        <v>0</v>
      </c>
      <c r="K10" s="23">
        <v>9.5</v>
      </c>
      <c r="L10" s="22">
        <f t="shared" ref="L10:L16" si="0">J10*1.095</f>
        <v>0</v>
      </c>
      <c r="M10" s="24">
        <f t="shared" ref="M10:M16" si="1">I10*L10</f>
        <v>0</v>
      </c>
    </row>
    <row r="11" spans="2:13" s="4" customFormat="1" ht="12.75" customHeight="1" x14ac:dyDescent="0.3">
      <c r="B11" s="15">
        <f>B10+1</f>
        <v>2</v>
      </c>
      <c r="C11" s="116" t="s">
        <v>39</v>
      </c>
      <c r="D11" s="117"/>
      <c r="E11" s="117"/>
      <c r="F11" s="118"/>
      <c r="G11" s="19" t="s">
        <v>12</v>
      </c>
      <c r="H11" s="111"/>
      <c r="I11" s="21">
        <v>130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16" si="2">B11+1</f>
        <v>3</v>
      </c>
      <c r="C12" s="116" t="s">
        <v>40</v>
      </c>
      <c r="D12" s="117"/>
      <c r="E12" s="117"/>
      <c r="F12" s="118"/>
      <c r="G12" s="19" t="s">
        <v>12</v>
      </c>
      <c r="H12" s="111"/>
      <c r="I12" s="26">
        <v>100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16" t="s">
        <v>41</v>
      </c>
      <c r="D13" s="117"/>
      <c r="E13" s="117"/>
      <c r="F13" s="118"/>
      <c r="G13" s="19" t="s">
        <v>12</v>
      </c>
      <c r="H13" s="111"/>
      <c r="I13" s="26">
        <v>100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27" t="s">
        <v>42</v>
      </c>
      <c r="D14" s="28"/>
      <c r="E14" s="28"/>
      <c r="F14" s="29"/>
      <c r="G14" s="19" t="s">
        <v>12</v>
      </c>
      <c r="H14" s="111"/>
      <c r="I14" s="26">
        <v>15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16" t="s">
        <v>43</v>
      </c>
      <c r="D15" s="117"/>
      <c r="E15" s="117"/>
      <c r="F15" s="118"/>
      <c r="G15" s="25" t="s">
        <v>12</v>
      </c>
      <c r="H15" s="111"/>
      <c r="I15" s="26">
        <v>15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16" t="s">
        <v>44</v>
      </c>
      <c r="D16" s="117"/>
      <c r="E16" s="117"/>
      <c r="F16" s="118"/>
      <c r="G16" s="19" t="s">
        <v>12</v>
      </c>
      <c r="H16" s="111"/>
      <c r="I16" s="26">
        <v>270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s="5" customFormat="1" ht="12.75" customHeight="1" x14ac:dyDescent="0.3">
      <c r="B17" s="30"/>
      <c r="C17" s="31" t="s">
        <v>47</v>
      </c>
      <c r="D17" s="32"/>
      <c r="E17" s="32"/>
      <c r="F17" s="32"/>
      <c r="G17" s="33"/>
      <c r="H17" s="44"/>
      <c r="I17" s="33"/>
      <c r="J17" s="34"/>
      <c r="K17" s="34"/>
      <c r="L17" s="34"/>
      <c r="M17" s="35">
        <f>SUM(M10:M16)</f>
        <v>0</v>
      </c>
    </row>
    <row r="18" spans="2:13" s="5" customFormat="1" ht="12.75" customHeight="1" x14ac:dyDescent="0.3">
      <c r="B18" s="36"/>
      <c r="C18" s="1"/>
      <c r="D18" s="1"/>
      <c r="E18" s="1"/>
      <c r="F18" s="1"/>
      <c r="M18" s="4"/>
    </row>
    <row r="19" spans="2:13" s="5" customFormat="1" ht="12.75" customHeight="1" x14ac:dyDescent="0.3">
      <c r="B19" s="5" t="s">
        <v>14</v>
      </c>
      <c r="C19" s="1"/>
      <c r="D19" s="1"/>
      <c r="E19" s="1"/>
      <c r="F19" s="1"/>
    </row>
    <row r="20" spans="2:13" s="5" customFormat="1" ht="12.75" customHeight="1" x14ac:dyDescent="0.3">
      <c r="B20" s="5" t="s">
        <v>15</v>
      </c>
      <c r="C20" s="1"/>
      <c r="D20" s="1"/>
      <c r="E20" s="1"/>
      <c r="F20" s="1"/>
    </row>
    <row r="21" spans="2:13" s="5" customFormat="1" ht="12.75" customHeight="1" x14ac:dyDescent="0.3">
      <c r="B21" s="5" t="s">
        <v>16</v>
      </c>
      <c r="C21" s="1"/>
      <c r="D21" s="1"/>
      <c r="E21" s="1"/>
      <c r="F21" s="1"/>
    </row>
    <row r="22" spans="2:13" s="5" customFormat="1" ht="12.75" customHeight="1" x14ac:dyDescent="0.3">
      <c r="B22" s="101" t="s">
        <v>17</v>
      </c>
      <c r="C22" s="101"/>
      <c r="D22" s="101"/>
      <c r="E22" s="101"/>
      <c r="F22" s="101"/>
      <c r="G22" s="101"/>
      <c r="H22" s="101"/>
    </row>
    <row r="23" spans="2:13" s="5" customFormat="1" ht="12.75" customHeight="1" x14ac:dyDescent="0.3">
      <c r="B23" s="4"/>
      <c r="C23" s="2"/>
      <c r="D23" s="2"/>
      <c r="E23" s="2"/>
      <c r="F23" s="2"/>
      <c r="G23" s="4"/>
    </row>
    <row r="24" spans="2:13" s="5" customFormat="1" ht="12.75" customHeight="1" x14ac:dyDescent="0.3">
      <c r="B24" s="40" t="s">
        <v>46</v>
      </c>
      <c r="C24" s="40"/>
      <c r="D24" s="40"/>
      <c r="E24" s="40"/>
      <c r="F24" s="40"/>
      <c r="G24" s="40"/>
    </row>
    <row r="25" spans="2:13" s="5" customFormat="1" ht="12.75" customHeight="1" x14ac:dyDescent="0.3">
      <c r="B25" s="4"/>
      <c r="C25" s="2"/>
      <c r="D25" s="2"/>
      <c r="E25" s="2"/>
      <c r="F25" s="2"/>
      <c r="G25" s="4"/>
    </row>
    <row r="26" spans="2:13" s="5" customFormat="1" ht="12.75" customHeight="1" x14ac:dyDescent="0.3">
      <c r="B26" s="5" t="s">
        <v>18</v>
      </c>
      <c r="C26" s="1"/>
      <c r="D26" s="1"/>
      <c r="E26" s="1"/>
      <c r="F26" s="1"/>
      <c r="H26" s="37" t="s">
        <v>19</v>
      </c>
      <c r="I26" s="1"/>
      <c r="K26" s="5" t="s">
        <v>20</v>
      </c>
    </row>
    <row r="27" spans="2:13" s="5" customFormat="1" ht="12.75" customHeight="1" x14ac:dyDescent="0.3">
      <c r="C27" s="1"/>
      <c r="D27" s="1"/>
      <c r="E27" s="1"/>
      <c r="F27" s="1"/>
      <c r="H27" s="37"/>
      <c r="I27" s="1"/>
    </row>
  </sheetData>
  <sheetProtection algorithmName="SHA-512" hashValue="r71hTeDese4KxG+QzIh7GnjsUq2L9ynCxshg//VIogNYDLrLVOKwl+i6i21IccQab/P+3zStJWdF7Ro6gPac8w==" saltValue="HRzGbuW1RLs5aPBuHU4wUg==" spinCount="100000" sheet="1" objects="1" scenarios="1"/>
  <protectedRanges>
    <protectedRange sqref="H10:H16" name="Range5"/>
    <protectedRange sqref="C26:C27" name="Range4"/>
    <protectedRange sqref="B4:C5" name="Range3"/>
    <protectedRange sqref="H12:H16" name="Range2"/>
    <protectedRange sqref="J10:J16" name="Range1"/>
  </protectedRanges>
  <mergeCells count="8">
    <mergeCell ref="C15:F15"/>
    <mergeCell ref="C16:F16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C5B2F-9E38-4A7B-A04A-01C6B812A607}">
  <sheetPr>
    <tabColor rgb="FF00B050"/>
  </sheetPr>
  <dimension ref="B1:N29"/>
  <sheetViews>
    <sheetView topLeftCell="B4" zoomScaleNormal="100" workbookViewId="0">
      <selection activeCell="J21" sqref="J21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4" width="17.7109375" style="1" customWidth="1"/>
    <col min="15" max="16384" width="9.140625" style="1"/>
  </cols>
  <sheetData>
    <row r="1" spans="2:14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  <c r="N1" s="3"/>
    </row>
    <row r="2" spans="2:14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  <c r="N2" s="3"/>
    </row>
    <row r="3" spans="2:14" s="2" customFormat="1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4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  <c r="N4" s="3"/>
    </row>
    <row r="5" spans="2:14" ht="12.75" customHeight="1" x14ac:dyDescent="0.3">
      <c r="B5" s="5"/>
      <c r="H5" s="6"/>
      <c r="I5" s="6"/>
      <c r="J5" s="6"/>
      <c r="K5" s="6"/>
      <c r="L5" s="6"/>
      <c r="M5" s="6"/>
      <c r="N5" s="6"/>
    </row>
    <row r="6" spans="2:14" s="7" customFormat="1" ht="12.75" customHeight="1" x14ac:dyDescent="0.3">
      <c r="H6" s="8" t="s">
        <v>1</v>
      </c>
      <c r="I6" s="8"/>
      <c r="J6" s="8"/>
      <c r="K6" s="9"/>
      <c r="L6" s="9"/>
      <c r="M6" s="9"/>
      <c r="N6" s="9"/>
    </row>
    <row r="7" spans="2:14" s="7" customFormat="1" ht="12.75" customHeight="1" x14ac:dyDescent="0.3">
      <c r="H7" s="8" t="s">
        <v>48</v>
      </c>
      <c r="I7" s="8"/>
      <c r="J7" s="8"/>
      <c r="K7" s="9"/>
      <c r="L7" s="9"/>
      <c r="M7" s="10"/>
      <c r="N7" s="10"/>
    </row>
    <row r="8" spans="2:14" ht="12.75" customHeight="1" x14ac:dyDescent="0.3">
      <c r="B8" s="5"/>
      <c r="H8" s="6"/>
      <c r="I8" s="6"/>
      <c r="J8" s="6"/>
      <c r="K8" s="6"/>
      <c r="L8" s="6"/>
      <c r="M8" s="6"/>
      <c r="N8" s="6"/>
    </row>
    <row r="9" spans="2:14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  <c r="N9" s="45" t="s">
        <v>11</v>
      </c>
    </row>
    <row r="10" spans="2:14" s="4" customFormat="1" ht="12.75" customHeight="1" x14ac:dyDescent="0.3">
      <c r="B10" s="15">
        <v>1</v>
      </c>
      <c r="C10" s="16" t="s">
        <v>49</v>
      </c>
      <c r="D10" s="17"/>
      <c r="E10" s="17"/>
      <c r="F10" s="18"/>
      <c r="G10" s="19" t="s">
        <v>12</v>
      </c>
      <c r="H10" s="20"/>
      <c r="I10" s="21">
        <v>500</v>
      </c>
      <c r="J10" s="22">
        <v>0</v>
      </c>
      <c r="K10" s="23">
        <v>9.5</v>
      </c>
      <c r="L10" s="22">
        <f t="shared" ref="L10:L18" si="0">J10*1.095</f>
        <v>0</v>
      </c>
      <c r="M10" s="24">
        <f t="shared" ref="M10:M18" si="1">I10*L10</f>
        <v>0</v>
      </c>
      <c r="N10" s="41"/>
    </row>
    <row r="11" spans="2:14" s="4" customFormat="1" ht="12.75" customHeight="1" x14ac:dyDescent="0.3">
      <c r="B11" s="15">
        <f>B10+1</f>
        <v>2</v>
      </c>
      <c r="C11" s="116" t="s">
        <v>50</v>
      </c>
      <c r="D11" s="117"/>
      <c r="E11" s="117"/>
      <c r="F11" s="118"/>
      <c r="G11" s="19" t="s">
        <v>12</v>
      </c>
      <c r="H11" s="111"/>
      <c r="I11" s="21">
        <v>500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  <c r="N11" s="112"/>
    </row>
    <row r="12" spans="2:14" ht="12.75" customHeight="1" x14ac:dyDescent="0.3">
      <c r="B12" s="15">
        <f t="shared" ref="B12:B18" si="2">B11+1</f>
        <v>3</v>
      </c>
      <c r="C12" s="116" t="s">
        <v>51</v>
      </c>
      <c r="D12" s="117"/>
      <c r="E12" s="117"/>
      <c r="F12" s="118"/>
      <c r="G12" s="19" t="s">
        <v>12</v>
      </c>
      <c r="H12" s="111"/>
      <c r="I12" s="26">
        <v>1000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  <c r="N12" s="112"/>
    </row>
    <row r="13" spans="2:14" ht="12.75" customHeight="1" x14ac:dyDescent="0.3">
      <c r="B13" s="15">
        <f t="shared" si="2"/>
        <v>4</v>
      </c>
      <c r="C13" s="116" t="s">
        <v>52</v>
      </c>
      <c r="D13" s="117"/>
      <c r="E13" s="117"/>
      <c r="F13" s="118"/>
      <c r="G13" s="25" t="s">
        <v>12</v>
      </c>
      <c r="H13" s="111"/>
      <c r="I13" s="26">
        <v>670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  <c r="N13" s="112"/>
    </row>
    <row r="14" spans="2:14" ht="12.75" customHeight="1" x14ac:dyDescent="0.3">
      <c r="B14" s="15">
        <f t="shared" si="2"/>
        <v>5</v>
      </c>
      <c r="C14" s="27" t="s">
        <v>53</v>
      </c>
      <c r="D14" s="28"/>
      <c r="E14" s="28"/>
      <c r="F14" s="29"/>
      <c r="G14" s="19" t="s">
        <v>12</v>
      </c>
      <c r="H14" s="111"/>
      <c r="I14" s="26">
        <v>1800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  <c r="N14" s="112"/>
    </row>
    <row r="15" spans="2:14" ht="12.75" customHeight="1" x14ac:dyDescent="0.3">
      <c r="B15" s="15">
        <f t="shared" si="2"/>
        <v>6</v>
      </c>
      <c r="C15" s="116" t="s">
        <v>54</v>
      </c>
      <c r="D15" s="117"/>
      <c r="E15" s="117"/>
      <c r="F15" s="118"/>
      <c r="G15" s="19" t="s">
        <v>12</v>
      </c>
      <c r="H15" s="111"/>
      <c r="I15" s="26">
        <v>400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  <c r="N15" s="112"/>
    </row>
    <row r="16" spans="2:14" ht="12.75" customHeight="1" x14ac:dyDescent="0.3">
      <c r="B16" s="15">
        <f t="shared" si="2"/>
        <v>7</v>
      </c>
      <c r="C16" s="116" t="s">
        <v>55</v>
      </c>
      <c r="D16" s="117"/>
      <c r="E16" s="117"/>
      <c r="F16" s="118"/>
      <c r="G16" s="19" t="s">
        <v>12</v>
      </c>
      <c r="H16" s="111"/>
      <c r="I16" s="26">
        <v>200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  <c r="N16" s="112"/>
    </row>
    <row r="17" spans="2:14" ht="12.75" customHeight="1" x14ac:dyDescent="0.3">
      <c r="B17" s="15">
        <f t="shared" si="2"/>
        <v>8</v>
      </c>
      <c r="C17" s="116" t="s">
        <v>56</v>
      </c>
      <c r="D17" s="117"/>
      <c r="E17" s="117"/>
      <c r="F17" s="118"/>
      <c r="G17" s="25" t="s">
        <v>12</v>
      </c>
      <c r="H17" s="111"/>
      <c r="I17" s="26">
        <v>100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  <c r="N17" s="112"/>
    </row>
    <row r="18" spans="2:14" ht="12.75" customHeight="1" x14ac:dyDescent="0.3">
      <c r="B18" s="15">
        <f t="shared" si="2"/>
        <v>9</v>
      </c>
      <c r="C18" s="27" t="s">
        <v>57</v>
      </c>
      <c r="D18" s="28"/>
      <c r="E18" s="28"/>
      <c r="F18" s="29"/>
      <c r="G18" s="19" t="s">
        <v>12</v>
      </c>
      <c r="H18" s="111"/>
      <c r="I18" s="26">
        <v>200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  <c r="N18" s="112"/>
    </row>
    <row r="19" spans="2:14" s="5" customFormat="1" ht="12.75" customHeight="1" x14ac:dyDescent="0.3">
      <c r="B19" s="30"/>
      <c r="C19" s="43" t="s">
        <v>13</v>
      </c>
      <c r="D19" s="32"/>
      <c r="E19" s="32"/>
      <c r="F19" s="32"/>
      <c r="G19" s="33"/>
      <c r="H19" s="44"/>
      <c r="I19" s="33"/>
      <c r="J19" s="34"/>
      <c r="K19" s="34"/>
      <c r="L19" s="34"/>
      <c r="M19" s="35">
        <f>SUM(M10:M18)</f>
        <v>0</v>
      </c>
      <c r="N19" s="1"/>
    </row>
    <row r="20" spans="2:14" s="5" customFormat="1" ht="12.75" customHeight="1" x14ac:dyDescent="0.3">
      <c r="B20" s="36"/>
      <c r="C20" s="1"/>
      <c r="D20" s="1"/>
      <c r="E20" s="1"/>
      <c r="F20" s="1"/>
      <c r="M20" s="4"/>
      <c r="N20" s="1"/>
    </row>
    <row r="21" spans="2:14" s="5" customFormat="1" ht="12.75" customHeight="1" x14ac:dyDescent="0.3">
      <c r="B21" s="5" t="s">
        <v>14</v>
      </c>
      <c r="C21" s="1"/>
      <c r="D21" s="1"/>
      <c r="E21" s="1"/>
      <c r="F21" s="1"/>
      <c r="N21" s="1"/>
    </row>
    <row r="22" spans="2:14" s="5" customFormat="1" ht="12.75" customHeight="1" x14ac:dyDescent="0.3">
      <c r="B22" s="5" t="s">
        <v>15</v>
      </c>
      <c r="C22" s="1"/>
      <c r="D22" s="1"/>
      <c r="E22" s="1"/>
      <c r="F22" s="1"/>
      <c r="N22" s="1"/>
    </row>
    <row r="23" spans="2:14" s="5" customFormat="1" ht="12.75" customHeight="1" x14ac:dyDescent="0.3">
      <c r="B23" s="5" t="s">
        <v>16</v>
      </c>
      <c r="C23" s="1"/>
      <c r="D23" s="1"/>
      <c r="E23" s="1"/>
      <c r="F23" s="1"/>
      <c r="N23" s="1"/>
    </row>
    <row r="24" spans="2:14" s="5" customFormat="1" ht="12.75" customHeight="1" x14ac:dyDescent="0.3">
      <c r="B24" s="101" t="s">
        <v>17</v>
      </c>
      <c r="C24" s="101"/>
      <c r="D24" s="101"/>
      <c r="E24" s="101"/>
      <c r="F24" s="101"/>
      <c r="G24" s="101"/>
      <c r="H24" s="101"/>
      <c r="N24" s="1"/>
    </row>
    <row r="25" spans="2:14" s="5" customFormat="1" ht="12.75" customHeight="1" x14ac:dyDescent="0.3">
      <c r="B25" s="4"/>
      <c r="C25" s="2"/>
      <c r="D25" s="2"/>
      <c r="E25" s="2"/>
      <c r="F25" s="2"/>
      <c r="G25" s="4"/>
      <c r="N25" s="1"/>
    </row>
    <row r="26" spans="2:14" s="5" customFormat="1" ht="12.75" customHeight="1" x14ac:dyDescent="0.3">
      <c r="B26" s="40"/>
      <c r="C26" s="40"/>
      <c r="D26" s="40"/>
      <c r="E26" s="40"/>
      <c r="F26" s="40"/>
      <c r="G26" s="40"/>
      <c r="N26" s="1"/>
    </row>
    <row r="27" spans="2:14" s="5" customFormat="1" ht="12.75" customHeight="1" x14ac:dyDescent="0.3">
      <c r="B27" s="4"/>
      <c r="C27" s="2"/>
      <c r="D27" s="2"/>
      <c r="E27" s="2"/>
      <c r="F27" s="2"/>
      <c r="G27" s="4"/>
      <c r="N27" s="1"/>
    </row>
    <row r="28" spans="2:14" s="5" customFormat="1" ht="12.75" customHeight="1" x14ac:dyDescent="0.3">
      <c r="B28" s="5" t="s">
        <v>18</v>
      </c>
      <c r="C28" s="1"/>
      <c r="D28" s="1"/>
      <c r="E28" s="1"/>
      <c r="F28" s="1"/>
      <c r="H28" s="37" t="s">
        <v>19</v>
      </c>
      <c r="I28" s="1"/>
      <c r="K28" s="5" t="s">
        <v>20</v>
      </c>
      <c r="N28" s="1"/>
    </row>
    <row r="29" spans="2:14" s="5" customFormat="1" ht="12.75" customHeight="1" x14ac:dyDescent="0.3">
      <c r="C29" s="1"/>
      <c r="D29" s="1"/>
      <c r="E29" s="1"/>
      <c r="F29" s="1"/>
      <c r="H29" s="37"/>
      <c r="I29" s="1"/>
      <c r="N29" s="1"/>
    </row>
  </sheetData>
  <sheetProtection algorithmName="SHA-512" hashValue="e3m004aYNw+MJp+6iLzB1RpXpopfZ+J0jvvOyyNg2JPJxL78zVAW7lW7U0h59n2v4AGHmnswxbi2gTGlvlHSuA==" saltValue="bqqIkgkjDPzGeXafK2X3iQ==" spinCount="100000" sheet="1" objects="1" scenarios="1"/>
  <protectedRanges>
    <protectedRange sqref="N10:N18" name="Range8"/>
    <protectedRange sqref="H10:H18" name="Range7"/>
    <protectedRange sqref="N10:N18" name="Range6"/>
    <protectedRange sqref="C28:C29" name="Range4"/>
    <protectedRange sqref="B4:C5" name="Range3"/>
    <protectedRange sqref="H12:H18" name="Range2"/>
    <protectedRange sqref="J10:J18" name="Range1"/>
  </protectedRanges>
  <mergeCells count="9">
    <mergeCell ref="C15:F15"/>
    <mergeCell ref="C16:F16"/>
    <mergeCell ref="C17:F17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B072-F4F6-42F5-8AF7-81BFDAF7FB34}">
  <sheetPr>
    <tabColor rgb="FF00B050"/>
  </sheetPr>
  <dimension ref="B1:P30"/>
  <sheetViews>
    <sheetView zoomScaleNormal="100" workbookViewId="0">
      <selection activeCell="H17" sqref="H17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6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6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6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6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6" ht="12.75" customHeight="1" x14ac:dyDescent="0.3">
      <c r="B5" s="5"/>
      <c r="H5" s="6"/>
      <c r="I5" s="6"/>
      <c r="J5" s="6"/>
      <c r="K5" s="6"/>
      <c r="L5" s="6"/>
      <c r="M5" s="6"/>
    </row>
    <row r="6" spans="2:16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6" s="7" customFormat="1" ht="12.75" customHeight="1" x14ac:dyDescent="0.3">
      <c r="H7" s="8" t="s">
        <v>58</v>
      </c>
      <c r="I7" s="8"/>
      <c r="J7" s="8"/>
      <c r="K7" s="9"/>
      <c r="L7" s="9"/>
      <c r="M7" s="10"/>
    </row>
    <row r="8" spans="2:16" ht="12.75" customHeight="1" x14ac:dyDescent="0.3">
      <c r="B8" s="5"/>
      <c r="H8" s="6"/>
      <c r="I8" s="6"/>
      <c r="J8" s="6"/>
      <c r="K8" s="6"/>
      <c r="L8" s="6"/>
      <c r="M8" s="6"/>
    </row>
    <row r="9" spans="2:16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6" s="4" customFormat="1" ht="12.75" customHeight="1" x14ac:dyDescent="0.3">
      <c r="B10" s="15">
        <v>1</v>
      </c>
      <c r="C10" s="16" t="s">
        <v>59</v>
      </c>
      <c r="D10" s="17"/>
      <c r="E10" s="17"/>
      <c r="F10" s="18"/>
      <c r="G10" s="19" t="s">
        <v>12</v>
      </c>
      <c r="H10" s="50"/>
      <c r="I10" s="26">
        <v>670</v>
      </c>
      <c r="J10" s="22">
        <v>0</v>
      </c>
      <c r="K10" s="23">
        <v>9.5</v>
      </c>
      <c r="L10" s="22">
        <f t="shared" ref="L10:L19" si="0">J10*1.095</f>
        <v>0</v>
      </c>
      <c r="M10" s="24">
        <f t="shared" ref="M10:M19" si="1">I10*L10</f>
        <v>0</v>
      </c>
    </row>
    <row r="11" spans="2:16" s="4" customFormat="1" ht="12.75" customHeight="1" x14ac:dyDescent="0.3">
      <c r="B11" s="15">
        <f>B10+1</f>
        <v>2</v>
      </c>
      <c r="C11" s="116" t="s">
        <v>60</v>
      </c>
      <c r="D11" s="117"/>
      <c r="E11" s="117"/>
      <c r="F11" s="118"/>
      <c r="G11" s="19" t="s">
        <v>12</v>
      </c>
      <c r="H11" s="113"/>
      <c r="I11" s="21">
        <v>200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6" ht="12.75" customHeight="1" x14ac:dyDescent="0.3">
      <c r="B12" s="15">
        <f t="shared" ref="B12:B19" si="2">B11+1</f>
        <v>3</v>
      </c>
      <c r="C12" s="116" t="s">
        <v>61</v>
      </c>
      <c r="D12" s="117"/>
      <c r="E12" s="117"/>
      <c r="F12" s="118"/>
      <c r="G12" s="19" t="s">
        <v>12</v>
      </c>
      <c r="H12" s="113"/>
      <c r="I12" s="26">
        <v>670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  <c r="P12" s="4"/>
    </row>
    <row r="13" spans="2:16" ht="12.75" customHeight="1" x14ac:dyDescent="0.3">
      <c r="B13" s="15">
        <f t="shared" si="2"/>
        <v>4</v>
      </c>
      <c r="C13" s="116" t="s">
        <v>62</v>
      </c>
      <c r="D13" s="117"/>
      <c r="E13" s="117"/>
      <c r="F13" s="118"/>
      <c r="G13" s="19" t="s">
        <v>12</v>
      </c>
      <c r="H13" s="113"/>
      <c r="I13" s="26">
        <v>200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  <c r="P13" s="4"/>
    </row>
    <row r="14" spans="2:16" ht="12.75" customHeight="1" x14ac:dyDescent="0.3">
      <c r="B14" s="15">
        <f t="shared" si="2"/>
        <v>5</v>
      </c>
      <c r="C14" s="27" t="s">
        <v>63</v>
      </c>
      <c r="D14" s="28"/>
      <c r="E14" s="28"/>
      <c r="F14" s="29"/>
      <c r="G14" s="19" t="s">
        <v>12</v>
      </c>
      <c r="H14" s="113"/>
      <c r="I14" s="26">
        <v>100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  <c r="P14" s="4"/>
    </row>
    <row r="15" spans="2:16" ht="12.75" customHeight="1" x14ac:dyDescent="0.3">
      <c r="B15" s="15">
        <f t="shared" si="2"/>
        <v>6</v>
      </c>
      <c r="C15" s="116" t="s">
        <v>64</v>
      </c>
      <c r="D15" s="117"/>
      <c r="E15" s="117"/>
      <c r="F15" s="118"/>
      <c r="G15" s="19" t="s">
        <v>12</v>
      </c>
      <c r="H15" s="113"/>
      <c r="I15" s="26">
        <v>30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  <c r="P15" s="4"/>
    </row>
    <row r="16" spans="2:16" ht="12.75" customHeight="1" x14ac:dyDescent="0.3">
      <c r="B16" s="15">
        <f t="shared" si="2"/>
        <v>7</v>
      </c>
      <c r="C16" s="116" t="s">
        <v>65</v>
      </c>
      <c r="D16" s="117"/>
      <c r="E16" s="117"/>
      <c r="F16" s="118"/>
      <c r="G16" s="19" t="s">
        <v>12</v>
      </c>
      <c r="H16" s="113"/>
      <c r="I16" s="26">
        <v>400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  <c r="P16" s="4"/>
    </row>
    <row r="17" spans="2:16" ht="12.75" customHeight="1" x14ac:dyDescent="0.3">
      <c r="B17" s="15">
        <f t="shared" si="2"/>
        <v>8</v>
      </c>
      <c r="C17" s="116" t="s">
        <v>66</v>
      </c>
      <c r="D17" s="117"/>
      <c r="E17" s="117"/>
      <c r="F17" s="118"/>
      <c r="G17" s="19" t="s">
        <v>12</v>
      </c>
      <c r="H17" s="113"/>
      <c r="I17" s="26">
        <v>70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  <c r="P17" s="4"/>
    </row>
    <row r="18" spans="2:16" ht="12.75" customHeight="1" x14ac:dyDescent="0.3">
      <c r="B18" s="15">
        <f t="shared" si="2"/>
        <v>9</v>
      </c>
      <c r="C18" s="27" t="s">
        <v>67</v>
      </c>
      <c r="D18" s="28"/>
      <c r="E18" s="28"/>
      <c r="F18" s="29"/>
      <c r="G18" s="19" t="s">
        <v>12</v>
      </c>
      <c r="H18" s="113"/>
      <c r="I18" s="26">
        <v>70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  <c r="P18" s="4"/>
    </row>
    <row r="19" spans="2:16" ht="12.75" customHeight="1" x14ac:dyDescent="0.3">
      <c r="B19" s="15">
        <f t="shared" si="2"/>
        <v>10</v>
      </c>
      <c r="C19" s="27" t="s">
        <v>68</v>
      </c>
      <c r="D19" s="28"/>
      <c r="E19" s="28"/>
      <c r="F19" s="29"/>
      <c r="G19" s="19" t="s">
        <v>12</v>
      </c>
      <c r="H19" s="113"/>
      <c r="I19" s="26">
        <v>130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  <c r="P19" s="4"/>
    </row>
    <row r="20" spans="2:16" s="5" customFormat="1" ht="12.75" customHeight="1" x14ac:dyDescent="0.3">
      <c r="B20" s="30"/>
      <c r="C20" s="43" t="s">
        <v>69</v>
      </c>
      <c r="D20" s="32"/>
      <c r="E20" s="32"/>
      <c r="F20" s="32"/>
      <c r="G20" s="33"/>
      <c r="H20" s="44"/>
      <c r="I20" s="33"/>
      <c r="J20" s="34"/>
      <c r="K20" s="34"/>
      <c r="L20" s="34"/>
      <c r="M20" s="35">
        <f>SUM(M10:M19)</f>
        <v>0</v>
      </c>
    </row>
    <row r="21" spans="2:16" s="5" customFormat="1" ht="12.75" customHeight="1" x14ac:dyDescent="0.3">
      <c r="B21" s="36"/>
      <c r="C21" s="1"/>
      <c r="D21" s="1"/>
      <c r="E21" s="1"/>
      <c r="F21" s="1"/>
      <c r="M21" s="4"/>
    </row>
    <row r="22" spans="2:16" s="5" customFormat="1" ht="12.75" customHeight="1" x14ac:dyDescent="0.3">
      <c r="B22" s="5" t="s">
        <v>14</v>
      </c>
      <c r="C22" s="1"/>
      <c r="D22" s="1"/>
      <c r="E22" s="1"/>
      <c r="F22" s="1"/>
    </row>
    <row r="23" spans="2:16" s="5" customFormat="1" ht="12.75" customHeight="1" x14ac:dyDescent="0.3">
      <c r="B23" s="5" t="s">
        <v>15</v>
      </c>
      <c r="C23" s="1"/>
      <c r="D23" s="1"/>
      <c r="E23" s="1"/>
      <c r="F23" s="1"/>
    </row>
    <row r="24" spans="2:16" s="5" customFormat="1" ht="12.75" customHeight="1" x14ac:dyDescent="0.3">
      <c r="B24" s="5" t="s">
        <v>16</v>
      </c>
      <c r="C24" s="1"/>
      <c r="D24" s="1"/>
      <c r="E24" s="1"/>
      <c r="F24" s="1"/>
    </row>
    <row r="25" spans="2:16" s="5" customFormat="1" ht="12.75" customHeight="1" x14ac:dyDescent="0.3">
      <c r="B25" s="101" t="s">
        <v>17</v>
      </c>
      <c r="C25" s="101"/>
      <c r="D25" s="101"/>
      <c r="E25" s="101"/>
      <c r="F25" s="101"/>
      <c r="G25" s="101"/>
      <c r="H25" s="101"/>
    </row>
    <row r="26" spans="2:16" s="5" customFormat="1" ht="12.75" customHeight="1" x14ac:dyDescent="0.3">
      <c r="B26" s="4"/>
      <c r="C26" s="2"/>
      <c r="D26" s="2"/>
      <c r="E26" s="2"/>
      <c r="F26" s="2"/>
      <c r="G26" s="4"/>
    </row>
    <row r="27" spans="2:16" s="5" customFormat="1" ht="12.75" customHeight="1" x14ac:dyDescent="0.3">
      <c r="B27" s="40"/>
      <c r="C27" s="40"/>
      <c r="D27" s="40"/>
      <c r="E27" s="40"/>
      <c r="F27" s="40"/>
      <c r="G27" s="40"/>
    </row>
    <row r="28" spans="2:16" s="5" customFormat="1" ht="12.75" customHeight="1" x14ac:dyDescent="0.3">
      <c r="B28" s="4"/>
      <c r="C28" s="2"/>
      <c r="D28" s="2"/>
      <c r="E28" s="2"/>
      <c r="F28" s="2"/>
      <c r="G28" s="4"/>
    </row>
    <row r="29" spans="2:16" s="5" customFormat="1" ht="12.75" customHeight="1" x14ac:dyDescent="0.3">
      <c r="B29" s="5" t="s">
        <v>18</v>
      </c>
      <c r="C29" s="1"/>
      <c r="D29" s="1"/>
      <c r="E29" s="1"/>
      <c r="F29" s="1"/>
      <c r="H29" s="37" t="s">
        <v>19</v>
      </c>
      <c r="I29" s="1"/>
      <c r="K29" s="5" t="s">
        <v>20</v>
      </c>
    </row>
    <row r="30" spans="2:16" s="5" customFormat="1" ht="12.75" customHeight="1" x14ac:dyDescent="0.3">
      <c r="C30" s="1"/>
      <c r="D30" s="1"/>
      <c r="E30" s="1"/>
      <c r="F30" s="1"/>
      <c r="H30" s="37"/>
      <c r="I30" s="1"/>
    </row>
  </sheetData>
  <sheetProtection algorithmName="SHA-512" hashValue="KoP8D8OZwj39OSmbX3JIQnVZ2PIQT/K3kujNhIH7m1vjBasjokLM2DT7AMRMtiQbolP6Zf6lGc2MUupb3E0LRw==" saltValue="EzCCj1dqocn/RumjHnARGA==" spinCount="100000" sheet="1" objects="1" scenarios="1"/>
  <protectedRanges>
    <protectedRange sqref="H10:H19" name="Range5"/>
    <protectedRange sqref="C29:C30" name="Range4"/>
    <protectedRange sqref="B4:C5" name="Range3"/>
    <protectedRange sqref="H12:H19" name="Range2"/>
    <protectedRange sqref="J10:J19" name="Range1"/>
  </protectedRanges>
  <mergeCells count="9">
    <mergeCell ref="C15:F15"/>
    <mergeCell ref="C16:F16"/>
    <mergeCell ref="C17:F17"/>
    <mergeCell ref="C13:F13"/>
    <mergeCell ref="B1:D1"/>
    <mergeCell ref="B2:D2"/>
    <mergeCell ref="C9:F9"/>
    <mergeCell ref="C11:F11"/>
    <mergeCell ref="C12:F1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AE9D-BBDE-450A-BA40-7EF5E1F21E86}">
  <sheetPr>
    <tabColor rgb="FF00B050"/>
  </sheetPr>
  <dimension ref="B1:P53"/>
  <sheetViews>
    <sheetView zoomScaleNormal="100" workbookViewId="0">
      <selection activeCell="J11" sqref="J11:J42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4" width="17.7109375" style="1" customWidth="1"/>
    <col min="15" max="16384" width="9.140625" style="1"/>
  </cols>
  <sheetData>
    <row r="1" spans="2:16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  <c r="N1" s="3"/>
    </row>
    <row r="2" spans="2:16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  <c r="N2" s="3"/>
    </row>
    <row r="3" spans="2:16" s="2" customFormat="1" ht="12.75" customHeight="1" x14ac:dyDescent="0.3">
      <c r="B3" s="4"/>
      <c r="H3" s="3"/>
      <c r="I3" s="3"/>
      <c r="J3" s="3"/>
      <c r="K3" s="3"/>
      <c r="L3" s="3"/>
      <c r="M3" s="3"/>
      <c r="N3" s="3"/>
    </row>
    <row r="4" spans="2:16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  <c r="N4" s="3"/>
    </row>
    <row r="5" spans="2:16" ht="12.75" customHeight="1" x14ac:dyDescent="0.3">
      <c r="B5" s="5"/>
      <c r="H5" s="6"/>
      <c r="I5" s="6"/>
      <c r="J5" s="6"/>
      <c r="K5" s="6"/>
      <c r="L5" s="6"/>
      <c r="M5" s="6"/>
      <c r="N5" s="6"/>
    </row>
    <row r="6" spans="2:16" s="7" customFormat="1" ht="12.75" customHeight="1" x14ac:dyDescent="0.3">
      <c r="H6" s="8" t="s">
        <v>1</v>
      </c>
      <c r="I6" s="8"/>
      <c r="J6" s="8"/>
      <c r="K6" s="9"/>
      <c r="L6" s="9"/>
      <c r="M6" s="9"/>
      <c r="N6" s="9"/>
    </row>
    <row r="7" spans="2:16" s="7" customFormat="1" ht="12.75" customHeight="1" x14ac:dyDescent="0.3">
      <c r="H7" s="8" t="s">
        <v>71</v>
      </c>
      <c r="I7" s="8"/>
      <c r="J7" s="8"/>
      <c r="K7" s="9"/>
      <c r="L7" s="9"/>
      <c r="M7" s="10"/>
      <c r="N7" s="10"/>
    </row>
    <row r="8" spans="2:16" ht="12.75" customHeight="1" x14ac:dyDescent="0.3">
      <c r="B8" s="5"/>
      <c r="H8" s="6"/>
      <c r="I8" s="6"/>
      <c r="J8" s="6"/>
      <c r="K8" s="6"/>
      <c r="L8" s="6"/>
      <c r="M8" s="6"/>
      <c r="N8" s="6"/>
    </row>
    <row r="9" spans="2:16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  <c r="N9" s="45" t="s">
        <v>11</v>
      </c>
    </row>
    <row r="10" spans="2:16" s="4" customFormat="1" ht="12.75" customHeight="1" x14ac:dyDescent="0.3">
      <c r="B10" s="15">
        <v>1</v>
      </c>
      <c r="C10" s="16" t="s">
        <v>72</v>
      </c>
      <c r="D10" s="17"/>
      <c r="E10" s="17"/>
      <c r="F10" s="18"/>
      <c r="G10" s="19" t="s">
        <v>94</v>
      </c>
      <c r="H10" s="20"/>
      <c r="I10" s="26">
        <v>1600</v>
      </c>
      <c r="J10" s="22">
        <v>0</v>
      </c>
      <c r="K10" s="23">
        <v>9.5</v>
      </c>
      <c r="L10" s="22">
        <f t="shared" ref="L10" si="0">J10*1.095</f>
        <v>0</v>
      </c>
      <c r="M10" s="24">
        <f t="shared" ref="M10" si="1">I10*L10</f>
        <v>0</v>
      </c>
      <c r="N10" s="41"/>
    </row>
    <row r="11" spans="2:16" s="4" customFormat="1" ht="12.75" customHeight="1" x14ac:dyDescent="0.3">
      <c r="B11" s="15">
        <f>B10+1</f>
        <v>2</v>
      </c>
      <c r="C11" s="116" t="s">
        <v>73</v>
      </c>
      <c r="D11" s="117"/>
      <c r="E11" s="117"/>
      <c r="F11" s="118"/>
      <c r="G11" s="19" t="s">
        <v>94</v>
      </c>
      <c r="H11" s="111"/>
      <c r="I11" s="21">
        <v>80</v>
      </c>
      <c r="J11" s="110">
        <v>0</v>
      </c>
      <c r="K11" s="23">
        <v>9.5</v>
      </c>
      <c r="L11" s="22">
        <f t="shared" ref="L11:L42" si="2">J11*1.095</f>
        <v>0</v>
      </c>
      <c r="M11" s="24">
        <f t="shared" ref="M11:M42" si="3">I11*L11</f>
        <v>0</v>
      </c>
      <c r="N11" s="41"/>
    </row>
    <row r="12" spans="2:16" ht="12.75" customHeight="1" x14ac:dyDescent="0.3">
      <c r="B12" s="15">
        <f t="shared" ref="B12:B42" si="4">B11+1</f>
        <v>3</v>
      </c>
      <c r="C12" s="116" t="s">
        <v>74</v>
      </c>
      <c r="D12" s="117"/>
      <c r="E12" s="117"/>
      <c r="F12" s="118"/>
      <c r="G12" s="19" t="s">
        <v>95</v>
      </c>
      <c r="H12" s="111"/>
      <c r="I12" s="26">
        <v>4000</v>
      </c>
      <c r="J12" s="110">
        <v>0</v>
      </c>
      <c r="K12" s="23">
        <v>9.5</v>
      </c>
      <c r="L12" s="22">
        <f t="shared" si="2"/>
        <v>0</v>
      </c>
      <c r="M12" s="24">
        <f t="shared" si="3"/>
        <v>0</v>
      </c>
      <c r="N12" s="42"/>
      <c r="P12" s="4"/>
    </row>
    <row r="13" spans="2:16" ht="12.75" customHeight="1" x14ac:dyDescent="0.3">
      <c r="B13" s="15">
        <f t="shared" si="4"/>
        <v>4</v>
      </c>
      <c r="C13" s="116" t="s">
        <v>75</v>
      </c>
      <c r="D13" s="117"/>
      <c r="E13" s="117"/>
      <c r="F13" s="118"/>
      <c r="G13" s="19" t="s">
        <v>95</v>
      </c>
      <c r="H13" s="111"/>
      <c r="I13" s="51">
        <v>5000</v>
      </c>
      <c r="J13" s="110">
        <v>0</v>
      </c>
      <c r="K13" s="23">
        <v>9.5</v>
      </c>
      <c r="L13" s="22">
        <f t="shared" si="2"/>
        <v>0</v>
      </c>
      <c r="M13" s="24">
        <f t="shared" si="3"/>
        <v>0</v>
      </c>
      <c r="N13" s="42"/>
      <c r="P13" s="4"/>
    </row>
    <row r="14" spans="2:16" ht="12.75" customHeight="1" x14ac:dyDescent="0.3">
      <c r="B14" s="15">
        <f t="shared" si="4"/>
        <v>5</v>
      </c>
      <c r="C14" s="27" t="s">
        <v>76</v>
      </c>
      <c r="D14" s="28"/>
      <c r="E14" s="28"/>
      <c r="F14" s="29"/>
      <c r="G14" s="19" t="s">
        <v>95</v>
      </c>
      <c r="H14" s="111"/>
      <c r="I14" s="26">
        <v>200</v>
      </c>
      <c r="J14" s="110">
        <v>0</v>
      </c>
      <c r="K14" s="23">
        <v>9.5</v>
      </c>
      <c r="L14" s="22">
        <f t="shared" si="2"/>
        <v>0</v>
      </c>
      <c r="M14" s="24">
        <f t="shared" si="3"/>
        <v>0</v>
      </c>
      <c r="N14" s="42"/>
      <c r="P14" s="4"/>
    </row>
    <row r="15" spans="2:16" ht="12.75" customHeight="1" x14ac:dyDescent="0.3">
      <c r="B15" s="15">
        <f t="shared" si="4"/>
        <v>6</v>
      </c>
      <c r="C15" s="116" t="s">
        <v>77</v>
      </c>
      <c r="D15" s="117"/>
      <c r="E15" s="117"/>
      <c r="F15" s="118"/>
      <c r="G15" s="19" t="s">
        <v>94</v>
      </c>
      <c r="H15" s="111"/>
      <c r="I15" s="26">
        <v>330</v>
      </c>
      <c r="J15" s="110">
        <v>0</v>
      </c>
      <c r="K15" s="23">
        <v>9.5</v>
      </c>
      <c r="L15" s="22">
        <f t="shared" si="2"/>
        <v>0</v>
      </c>
      <c r="M15" s="24">
        <f t="shared" si="3"/>
        <v>0</v>
      </c>
      <c r="N15" s="42"/>
      <c r="P15" s="4"/>
    </row>
    <row r="16" spans="2:16" ht="12.75" customHeight="1" x14ac:dyDescent="0.3">
      <c r="B16" s="15">
        <f t="shared" si="4"/>
        <v>7</v>
      </c>
      <c r="C16" s="124" t="s">
        <v>78</v>
      </c>
      <c r="D16" s="125"/>
      <c r="E16" s="125"/>
      <c r="F16" s="126"/>
      <c r="G16" s="49" t="s">
        <v>12</v>
      </c>
      <c r="H16" s="111"/>
      <c r="I16" s="51">
        <v>130</v>
      </c>
      <c r="J16" s="110">
        <v>0</v>
      </c>
      <c r="K16" s="23">
        <v>9.5</v>
      </c>
      <c r="L16" s="22">
        <f t="shared" si="2"/>
        <v>0</v>
      </c>
      <c r="M16" s="24">
        <f t="shared" si="3"/>
        <v>0</v>
      </c>
      <c r="N16" s="42"/>
      <c r="P16" s="4"/>
    </row>
    <row r="17" spans="2:16" ht="12.75" customHeight="1" x14ac:dyDescent="0.3">
      <c r="B17" s="15">
        <f t="shared" si="4"/>
        <v>8</v>
      </c>
      <c r="C17" s="124" t="s">
        <v>79</v>
      </c>
      <c r="D17" s="125"/>
      <c r="E17" s="125"/>
      <c r="F17" s="126"/>
      <c r="G17" s="49" t="s">
        <v>12</v>
      </c>
      <c r="H17" s="111"/>
      <c r="I17" s="26">
        <v>230</v>
      </c>
      <c r="J17" s="110">
        <v>0</v>
      </c>
      <c r="K17" s="23">
        <v>9.5</v>
      </c>
      <c r="L17" s="22">
        <f t="shared" si="2"/>
        <v>0</v>
      </c>
      <c r="M17" s="24">
        <f t="shared" si="3"/>
        <v>0</v>
      </c>
      <c r="N17" s="42"/>
      <c r="P17" s="4"/>
    </row>
    <row r="18" spans="2:16" ht="12.75" customHeight="1" x14ac:dyDescent="0.3">
      <c r="B18" s="15">
        <f t="shared" si="4"/>
        <v>9</v>
      </c>
      <c r="C18" s="104" t="s">
        <v>80</v>
      </c>
      <c r="D18" s="105"/>
      <c r="E18" s="105"/>
      <c r="F18" s="106"/>
      <c r="G18" s="49" t="s">
        <v>12</v>
      </c>
      <c r="H18" s="111"/>
      <c r="I18" s="51">
        <v>70</v>
      </c>
      <c r="J18" s="110">
        <v>0</v>
      </c>
      <c r="K18" s="23">
        <v>9.5</v>
      </c>
      <c r="L18" s="22">
        <f t="shared" si="2"/>
        <v>0</v>
      </c>
      <c r="M18" s="24">
        <f t="shared" si="3"/>
        <v>0</v>
      </c>
      <c r="N18" s="41"/>
      <c r="P18" s="4"/>
    </row>
    <row r="19" spans="2:16" ht="12.75" customHeight="1" x14ac:dyDescent="0.3">
      <c r="B19" s="15">
        <f t="shared" si="4"/>
        <v>10</v>
      </c>
      <c r="C19" s="116" t="s">
        <v>83</v>
      </c>
      <c r="D19" s="117"/>
      <c r="E19" s="117"/>
      <c r="F19" s="118"/>
      <c r="G19" s="19" t="s">
        <v>12</v>
      </c>
      <c r="H19" s="111"/>
      <c r="I19" s="26">
        <v>330</v>
      </c>
      <c r="J19" s="110">
        <v>0</v>
      </c>
      <c r="K19" s="23">
        <v>9.5</v>
      </c>
      <c r="L19" s="22">
        <f t="shared" si="2"/>
        <v>0</v>
      </c>
      <c r="M19" s="24">
        <f t="shared" si="3"/>
        <v>0</v>
      </c>
      <c r="N19" s="41"/>
      <c r="P19" s="4"/>
    </row>
    <row r="20" spans="2:16" ht="12.75" customHeight="1" x14ac:dyDescent="0.3">
      <c r="B20" s="15">
        <f t="shared" si="4"/>
        <v>11</v>
      </c>
      <c r="C20" s="27" t="s">
        <v>84</v>
      </c>
      <c r="D20" s="28"/>
      <c r="E20" s="28"/>
      <c r="F20" s="29"/>
      <c r="G20" s="19" t="s">
        <v>12</v>
      </c>
      <c r="H20" s="111"/>
      <c r="I20" s="26">
        <v>270</v>
      </c>
      <c r="J20" s="110">
        <v>0</v>
      </c>
      <c r="K20" s="23">
        <v>9.5</v>
      </c>
      <c r="L20" s="22">
        <f t="shared" si="2"/>
        <v>0</v>
      </c>
      <c r="M20" s="24">
        <f t="shared" si="3"/>
        <v>0</v>
      </c>
      <c r="N20" s="41"/>
      <c r="P20" s="4"/>
    </row>
    <row r="21" spans="2:16" ht="12.75" customHeight="1" x14ac:dyDescent="0.3">
      <c r="B21" s="15">
        <f t="shared" si="4"/>
        <v>12</v>
      </c>
      <c r="C21" s="27" t="s">
        <v>85</v>
      </c>
      <c r="D21" s="28"/>
      <c r="E21" s="28"/>
      <c r="F21" s="29"/>
      <c r="G21" s="19" t="s">
        <v>12</v>
      </c>
      <c r="H21" s="111"/>
      <c r="I21" s="26">
        <v>200</v>
      </c>
      <c r="J21" s="110">
        <v>0</v>
      </c>
      <c r="K21" s="23">
        <v>9.5</v>
      </c>
      <c r="L21" s="22">
        <f t="shared" si="2"/>
        <v>0</v>
      </c>
      <c r="M21" s="24">
        <f t="shared" si="3"/>
        <v>0</v>
      </c>
      <c r="N21" s="41"/>
      <c r="P21" s="4"/>
    </row>
    <row r="22" spans="2:16" ht="12.75" customHeight="1" x14ac:dyDescent="0.3">
      <c r="B22" s="15">
        <f t="shared" si="4"/>
        <v>13</v>
      </c>
      <c r="C22" s="27" t="s">
        <v>86</v>
      </c>
      <c r="D22" s="28"/>
      <c r="E22" s="28"/>
      <c r="F22" s="29"/>
      <c r="G22" s="19" t="s">
        <v>95</v>
      </c>
      <c r="H22" s="111"/>
      <c r="I22" s="26">
        <v>200</v>
      </c>
      <c r="J22" s="110">
        <v>0</v>
      </c>
      <c r="K22" s="23">
        <v>9.5</v>
      </c>
      <c r="L22" s="22">
        <f t="shared" si="2"/>
        <v>0</v>
      </c>
      <c r="M22" s="24">
        <f t="shared" si="3"/>
        <v>0</v>
      </c>
      <c r="N22" s="41"/>
      <c r="P22" s="4"/>
    </row>
    <row r="23" spans="2:16" ht="12.75" customHeight="1" x14ac:dyDescent="0.3">
      <c r="B23" s="15">
        <f t="shared" si="4"/>
        <v>14</v>
      </c>
      <c r="C23" s="27" t="s">
        <v>87</v>
      </c>
      <c r="D23" s="28"/>
      <c r="E23" s="28"/>
      <c r="F23" s="29"/>
      <c r="G23" s="19" t="s">
        <v>12</v>
      </c>
      <c r="H23" s="111"/>
      <c r="I23" s="26">
        <v>70</v>
      </c>
      <c r="J23" s="110">
        <v>0</v>
      </c>
      <c r="K23" s="23">
        <v>9.5</v>
      </c>
      <c r="L23" s="22">
        <f t="shared" si="2"/>
        <v>0</v>
      </c>
      <c r="M23" s="24">
        <f t="shared" si="3"/>
        <v>0</v>
      </c>
      <c r="N23" s="41"/>
      <c r="P23" s="4"/>
    </row>
    <row r="24" spans="2:16" ht="12.75" customHeight="1" x14ac:dyDescent="0.3">
      <c r="B24" s="15">
        <f t="shared" si="4"/>
        <v>15</v>
      </c>
      <c r="C24" s="27" t="s">
        <v>88</v>
      </c>
      <c r="D24" s="28"/>
      <c r="E24" s="28"/>
      <c r="F24" s="29"/>
      <c r="G24" s="19" t="s">
        <v>12</v>
      </c>
      <c r="H24" s="111"/>
      <c r="I24" s="26">
        <v>20</v>
      </c>
      <c r="J24" s="110">
        <v>0</v>
      </c>
      <c r="K24" s="23">
        <v>9.5</v>
      </c>
      <c r="L24" s="22">
        <f t="shared" si="2"/>
        <v>0</v>
      </c>
      <c r="M24" s="24">
        <f t="shared" si="3"/>
        <v>0</v>
      </c>
      <c r="N24" s="41"/>
      <c r="P24" s="4"/>
    </row>
    <row r="25" spans="2:16" ht="12.75" customHeight="1" x14ac:dyDescent="0.3">
      <c r="B25" s="15">
        <f t="shared" si="4"/>
        <v>16</v>
      </c>
      <c r="C25" s="27" t="s">
        <v>89</v>
      </c>
      <c r="D25" s="28"/>
      <c r="E25" s="28"/>
      <c r="F25" s="29"/>
      <c r="G25" s="19" t="s">
        <v>95</v>
      </c>
      <c r="H25" s="111"/>
      <c r="I25" s="26">
        <v>100</v>
      </c>
      <c r="J25" s="110">
        <v>0</v>
      </c>
      <c r="K25" s="23">
        <v>9.5</v>
      </c>
      <c r="L25" s="22">
        <f t="shared" si="2"/>
        <v>0</v>
      </c>
      <c r="M25" s="24">
        <f t="shared" si="3"/>
        <v>0</v>
      </c>
      <c r="N25" s="41"/>
      <c r="P25" s="4"/>
    </row>
    <row r="26" spans="2:16" ht="12.75" customHeight="1" x14ac:dyDescent="0.3">
      <c r="B26" s="15">
        <f t="shared" si="4"/>
        <v>17</v>
      </c>
      <c r="C26" s="104" t="s">
        <v>90</v>
      </c>
      <c r="D26" s="28"/>
      <c r="E26" s="28"/>
      <c r="F26" s="29"/>
      <c r="G26" s="49" t="s">
        <v>12</v>
      </c>
      <c r="H26" s="111"/>
      <c r="I26" s="26">
        <v>10</v>
      </c>
      <c r="J26" s="110">
        <v>0</v>
      </c>
      <c r="K26" s="23">
        <v>9.5</v>
      </c>
      <c r="L26" s="22">
        <f t="shared" si="2"/>
        <v>0</v>
      </c>
      <c r="M26" s="24">
        <f t="shared" si="3"/>
        <v>0</v>
      </c>
      <c r="N26" s="41"/>
      <c r="P26" s="4"/>
    </row>
    <row r="27" spans="2:16" ht="12.75" customHeight="1" x14ac:dyDescent="0.3">
      <c r="B27" s="15">
        <f t="shared" si="4"/>
        <v>18</v>
      </c>
      <c r="C27" s="27" t="s">
        <v>91</v>
      </c>
      <c r="D27" s="28"/>
      <c r="E27" s="28"/>
      <c r="F27" s="29"/>
      <c r="G27" s="19" t="s">
        <v>12</v>
      </c>
      <c r="H27" s="111"/>
      <c r="I27" s="26">
        <v>130</v>
      </c>
      <c r="J27" s="110">
        <v>0</v>
      </c>
      <c r="K27" s="23">
        <v>9.5</v>
      </c>
      <c r="L27" s="22">
        <f t="shared" si="2"/>
        <v>0</v>
      </c>
      <c r="M27" s="24">
        <f t="shared" si="3"/>
        <v>0</v>
      </c>
      <c r="N27" s="41"/>
      <c r="P27" s="4"/>
    </row>
    <row r="28" spans="2:16" ht="12.75" customHeight="1" x14ac:dyDescent="0.3">
      <c r="B28" s="15">
        <f t="shared" si="4"/>
        <v>19</v>
      </c>
      <c r="C28" s="27" t="s">
        <v>92</v>
      </c>
      <c r="D28" s="28"/>
      <c r="E28" s="28"/>
      <c r="F28" s="29"/>
      <c r="G28" s="19" t="s">
        <v>12</v>
      </c>
      <c r="H28" s="111"/>
      <c r="I28" s="26">
        <v>30</v>
      </c>
      <c r="J28" s="110">
        <v>0</v>
      </c>
      <c r="K28" s="23">
        <v>9.5</v>
      </c>
      <c r="L28" s="22">
        <f t="shared" si="2"/>
        <v>0</v>
      </c>
      <c r="M28" s="24">
        <f t="shared" si="3"/>
        <v>0</v>
      </c>
      <c r="N28" s="41"/>
      <c r="P28" s="4"/>
    </row>
    <row r="29" spans="2:16" ht="12.75" customHeight="1" x14ac:dyDescent="0.3">
      <c r="B29" s="15">
        <f t="shared" si="4"/>
        <v>20</v>
      </c>
      <c r="C29" s="27" t="s">
        <v>93</v>
      </c>
      <c r="D29" s="28"/>
      <c r="E29" s="28"/>
      <c r="F29" s="29"/>
      <c r="G29" s="19" t="s">
        <v>12</v>
      </c>
      <c r="H29" s="111"/>
      <c r="I29" s="26">
        <v>30</v>
      </c>
      <c r="J29" s="110">
        <v>0</v>
      </c>
      <c r="K29" s="23">
        <v>9.5</v>
      </c>
      <c r="L29" s="22">
        <f t="shared" si="2"/>
        <v>0</v>
      </c>
      <c r="M29" s="24">
        <f t="shared" si="3"/>
        <v>0</v>
      </c>
      <c r="N29" s="41"/>
      <c r="P29" s="4"/>
    </row>
    <row r="30" spans="2:16" ht="12.75" customHeight="1" x14ac:dyDescent="0.3">
      <c r="B30" s="15">
        <f t="shared" si="4"/>
        <v>21</v>
      </c>
      <c r="C30" s="104" t="s">
        <v>96</v>
      </c>
      <c r="D30" s="28"/>
      <c r="E30" s="28"/>
      <c r="F30" s="29"/>
      <c r="G30" s="49" t="s">
        <v>12</v>
      </c>
      <c r="H30" s="111"/>
      <c r="I30" s="51">
        <v>70</v>
      </c>
      <c r="J30" s="110">
        <v>0</v>
      </c>
      <c r="K30" s="23">
        <v>9.5</v>
      </c>
      <c r="L30" s="22">
        <f t="shared" si="2"/>
        <v>0</v>
      </c>
      <c r="M30" s="24">
        <f t="shared" si="3"/>
        <v>0</v>
      </c>
      <c r="N30" s="41"/>
    </row>
    <row r="31" spans="2:16" ht="12.75" customHeight="1" x14ac:dyDescent="0.3">
      <c r="B31" s="15">
        <f t="shared" si="4"/>
        <v>22</v>
      </c>
      <c r="C31" s="104" t="s">
        <v>97</v>
      </c>
      <c r="D31" s="28"/>
      <c r="E31" s="28"/>
      <c r="F31" s="29"/>
      <c r="G31" s="49" t="s">
        <v>12</v>
      </c>
      <c r="H31" s="111"/>
      <c r="I31" s="51">
        <v>70</v>
      </c>
      <c r="J31" s="110">
        <v>0</v>
      </c>
      <c r="K31" s="23">
        <v>9.5</v>
      </c>
      <c r="L31" s="22">
        <f t="shared" si="2"/>
        <v>0</v>
      </c>
      <c r="M31" s="24">
        <f t="shared" si="3"/>
        <v>0</v>
      </c>
      <c r="N31" s="41"/>
    </row>
    <row r="32" spans="2:16" ht="12.75" customHeight="1" x14ac:dyDescent="0.3">
      <c r="B32" s="15">
        <f t="shared" si="4"/>
        <v>23</v>
      </c>
      <c r="C32" s="104" t="s">
        <v>98</v>
      </c>
      <c r="D32" s="28"/>
      <c r="E32" s="28"/>
      <c r="F32" s="29"/>
      <c r="G32" s="49" t="s">
        <v>12</v>
      </c>
      <c r="H32" s="111"/>
      <c r="I32" s="51">
        <v>130</v>
      </c>
      <c r="J32" s="110">
        <v>0</v>
      </c>
      <c r="K32" s="23">
        <v>9.5</v>
      </c>
      <c r="L32" s="22">
        <f t="shared" si="2"/>
        <v>0</v>
      </c>
      <c r="M32" s="24">
        <f t="shared" si="3"/>
        <v>0</v>
      </c>
      <c r="N32" s="41"/>
    </row>
    <row r="33" spans="2:14" ht="12.75" customHeight="1" x14ac:dyDescent="0.3">
      <c r="B33" s="15">
        <f t="shared" si="4"/>
        <v>24</v>
      </c>
      <c r="C33" s="104" t="s">
        <v>99</v>
      </c>
      <c r="D33" s="28"/>
      <c r="E33" s="28"/>
      <c r="F33" s="29"/>
      <c r="G33" s="49" t="s">
        <v>12</v>
      </c>
      <c r="H33" s="111"/>
      <c r="I33" s="51">
        <v>70</v>
      </c>
      <c r="J33" s="110">
        <v>0</v>
      </c>
      <c r="K33" s="23">
        <v>9.5</v>
      </c>
      <c r="L33" s="22">
        <f t="shared" si="2"/>
        <v>0</v>
      </c>
      <c r="M33" s="24">
        <f t="shared" si="3"/>
        <v>0</v>
      </c>
      <c r="N33" s="41"/>
    </row>
    <row r="34" spans="2:14" ht="12.75" customHeight="1" x14ac:dyDescent="0.3">
      <c r="B34" s="15">
        <f t="shared" si="4"/>
        <v>25</v>
      </c>
      <c r="C34" s="104" t="s">
        <v>100</v>
      </c>
      <c r="D34" s="28"/>
      <c r="E34" s="28"/>
      <c r="F34" s="29"/>
      <c r="G34" s="49" t="s">
        <v>12</v>
      </c>
      <c r="H34" s="111"/>
      <c r="I34" s="51">
        <v>15</v>
      </c>
      <c r="J34" s="110">
        <v>0</v>
      </c>
      <c r="K34" s="23">
        <v>9.5</v>
      </c>
      <c r="L34" s="22">
        <f t="shared" si="2"/>
        <v>0</v>
      </c>
      <c r="M34" s="24">
        <f t="shared" si="3"/>
        <v>0</v>
      </c>
      <c r="N34" s="41"/>
    </row>
    <row r="35" spans="2:14" ht="12.75" customHeight="1" x14ac:dyDescent="0.3">
      <c r="B35" s="15">
        <f t="shared" si="4"/>
        <v>26</v>
      </c>
      <c r="C35" s="104" t="s">
        <v>101</v>
      </c>
      <c r="D35" s="28"/>
      <c r="E35" s="28"/>
      <c r="F35" s="29"/>
      <c r="G35" s="49" t="s">
        <v>12</v>
      </c>
      <c r="H35" s="111"/>
      <c r="I35" s="51">
        <v>30</v>
      </c>
      <c r="J35" s="110">
        <v>0</v>
      </c>
      <c r="K35" s="23">
        <v>9.5</v>
      </c>
      <c r="L35" s="22">
        <f t="shared" si="2"/>
        <v>0</v>
      </c>
      <c r="M35" s="24">
        <f t="shared" si="3"/>
        <v>0</v>
      </c>
      <c r="N35" s="41"/>
    </row>
    <row r="36" spans="2:14" ht="12.75" customHeight="1" x14ac:dyDescent="0.3">
      <c r="B36" s="15">
        <f t="shared" si="4"/>
        <v>27</v>
      </c>
      <c r="C36" s="104" t="s">
        <v>102</v>
      </c>
      <c r="D36" s="28"/>
      <c r="E36" s="28"/>
      <c r="F36" s="29"/>
      <c r="G36" s="49" t="s">
        <v>12</v>
      </c>
      <c r="H36" s="111"/>
      <c r="I36" s="51">
        <v>130</v>
      </c>
      <c r="J36" s="110">
        <v>0</v>
      </c>
      <c r="K36" s="23">
        <v>9.5</v>
      </c>
      <c r="L36" s="22">
        <f t="shared" si="2"/>
        <v>0</v>
      </c>
      <c r="M36" s="24">
        <f t="shared" si="3"/>
        <v>0</v>
      </c>
      <c r="N36" s="41"/>
    </row>
    <row r="37" spans="2:14" ht="12.75" customHeight="1" x14ac:dyDescent="0.3">
      <c r="B37" s="15">
        <f t="shared" si="4"/>
        <v>28</v>
      </c>
      <c r="C37" s="104" t="s">
        <v>103</v>
      </c>
      <c r="D37" s="28"/>
      <c r="E37" s="28"/>
      <c r="F37" s="29"/>
      <c r="G37" s="49" t="s">
        <v>12</v>
      </c>
      <c r="H37" s="111"/>
      <c r="I37" s="51">
        <v>130</v>
      </c>
      <c r="J37" s="110">
        <v>0</v>
      </c>
      <c r="K37" s="23">
        <v>9.5</v>
      </c>
      <c r="L37" s="22">
        <f t="shared" si="2"/>
        <v>0</v>
      </c>
      <c r="M37" s="24">
        <f t="shared" si="3"/>
        <v>0</v>
      </c>
      <c r="N37" s="41"/>
    </row>
    <row r="38" spans="2:14" ht="12.75" customHeight="1" x14ac:dyDescent="0.3">
      <c r="B38" s="15">
        <f t="shared" si="4"/>
        <v>29</v>
      </c>
      <c r="C38" s="104" t="s">
        <v>107</v>
      </c>
      <c r="D38" s="28"/>
      <c r="E38" s="28"/>
      <c r="F38" s="29"/>
      <c r="G38" s="49" t="s">
        <v>95</v>
      </c>
      <c r="H38" s="111"/>
      <c r="I38" s="51">
        <v>2000</v>
      </c>
      <c r="J38" s="110">
        <v>0</v>
      </c>
      <c r="K38" s="23">
        <v>9.5</v>
      </c>
      <c r="L38" s="22">
        <f t="shared" si="2"/>
        <v>0</v>
      </c>
      <c r="M38" s="24">
        <f t="shared" si="3"/>
        <v>0</v>
      </c>
      <c r="N38" s="41"/>
    </row>
    <row r="39" spans="2:14" ht="12.75" customHeight="1" x14ac:dyDescent="0.3">
      <c r="B39" s="15">
        <f t="shared" si="4"/>
        <v>30</v>
      </c>
      <c r="C39" s="104" t="s">
        <v>104</v>
      </c>
      <c r="D39" s="28"/>
      <c r="E39" s="28"/>
      <c r="F39" s="29"/>
      <c r="G39" s="49" t="s">
        <v>94</v>
      </c>
      <c r="H39" s="111"/>
      <c r="I39" s="26">
        <v>10</v>
      </c>
      <c r="J39" s="110">
        <v>0</v>
      </c>
      <c r="K39" s="23">
        <v>9.5</v>
      </c>
      <c r="L39" s="22">
        <f t="shared" si="2"/>
        <v>0</v>
      </c>
      <c r="M39" s="24">
        <f t="shared" si="3"/>
        <v>0</v>
      </c>
      <c r="N39" s="41"/>
    </row>
    <row r="40" spans="2:14" ht="12.75" customHeight="1" x14ac:dyDescent="0.3">
      <c r="B40" s="15">
        <f t="shared" si="4"/>
        <v>31</v>
      </c>
      <c r="C40" s="27" t="s">
        <v>108</v>
      </c>
      <c r="D40" s="28"/>
      <c r="E40" s="28"/>
      <c r="F40" s="29"/>
      <c r="G40" s="49" t="s">
        <v>95</v>
      </c>
      <c r="H40" s="111"/>
      <c r="I40" s="26">
        <v>30</v>
      </c>
      <c r="J40" s="110">
        <v>0</v>
      </c>
      <c r="K40" s="23">
        <v>9.5</v>
      </c>
      <c r="L40" s="22">
        <f t="shared" si="2"/>
        <v>0</v>
      </c>
      <c r="M40" s="24">
        <f t="shared" si="3"/>
        <v>0</v>
      </c>
      <c r="N40" s="41"/>
    </row>
    <row r="41" spans="2:14" ht="12.75" customHeight="1" x14ac:dyDescent="0.3">
      <c r="B41" s="15">
        <f t="shared" si="4"/>
        <v>32</v>
      </c>
      <c r="C41" s="27" t="s">
        <v>105</v>
      </c>
      <c r="D41" s="28"/>
      <c r="E41" s="28"/>
      <c r="F41" s="29"/>
      <c r="G41" s="49" t="s">
        <v>95</v>
      </c>
      <c r="H41" s="111"/>
      <c r="I41" s="26">
        <v>2000</v>
      </c>
      <c r="J41" s="110">
        <v>0</v>
      </c>
      <c r="K41" s="23">
        <v>9.5</v>
      </c>
      <c r="L41" s="22">
        <f t="shared" si="2"/>
        <v>0</v>
      </c>
      <c r="M41" s="24">
        <f t="shared" si="3"/>
        <v>0</v>
      </c>
      <c r="N41" s="41"/>
    </row>
    <row r="42" spans="2:14" ht="12.75" customHeight="1" x14ac:dyDescent="0.3">
      <c r="B42" s="15">
        <f t="shared" si="4"/>
        <v>33</v>
      </c>
      <c r="C42" s="27" t="s">
        <v>106</v>
      </c>
      <c r="D42" s="28"/>
      <c r="E42" s="28"/>
      <c r="F42" s="29"/>
      <c r="G42" s="49" t="s">
        <v>95</v>
      </c>
      <c r="H42" s="111"/>
      <c r="I42" s="26">
        <v>670</v>
      </c>
      <c r="J42" s="110">
        <v>0</v>
      </c>
      <c r="K42" s="23">
        <v>9.5</v>
      </c>
      <c r="L42" s="22">
        <f t="shared" si="2"/>
        <v>0</v>
      </c>
      <c r="M42" s="24">
        <f t="shared" si="3"/>
        <v>0</v>
      </c>
      <c r="N42" s="41"/>
    </row>
    <row r="43" spans="2:14" s="5" customFormat="1" ht="12.75" customHeight="1" x14ac:dyDescent="0.3">
      <c r="B43" s="30"/>
      <c r="C43" s="43" t="s">
        <v>70</v>
      </c>
      <c r="D43" s="32"/>
      <c r="E43" s="32"/>
      <c r="F43" s="32"/>
      <c r="G43" s="33"/>
      <c r="H43" s="44"/>
      <c r="I43" s="33"/>
      <c r="J43" s="34"/>
      <c r="K43" s="34"/>
      <c r="L43" s="34"/>
      <c r="M43" s="35">
        <f>SUM(M10:M42)</f>
        <v>0</v>
      </c>
      <c r="N43" s="1"/>
    </row>
    <row r="44" spans="2:14" s="5" customFormat="1" ht="12.75" customHeight="1" x14ac:dyDescent="0.3">
      <c r="B44" s="36"/>
      <c r="C44" s="1"/>
      <c r="D44" s="1"/>
      <c r="E44" s="1"/>
      <c r="F44" s="1"/>
      <c r="M44" s="4"/>
      <c r="N44" s="1"/>
    </row>
    <row r="45" spans="2:14" s="5" customFormat="1" ht="12.75" customHeight="1" x14ac:dyDescent="0.3">
      <c r="B45" s="5" t="s">
        <v>14</v>
      </c>
      <c r="C45" s="1"/>
      <c r="D45" s="1"/>
      <c r="E45" s="1"/>
      <c r="F45" s="1"/>
      <c r="N45" s="1"/>
    </row>
    <row r="46" spans="2:14" s="5" customFormat="1" ht="12.75" customHeight="1" x14ac:dyDescent="0.3">
      <c r="B46" s="5" t="s">
        <v>15</v>
      </c>
      <c r="C46" s="1"/>
      <c r="D46" s="1"/>
      <c r="E46" s="1"/>
      <c r="F46" s="1"/>
      <c r="N46" s="1"/>
    </row>
    <row r="47" spans="2:14" s="5" customFormat="1" ht="12.75" customHeight="1" x14ac:dyDescent="0.3">
      <c r="B47" s="5" t="s">
        <v>16</v>
      </c>
      <c r="C47" s="1"/>
      <c r="D47" s="1"/>
      <c r="E47" s="1"/>
      <c r="F47" s="1"/>
      <c r="N47" s="1"/>
    </row>
    <row r="48" spans="2:14" s="5" customFormat="1" ht="12.75" customHeight="1" x14ac:dyDescent="0.3">
      <c r="B48" s="101" t="s">
        <v>17</v>
      </c>
      <c r="C48" s="101"/>
      <c r="D48" s="101"/>
      <c r="E48" s="101"/>
      <c r="F48" s="101"/>
      <c r="G48" s="101"/>
      <c r="H48" s="101"/>
      <c r="N48" s="1"/>
    </row>
    <row r="49" spans="2:14" s="5" customFormat="1" ht="12.75" customHeight="1" x14ac:dyDescent="0.3">
      <c r="B49" s="4"/>
      <c r="C49" s="2"/>
      <c r="D49" s="2"/>
      <c r="E49" s="2"/>
      <c r="F49" s="2"/>
      <c r="G49" s="4"/>
      <c r="N49" s="1"/>
    </row>
    <row r="50" spans="2:14" s="5" customFormat="1" ht="12.75" customHeight="1" x14ac:dyDescent="0.3">
      <c r="B50" s="40"/>
      <c r="C50" s="40"/>
      <c r="D50" s="40"/>
      <c r="E50" s="40"/>
      <c r="F50" s="40"/>
      <c r="G50" s="40"/>
      <c r="N50" s="1"/>
    </row>
    <row r="51" spans="2:14" s="5" customFormat="1" ht="12.75" customHeight="1" x14ac:dyDescent="0.3">
      <c r="B51" s="4"/>
      <c r="C51" s="2"/>
      <c r="D51" s="2"/>
      <c r="E51" s="2"/>
      <c r="F51" s="2"/>
      <c r="G51" s="4"/>
      <c r="N51" s="1"/>
    </row>
    <row r="52" spans="2:14" s="5" customFormat="1" ht="12.75" customHeight="1" x14ac:dyDescent="0.3">
      <c r="B52" s="5" t="s">
        <v>18</v>
      </c>
      <c r="C52" s="1"/>
      <c r="D52" s="1"/>
      <c r="E52" s="1"/>
      <c r="F52" s="1"/>
      <c r="H52" s="37" t="s">
        <v>19</v>
      </c>
      <c r="I52" s="1"/>
      <c r="K52" s="5" t="s">
        <v>20</v>
      </c>
      <c r="N52" s="1"/>
    </row>
    <row r="53" spans="2:14" s="5" customFormat="1" ht="12.75" customHeight="1" x14ac:dyDescent="0.3">
      <c r="C53" s="1"/>
      <c r="D53" s="1"/>
      <c r="E53" s="1"/>
      <c r="F53" s="1"/>
      <c r="H53" s="37"/>
      <c r="I53" s="1"/>
      <c r="N53" s="1"/>
    </row>
  </sheetData>
  <sheetProtection algorithmName="SHA-512" hashValue="s+p+y3OPjNAXckOw3hqbzvhwVH5uIXw4wb1KvI7CG6WZIfBjj0RqzM1fiNjbrC/A5u8uggH2sO2weiyKw4pvcA==" saltValue="xWTbM2P6LK3PIQQQXG6YoA==" spinCount="100000" sheet="1" objects="1" scenarios="1"/>
  <protectedRanges>
    <protectedRange sqref="N10:N42" name="Range8"/>
    <protectedRange sqref="H10:H42" name="Range7"/>
    <protectedRange sqref="N10:N42" name="Range6"/>
    <protectedRange sqref="C52:C53" name="Range4"/>
    <protectedRange sqref="B4:C5" name="Range3"/>
    <protectedRange sqref="H12:H42" name="Range2"/>
    <protectedRange sqref="J10:J42" name="Range1"/>
  </protectedRanges>
  <mergeCells count="10">
    <mergeCell ref="C15:F15"/>
    <mergeCell ref="C16:F16"/>
    <mergeCell ref="C17:F17"/>
    <mergeCell ref="C19:F19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F59ED-3D4C-4D02-AAAD-721759EFB38A}">
  <sheetPr>
    <tabColor rgb="FF00B050"/>
  </sheetPr>
  <dimension ref="A1:P24"/>
  <sheetViews>
    <sheetView topLeftCell="A3" zoomScaleNormal="100" workbookViewId="0">
      <selection activeCell="J21" sqref="J21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6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6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6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6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6" ht="12.75" customHeight="1" x14ac:dyDescent="0.3">
      <c r="B5" s="5"/>
      <c r="H5" s="6"/>
      <c r="I5" s="6"/>
      <c r="J5" s="6"/>
      <c r="K5" s="6"/>
      <c r="L5" s="6"/>
      <c r="M5" s="6"/>
    </row>
    <row r="6" spans="2:16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6" s="7" customFormat="1" ht="12.75" customHeight="1" x14ac:dyDescent="0.3">
      <c r="H7" s="8" t="s">
        <v>110</v>
      </c>
      <c r="I7" s="8"/>
      <c r="J7" s="8"/>
      <c r="K7" s="9"/>
      <c r="L7" s="9"/>
      <c r="M7" s="10"/>
    </row>
    <row r="8" spans="2:16" ht="12.75" customHeight="1" x14ac:dyDescent="0.3">
      <c r="B8" s="5"/>
      <c r="H8" s="6"/>
      <c r="I8" s="6"/>
      <c r="J8" s="6"/>
      <c r="K8" s="6"/>
      <c r="L8" s="6"/>
      <c r="M8" s="6"/>
    </row>
    <row r="9" spans="2:16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6" s="4" customFormat="1" ht="12.75" customHeight="1" x14ac:dyDescent="0.3">
      <c r="B10" s="15">
        <v>1</v>
      </c>
      <c r="C10" s="46" t="s">
        <v>513</v>
      </c>
      <c r="D10" s="47"/>
      <c r="E10" s="47"/>
      <c r="F10" s="48"/>
      <c r="G10" s="49" t="s">
        <v>95</v>
      </c>
      <c r="H10" s="50"/>
      <c r="I10" s="51">
        <v>4000</v>
      </c>
      <c r="J10" s="22">
        <v>0</v>
      </c>
      <c r="K10" s="23">
        <v>9.5</v>
      </c>
      <c r="L10" s="22">
        <f t="shared" ref="L10:L13" si="0">J10*1.095</f>
        <v>0</v>
      </c>
      <c r="M10" s="24">
        <f t="shared" ref="M10:M13" si="1">I10*L10</f>
        <v>0</v>
      </c>
    </row>
    <row r="11" spans="2:16" s="4" customFormat="1" ht="12.75" customHeight="1" x14ac:dyDescent="0.3">
      <c r="B11" s="15">
        <f>B10+1</f>
        <v>2</v>
      </c>
      <c r="C11" s="124" t="s">
        <v>512</v>
      </c>
      <c r="D11" s="125"/>
      <c r="E11" s="125"/>
      <c r="F11" s="126"/>
      <c r="G11" s="49" t="s">
        <v>95</v>
      </c>
      <c r="H11" s="113"/>
      <c r="I11" s="52">
        <v>2000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6" ht="12.75" customHeight="1" x14ac:dyDescent="0.3">
      <c r="B12" s="15">
        <f t="shared" ref="B12:B13" si="2">B11+1</f>
        <v>3</v>
      </c>
      <c r="C12" s="124" t="s">
        <v>510</v>
      </c>
      <c r="D12" s="125"/>
      <c r="E12" s="125"/>
      <c r="F12" s="126"/>
      <c r="G12" s="49" t="s">
        <v>95</v>
      </c>
      <c r="H12" s="113"/>
      <c r="I12" s="51">
        <v>3000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  <c r="P12" s="4"/>
    </row>
    <row r="13" spans="2:16" ht="12.75" customHeight="1" x14ac:dyDescent="0.3">
      <c r="B13" s="15">
        <f t="shared" si="2"/>
        <v>4</v>
      </c>
      <c r="C13" s="124" t="s">
        <v>511</v>
      </c>
      <c r="D13" s="125"/>
      <c r="E13" s="125"/>
      <c r="F13" s="126"/>
      <c r="G13" s="49" t="s">
        <v>95</v>
      </c>
      <c r="H13" s="113"/>
      <c r="I13" s="51">
        <v>1000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  <c r="P13" s="4"/>
    </row>
    <row r="14" spans="2:16" s="5" customFormat="1" ht="12.75" customHeight="1" x14ac:dyDescent="0.3">
      <c r="B14" s="30"/>
      <c r="C14" s="43" t="s">
        <v>109</v>
      </c>
      <c r="D14" s="32"/>
      <c r="E14" s="32"/>
      <c r="F14" s="32"/>
      <c r="G14" s="33"/>
      <c r="H14" s="44"/>
      <c r="I14" s="33"/>
      <c r="J14" s="34"/>
      <c r="K14" s="34"/>
      <c r="L14" s="34"/>
      <c r="M14" s="35">
        <f>SUM(M10:M13)</f>
        <v>0</v>
      </c>
    </row>
    <row r="15" spans="2:16" s="5" customFormat="1" ht="12.75" customHeight="1" x14ac:dyDescent="0.3">
      <c r="B15" s="36"/>
      <c r="C15" s="1"/>
      <c r="D15" s="1"/>
      <c r="E15" s="1"/>
      <c r="F15" s="1"/>
      <c r="M15" s="4"/>
    </row>
    <row r="16" spans="2:16" s="5" customFormat="1" ht="12.75" customHeight="1" x14ac:dyDescent="0.3">
      <c r="B16" s="5" t="s">
        <v>14</v>
      </c>
      <c r="C16" s="1"/>
      <c r="D16" s="1"/>
      <c r="E16" s="1"/>
      <c r="F16" s="1"/>
    </row>
    <row r="17" spans="1:11" s="5" customFormat="1" ht="12.75" customHeight="1" x14ac:dyDescent="0.3">
      <c r="B17" s="5" t="s">
        <v>15</v>
      </c>
      <c r="C17" s="1"/>
      <c r="D17" s="1"/>
      <c r="E17" s="1"/>
      <c r="F17" s="1"/>
    </row>
    <row r="18" spans="1:11" s="5" customFormat="1" ht="12.75" customHeight="1" x14ac:dyDescent="0.3">
      <c r="B18" s="5" t="s">
        <v>16</v>
      </c>
      <c r="C18" s="1"/>
      <c r="D18" s="1"/>
      <c r="E18" s="1"/>
      <c r="F18" s="1"/>
    </row>
    <row r="19" spans="1:11" s="5" customFormat="1" ht="12.75" customHeight="1" x14ac:dyDescent="0.3">
      <c r="A19" s="101"/>
      <c r="B19" s="101" t="s">
        <v>17</v>
      </c>
      <c r="C19" s="101"/>
      <c r="D19" s="101"/>
      <c r="E19" s="101"/>
      <c r="F19" s="101"/>
      <c r="G19" s="101"/>
      <c r="H19" s="101"/>
    </row>
    <row r="20" spans="1:11" s="5" customFormat="1" ht="12.75" customHeight="1" x14ac:dyDescent="0.3">
      <c r="B20" s="4"/>
      <c r="C20" s="2"/>
      <c r="D20" s="2"/>
      <c r="E20" s="2"/>
      <c r="F20" s="2"/>
      <c r="G20" s="4"/>
    </row>
    <row r="21" spans="1:11" s="5" customFormat="1" ht="12.75" customHeight="1" x14ac:dyDescent="0.3">
      <c r="B21" s="40" t="s">
        <v>46</v>
      </c>
      <c r="C21" s="40"/>
      <c r="D21" s="40"/>
      <c r="E21" s="40"/>
      <c r="F21" s="40"/>
      <c r="G21" s="40"/>
    </row>
    <row r="22" spans="1:11" s="5" customFormat="1" ht="12.75" customHeight="1" x14ac:dyDescent="0.3">
      <c r="B22" s="4"/>
      <c r="C22" s="2"/>
      <c r="D22" s="2"/>
      <c r="E22" s="2"/>
      <c r="F22" s="2"/>
      <c r="G22" s="4"/>
    </row>
    <row r="23" spans="1:11" s="5" customFormat="1" ht="12.75" customHeight="1" x14ac:dyDescent="0.3">
      <c r="B23" s="5" t="s">
        <v>18</v>
      </c>
      <c r="C23" s="1"/>
      <c r="D23" s="1"/>
      <c r="E23" s="1"/>
      <c r="F23" s="1"/>
      <c r="H23" s="37" t="s">
        <v>19</v>
      </c>
      <c r="I23" s="1"/>
      <c r="K23" s="5" t="s">
        <v>20</v>
      </c>
    </row>
    <row r="24" spans="1:11" s="5" customFormat="1" ht="12.75" customHeight="1" x14ac:dyDescent="0.3">
      <c r="C24" s="1"/>
      <c r="D24" s="1"/>
      <c r="E24" s="1"/>
      <c r="F24" s="1"/>
      <c r="H24" s="37"/>
      <c r="I24" s="1"/>
    </row>
  </sheetData>
  <sheetProtection algorithmName="SHA-512" hashValue="6zWI16ziRG/sNIgdHrGMMJiPLsnx5yWDxfoyBeWcPKox4L4g+4HNiXmDm8EQJsrrh5ML1/7c3tToGdIu8oveUQ==" saltValue="yQLVPl5RW79Zo3Xq4PPWRw==" spinCount="100000" sheet="1" objects="1" scenarios="1"/>
  <protectedRanges>
    <protectedRange sqref="H10:H13" name="Range5"/>
    <protectedRange sqref="C23:C24" name="Range4"/>
    <protectedRange sqref="B4:C5" name="Range3"/>
    <protectedRange sqref="H12:H13" name="Range2"/>
    <protectedRange sqref="J10:J13" name="Range1"/>
  </protectedRanges>
  <mergeCells count="6">
    <mergeCell ref="C13:F13"/>
    <mergeCell ref="B1:D1"/>
    <mergeCell ref="B2:D2"/>
    <mergeCell ref="C9:F9"/>
    <mergeCell ref="C11:F11"/>
    <mergeCell ref="C12:F1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D428C-C55D-49BA-8B20-64F19709F93B}">
  <sheetPr>
    <tabColor rgb="FF00B050"/>
  </sheetPr>
  <dimension ref="B1:M88"/>
  <sheetViews>
    <sheetView zoomScaleNormal="100" workbookViewId="0">
      <selection activeCell="H19" sqref="H19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111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113</v>
      </c>
      <c r="D10" s="47"/>
      <c r="E10" s="47"/>
      <c r="F10" s="48"/>
      <c r="G10" s="49" t="s">
        <v>12</v>
      </c>
      <c r="H10" s="50"/>
      <c r="I10" s="51">
        <v>110</v>
      </c>
      <c r="J10" s="22">
        <v>0</v>
      </c>
      <c r="K10" s="23">
        <v>9.5</v>
      </c>
      <c r="L10" s="22">
        <f t="shared" ref="L10" si="0">J10*1.095</f>
        <v>0</v>
      </c>
      <c r="M10" s="24">
        <f t="shared" ref="M10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114</v>
      </c>
      <c r="D11" s="125"/>
      <c r="E11" s="125"/>
      <c r="F11" s="126"/>
      <c r="G11" s="49" t="s">
        <v>12</v>
      </c>
      <c r="H11" s="113"/>
      <c r="I11" s="51">
        <v>110</v>
      </c>
      <c r="J11" s="110">
        <v>0</v>
      </c>
      <c r="K11" s="23">
        <v>9.5</v>
      </c>
      <c r="L11" s="22">
        <f t="shared" ref="L11:L72" si="2">J11*1.095</f>
        <v>0</v>
      </c>
      <c r="M11" s="24">
        <f t="shared" ref="M11:M72" si="3">I11*L11</f>
        <v>0</v>
      </c>
    </row>
    <row r="12" spans="2:13" ht="12.75" customHeight="1" x14ac:dyDescent="0.3">
      <c r="B12" s="15">
        <f t="shared" ref="B12:B75" si="4">B11+1</f>
        <v>3</v>
      </c>
      <c r="C12" s="124" t="s">
        <v>115</v>
      </c>
      <c r="D12" s="125"/>
      <c r="E12" s="125"/>
      <c r="F12" s="126"/>
      <c r="G12" s="49" t="s">
        <v>12</v>
      </c>
      <c r="H12" s="113"/>
      <c r="I12" s="51">
        <v>1300</v>
      </c>
      <c r="J12" s="110">
        <v>0</v>
      </c>
      <c r="K12" s="23">
        <v>9.5</v>
      </c>
      <c r="L12" s="22">
        <f t="shared" si="2"/>
        <v>0</v>
      </c>
      <c r="M12" s="24">
        <f t="shared" si="3"/>
        <v>0</v>
      </c>
    </row>
    <row r="13" spans="2:13" ht="12.75" customHeight="1" x14ac:dyDescent="0.3">
      <c r="B13" s="15">
        <f t="shared" si="4"/>
        <v>4</v>
      </c>
      <c r="C13" s="124" t="s">
        <v>116</v>
      </c>
      <c r="D13" s="125"/>
      <c r="E13" s="125"/>
      <c r="F13" s="126"/>
      <c r="G13" s="49" t="s">
        <v>12</v>
      </c>
      <c r="H13" s="113"/>
      <c r="I13" s="51">
        <v>1300</v>
      </c>
      <c r="J13" s="110">
        <v>0</v>
      </c>
      <c r="K13" s="23">
        <v>9.5</v>
      </c>
      <c r="L13" s="22">
        <f t="shared" si="2"/>
        <v>0</v>
      </c>
      <c r="M13" s="24">
        <f t="shared" si="3"/>
        <v>0</v>
      </c>
    </row>
    <row r="14" spans="2:13" ht="12.75" customHeight="1" x14ac:dyDescent="0.3">
      <c r="B14" s="15">
        <f t="shared" si="4"/>
        <v>5</v>
      </c>
      <c r="C14" s="53" t="s">
        <v>117</v>
      </c>
      <c r="D14" s="54"/>
      <c r="E14" s="54"/>
      <c r="F14" s="55"/>
      <c r="G14" s="49" t="s">
        <v>12</v>
      </c>
      <c r="H14" s="113"/>
      <c r="I14" s="51">
        <v>200</v>
      </c>
      <c r="J14" s="110">
        <v>0</v>
      </c>
      <c r="K14" s="23">
        <v>9.5</v>
      </c>
      <c r="L14" s="22">
        <f t="shared" si="2"/>
        <v>0</v>
      </c>
      <c r="M14" s="24">
        <f t="shared" si="3"/>
        <v>0</v>
      </c>
    </row>
    <row r="15" spans="2:13" ht="12.75" customHeight="1" x14ac:dyDescent="0.3">
      <c r="B15" s="15">
        <f t="shared" si="4"/>
        <v>6</v>
      </c>
      <c r="C15" s="124" t="s">
        <v>118</v>
      </c>
      <c r="D15" s="125"/>
      <c r="E15" s="125"/>
      <c r="F15" s="126"/>
      <c r="G15" s="49" t="s">
        <v>12</v>
      </c>
      <c r="H15" s="113"/>
      <c r="I15" s="51">
        <v>70</v>
      </c>
      <c r="J15" s="110">
        <v>0</v>
      </c>
      <c r="K15" s="23">
        <v>9.5</v>
      </c>
      <c r="L15" s="22">
        <f t="shared" si="2"/>
        <v>0</v>
      </c>
      <c r="M15" s="24">
        <f t="shared" si="3"/>
        <v>0</v>
      </c>
    </row>
    <row r="16" spans="2:13" ht="12.75" customHeight="1" x14ac:dyDescent="0.3">
      <c r="B16" s="15">
        <f t="shared" si="4"/>
        <v>7</v>
      </c>
      <c r="C16" s="124" t="s">
        <v>119</v>
      </c>
      <c r="D16" s="125"/>
      <c r="E16" s="125"/>
      <c r="F16" s="126"/>
      <c r="G16" s="49" t="s">
        <v>12</v>
      </c>
      <c r="H16" s="113"/>
      <c r="I16" s="51">
        <v>70</v>
      </c>
      <c r="J16" s="110">
        <v>0</v>
      </c>
      <c r="K16" s="23">
        <v>9.5</v>
      </c>
      <c r="L16" s="22">
        <f t="shared" si="2"/>
        <v>0</v>
      </c>
      <c r="M16" s="24">
        <f t="shared" si="3"/>
        <v>0</v>
      </c>
    </row>
    <row r="17" spans="2:13" ht="12.75" customHeight="1" x14ac:dyDescent="0.3">
      <c r="B17" s="15">
        <f t="shared" si="4"/>
        <v>8</v>
      </c>
      <c r="C17" s="124" t="s">
        <v>120</v>
      </c>
      <c r="D17" s="125"/>
      <c r="E17" s="125"/>
      <c r="F17" s="126"/>
      <c r="G17" s="49" t="s">
        <v>12</v>
      </c>
      <c r="H17" s="113"/>
      <c r="I17" s="51">
        <v>70</v>
      </c>
      <c r="J17" s="110">
        <v>0</v>
      </c>
      <c r="K17" s="23">
        <v>9.5</v>
      </c>
      <c r="L17" s="22">
        <f t="shared" si="2"/>
        <v>0</v>
      </c>
      <c r="M17" s="24">
        <f t="shared" si="3"/>
        <v>0</v>
      </c>
    </row>
    <row r="18" spans="2:13" ht="12.75" customHeight="1" x14ac:dyDescent="0.3">
      <c r="B18" s="15">
        <f t="shared" si="4"/>
        <v>9</v>
      </c>
      <c r="C18" s="53" t="s">
        <v>121</v>
      </c>
      <c r="D18" s="54"/>
      <c r="E18" s="54"/>
      <c r="F18" s="55"/>
      <c r="G18" s="49" t="s">
        <v>12</v>
      </c>
      <c r="H18" s="113"/>
      <c r="I18" s="51">
        <v>30</v>
      </c>
      <c r="J18" s="110">
        <v>0</v>
      </c>
      <c r="K18" s="23">
        <v>9.5</v>
      </c>
      <c r="L18" s="22">
        <f t="shared" si="2"/>
        <v>0</v>
      </c>
      <c r="M18" s="24">
        <f t="shared" si="3"/>
        <v>0</v>
      </c>
    </row>
    <row r="19" spans="2:13" ht="12.75" customHeight="1" x14ac:dyDescent="0.3">
      <c r="B19" s="15">
        <f t="shared" si="4"/>
        <v>10</v>
      </c>
      <c r="C19" s="53" t="s">
        <v>122</v>
      </c>
      <c r="D19" s="54"/>
      <c r="E19" s="54"/>
      <c r="F19" s="55"/>
      <c r="G19" s="49" t="s">
        <v>12</v>
      </c>
      <c r="H19" s="113"/>
      <c r="I19" s="51">
        <v>70</v>
      </c>
      <c r="J19" s="110">
        <v>0</v>
      </c>
      <c r="K19" s="23">
        <v>9.5</v>
      </c>
      <c r="L19" s="22">
        <f t="shared" si="2"/>
        <v>0</v>
      </c>
      <c r="M19" s="24">
        <f t="shared" si="3"/>
        <v>0</v>
      </c>
    </row>
    <row r="20" spans="2:13" ht="12.75" customHeight="1" x14ac:dyDescent="0.3">
      <c r="B20" s="15">
        <f t="shared" si="4"/>
        <v>11</v>
      </c>
      <c r="C20" s="124" t="s">
        <v>123</v>
      </c>
      <c r="D20" s="125"/>
      <c r="E20" s="125"/>
      <c r="F20" s="126"/>
      <c r="G20" s="49" t="s">
        <v>95</v>
      </c>
      <c r="H20" s="113"/>
      <c r="I20" s="51">
        <v>330</v>
      </c>
      <c r="J20" s="110">
        <v>0</v>
      </c>
      <c r="K20" s="23">
        <v>9.5</v>
      </c>
      <c r="L20" s="22">
        <f t="shared" si="2"/>
        <v>0</v>
      </c>
      <c r="M20" s="24">
        <f t="shared" si="3"/>
        <v>0</v>
      </c>
    </row>
    <row r="21" spans="2:13" ht="12.75" customHeight="1" x14ac:dyDescent="0.3">
      <c r="B21" s="15">
        <f t="shared" si="4"/>
        <v>12</v>
      </c>
      <c r="C21" s="53" t="s">
        <v>124</v>
      </c>
      <c r="D21" s="54"/>
      <c r="E21" s="54"/>
      <c r="F21" s="55"/>
      <c r="G21" s="49" t="s">
        <v>95</v>
      </c>
      <c r="H21" s="113"/>
      <c r="I21" s="51">
        <v>330</v>
      </c>
      <c r="J21" s="110">
        <v>0</v>
      </c>
      <c r="K21" s="23">
        <v>9.5</v>
      </c>
      <c r="L21" s="22">
        <f t="shared" si="2"/>
        <v>0</v>
      </c>
      <c r="M21" s="24">
        <f t="shared" si="3"/>
        <v>0</v>
      </c>
    </row>
    <row r="22" spans="2:13" ht="12.75" customHeight="1" x14ac:dyDescent="0.3">
      <c r="B22" s="15">
        <f t="shared" si="4"/>
        <v>13</v>
      </c>
      <c r="C22" s="53" t="s">
        <v>125</v>
      </c>
      <c r="D22" s="54"/>
      <c r="E22" s="54"/>
      <c r="F22" s="55"/>
      <c r="G22" s="49" t="s">
        <v>95</v>
      </c>
      <c r="H22" s="113"/>
      <c r="I22" s="51">
        <v>330</v>
      </c>
      <c r="J22" s="110">
        <v>0</v>
      </c>
      <c r="K22" s="23">
        <v>9.5</v>
      </c>
      <c r="L22" s="22">
        <f t="shared" si="2"/>
        <v>0</v>
      </c>
      <c r="M22" s="24">
        <f t="shared" si="3"/>
        <v>0</v>
      </c>
    </row>
    <row r="23" spans="2:13" ht="12.75" customHeight="1" x14ac:dyDescent="0.3">
      <c r="B23" s="15">
        <f t="shared" si="4"/>
        <v>14</v>
      </c>
      <c r="C23" s="53" t="s">
        <v>126</v>
      </c>
      <c r="D23" s="54"/>
      <c r="E23" s="54"/>
      <c r="F23" s="55"/>
      <c r="G23" s="49" t="s">
        <v>95</v>
      </c>
      <c r="H23" s="113"/>
      <c r="I23" s="51">
        <v>330</v>
      </c>
      <c r="J23" s="110">
        <v>0</v>
      </c>
      <c r="K23" s="23">
        <v>9.5</v>
      </c>
      <c r="L23" s="22">
        <f t="shared" si="2"/>
        <v>0</v>
      </c>
      <c r="M23" s="24">
        <f t="shared" si="3"/>
        <v>0</v>
      </c>
    </row>
    <row r="24" spans="2:13" ht="12.75" customHeight="1" x14ac:dyDescent="0.3">
      <c r="B24" s="15">
        <f t="shared" si="4"/>
        <v>15</v>
      </c>
      <c r="C24" s="53" t="s">
        <v>127</v>
      </c>
      <c r="D24" s="54"/>
      <c r="E24" s="54"/>
      <c r="F24" s="55"/>
      <c r="G24" s="49" t="s">
        <v>95</v>
      </c>
      <c r="H24" s="113"/>
      <c r="I24" s="51">
        <v>200</v>
      </c>
      <c r="J24" s="110">
        <v>0</v>
      </c>
      <c r="K24" s="23">
        <v>9.5</v>
      </c>
      <c r="L24" s="22">
        <f t="shared" si="2"/>
        <v>0</v>
      </c>
      <c r="M24" s="24">
        <f t="shared" si="3"/>
        <v>0</v>
      </c>
    </row>
    <row r="25" spans="2:13" ht="12.75" customHeight="1" x14ac:dyDescent="0.3">
      <c r="B25" s="15">
        <f t="shared" si="4"/>
        <v>16</v>
      </c>
      <c r="C25" s="53" t="s">
        <v>128</v>
      </c>
      <c r="D25" s="54"/>
      <c r="E25" s="54"/>
      <c r="F25" s="55"/>
      <c r="G25" s="49" t="s">
        <v>95</v>
      </c>
      <c r="H25" s="113"/>
      <c r="I25" s="51">
        <v>110</v>
      </c>
      <c r="J25" s="110">
        <v>0</v>
      </c>
      <c r="K25" s="23">
        <v>9.5</v>
      </c>
      <c r="L25" s="22">
        <f t="shared" si="2"/>
        <v>0</v>
      </c>
      <c r="M25" s="24">
        <f t="shared" si="3"/>
        <v>0</v>
      </c>
    </row>
    <row r="26" spans="2:13" ht="12.75" customHeight="1" x14ac:dyDescent="0.3">
      <c r="B26" s="15">
        <f t="shared" si="4"/>
        <v>17</v>
      </c>
      <c r="C26" s="53" t="s">
        <v>129</v>
      </c>
      <c r="D26" s="54"/>
      <c r="E26" s="54"/>
      <c r="F26" s="55"/>
      <c r="G26" s="49" t="s">
        <v>95</v>
      </c>
      <c r="H26" s="113"/>
      <c r="I26" s="51">
        <v>330</v>
      </c>
      <c r="J26" s="110">
        <v>0</v>
      </c>
      <c r="K26" s="23">
        <v>9.5</v>
      </c>
      <c r="L26" s="22">
        <f t="shared" si="2"/>
        <v>0</v>
      </c>
      <c r="M26" s="24">
        <f t="shared" si="3"/>
        <v>0</v>
      </c>
    </row>
    <row r="27" spans="2:13" ht="12.75" customHeight="1" x14ac:dyDescent="0.3">
      <c r="B27" s="15">
        <f t="shared" si="4"/>
        <v>18</v>
      </c>
      <c r="C27" s="53" t="s">
        <v>130</v>
      </c>
      <c r="D27" s="54"/>
      <c r="E27" s="54"/>
      <c r="F27" s="55"/>
      <c r="G27" s="49" t="s">
        <v>95</v>
      </c>
      <c r="H27" s="113"/>
      <c r="I27" s="51">
        <v>330</v>
      </c>
      <c r="J27" s="110">
        <v>0</v>
      </c>
      <c r="K27" s="23">
        <v>9.5</v>
      </c>
      <c r="L27" s="22">
        <f t="shared" si="2"/>
        <v>0</v>
      </c>
      <c r="M27" s="24">
        <f t="shared" si="3"/>
        <v>0</v>
      </c>
    </row>
    <row r="28" spans="2:13" ht="12.75" customHeight="1" x14ac:dyDescent="0.3">
      <c r="B28" s="15">
        <f t="shared" si="4"/>
        <v>19</v>
      </c>
      <c r="C28" s="53" t="s">
        <v>131</v>
      </c>
      <c r="D28" s="54"/>
      <c r="E28" s="54"/>
      <c r="F28" s="55"/>
      <c r="G28" s="49" t="s">
        <v>95</v>
      </c>
      <c r="H28" s="113"/>
      <c r="I28" s="51">
        <v>220</v>
      </c>
      <c r="J28" s="110">
        <v>0</v>
      </c>
      <c r="K28" s="23">
        <v>9.5</v>
      </c>
      <c r="L28" s="22">
        <f t="shared" si="2"/>
        <v>0</v>
      </c>
      <c r="M28" s="24">
        <f t="shared" si="3"/>
        <v>0</v>
      </c>
    </row>
    <row r="29" spans="2:13" ht="12.75" customHeight="1" x14ac:dyDescent="0.3">
      <c r="B29" s="15">
        <f t="shared" si="4"/>
        <v>20</v>
      </c>
      <c r="C29" s="53" t="s">
        <v>132</v>
      </c>
      <c r="D29" s="54"/>
      <c r="E29" s="54"/>
      <c r="F29" s="55"/>
      <c r="G29" s="49" t="s">
        <v>95</v>
      </c>
      <c r="H29" s="113"/>
      <c r="I29" s="51">
        <v>330</v>
      </c>
      <c r="J29" s="110">
        <v>0</v>
      </c>
      <c r="K29" s="23">
        <v>9.5</v>
      </c>
      <c r="L29" s="22">
        <f t="shared" si="2"/>
        <v>0</v>
      </c>
      <c r="M29" s="24">
        <f t="shared" si="3"/>
        <v>0</v>
      </c>
    </row>
    <row r="30" spans="2:13" ht="12.75" customHeight="1" x14ac:dyDescent="0.3">
      <c r="B30" s="15">
        <f t="shared" si="4"/>
        <v>21</v>
      </c>
      <c r="C30" s="53" t="s">
        <v>133</v>
      </c>
      <c r="D30" s="54"/>
      <c r="E30" s="54"/>
      <c r="F30" s="55"/>
      <c r="G30" s="49" t="s">
        <v>95</v>
      </c>
      <c r="H30" s="113"/>
      <c r="I30" s="51">
        <v>330</v>
      </c>
      <c r="J30" s="110">
        <v>0</v>
      </c>
      <c r="K30" s="23">
        <v>9.5</v>
      </c>
      <c r="L30" s="22">
        <f t="shared" si="2"/>
        <v>0</v>
      </c>
      <c r="M30" s="24">
        <f t="shared" si="3"/>
        <v>0</v>
      </c>
    </row>
    <row r="31" spans="2:13" ht="12.75" customHeight="1" x14ac:dyDescent="0.3">
      <c r="B31" s="15">
        <f t="shared" si="4"/>
        <v>22</v>
      </c>
      <c r="C31" s="53" t="s">
        <v>134</v>
      </c>
      <c r="D31" s="54"/>
      <c r="E31" s="54"/>
      <c r="F31" s="55"/>
      <c r="G31" s="49" t="s">
        <v>95</v>
      </c>
      <c r="H31" s="113"/>
      <c r="I31" s="51">
        <v>330</v>
      </c>
      <c r="J31" s="110">
        <v>0</v>
      </c>
      <c r="K31" s="23">
        <v>9.5</v>
      </c>
      <c r="L31" s="22">
        <f t="shared" si="2"/>
        <v>0</v>
      </c>
      <c r="M31" s="24">
        <f t="shared" si="3"/>
        <v>0</v>
      </c>
    </row>
    <row r="32" spans="2:13" ht="12.75" customHeight="1" x14ac:dyDescent="0.3">
      <c r="B32" s="15">
        <f t="shared" si="4"/>
        <v>23</v>
      </c>
      <c r="C32" s="53" t="s">
        <v>135</v>
      </c>
      <c r="D32" s="54"/>
      <c r="E32" s="54"/>
      <c r="F32" s="55"/>
      <c r="G32" s="49" t="s">
        <v>95</v>
      </c>
      <c r="H32" s="113"/>
      <c r="I32" s="51">
        <v>330</v>
      </c>
      <c r="J32" s="110">
        <v>0</v>
      </c>
      <c r="K32" s="23">
        <v>9.5</v>
      </c>
      <c r="L32" s="22">
        <f t="shared" si="2"/>
        <v>0</v>
      </c>
      <c r="M32" s="24">
        <f t="shared" si="3"/>
        <v>0</v>
      </c>
    </row>
    <row r="33" spans="2:13" ht="12.75" customHeight="1" x14ac:dyDescent="0.3">
      <c r="B33" s="15">
        <f t="shared" si="4"/>
        <v>24</v>
      </c>
      <c r="C33" s="53" t="s">
        <v>136</v>
      </c>
      <c r="D33" s="54"/>
      <c r="E33" s="54"/>
      <c r="F33" s="55"/>
      <c r="G33" s="49" t="s">
        <v>95</v>
      </c>
      <c r="H33" s="113"/>
      <c r="I33" s="51">
        <v>330</v>
      </c>
      <c r="J33" s="110">
        <v>0</v>
      </c>
      <c r="K33" s="23">
        <v>9.5</v>
      </c>
      <c r="L33" s="22">
        <f t="shared" si="2"/>
        <v>0</v>
      </c>
      <c r="M33" s="24">
        <f t="shared" si="3"/>
        <v>0</v>
      </c>
    </row>
    <row r="34" spans="2:13" ht="12.75" customHeight="1" x14ac:dyDescent="0.3">
      <c r="B34" s="15">
        <f t="shared" si="4"/>
        <v>25</v>
      </c>
      <c r="C34" s="53" t="s">
        <v>137</v>
      </c>
      <c r="D34" s="54"/>
      <c r="E34" s="54"/>
      <c r="F34" s="55"/>
      <c r="G34" s="49" t="s">
        <v>95</v>
      </c>
      <c r="H34" s="113"/>
      <c r="I34" s="51">
        <v>130</v>
      </c>
      <c r="J34" s="110">
        <v>0</v>
      </c>
      <c r="K34" s="23">
        <v>9.5</v>
      </c>
      <c r="L34" s="22">
        <f t="shared" si="2"/>
        <v>0</v>
      </c>
      <c r="M34" s="24">
        <f t="shared" si="3"/>
        <v>0</v>
      </c>
    </row>
    <row r="35" spans="2:13" ht="12.75" customHeight="1" x14ac:dyDescent="0.3">
      <c r="B35" s="15">
        <f t="shared" si="4"/>
        <v>26</v>
      </c>
      <c r="C35" s="56" t="s">
        <v>138</v>
      </c>
      <c r="D35" s="54"/>
      <c r="E35" s="54"/>
      <c r="F35" s="55"/>
      <c r="G35" s="49" t="s">
        <v>95</v>
      </c>
      <c r="H35" s="113"/>
      <c r="I35" s="51">
        <v>220</v>
      </c>
      <c r="J35" s="110">
        <v>0</v>
      </c>
      <c r="K35" s="23">
        <v>9.5</v>
      </c>
      <c r="L35" s="22">
        <f t="shared" si="2"/>
        <v>0</v>
      </c>
      <c r="M35" s="24">
        <f t="shared" si="3"/>
        <v>0</v>
      </c>
    </row>
    <row r="36" spans="2:13" ht="12.75" customHeight="1" x14ac:dyDescent="0.3">
      <c r="B36" s="15">
        <f t="shared" si="4"/>
        <v>27</v>
      </c>
      <c r="C36" s="56" t="s">
        <v>139</v>
      </c>
      <c r="D36" s="54"/>
      <c r="E36" s="54"/>
      <c r="F36" s="55"/>
      <c r="G36" s="49" t="s">
        <v>95</v>
      </c>
      <c r="H36" s="113"/>
      <c r="I36" s="51">
        <v>330</v>
      </c>
      <c r="J36" s="110">
        <v>0</v>
      </c>
      <c r="K36" s="23">
        <v>9.5</v>
      </c>
      <c r="L36" s="22">
        <f t="shared" si="2"/>
        <v>0</v>
      </c>
      <c r="M36" s="24">
        <f t="shared" si="3"/>
        <v>0</v>
      </c>
    </row>
    <row r="37" spans="2:13" ht="12.75" customHeight="1" x14ac:dyDescent="0.3">
      <c r="B37" s="15">
        <f t="shared" si="4"/>
        <v>28</v>
      </c>
      <c r="C37" s="56" t="s">
        <v>140</v>
      </c>
      <c r="D37" s="54"/>
      <c r="E37" s="54"/>
      <c r="F37" s="55"/>
      <c r="G37" s="49" t="s">
        <v>95</v>
      </c>
      <c r="H37" s="113"/>
      <c r="I37" s="51">
        <v>670</v>
      </c>
      <c r="J37" s="110">
        <v>0</v>
      </c>
      <c r="K37" s="23">
        <v>9.5</v>
      </c>
      <c r="L37" s="22">
        <f t="shared" si="2"/>
        <v>0</v>
      </c>
      <c r="M37" s="24">
        <f t="shared" si="3"/>
        <v>0</v>
      </c>
    </row>
    <row r="38" spans="2:13" ht="12.75" customHeight="1" x14ac:dyDescent="0.3">
      <c r="B38" s="15">
        <f t="shared" si="4"/>
        <v>29</v>
      </c>
      <c r="C38" s="53" t="s">
        <v>141</v>
      </c>
      <c r="D38" s="54"/>
      <c r="E38" s="54"/>
      <c r="F38" s="55"/>
      <c r="G38" s="49" t="s">
        <v>95</v>
      </c>
      <c r="H38" s="113"/>
      <c r="I38" s="51">
        <v>130</v>
      </c>
      <c r="J38" s="110">
        <v>0</v>
      </c>
      <c r="K38" s="23">
        <v>9.5</v>
      </c>
      <c r="L38" s="22">
        <f t="shared" si="2"/>
        <v>0</v>
      </c>
      <c r="M38" s="24">
        <f t="shared" si="3"/>
        <v>0</v>
      </c>
    </row>
    <row r="39" spans="2:13" ht="12.75" customHeight="1" x14ac:dyDescent="0.3">
      <c r="B39" s="15">
        <f t="shared" si="4"/>
        <v>30</v>
      </c>
      <c r="C39" s="53" t="s">
        <v>142</v>
      </c>
      <c r="D39" s="54"/>
      <c r="E39" s="54"/>
      <c r="F39" s="55"/>
      <c r="G39" s="49" t="s">
        <v>95</v>
      </c>
      <c r="H39" s="113"/>
      <c r="I39" s="51">
        <v>200</v>
      </c>
      <c r="J39" s="110">
        <v>0</v>
      </c>
      <c r="K39" s="23">
        <v>9.5</v>
      </c>
      <c r="L39" s="22">
        <f t="shared" si="2"/>
        <v>0</v>
      </c>
      <c r="M39" s="24">
        <f t="shared" si="3"/>
        <v>0</v>
      </c>
    </row>
    <row r="40" spans="2:13" ht="12.75" customHeight="1" x14ac:dyDescent="0.3">
      <c r="B40" s="15">
        <f t="shared" si="4"/>
        <v>31</v>
      </c>
      <c r="C40" s="53" t="s">
        <v>143</v>
      </c>
      <c r="D40" s="54"/>
      <c r="E40" s="54"/>
      <c r="F40" s="55"/>
      <c r="G40" s="49" t="s">
        <v>95</v>
      </c>
      <c r="H40" s="113"/>
      <c r="I40" s="51">
        <v>330</v>
      </c>
      <c r="J40" s="110">
        <v>0</v>
      </c>
      <c r="K40" s="23">
        <v>9.5</v>
      </c>
      <c r="L40" s="22">
        <f t="shared" si="2"/>
        <v>0</v>
      </c>
      <c r="M40" s="24">
        <f t="shared" si="3"/>
        <v>0</v>
      </c>
    </row>
    <row r="41" spans="2:13" ht="12.75" customHeight="1" x14ac:dyDescent="0.3">
      <c r="B41" s="15">
        <f t="shared" si="4"/>
        <v>32</v>
      </c>
      <c r="C41" s="53" t="s">
        <v>144</v>
      </c>
      <c r="D41" s="54"/>
      <c r="E41" s="54"/>
      <c r="F41" s="55"/>
      <c r="G41" s="49" t="s">
        <v>95</v>
      </c>
      <c r="H41" s="113"/>
      <c r="I41" s="51">
        <v>670</v>
      </c>
      <c r="J41" s="110">
        <v>0</v>
      </c>
      <c r="K41" s="23">
        <v>9.5</v>
      </c>
      <c r="L41" s="22">
        <f t="shared" si="2"/>
        <v>0</v>
      </c>
      <c r="M41" s="24">
        <f t="shared" si="3"/>
        <v>0</v>
      </c>
    </row>
    <row r="42" spans="2:13" ht="12.75" customHeight="1" x14ac:dyDescent="0.3">
      <c r="B42" s="15">
        <f t="shared" si="4"/>
        <v>33</v>
      </c>
      <c r="C42" s="53" t="s">
        <v>145</v>
      </c>
      <c r="D42" s="54"/>
      <c r="E42" s="54"/>
      <c r="F42" s="55"/>
      <c r="G42" s="49" t="s">
        <v>95</v>
      </c>
      <c r="H42" s="113"/>
      <c r="I42" s="51">
        <v>670</v>
      </c>
      <c r="J42" s="110">
        <v>0</v>
      </c>
      <c r="K42" s="23">
        <v>9.5</v>
      </c>
      <c r="L42" s="22">
        <f t="shared" si="2"/>
        <v>0</v>
      </c>
      <c r="M42" s="24">
        <f t="shared" si="3"/>
        <v>0</v>
      </c>
    </row>
    <row r="43" spans="2:13" ht="12.75" customHeight="1" x14ac:dyDescent="0.3">
      <c r="B43" s="15">
        <f t="shared" si="4"/>
        <v>34</v>
      </c>
      <c r="C43" s="53" t="s">
        <v>146</v>
      </c>
      <c r="D43" s="54"/>
      <c r="E43" s="54"/>
      <c r="F43" s="55"/>
      <c r="G43" s="49" t="s">
        <v>95</v>
      </c>
      <c r="H43" s="113"/>
      <c r="I43" s="51">
        <v>130</v>
      </c>
      <c r="J43" s="110">
        <v>0</v>
      </c>
      <c r="K43" s="23">
        <v>9.5</v>
      </c>
      <c r="L43" s="22">
        <f t="shared" si="2"/>
        <v>0</v>
      </c>
      <c r="M43" s="24">
        <f t="shared" si="3"/>
        <v>0</v>
      </c>
    </row>
    <row r="44" spans="2:13" ht="12.75" customHeight="1" x14ac:dyDescent="0.3">
      <c r="B44" s="15">
        <f t="shared" si="4"/>
        <v>35</v>
      </c>
      <c r="C44" s="53" t="s">
        <v>147</v>
      </c>
      <c r="D44" s="54"/>
      <c r="E44" s="54"/>
      <c r="F44" s="55"/>
      <c r="G44" s="49" t="s">
        <v>95</v>
      </c>
      <c r="H44" s="113"/>
      <c r="I44" s="51">
        <v>200</v>
      </c>
      <c r="J44" s="110">
        <v>0</v>
      </c>
      <c r="K44" s="23">
        <v>9.5</v>
      </c>
      <c r="L44" s="22">
        <f t="shared" si="2"/>
        <v>0</v>
      </c>
      <c r="M44" s="24">
        <f t="shared" si="3"/>
        <v>0</v>
      </c>
    </row>
    <row r="45" spans="2:13" ht="12.75" customHeight="1" x14ac:dyDescent="0.3">
      <c r="B45" s="15">
        <f t="shared" si="4"/>
        <v>36</v>
      </c>
      <c r="C45" s="53" t="s">
        <v>148</v>
      </c>
      <c r="D45" s="54"/>
      <c r="E45" s="54"/>
      <c r="F45" s="55"/>
      <c r="G45" s="49" t="s">
        <v>95</v>
      </c>
      <c r="H45" s="113"/>
      <c r="I45" s="51">
        <v>130</v>
      </c>
      <c r="J45" s="110">
        <v>0</v>
      </c>
      <c r="K45" s="23">
        <v>9.5</v>
      </c>
      <c r="L45" s="22">
        <f t="shared" si="2"/>
        <v>0</v>
      </c>
      <c r="M45" s="24">
        <f t="shared" si="3"/>
        <v>0</v>
      </c>
    </row>
    <row r="46" spans="2:13" ht="12.75" customHeight="1" x14ac:dyDescent="0.3">
      <c r="B46" s="15">
        <f t="shared" si="4"/>
        <v>37</v>
      </c>
      <c r="C46" s="53" t="s">
        <v>149</v>
      </c>
      <c r="D46" s="54"/>
      <c r="E46" s="54"/>
      <c r="F46" s="55"/>
      <c r="G46" s="49" t="s">
        <v>95</v>
      </c>
      <c r="H46" s="113"/>
      <c r="I46" s="51">
        <v>530</v>
      </c>
      <c r="J46" s="110">
        <v>0</v>
      </c>
      <c r="K46" s="23">
        <v>9.5</v>
      </c>
      <c r="L46" s="22">
        <f t="shared" si="2"/>
        <v>0</v>
      </c>
      <c r="M46" s="24">
        <f t="shared" si="3"/>
        <v>0</v>
      </c>
    </row>
    <row r="47" spans="2:13" ht="12.75" customHeight="1" x14ac:dyDescent="0.3">
      <c r="B47" s="15">
        <f t="shared" si="4"/>
        <v>38</v>
      </c>
      <c r="C47" s="53" t="s">
        <v>150</v>
      </c>
      <c r="D47" s="54"/>
      <c r="E47" s="54"/>
      <c r="F47" s="55"/>
      <c r="G47" s="49" t="s">
        <v>95</v>
      </c>
      <c r="H47" s="113"/>
      <c r="I47" s="51">
        <v>670</v>
      </c>
      <c r="J47" s="110">
        <v>0</v>
      </c>
      <c r="K47" s="23">
        <v>9.5</v>
      </c>
      <c r="L47" s="22">
        <f t="shared" si="2"/>
        <v>0</v>
      </c>
      <c r="M47" s="24">
        <f t="shared" si="3"/>
        <v>0</v>
      </c>
    </row>
    <row r="48" spans="2:13" ht="12.75" customHeight="1" x14ac:dyDescent="0.3">
      <c r="B48" s="15">
        <f t="shared" si="4"/>
        <v>39</v>
      </c>
      <c r="C48" s="53" t="s">
        <v>151</v>
      </c>
      <c r="D48" s="54"/>
      <c r="E48" s="54"/>
      <c r="F48" s="55"/>
      <c r="G48" s="49" t="s">
        <v>95</v>
      </c>
      <c r="H48" s="113"/>
      <c r="I48" s="51">
        <v>670</v>
      </c>
      <c r="J48" s="110">
        <v>0</v>
      </c>
      <c r="K48" s="23">
        <v>9.5</v>
      </c>
      <c r="L48" s="22">
        <f t="shared" si="2"/>
        <v>0</v>
      </c>
      <c r="M48" s="24">
        <f t="shared" si="3"/>
        <v>0</v>
      </c>
    </row>
    <row r="49" spans="2:13" ht="12.75" customHeight="1" x14ac:dyDescent="0.3">
      <c r="B49" s="15">
        <f t="shared" si="4"/>
        <v>40</v>
      </c>
      <c r="C49" s="53" t="s">
        <v>152</v>
      </c>
      <c r="D49" s="54"/>
      <c r="E49" s="54"/>
      <c r="F49" s="55"/>
      <c r="G49" s="49" t="s">
        <v>95</v>
      </c>
      <c r="H49" s="113"/>
      <c r="I49" s="51">
        <v>530</v>
      </c>
      <c r="J49" s="110">
        <v>0</v>
      </c>
      <c r="K49" s="23">
        <v>9.5</v>
      </c>
      <c r="L49" s="22">
        <f t="shared" si="2"/>
        <v>0</v>
      </c>
      <c r="M49" s="24">
        <f t="shared" si="3"/>
        <v>0</v>
      </c>
    </row>
    <row r="50" spans="2:13" ht="12.75" customHeight="1" x14ac:dyDescent="0.3">
      <c r="B50" s="15">
        <f t="shared" si="4"/>
        <v>41</v>
      </c>
      <c r="C50" s="53" t="s">
        <v>153</v>
      </c>
      <c r="D50" s="54"/>
      <c r="E50" s="54"/>
      <c r="F50" s="55"/>
      <c r="G50" s="49" t="s">
        <v>95</v>
      </c>
      <c r="H50" s="113"/>
      <c r="I50" s="51">
        <v>220</v>
      </c>
      <c r="J50" s="110">
        <v>0</v>
      </c>
      <c r="K50" s="23">
        <v>9.5</v>
      </c>
      <c r="L50" s="22">
        <f t="shared" si="2"/>
        <v>0</v>
      </c>
      <c r="M50" s="24">
        <f t="shared" si="3"/>
        <v>0</v>
      </c>
    </row>
    <row r="51" spans="2:13" ht="12.75" customHeight="1" x14ac:dyDescent="0.3">
      <c r="B51" s="15">
        <f t="shared" si="4"/>
        <v>42</v>
      </c>
      <c r="C51" s="53" t="s">
        <v>154</v>
      </c>
      <c r="D51" s="54"/>
      <c r="E51" s="54"/>
      <c r="F51" s="55"/>
      <c r="G51" s="49" t="s">
        <v>95</v>
      </c>
      <c r="H51" s="113"/>
      <c r="I51" s="51">
        <v>330</v>
      </c>
      <c r="J51" s="110">
        <v>0</v>
      </c>
      <c r="K51" s="23">
        <v>9.5</v>
      </c>
      <c r="L51" s="22">
        <f t="shared" si="2"/>
        <v>0</v>
      </c>
      <c r="M51" s="24">
        <f t="shared" si="3"/>
        <v>0</v>
      </c>
    </row>
    <row r="52" spans="2:13" ht="12.75" customHeight="1" x14ac:dyDescent="0.3">
      <c r="B52" s="15">
        <f t="shared" si="4"/>
        <v>43</v>
      </c>
      <c r="C52" s="53" t="s">
        <v>155</v>
      </c>
      <c r="D52" s="54"/>
      <c r="E52" s="54"/>
      <c r="F52" s="55"/>
      <c r="G52" s="49" t="s">
        <v>95</v>
      </c>
      <c r="H52" s="113"/>
      <c r="I52" s="51">
        <v>130</v>
      </c>
      <c r="J52" s="110">
        <v>0</v>
      </c>
      <c r="K52" s="23">
        <v>9.5</v>
      </c>
      <c r="L52" s="22">
        <f t="shared" si="2"/>
        <v>0</v>
      </c>
      <c r="M52" s="24">
        <f t="shared" si="3"/>
        <v>0</v>
      </c>
    </row>
    <row r="53" spans="2:13" ht="12.75" customHeight="1" x14ac:dyDescent="0.3">
      <c r="B53" s="15">
        <f t="shared" si="4"/>
        <v>44</v>
      </c>
      <c r="C53" s="53" t="s">
        <v>156</v>
      </c>
      <c r="D53" s="54"/>
      <c r="E53" s="54"/>
      <c r="F53" s="55"/>
      <c r="G53" s="49" t="s">
        <v>95</v>
      </c>
      <c r="H53" s="113"/>
      <c r="I53" s="51">
        <v>110</v>
      </c>
      <c r="J53" s="110">
        <v>0</v>
      </c>
      <c r="K53" s="23">
        <v>9.5</v>
      </c>
      <c r="L53" s="22">
        <f t="shared" si="2"/>
        <v>0</v>
      </c>
      <c r="M53" s="24">
        <f t="shared" si="3"/>
        <v>0</v>
      </c>
    </row>
    <row r="54" spans="2:13" ht="12.75" customHeight="1" x14ac:dyDescent="0.3">
      <c r="B54" s="15">
        <f t="shared" si="4"/>
        <v>45</v>
      </c>
      <c r="C54" s="53" t="s">
        <v>157</v>
      </c>
      <c r="D54" s="54"/>
      <c r="E54" s="54"/>
      <c r="F54" s="55"/>
      <c r="G54" s="49" t="s">
        <v>95</v>
      </c>
      <c r="H54" s="113"/>
      <c r="I54" s="51">
        <v>330</v>
      </c>
      <c r="J54" s="110">
        <v>0</v>
      </c>
      <c r="K54" s="23">
        <v>9.5</v>
      </c>
      <c r="L54" s="22">
        <f t="shared" si="2"/>
        <v>0</v>
      </c>
      <c r="M54" s="24">
        <f t="shared" si="3"/>
        <v>0</v>
      </c>
    </row>
    <row r="55" spans="2:13" ht="12.75" customHeight="1" x14ac:dyDescent="0.3">
      <c r="B55" s="15">
        <f t="shared" si="4"/>
        <v>46</v>
      </c>
      <c r="C55" s="53" t="s">
        <v>158</v>
      </c>
      <c r="D55" s="54"/>
      <c r="E55" s="54"/>
      <c r="F55" s="55"/>
      <c r="G55" s="49" t="s">
        <v>95</v>
      </c>
      <c r="H55" s="113"/>
      <c r="I55" s="51">
        <v>130</v>
      </c>
      <c r="J55" s="110">
        <v>0</v>
      </c>
      <c r="K55" s="23">
        <v>9.5</v>
      </c>
      <c r="L55" s="22">
        <f t="shared" si="2"/>
        <v>0</v>
      </c>
      <c r="M55" s="24">
        <f t="shared" si="3"/>
        <v>0</v>
      </c>
    </row>
    <row r="56" spans="2:13" ht="12.75" customHeight="1" x14ac:dyDescent="0.3">
      <c r="B56" s="15">
        <f t="shared" si="4"/>
        <v>47</v>
      </c>
      <c r="C56" s="53" t="s">
        <v>159</v>
      </c>
      <c r="D56" s="54"/>
      <c r="E56" s="54"/>
      <c r="F56" s="55"/>
      <c r="G56" s="49" t="s">
        <v>95</v>
      </c>
      <c r="H56" s="113"/>
      <c r="I56" s="51">
        <v>110</v>
      </c>
      <c r="J56" s="110">
        <v>0</v>
      </c>
      <c r="K56" s="23">
        <v>9.5</v>
      </c>
      <c r="L56" s="22">
        <f t="shared" si="2"/>
        <v>0</v>
      </c>
      <c r="M56" s="24">
        <f t="shared" si="3"/>
        <v>0</v>
      </c>
    </row>
    <row r="57" spans="2:13" ht="12.75" customHeight="1" x14ac:dyDescent="0.3">
      <c r="B57" s="15">
        <f t="shared" si="4"/>
        <v>48</v>
      </c>
      <c r="C57" s="53" t="s">
        <v>160</v>
      </c>
      <c r="D57" s="54"/>
      <c r="E57" s="54"/>
      <c r="F57" s="55"/>
      <c r="G57" s="49" t="s">
        <v>95</v>
      </c>
      <c r="H57" s="113"/>
      <c r="I57" s="51">
        <v>200</v>
      </c>
      <c r="J57" s="110">
        <v>0</v>
      </c>
      <c r="K57" s="23">
        <v>9.5</v>
      </c>
      <c r="L57" s="22">
        <f t="shared" si="2"/>
        <v>0</v>
      </c>
      <c r="M57" s="24">
        <f t="shared" si="3"/>
        <v>0</v>
      </c>
    </row>
    <row r="58" spans="2:13" ht="12.75" customHeight="1" x14ac:dyDescent="0.3">
      <c r="B58" s="15">
        <f t="shared" si="4"/>
        <v>49</v>
      </c>
      <c r="C58" s="53" t="s">
        <v>161</v>
      </c>
      <c r="D58" s="54"/>
      <c r="E58" s="54"/>
      <c r="F58" s="55"/>
      <c r="G58" s="49" t="s">
        <v>95</v>
      </c>
      <c r="H58" s="113"/>
      <c r="I58" s="51">
        <v>200</v>
      </c>
      <c r="J58" s="110">
        <v>0</v>
      </c>
      <c r="K58" s="23">
        <v>9.5</v>
      </c>
      <c r="L58" s="22">
        <f t="shared" si="2"/>
        <v>0</v>
      </c>
      <c r="M58" s="24">
        <f t="shared" si="3"/>
        <v>0</v>
      </c>
    </row>
    <row r="59" spans="2:13" ht="12.75" customHeight="1" x14ac:dyDescent="0.3">
      <c r="B59" s="15">
        <f t="shared" si="4"/>
        <v>50</v>
      </c>
      <c r="C59" s="53" t="s">
        <v>162</v>
      </c>
      <c r="D59" s="54"/>
      <c r="E59" s="54"/>
      <c r="F59" s="55"/>
      <c r="G59" s="49" t="s">
        <v>95</v>
      </c>
      <c r="H59" s="113"/>
      <c r="I59" s="51">
        <v>200</v>
      </c>
      <c r="J59" s="110">
        <v>0</v>
      </c>
      <c r="K59" s="23">
        <v>9.5</v>
      </c>
      <c r="L59" s="22">
        <f t="shared" si="2"/>
        <v>0</v>
      </c>
      <c r="M59" s="24">
        <f t="shared" si="3"/>
        <v>0</v>
      </c>
    </row>
    <row r="60" spans="2:13" ht="12.75" customHeight="1" x14ac:dyDescent="0.3">
      <c r="B60" s="15">
        <f t="shared" si="4"/>
        <v>51</v>
      </c>
      <c r="C60" s="53" t="s">
        <v>163</v>
      </c>
      <c r="D60" s="54"/>
      <c r="E60" s="54"/>
      <c r="F60" s="55"/>
      <c r="G60" s="49" t="s">
        <v>95</v>
      </c>
      <c r="H60" s="113"/>
      <c r="I60" s="51">
        <v>530</v>
      </c>
      <c r="J60" s="110">
        <v>0</v>
      </c>
      <c r="K60" s="23">
        <v>9.5</v>
      </c>
      <c r="L60" s="22">
        <f t="shared" si="2"/>
        <v>0</v>
      </c>
      <c r="M60" s="24">
        <f t="shared" si="3"/>
        <v>0</v>
      </c>
    </row>
    <row r="61" spans="2:13" ht="12.75" customHeight="1" x14ac:dyDescent="0.3">
      <c r="B61" s="15">
        <f t="shared" si="4"/>
        <v>52</v>
      </c>
      <c r="C61" s="53" t="s">
        <v>164</v>
      </c>
      <c r="D61" s="54"/>
      <c r="E61" s="54"/>
      <c r="F61" s="55"/>
      <c r="G61" s="49" t="s">
        <v>95</v>
      </c>
      <c r="H61" s="113"/>
      <c r="I61" s="51">
        <v>670</v>
      </c>
      <c r="J61" s="110">
        <v>0</v>
      </c>
      <c r="K61" s="23">
        <v>9.5</v>
      </c>
      <c r="L61" s="22">
        <f t="shared" si="2"/>
        <v>0</v>
      </c>
      <c r="M61" s="24">
        <f t="shared" si="3"/>
        <v>0</v>
      </c>
    </row>
    <row r="62" spans="2:13" ht="12.75" customHeight="1" x14ac:dyDescent="0.3">
      <c r="B62" s="15">
        <f t="shared" si="4"/>
        <v>53</v>
      </c>
      <c r="C62" s="53" t="s">
        <v>165</v>
      </c>
      <c r="D62" s="54"/>
      <c r="E62" s="54"/>
      <c r="F62" s="55"/>
      <c r="G62" s="49" t="s">
        <v>95</v>
      </c>
      <c r="H62" s="113"/>
      <c r="I62" s="51">
        <v>200</v>
      </c>
      <c r="J62" s="110">
        <v>0</v>
      </c>
      <c r="K62" s="23">
        <v>9.5</v>
      </c>
      <c r="L62" s="22">
        <f t="shared" si="2"/>
        <v>0</v>
      </c>
      <c r="M62" s="24">
        <f t="shared" si="3"/>
        <v>0</v>
      </c>
    </row>
    <row r="63" spans="2:13" ht="12.75" customHeight="1" x14ac:dyDescent="0.3">
      <c r="B63" s="15">
        <f t="shared" si="4"/>
        <v>54</v>
      </c>
      <c r="C63" s="53" t="s">
        <v>166</v>
      </c>
      <c r="D63" s="54"/>
      <c r="E63" s="54"/>
      <c r="F63" s="55"/>
      <c r="G63" s="49" t="s">
        <v>95</v>
      </c>
      <c r="H63" s="113"/>
      <c r="I63" s="51">
        <v>200</v>
      </c>
      <c r="J63" s="110">
        <v>0</v>
      </c>
      <c r="K63" s="23">
        <v>9.5</v>
      </c>
      <c r="L63" s="22">
        <f t="shared" si="2"/>
        <v>0</v>
      </c>
      <c r="M63" s="24">
        <f t="shared" si="3"/>
        <v>0</v>
      </c>
    </row>
    <row r="64" spans="2:13" ht="12.75" customHeight="1" x14ac:dyDescent="0.3">
      <c r="B64" s="15">
        <f t="shared" si="4"/>
        <v>55</v>
      </c>
      <c r="C64" s="53" t="s">
        <v>167</v>
      </c>
      <c r="D64" s="54"/>
      <c r="E64" s="54"/>
      <c r="F64" s="55"/>
      <c r="G64" s="49" t="s">
        <v>95</v>
      </c>
      <c r="H64" s="113"/>
      <c r="I64" s="51">
        <v>330</v>
      </c>
      <c r="J64" s="110">
        <v>0</v>
      </c>
      <c r="K64" s="23">
        <v>9.5</v>
      </c>
      <c r="L64" s="22">
        <f t="shared" si="2"/>
        <v>0</v>
      </c>
      <c r="M64" s="24">
        <f t="shared" si="3"/>
        <v>0</v>
      </c>
    </row>
    <row r="65" spans="2:13" ht="12.75" customHeight="1" x14ac:dyDescent="0.3">
      <c r="B65" s="15">
        <f t="shared" si="4"/>
        <v>56</v>
      </c>
      <c r="C65" s="53" t="s">
        <v>168</v>
      </c>
      <c r="D65" s="54"/>
      <c r="E65" s="54"/>
      <c r="F65" s="55"/>
      <c r="G65" s="49" t="s">
        <v>95</v>
      </c>
      <c r="H65" s="113"/>
      <c r="I65" s="51">
        <v>330</v>
      </c>
      <c r="J65" s="110">
        <v>0</v>
      </c>
      <c r="K65" s="23">
        <v>9.5</v>
      </c>
      <c r="L65" s="22">
        <f t="shared" si="2"/>
        <v>0</v>
      </c>
      <c r="M65" s="24">
        <f t="shared" si="3"/>
        <v>0</v>
      </c>
    </row>
    <row r="66" spans="2:13" ht="12.75" customHeight="1" x14ac:dyDescent="0.3">
      <c r="B66" s="15">
        <f t="shared" si="4"/>
        <v>57</v>
      </c>
      <c r="C66" s="53" t="s">
        <v>169</v>
      </c>
      <c r="D66" s="54"/>
      <c r="E66" s="54"/>
      <c r="F66" s="55"/>
      <c r="G66" s="49" t="s">
        <v>95</v>
      </c>
      <c r="H66" s="113"/>
      <c r="I66" s="51">
        <v>670</v>
      </c>
      <c r="J66" s="110">
        <v>0</v>
      </c>
      <c r="K66" s="23">
        <v>9.5</v>
      </c>
      <c r="L66" s="22">
        <f t="shared" si="2"/>
        <v>0</v>
      </c>
      <c r="M66" s="24">
        <f t="shared" si="3"/>
        <v>0</v>
      </c>
    </row>
    <row r="67" spans="2:13" ht="12.75" customHeight="1" x14ac:dyDescent="0.3">
      <c r="B67" s="15">
        <f t="shared" si="4"/>
        <v>58</v>
      </c>
      <c r="C67" s="53" t="s">
        <v>170</v>
      </c>
      <c r="D67" s="54"/>
      <c r="E67" s="54"/>
      <c r="F67" s="55"/>
      <c r="G67" s="49" t="s">
        <v>95</v>
      </c>
      <c r="H67" s="113"/>
      <c r="I67" s="51">
        <v>130</v>
      </c>
      <c r="J67" s="110">
        <v>0</v>
      </c>
      <c r="K67" s="23">
        <v>9.5</v>
      </c>
      <c r="L67" s="22">
        <f t="shared" si="2"/>
        <v>0</v>
      </c>
      <c r="M67" s="24">
        <f t="shared" si="3"/>
        <v>0</v>
      </c>
    </row>
    <row r="68" spans="2:13" ht="12.75" customHeight="1" x14ac:dyDescent="0.3">
      <c r="B68" s="15">
        <f t="shared" si="4"/>
        <v>59</v>
      </c>
      <c r="C68" s="53" t="s">
        <v>171</v>
      </c>
      <c r="D68" s="54"/>
      <c r="E68" s="54"/>
      <c r="F68" s="55"/>
      <c r="G68" s="49" t="s">
        <v>12</v>
      </c>
      <c r="H68" s="113"/>
      <c r="I68" s="51">
        <v>50</v>
      </c>
      <c r="J68" s="110">
        <v>0</v>
      </c>
      <c r="K68" s="23">
        <v>9.5</v>
      </c>
      <c r="L68" s="22">
        <f t="shared" si="2"/>
        <v>0</v>
      </c>
      <c r="M68" s="24">
        <f t="shared" si="3"/>
        <v>0</v>
      </c>
    </row>
    <row r="69" spans="2:13" ht="12.75" customHeight="1" x14ac:dyDescent="0.3">
      <c r="B69" s="15">
        <f t="shared" si="4"/>
        <v>60</v>
      </c>
      <c r="C69" s="107" t="s">
        <v>520</v>
      </c>
      <c r="D69" s="54"/>
      <c r="E69" s="54"/>
      <c r="F69" s="55"/>
      <c r="G69" s="49" t="s">
        <v>95</v>
      </c>
      <c r="H69" s="113"/>
      <c r="I69" s="51">
        <v>330</v>
      </c>
      <c r="J69" s="110">
        <v>0</v>
      </c>
      <c r="K69" s="23">
        <v>9.5</v>
      </c>
      <c r="L69" s="22">
        <f t="shared" si="2"/>
        <v>0</v>
      </c>
      <c r="M69" s="24">
        <f t="shared" si="3"/>
        <v>0</v>
      </c>
    </row>
    <row r="70" spans="2:13" ht="12.75" customHeight="1" x14ac:dyDescent="0.3">
      <c r="B70" s="15">
        <f t="shared" si="4"/>
        <v>61</v>
      </c>
      <c r="C70" s="107" t="s">
        <v>521</v>
      </c>
      <c r="D70" s="54"/>
      <c r="E70" s="54"/>
      <c r="F70" s="55"/>
      <c r="G70" s="49" t="s">
        <v>95</v>
      </c>
      <c r="H70" s="113"/>
      <c r="I70" s="51">
        <v>330</v>
      </c>
      <c r="J70" s="110">
        <v>0</v>
      </c>
      <c r="K70" s="23">
        <v>9.5</v>
      </c>
      <c r="L70" s="22">
        <f t="shared" si="2"/>
        <v>0</v>
      </c>
      <c r="M70" s="24">
        <f t="shared" si="3"/>
        <v>0</v>
      </c>
    </row>
    <row r="71" spans="2:13" ht="12.75" customHeight="1" x14ac:dyDescent="0.3">
      <c r="B71" s="15">
        <f t="shared" si="4"/>
        <v>62</v>
      </c>
      <c r="C71" s="53" t="s">
        <v>172</v>
      </c>
      <c r="D71" s="54"/>
      <c r="E71" s="54"/>
      <c r="F71" s="55"/>
      <c r="G71" s="49" t="s">
        <v>95</v>
      </c>
      <c r="H71" s="113"/>
      <c r="I71" s="51">
        <v>670</v>
      </c>
      <c r="J71" s="110">
        <v>0</v>
      </c>
      <c r="K71" s="23">
        <v>9.5</v>
      </c>
      <c r="L71" s="22">
        <f t="shared" si="2"/>
        <v>0</v>
      </c>
      <c r="M71" s="24">
        <f t="shared" si="3"/>
        <v>0</v>
      </c>
    </row>
    <row r="72" spans="2:13" ht="12.75" customHeight="1" x14ac:dyDescent="0.3">
      <c r="B72" s="15">
        <f t="shared" si="4"/>
        <v>63</v>
      </c>
      <c r="C72" s="53" t="s">
        <v>173</v>
      </c>
      <c r="D72" s="54"/>
      <c r="E72" s="54"/>
      <c r="F72" s="55"/>
      <c r="G72" s="49" t="s">
        <v>95</v>
      </c>
      <c r="H72" s="113"/>
      <c r="I72" s="51">
        <v>1600</v>
      </c>
      <c r="J72" s="110">
        <v>0</v>
      </c>
      <c r="K72" s="23">
        <v>9.5</v>
      </c>
      <c r="L72" s="22">
        <f t="shared" si="2"/>
        <v>0</v>
      </c>
      <c r="M72" s="24">
        <f t="shared" si="3"/>
        <v>0</v>
      </c>
    </row>
    <row r="73" spans="2:13" ht="12.75" customHeight="1" x14ac:dyDescent="0.3">
      <c r="B73" s="15">
        <f t="shared" si="4"/>
        <v>64</v>
      </c>
      <c r="C73" s="53" t="s">
        <v>174</v>
      </c>
      <c r="D73" s="54"/>
      <c r="E73" s="54"/>
      <c r="F73" s="55"/>
      <c r="G73" s="49" t="s">
        <v>95</v>
      </c>
      <c r="H73" s="113"/>
      <c r="I73" s="51">
        <v>660</v>
      </c>
      <c r="J73" s="110">
        <v>0</v>
      </c>
      <c r="K73" s="23">
        <v>9.5</v>
      </c>
      <c r="L73" s="22">
        <f t="shared" ref="L73:L77" si="5">J73*1.095</f>
        <v>0</v>
      </c>
      <c r="M73" s="24">
        <f t="shared" ref="M73:M77" si="6">I73*L73</f>
        <v>0</v>
      </c>
    </row>
    <row r="74" spans="2:13" ht="12.75" customHeight="1" x14ac:dyDescent="0.3">
      <c r="B74" s="15">
        <f t="shared" si="4"/>
        <v>65</v>
      </c>
      <c r="C74" s="53" t="s">
        <v>175</v>
      </c>
      <c r="D74" s="54"/>
      <c r="E74" s="54"/>
      <c r="F74" s="55"/>
      <c r="G74" s="49" t="s">
        <v>95</v>
      </c>
      <c r="H74" s="113"/>
      <c r="I74" s="51">
        <v>220</v>
      </c>
      <c r="J74" s="110">
        <v>0</v>
      </c>
      <c r="K74" s="23">
        <v>9.5</v>
      </c>
      <c r="L74" s="22">
        <f t="shared" si="5"/>
        <v>0</v>
      </c>
      <c r="M74" s="24">
        <f t="shared" si="6"/>
        <v>0</v>
      </c>
    </row>
    <row r="75" spans="2:13" ht="12.75" customHeight="1" x14ac:dyDescent="0.3">
      <c r="B75" s="15">
        <f t="shared" si="4"/>
        <v>66</v>
      </c>
      <c r="C75" s="53" t="s">
        <v>176</v>
      </c>
      <c r="D75" s="54"/>
      <c r="E75" s="54"/>
      <c r="F75" s="55"/>
      <c r="G75" s="49" t="s">
        <v>95</v>
      </c>
      <c r="H75" s="113"/>
      <c r="I75" s="51">
        <v>530</v>
      </c>
      <c r="J75" s="110">
        <v>0</v>
      </c>
      <c r="K75" s="23">
        <v>9.5</v>
      </c>
      <c r="L75" s="22">
        <f t="shared" si="5"/>
        <v>0</v>
      </c>
      <c r="M75" s="24">
        <f t="shared" si="6"/>
        <v>0</v>
      </c>
    </row>
    <row r="76" spans="2:13" ht="12.75" customHeight="1" x14ac:dyDescent="0.3">
      <c r="B76" s="15">
        <f t="shared" ref="B76:B77" si="7">B75+1</f>
        <v>67</v>
      </c>
      <c r="C76" s="53" t="s">
        <v>177</v>
      </c>
      <c r="D76" s="54"/>
      <c r="E76" s="54"/>
      <c r="F76" s="55"/>
      <c r="G76" s="49" t="s">
        <v>95</v>
      </c>
      <c r="H76" s="113"/>
      <c r="I76" s="51">
        <v>1600</v>
      </c>
      <c r="J76" s="110">
        <v>0</v>
      </c>
      <c r="K76" s="23">
        <v>9.5</v>
      </c>
      <c r="L76" s="22">
        <f t="shared" si="5"/>
        <v>0</v>
      </c>
      <c r="M76" s="24">
        <f t="shared" si="6"/>
        <v>0</v>
      </c>
    </row>
    <row r="77" spans="2:13" ht="12.75" customHeight="1" x14ac:dyDescent="0.3">
      <c r="B77" s="15">
        <f t="shared" si="7"/>
        <v>68</v>
      </c>
      <c r="C77" s="27" t="s">
        <v>178</v>
      </c>
      <c r="D77" s="28"/>
      <c r="E77" s="28"/>
      <c r="F77" s="29"/>
      <c r="G77" s="19" t="s">
        <v>95</v>
      </c>
      <c r="H77" s="113"/>
      <c r="I77" s="26">
        <v>100</v>
      </c>
      <c r="J77" s="110">
        <v>1</v>
      </c>
      <c r="K77" s="23">
        <v>9.5</v>
      </c>
      <c r="L77" s="22">
        <f t="shared" si="5"/>
        <v>1.095</v>
      </c>
      <c r="M77" s="24">
        <f t="shared" si="6"/>
        <v>109.5</v>
      </c>
    </row>
    <row r="78" spans="2:13" s="5" customFormat="1" ht="12.75" customHeight="1" x14ac:dyDescent="0.3">
      <c r="B78" s="30"/>
      <c r="C78" s="43" t="s">
        <v>112</v>
      </c>
      <c r="D78" s="32"/>
      <c r="E78" s="32"/>
      <c r="F78" s="32"/>
      <c r="G78" s="33"/>
      <c r="H78" s="44"/>
      <c r="I78" s="33"/>
      <c r="J78" s="34"/>
      <c r="K78" s="34"/>
      <c r="L78" s="34"/>
      <c r="M78" s="35">
        <f>SUM(M10:M77)</f>
        <v>109.5</v>
      </c>
    </row>
    <row r="79" spans="2:13" s="5" customFormat="1" ht="12.75" customHeight="1" x14ac:dyDescent="0.3">
      <c r="B79" s="36"/>
      <c r="C79" s="1"/>
      <c r="D79" s="1"/>
      <c r="E79" s="1"/>
      <c r="F79" s="1"/>
      <c r="M79" s="4"/>
    </row>
    <row r="80" spans="2:13" s="5" customFormat="1" ht="12.75" customHeight="1" x14ac:dyDescent="0.3">
      <c r="B80" s="5" t="s">
        <v>14</v>
      </c>
      <c r="C80" s="1"/>
      <c r="D80" s="1"/>
      <c r="E80" s="1"/>
      <c r="F80" s="1"/>
    </row>
    <row r="81" spans="2:11" s="5" customFormat="1" ht="12.75" customHeight="1" x14ac:dyDescent="0.3">
      <c r="B81" s="5" t="s">
        <v>15</v>
      </c>
      <c r="C81" s="1"/>
      <c r="D81" s="1"/>
      <c r="E81" s="1"/>
      <c r="F81" s="1"/>
    </row>
    <row r="82" spans="2:11" s="5" customFormat="1" ht="12.75" customHeight="1" x14ac:dyDescent="0.3">
      <c r="B82" s="5" t="s">
        <v>16</v>
      </c>
      <c r="C82" s="1"/>
      <c r="D82" s="1"/>
      <c r="E82" s="1"/>
      <c r="F82" s="1"/>
    </row>
    <row r="83" spans="2:11" s="5" customFormat="1" ht="12.75" customHeight="1" x14ac:dyDescent="0.3">
      <c r="B83" s="101" t="s">
        <v>17</v>
      </c>
      <c r="C83" s="101"/>
      <c r="D83" s="101"/>
      <c r="E83" s="101"/>
      <c r="F83" s="101"/>
      <c r="G83" s="101"/>
      <c r="H83" s="101"/>
    </row>
    <row r="84" spans="2:11" s="5" customFormat="1" ht="12.75" customHeight="1" x14ac:dyDescent="0.3">
      <c r="B84" s="4"/>
      <c r="C84" s="2"/>
      <c r="D84" s="2"/>
      <c r="E84" s="2"/>
      <c r="F84" s="2"/>
      <c r="G84" s="4"/>
    </row>
    <row r="85" spans="2:11" s="5" customFormat="1" ht="12.75" customHeight="1" x14ac:dyDescent="0.3">
      <c r="B85" s="40"/>
      <c r="C85" s="40"/>
      <c r="D85" s="40"/>
      <c r="E85" s="40"/>
      <c r="F85" s="40"/>
      <c r="G85" s="40"/>
    </row>
    <row r="86" spans="2:11" s="5" customFormat="1" ht="12.75" customHeight="1" x14ac:dyDescent="0.3">
      <c r="B86" s="4"/>
      <c r="C86" s="2"/>
      <c r="D86" s="2"/>
      <c r="E86" s="2"/>
      <c r="F86" s="2"/>
      <c r="G86" s="4"/>
    </row>
    <row r="87" spans="2:11" s="5" customFormat="1" ht="12.75" customHeight="1" x14ac:dyDescent="0.3">
      <c r="B87" s="5" t="s">
        <v>18</v>
      </c>
      <c r="C87" s="1"/>
      <c r="D87" s="1"/>
      <c r="E87" s="1"/>
      <c r="F87" s="1"/>
      <c r="H87" s="37" t="s">
        <v>19</v>
      </c>
      <c r="I87" s="1"/>
      <c r="K87" s="5" t="s">
        <v>20</v>
      </c>
    </row>
    <row r="88" spans="2:11" s="5" customFormat="1" ht="12.75" customHeight="1" x14ac:dyDescent="0.3">
      <c r="C88" s="1"/>
      <c r="D88" s="1"/>
      <c r="E88" s="1"/>
      <c r="F88" s="1"/>
      <c r="H88" s="37"/>
      <c r="I88" s="1"/>
    </row>
  </sheetData>
  <sheetProtection algorithmName="SHA-512" hashValue="DIrv74Y+ljG51zdtmWQ8stclB49batWBI5keZ+gFcmyfRGkeDsGrH87mFCeGcGZ1x9QnkKKtRKYk4mZAmThCvQ==" saltValue="L1ZYfeGvuBFENU/Qw6ineg==" spinCount="100000" sheet="1" objects="1" scenarios="1"/>
  <protectedRanges>
    <protectedRange sqref="H10:H77" name="Range5"/>
    <protectedRange sqref="C87:C88" name="Range4"/>
    <protectedRange sqref="B4:C5" name="Range3"/>
    <protectedRange sqref="H12:H77" name="Range2"/>
    <protectedRange sqref="J10:J77" name="Range1"/>
  </protectedRanges>
  <mergeCells count="10">
    <mergeCell ref="C15:F15"/>
    <mergeCell ref="C16:F16"/>
    <mergeCell ref="C17:F17"/>
    <mergeCell ref="C20:F20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326B-6306-44CE-A022-7F659CD2BA41}">
  <sheetPr>
    <tabColor rgb="FF00B050"/>
  </sheetPr>
  <dimension ref="B1:M40"/>
  <sheetViews>
    <sheetView topLeftCell="A7" zoomScaleNormal="100" workbookViewId="0">
      <selection activeCell="H26" sqref="H26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180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182</v>
      </c>
      <c r="D10" s="47"/>
      <c r="E10" s="47"/>
      <c r="F10" s="48"/>
      <c r="G10" s="49" t="s">
        <v>95</v>
      </c>
      <c r="H10" s="50"/>
      <c r="I10" s="51">
        <v>1000</v>
      </c>
      <c r="J10" s="22">
        <v>0</v>
      </c>
      <c r="K10" s="23">
        <v>9.5</v>
      </c>
      <c r="L10" s="22">
        <f t="shared" ref="L10:L29" si="0">J10*1.095</f>
        <v>0</v>
      </c>
      <c r="M10" s="24">
        <f t="shared" ref="M10:M29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183</v>
      </c>
      <c r="D11" s="125"/>
      <c r="E11" s="125"/>
      <c r="F11" s="126"/>
      <c r="G11" s="49" t="s">
        <v>95</v>
      </c>
      <c r="H11" s="113"/>
      <c r="I11" s="52">
        <v>400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29" si="2">B11+1</f>
        <v>3</v>
      </c>
      <c r="C12" s="124" t="s">
        <v>184</v>
      </c>
      <c r="D12" s="125"/>
      <c r="E12" s="125"/>
      <c r="F12" s="126"/>
      <c r="G12" s="49" t="s">
        <v>95</v>
      </c>
      <c r="H12" s="113"/>
      <c r="I12" s="51">
        <v>600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24" t="s">
        <v>185</v>
      </c>
      <c r="D13" s="125"/>
      <c r="E13" s="125"/>
      <c r="F13" s="126"/>
      <c r="G13" s="49" t="s">
        <v>95</v>
      </c>
      <c r="H13" s="113"/>
      <c r="I13" s="51">
        <v>600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53" t="s">
        <v>186</v>
      </c>
      <c r="D14" s="54"/>
      <c r="E14" s="54"/>
      <c r="F14" s="55"/>
      <c r="G14" s="49" t="s">
        <v>95</v>
      </c>
      <c r="H14" s="113"/>
      <c r="I14" s="51">
        <v>1000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24" t="s">
        <v>187</v>
      </c>
      <c r="D15" s="125"/>
      <c r="E15" s="125"/>
      <c r="F15" s="126"/>
      <c r="G15" s="49" t="s">
        <v>95</v>
      </c>
      <c r="H15" s="113"/>
      <c r="I15" s="51">
        <v>600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24" t="s">
        <v>188</v>
      </c>
      <c r="D16" s="125"/>
      <c r="E16" s="125"/>
      <c r="F16" s="126"/>
      <c r="G16" s="49" t="s">
        <v>95</v>
      </c>
      <c r="H16" s="113"/>
      <c r="I16" s="51">
        <v>1330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124" t="s">
        <v>189</v>
      </c>
      <c r="D17" s="125"/>
      <c r="E17" s="125"/>
      <c r="F17" s="126"/>
      <c r="G17" s="49" t="s">
        <v>95</v>
      </c>
      <c r="H17" s="113"/>
      <c r="I17" s="51">
        <v>1600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53" t="s">
        <v>190</v>
      </c>
      <c r="D18" s="54"/>
      <c r="E18" s="54"/>
      <c r="F18" s="55"/>
      <c r="G18" s="49" t="s">
        <v>95</v>
      </c>
      <c r="H18" s="113"/>
      <c r="I18" s="51">
        <v>400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53" t="s">
        <v>191</v>
      </c>
      <c r="D19" s="54"/>
      <c r="E19" s="54"/>
      <c r="F19" s="55"/>
      <c r="G19" s="49" t="s">
        <v>95</v>
      </c>
      <c r="H19" s="113"/>
      <c r="I19" s="51">
        <v>1600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53" t="s">
        <v>192</v>
      </c>
      <c r="D20" s="54"/>
      <c r="E20" s="54"/>
      <c r="F20" s="55"/>
      <c r="G20" s="49" t="s">
        <v>95</v>
      </c>
      <c r="H20" s="113"/>
      <c r="I20" s="51">
        <v>2000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124" t="s">
        <v>193</v>
      </c>
      <c r="D21" s="125"/>
      <c r="E21" s="125"/>
      <c r="F21" s="126"/>
      <c r="G21" s="49" t="s">
        <v>95</v>
      </c>
      <c r="H21" s="113"/>
      <c r="I21" s="51">
        <v>2000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53" t="s">
        <v>194</v>
      </c>
      <c r="D22" s="54"/>
      <c r="E22" s="54"/>
      <c r="F22" s="55"/>
      <c r="G22" s="49" t="s">
        <v>95</v>
      </c>
      <c r="H22" s="113"/>
      <c r="I22" s="51">
        <v>600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ht="12.75" customHeight="1" x14ac:dyDescent="0.3">
      <c r="B23" s="15">
        <f t="shared" si="2"/>
        <v>14</v>
      </c>
      <c r="C23" s="53" t="s">
        <v>195</v>
      </c>
      <c r="D23" s="54"/>
      <c r="E23" s="54"/>
      <c r="F23" s="55"/>
      <c r="G23" s="49" t="s">
        <v>95</v>
      </c>
      <c r="H23" s="113"/>
      <c r="I23" s="51">
        <v>1600</v>
      </c>
      <c r="J23" s="110">
        <v>0</v>
      </c>
      <c r="K23" s="23">
        <v>9.5</v>
      </c>
      <c r="L23" s="22">
        <f t="shared" si="0"/>
        <v>0</v>
      </c>
      <c r="M23" s="24">
        <f t="shared" si="1"/>
        <v>0</v>
      </c>
    </row>
    <row r="24" spans="2:13" ht="12.75" customHeight="1" x14ac:dyDescent="0.3">
      <c r="B24" s="15">
        <f t="shared" si="2"/>
        <v>15</v>
      </c>
      <c r="C24" s="53" t="s">
        <v>196</v>
      </c>
      <c r="D24" s="54"/>
      <c r="E24" s="54"/>
      <c r="F24" s="55"/>
      <c r="G24" s="49" t="s">
        <v>95</v>
      </c>
      <c r="H24" s="113"/>
      <c r="I24" s="51">
        <v>1600</v>
      </c>
      <c r="J24" s="110">
        <v>0</v>
      </c>
      <c r="K24" s="23">
        <v>9.5</v>
      </c>
      <c r="L24" s="22">
        <f t="shared" si="0"/>
        <v>0</v>
      </c>
      <c r="M24" s="24">
        <f t="shared" si="1"/>
        <v>0</v>
      </c>
    </row>
    <row r="25" spans="2:13" ht="12.75" customHeight="1" x14ac:dyDescent="0.3">
      <c r="B25" s="15">
        <f t="shared" si="2"/>
        <v>16</v>
      </c>
      <c r="C25" s="53" t="s">
        <v>197</v>
      </c>
      <c r="D25" s="54"/>
      <c r="E25" s="54"/>
      <c r="F25" s="55"/>
      <c r="G25" s="49" t="s">
        <v>95</v>
      </c>
      <c r="H25" s="113"/>
      <c r="I25" s="51">
        <v>4000</v>
      </c>
      <c r="J25" s="110">
        <v>0</v>
      </c>
      <c r="K25" s="23">
        <v>9.5</v>
      </c>
      <c r="L25" s="22">
        <f t="shared" si="0"/>
        <v>0</v>
      </c>
      <c r="M25" s="24">
        <f t="shared" si="1"/>
        <v>0</v>
      </c>
    </row>
    <row r="26" spans="2:13" ht="12.75" customHeight="1" x14ac:dyDescent="0.3">
      <c r="B26" s="15">
        <f t="shared" si="2"/>
        <v>17</v>
      </c>
      <c r="C26" s="53" t="s">
        <v>198</v>
      </c>
      <c r="D26" s="54"/>
      <c r="E26" s="54"/>
      <c r="F26" s="55"/>
      <c r="G26" s="49" t="s">
        <v>95</v>
      </c>
      <c r="H26" s="113"/>
      <c r="I26" s="51">
        <v>670</v>
      </c>
      <c r="J26" s="110">
        <v>0</v>
      </c>
      <c r="K26" s="23">
        <v>9.5</v>
      </c>
      <c r="L26" s="22">
        <f t="shared" si="0"/>
        <v>0</v>
      </c>
      <c r="M26" s="24">
        <f t="shared" si="1"/>
        <v>0</v>
      </c>
    </row>
    <row r="27" spans="2:13" ht="12.75" customHeight="1" x14ac:dyDescent="0.3">
      <c r="B27" s="15">
        <f t="shared" si="2"/>
        <v>18</v>
      </c>
      <c r="C27" s="53" t="s">
        <v>199</v>
      </c>
      <c r="D27" s="54"/>
      <c r="E27" s="54"/>
      <c r="F27" s="55"/>
      <c r="G27" s="49" t="s">
        <v>95</v>
      </c>
      <c r="H27" s="113"/>
      <c r="I27" s="51">
        <v>670</v>
      </c>
      <c r="J27" s="110">
        <v>0</v>
      </c>
      <c r="K27" s="23">
        <v>9.5</v>
      </c>
      <c r="L27" s="22">
        <f t="shared" si="0"/>
        <v>0</v>
      </c>
      <c r="M27" s="24">
        <f t="shared" si="1"/>
        <v>0</v>
      </c>
    </row>
    <row r="28" spans="2:13" ht="12.75" customHeight="1" x14ac:dyDescent="0.3">
      <c r="B28" s="15">
        <f t="shared" si="2"/>
        <v>19</v>
      </c>
      <c r="C28" s="53" t="s">
        <v>200</v>
      </c>
      <c r="D28" s="54"/>
      <c r="E28" s="54"/>
      <c r="F28" s="55"/>
      <c r="G28" s="49" t="s">
        <v>95</v>
      </c>
      <c r="H28" s="113"/>
      <c r="I28" s="51">
        <v>1600</v>
      </c>
      <c r="J28" s="110">
        <v>0</v>
      </c>
      <c r="K28" s="23">
        <v>9.5</v>
      </c>
      <c r="L28" s="22">
        <f t="shared" si="0"/>
        <v>0</v>
      </c>
      <c r="M28" s="24">
        <f t="shared" si="1"/>
        <v>0</v>
      </c>
    </row>
    <row r="29" spans="2:13" ht="12.75" customHeight="1" x14ac:dyDescent="0.3">
      <c r="B29" s="15">
        <f t="shared" si="2"/>
        <v>20</v>
      </c>
      <c r="C29" s="53" t="s">
        <v>201</v>
      </c>
      <c r="D29" s="54"/>
      <c r="E29" s="54"/>
      <c r="F29" s="55"/>
      <c r="G29" s="49" t="s">
        <v>95</v>
      </c>
      <c r="H29" s="113"/>
      <c r="I29" s="51">
        <v>2000</v>
      </c>
      <c r="J29" s="110">
        <v>0</v>
      </c>
      <c r="K29" s="23">
        <v>9.5</v>
      </c>
      <c r="L29" s="22">
        <f t="shared" si="0"/>
        <v>0</v>
      </c>
      <c r="M29" s="24">
        <f t="shared" si="1"/>
        <v>0</v>
      </c>
    </row>
    <row r="30" spans="2:13" s="5" customFormat="1" ht="12.75" customHeight="1" x14ac:dyDescent="0.3">
      <c r="B30" s="30"/>
      <c r="C30" s="43" t="s">
        <v>181</v>
      </c>
      <c r="D30" s="32"/>
      <c r="E30" s="32"/>
      <c r="F30" s="32"/>
      <c r="G30" s="33"/>
      <c r="H30" s="44"/>
      <c r="I30" s="33"/>
      <c r="J30" s="34"/>
      <c r="K30" s="34"/>
      <c r="L30" s="34"/>
      <c r="M30" s="35">
        <f>SUM(M10:M29)</f>
        <v>0</v>
      </c>
    </row>
    <row r="31" spans="2:13" s="5" customFormat="1" ht="12.75" customHeight="1" x14ac:dyDescent="0.3">
      <c r="B31" s="36"/>
      <c r="C31" s="1"/>
      <c r="D31" s="1"/>
      <c r="E31" s="1"/>
      <c r="F31" s="1"/>
      <c r="M31" s="4"/>
    </row>
    <row r="32" spans="2:13" s="5" customFormat="1" ht="12.75" customHeight="1" x14ac:dyDescent="0.3">
      <c r="B32" s="5" t="s">
        <v>14</v>
      </c>
      <c r="C32" s="1"/>
      <c r="D32" s="1"/>
      <c r="E32" s="1"/>
      <c r="F32" s="1"/>
    </row>
    <row r="33" spans="2:11" s="5" customFormat="1" ht="12.75" customHeight="1" x14ac:dyDescent="0.3">
      <c r="B33" s="5" t="s">
        <v>15</v>
      </c>
      <c r="C33" s="1"/>
      <c r="D33" s="1"/>
      <c r="E33" s="1"/>
      <c r="F33" s="1"/>
    </row>
    <row r="34" spans="2:11" s="5" customFormat="1" ht="12.75" customHeight="1" x14ac:dyDescent="0.3">
      <c r="B34" s="5" t="s">
        <v>16</v>
      </c>
      <c r="C34" s="1"/>
      <c r="D34" s="1"/>
      <c r="E34" s="1"/>
      <c r="F34" s="1"/>
    </row>
    <row r="35" spans="2:11" s="5" customFormat="1" ht="12.75" customHeight="1" x14ac:dyDescent="0.3">
      <c r="B35" s="101" t="s">
        <v>17</v>
      </c>
      <c r="C35" s="101"/>
      <c r="D35" s="101"/>
      <c r="E35" s="101"/>
      <c r="F35" s="101"/>
      <c r="G35" s="101"/>
      <c r="H35" s="101"/>
    </row>
    <row r="36" spans="2:11" s="5" customFormat="1" ht="12.75" customHeight="1" x14ac:dyDescent="0.3">
      <c r="B36" s="4"/>
      <c r="C36" s="2"/>
      <c r="D36" s="2"/>
      <c r="E36" s="2"/>
      <c r="F36" s="2"/>
      <c r="G36" s="4"/>
    </row>
    <row r="37" spans="2:11" s="5" customFormat="1" ht="12.75" customHeight="1" x14ac:dyDescent="0.3">
      <c r="B37" s="40"/>
      <c r="C37" s="40"/>
      <c r="D37" s="40"/>
      <c r="E37" s="40"/>
      <c r="F37" s="40"/>
      <c r="G37" s="40"/>
    </row>
    <row r="38" spans="2:11" s="5" customFormat="1" ht="12.75" customHeight="1" x14ac:dyDescent="0.3">
      <c r="B38" s="4"/>
      <c r="C38" s="2"/>
      <c r="D38" s="2"/>
      <c r="E38" s="2"/>
      <c r="F38" s="2"/>
      <c r="G38" s="4"/>
    </row>
    <row r="39" spans="2:11" s="5" customFormat="1" ht="12.75" customHeight="1" x14ac:dyDescent="0.3">
      <c r="B39" s="5" t="s">
        <v>18</v>
      </c>
      <c r="C39" s="1"/>
      <c r="D39" s="1"/>
      <c r="E39" s="1"/>
      <c r="F39" s="1"/>
      <c r="H39" s="37" t="s">
        <v>19</v>
      </c>
      <c r="I39" s="1"/>
      <c r="K39" s="5" t="s">
        <v>20</v>
      </c>
    </row>
    <row r="40" spans="2:11" s="5" customFormat="1" ht="12.75" customHeight="1" x14ac:dyDescent="0.3">
      <c r="C40" s="1"/>
      <c r="D40" s="1"/>
      <c r="E40" s="1"/>
      <c r="F40" s="1"/>
      <c r="H40" s="37"/>
      <c r="I40" s="1"/>
    </row>
  </sheetData>
  <sheetProtection algorithmName="SHA-512" hashValue="QQloFVUg5H2PLXatNbNB7vVyQgjON1RC0enfV4Y5mYZ6WFKh3rejhFH/pds0waVkVtwZQSZBMPQmbXV5tbnVHA==" saltValue="uMsqIVg6DDX5xYh5y76PUQ==" spinCount="100000" sheet="1" objects="1" scenarios="1"/>
  <protectedRanges>
    <protectedRange sqref="H10:H29" name="Range5"/>
    <protectedRange sqref="C39:C40" name="Range4"/>
    <protectedRange sqref="B4:C5" name="Range3"/>
    <protectedRange sqref="H12:H29" name="Range2"/>
    <protectedRange sqref="J10:J29" name="Range1"/>
  </protectedRanges>
  <mergeCells count="10">
    <mergeCell ref="C15:F15"/>
    <mergeCell ref="C16:F16"/>
    <mergeCell ref="C17:F17"/>
    <mergeCell ref="C21:F21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7DF9A-1D5C-4CD3-B452-C27C35BAF289}">
  <sheetPr>
    <tabColor rgb="FF00B050"/>
  </sheetPr>
  <dimension ref="B1:M43"/>
  <sheetViews>
    <sheetView topLeftCell="A10" zoomScaleNormal="100" workbookViewId="0">
      <selection activeCell="H30" sqref="H30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202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1" t="s">
        <v>3</v>
      </c>
      <c r="D9" s="122"/>
      <c r="E9" s="122"/>
      <c r="F9" s="123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203</v>
      </c>
      <c r="D10" s="47"/>
      <c r="E10" s="47"/>
      <c r="F10" s="48"/>
      <c r="G10" s="49" t="s">
        <v>12</v>
      </c>
      <c r="H10" s="50"/>
      <c r="I10" s="51">
        <v>200</v>
      </c>
      <c r="J10" s="22">
        <v>0</v>
      </c>
      <c r="K10" s="23">
        <v>9.5</v>
      </c>
      <c r="L10" s="22">
        <f t="shared" ref="L10:L32" si="0">J10*1.095</f>
        <v>0</v>
      </c>
      <c r="M10" s="24">
        <f t="shared" ref="M10:M32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204</v>
      </c>
      <c r="D11" s="125"/>
      <c r="E11" s="125"/>
      <c r="F11" s="126"/>
      <c r="G11" s="49" t="s">
        <v>12</v>
      </c>
      <c r="H11" s="113"/>
      <c r="I11" s="52">
        <v>600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32" si="2">B11+1</f>
        <v>3</v>
      </c>
      <c r="C12" s="124" t="s">
        <v>205</v>
      </c>
      <c r="D12" s="125"/>
      <c r="E12" s="125"/>
      <c r="F12" s="126"/>
      <c r="G12" s="49" t="s">
        <v>12</v>
      </c>
      <c r="H12" s="113"/>
      <c r="I12" s="51">
        <v>100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24" t="s">
        <v>206</v>
      </c>
      <c r="D13" s="125"/>
      <c r="E13" s="125"/>
      <c r="F13" s="126"/>
      <c r="G13" s="49" t="s">
        <v>12</v>
      </c>
      <c r="H13" s="113"/>
      <c r="I13" s="51">
        <v>100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53" t="s">
        <v>207</v>
      </c>
      <c r="D14" s="54"/>
      <c r="E14" s="54"/>
      <c r="F14" s="55"/>
      <c r="G14" s="49" t="s">
        <v>12</v>
      </c>
      <c r="H14" s="113"/>
      <c r="I14" s="51">
        <v>100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24" t="s">
        <v>208</v>
      </c>
      <c r="D15" s="125"/>
      <c r="E15" s="125"/>
      <c r="F15" s="126"/>
      <c r="G15" s="49" t="s">
        <v>12</v>
      </c>
      <c r="H15" s="113"/>
      <c r="I15" s="51">
        <v>100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24" t="s">
        <v>209</v>
      </c>
      <c r="D16" s="125"/>
      <c r="E16" s="125"/>
      <c r="F16" s="126"/>
      <c r="G16" s="49" t="s">
        <v>12</v>
      </c>
      <c r="H16" s="113"/>
      <c r="I16" s="51">
        <v>100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124" t="s">
        <v>210</v>
      </c>
      <c r="D17" s="125"/>
      <c r="E17" s="125"/>
      <c r="F17" s="126"/>
      <c r="G17" s="49" t="s">
        <v>95</v>
      </c>
      <c r="H17" s="113"/>
      <c r="I17" s="51">
        <v>2000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53" t="s">
        <v>211</v>
      </c>
      <c r="D18" s="54"/>
      <c r="E18" s="54"/>
      <c r="F18" s="55"/>
      <c r="G18" s="49" t="s">
        <v>95</v>
      </c>
      <c r="H18" s="113"/>
      <c r="I18" s="51">
        <v>400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53" t="s">
        <v>212</v>
      </c>
      <c r="D19" s="54"/>
      <c r="E19" s="54"/>
      <c r="F19" s="55"/>
      <c r="G19" s="49" t="s">
        <v>95</v>
      </c>
      <c r="H19" s="113"/>
      <c r="I19" s="51">
        <v>400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53" t="s">
        <v>213</v>
      </c>
      <c r="D20" s="54"/>
      <c r="E20" s="54"/>
      <c r="F20" s="55"/>
      <c r="G20" s="49" t="s">
        <v>95</v>
      </c>
      <c r="H20" s="113"/>
      <c r="I20" s="51">
        <v>3000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124" t="s">
        <v>214</v>
      </c>
      <c r="D21" s="125"/>
      <c r="E21" s="125"/>
      <c r="F21" s="126"/>
      <c r="G21" s="49" t="s">
        <v>95</v>
      </c>
      <c r="H21" s="113"/>
      <c r="I21" s="51">
        <v>400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53" t="s">
        <v>215</v>
      </c>
      <c r="D22" s="54"/>
      <c r="E22" s="54"/>
      <c r="F22" s="55"/>
      <c r="G22" s="49" t="s">
        <v>95</v>
      </c>
      <c r="H22" s="113"/>
      <c r="I22" s="51">
        <v>1000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ht="12.75" customHeight="1" x14ac:dyDescent="0.3">
      <c r="B23" s="15">
        <f t="shared" si="2"/>
        <v>14</v>
      </c>
      <c r="C23" s="53" t="s">
        <v>216</v>
      </c>
      <c r="D23" s="54"/>
      <c r="E23" s="54"/>
      <c r="F23" s="55"/>
      <c r="G23" s="49" t="s">
        <v>95</v>
      </c>
      <c r="H23" s="113"/>
      <c r="I23" s="51">
        <v>400</v>
      </c>
      <c r="J23" s="110">
        <v>0</v>
      </c>
      <c r="K23" s="23">
        <v>9.5</v>
      </c>
      <c r="L23" s="22">
        <f t="shared" si="0"/>
        <v>0</v>
      </c>
      <c r="M23" s="24">
        <f t="shared" si="1"/>
        <v>0</v>
      </c>
    </row>
    <row r="24" spans="2:13" ht="12.75" customHeight="1" x14ac:dyDescent="0.3">
      <c r="B24" s="15">
        <f t="shared" si="2"/>
        <v>15</v>
      </c>
      <c r="C24" s="53" t="s">
        <v>217</v>
      </c>
      <c r="D24" s="54"/>
      <c r="E24" s="54"/>
      <c r="F24" s="55"/>
      <c r="G24" s="49" t="s">
        <v>95</v>
      </c>
      <c r="H24" s="113"/>
      <c r="I24" s="51">
        <v>1600</v>
      </c>
      <c r="J24" s="110">
        <v>0</v>
      </c>
      <c r="K24" s="23">
        <v>9.5</v>
      </c>
      <c r="L24" s="22">
        <f t="shared" si="0"/>
        <v>0</v>
      </c>
      <c r="M24" s="24">
        <f t="shared" si="1"/>
        <v>0</v>
      </c>
    </row>
    <row r="25" spans="2:13" ht="12.75" customHeight="1" x14ac:dyDescent="0.3">
      <c r="B25" s="15">
        <f t="shared" si="2"/>
        <v>16</v>
      </c>
      <c r="C25" s="53" t="s">
        <v>218</v>
      </c>
      <c r="D25" s="54"/>
      <c r="E25" s="54"/>
      <c r="F25" s="55"/>
      <c r="G25" s="49" t="s">
        <v>95</v>
      </c>
      <c r="H25" s="113"/>
      <c r="I25" s="51">
        <v>400</v>
      </c>
      <c r="J25" s="110">
        <v>0</v>
      </c>
      <c r="K25" s="23">
        <v>9.5</v>
      </c>
      <c r="L25" s="22">
        <f t="shared" si="0"/>
        <v>0</v>
      </c>
      <c r="M25" s="24">
        <f t="shared" si="1"/>
        <v>0</v>
      </c>
    </row>
    <row r="26" spans="2:13" ht="12.75" customHeight="1" x14ac:dyDescent="0.3">
      <c r="B26" s="15">
        <f t="shared" si="2"/>
        <v>17</v>
      </c>
      <c r="C26" s="53" t="s">
        <v>219</v>
      </c>
      <c r="D26" s="54"/>
      <c r="E26" s="54"/>
      <c r="F26" s="55"/>
      <c r="G26" s="49" t="s">
        <v>95</v>
      </c>
      <c r="H26" s="113"/>
      <c r="I26" s="51">
        <v>1600</v>
      </c>
      <c r="J26" s="110">
        <v>0</v>
      </c>
      <c r="K26" s="23">
        <v>9.5</v>
      </c>
      <c r="L26" s="22">
        <f t="shared" si="0"/>
        <v>0</v>
      </c>
      <c r="M26" s="24">
        <f t="shared" si="1"/>
        <v>0</v>
      </c>
    </row>
    <row r="27" spans="2:13" ht="12.75" customHeight="1" x14ac:dyDescent="0.3">
      <c r="B27" s="15">
        <f t="shared" si="2"/>
        <v>18</v>
      </c>
      <c r="C27" s="53" t="s">
        <v>220</v>
      </c>
      <c r="D27" s="54"/>
      <c r="E27" s="54"/>
      <c r="F27" s="55"/>
      <c r="G27" s="49" t="s">
        <v>95</v>
      </c>
      <c r="H27" s="113"/>
      <c r="I27" s="51">
        <v>800</v>
      </c>
      <c r="J27" s="110">
        <v>0</v>
      </c>
      <c r="K27" s="23">
        <v>9.5</v>
      </c>
      <c r="L27" s="22">
        <f t="shared" si="0"/>
        <v>0</v>
      </c>
      <c r="M27" s="24">
        <f t="shared" si="1"/>
        <v>0</v>
      </c>
    </row>
    <row r="28" spans="2:13" ht="12.75" customHeight="1" x14ac:dyDescent="0.3">
      <c r="B28" s="15">
        <f t="shared" si="2"/>
        <v>19</v>
      </c>
      <c r="C28" s="53" t="s">
        <v>221</v>
      </c>
      <c r="D28" s="54"/>
      <c r="E28" s="54"/>
      <c r="F28" s="55"/>
      <c r="G28" s="49" t="s">
        <v>95</v>
      </c>
      <c r="H28" s="113"/>
      <c r="I28" s="51">
        <v>2000</v>
      </c>
      <c r="J28" s="110">
        <v>0</v>
      </c>
      <c r="K28" s="23">
        <v>9.5</v>
      </c>
      <c r="L28" s="22">
        <f t="shared" si="0"/>
        <v>0</v>
      </c>
      <c r="M28" s="24">
        <f t="shared" si="1"/>
        <v>0</v>
      </c>
    </row>
    <row r="29" spans="2:13" ht="12.75" customHeight="1" x14ac:dyDescent="0.3">
      <c r="B29" s="15">
        <f t="shared" si="2"/>
        <v>20</v>
      </c>
      <c r="C29" s="53" t="s">
        <v>222</v>
      </c>
      <c r="D29" s="54"/>
      <c r="E29" s="54"/>
      <c r="F29" s="55"/>
      <c r="G29" s="49" t="s">
        <v>95</v>
      </c>
      <c r="H29" s="113"/>
      <c r="I29" s="51">
        <v>2000</v>
      </c>
      <c r="J29" s="110">
        <v>0</v>
      </c>
      <c r="K29" s="23">
        <v>9.5</v>
      </c>
      <c r="L29" s="22">
        <f t="shared" si="0"/>
        <v>0</v>
      </c>
      <c r="M29" s="24">
        <f t="shared" si="1"/>
        <v>0</v>
      </c>
    </row>
    <row r="30" spans="2:13" ht="12.75" customHeight="1" x14ac:dyDescent="0.3">
      <c r="B30" s="15">
        <f t="shared" si="2"/>
        <v>21</v>
      </c>
      <c r="C30" s="53" t="s">
        <v>223</v>
      </c>
      <c r="D30" s="54"/>
      <c r="E30" s="54"/>
      <c r="F30" s="55"/>
      <c r="G30" s="49" t="s">
        <v>95</v>
      </c>
      <c r="H30" s="113"/>
      <c r="I30" s="51">
        <v>1000</v>
      </c>
      <c r="J30" s="110">
        <v>0</v>
      </c>
      <c r="K30" s="23">
        <v>9.5</v>
      </c>
      <c r="L30" s="22">
        <f t="shared" si="0"/>
        <v>0</v>
      </c>
      <c r="M30" s="24">
        <f t="shared" si="1"/>
        <v>0</v>
      </c>
    </row>
    <row r="31" spans="2:13" ht="12.75" customHeight="1" x14ac:dyDescent="0.3">
      <c r="B31" s="15">
        <f t="shared" si="2"/>
        <v>22</v>
      </c>
      <c r="C31" s="53" t="s">
        <v>224</v>
      </c>
      <c r="D31" s="54"/>
      <c r="E31" s="54"/>
      <c r="F31" s="55"/>
      <c r="G31" s="49" t="s">
        <v>95</v>
      </c>
      <c r="H31" s="113"/>
      <c r="I31" s="51">
        <v>1000</v>
      </c>
      <c r="J31" s="110">
        <v>0</v>
      </c>
      <c r="K31" s="23">
        <v>9.5</v>
      </c>
      <c r="L31" s="22">
        <f t="shared" si="0"/>
        <v>0</v>
      </c>
      <c r="M31" s="24">
        <f t="shared" si="1"/>
        <v>0</v>
      </c>
    </row>
    <row r="32" spans="2:13" ht="12.75" customHeight="1" x14ac:dyDescent="0.3">
      <c r="B32" s="15">
        <f t="shared" si="2"/>
        <v>23</v>
      </c>
      <c r="C32" s="53" t="s">
        <v>225</v>
      </c>
      <c r="D32" s="54"/>
      <c r="E32" s="54"/>
      <c r="F32" s="55"/>
      <c r="G32" s="49" t="s">
        <v>95</v>
      </c>
      <c r="H32" s="113"/>
      <c r="I32" s="51">
        <v>6000</v>
      </c>
      <c r="J32" s="110">
        <v>0</v>
      </c>
      <c r="K32" s="23">
        <v>9.5</v>
      </c>
      <c r="L32" s="22">
        <f t="shared" si="0"/>
        <v>0</v>
      </c>
      <c r="M32" s="24">
        <f t="shared" si="1"/>
        <v>0</v>
      </c>
    </row>
    <row r="33" spans="2:13" s="5" customFormat="1" ht="12.75" customHeight="1" x14ac:dyDescent="0.3">
      <c r="B33" s="30"/>
      <c r="C33" s="43" t="s">
        <v>226</v>
      </c>
      <c r="D33" s="32"/>
      <c r="E33" s="32"/>
      <c r="F33" s="32"/>
      <c r="G33" s="33"/>
      <c r="H33" s="44"/>
      <c r="I33" s="33"/>
      <c r="J33" s="34"/>
      <c r="K33" s="34"/>
      <c r="L33" s="34"/>
      <c r="M33" s="35">
        <f>SUM(M10:M32)</f>
        <v>0</v>
      </c>
    </row>
    <row r="34" spans="2:13" s="5" customFormat="1" ht="12.75" customHeight="1" x14ac:dyDescent="0.3">
      <c r="B34" s="36"/>
      <c r="C34" s="1"/>
      <c r="D34" s="1"/>
      <c r="E34" s="1"/>
      <c r="F34" s="1"/>
      <c r="M34" s="4"/>
    </row>
    <row r="35" spans="2:13" s="5" customFormat="1" ht="12.75" customHeight="1" x14ac:dyDescent="0.3">
      <c r="B35" s="5" t="s">
        <v>14</v>
      </c>
      <c r="C35" s="1"/>
      <c r="D35" s="1"/>
      <c r="E35" s="1"/>
      <c r="F35" s="1"/>
    </row>
    <row r="36" spans="2:13" s="5" customFormat="1" ht="12.75" customHeight="1" x14ac:dyDescent="0.3">
      <c r="B36" s="5" t="s">
        <v>15</v>
      </c>
      <c r="C36" s="1"/>
      <c r="D36" s="1"/>
      <c r="E36" s="1"/>
      <c r="F36" s="1"/>
    </row>
    <row r="37" spans="2:13" s="5" customFormat="1" ht="12.75" customHeight="1" x14ac:dyDescent="0.3">
      <c r="B37" s="5" t="s">
        <v>16</v>
      </c>
      <c r="C37" s="1"/>
      <c r="D37" s="1"/>
      <c r="E37" s="1"/>
      <c r="F37" s="1"/>
    </row>
    <row r="38" spans="2:13" s="5" customFormat="1" ht="12.75" customHeight="1" x14ac:dyDescent="0.3">
      <c r="B38" s="101" t="s">
        <v>17</v>
      </c>
      <c r="C38" s="101"/>
      <c r="D38" s="101"/>
      <c r="E38" s="101"/>
      <c r="F38" s="101"/>
      <c r="G38" s="101"/>
      <c r="H38" s="101"/>
    </row>
    <row r="39" spans="2:13" s="5" customFormat="1" ht="12.75" customHeight="1" x14ac:dyDescent="0.3">
      <c r="B39" s="4"/>
      <c r="C39" s="2"/>
      <c r="D39" s="2"/>
      <c r="E39" s="2"/>
      <c r="F39" s="2"/>
      <c r="G39" s="4"/>
    </row>
    <row r="40" spans="2:13" s="5" customFormat="1" ht="12.75" customHeight="1" x14ac:dyDescent="0.3">
      <c r="B40" s="40" t="s">
        <v>46</v>
      </c>
      <c r="C40" s="40"/>
      <c r="D40" s="40"/>
      <c r="E40" s="40"/>
      <c r="F40" s="40"/>
      <c r="G40" s="40"/>
    </row>
    <row r="41" spans="2:13" s="5" customFormat="1" ht="12.75" customHeight="1" x14ac:dyDescent="0.3">
      <c r="B41" s="4"/>
      <c r="C41" s="2"/>
      <c r="D41" s="2"/>
      <c r="E41" s="2"/>
      <c r="F41" s="2"/>
      <c r="G41" s="4"/>
    </row>
    <row r="42" spans="2:13" s="5" customFormat="1" ht="12.75" customHeight="1" x14ac:dyDescent="0.3">
      <c r="B42" s="5" t="s">
        <v>18</v>
      </c>
      <c r="C42" s="1"/>
      <c r="D42" s="1"/>
      <c r="E42" s="1"/>
      <c r="F42" s="1"/>
      <c r="H42" s="37" t="s">
        <v>19</v>
      </c>
      <c r="I42" s="1"/>
      <c r="K42" s="5" t="s">
        <v>20</v>
      </c>
    </row>
    <row r="43" spans="2:13" s="5" customFormat="1" ht="12.75" customHeight="1" x14ac:dyDescent="0.3">
      <c r="C43" s="1"/>
      <c r="D43" s="1"/>
      <c r="E43" s="1"/>
      <c r="F43" s="1"/>
      <c r="H43" s="37"/>
      <c r="I43" s="1"/>
    </row>
  </sheetData>
  <sheetProtection algorithmName="SHA-512" hashValue="0DaKcCM0WGkKnKH+hDdHhxufaH6U24g/evGRzKE8MC5aVSV3WP/9LguIioGerb+BepMHQnKrL6wgiJNrDEtFQA==" saltValue="B2IbCkSJtLb3KJocX/fO1g==" spinCount="100000" sheet="1" objects="1" scenarios="1"/>
  <protectedRanges>
    <protectedRange sqref="H10:H32" name="Range5"/>
    <protectedRange sqref="C42:C43" name="Range4"/>
    <protectedRange sqref="B4:C5" name="Range3"/>
    <protectedRange sqref="H12:H32" name="Range2"/>
    <protectedRange sqref="J10:J32" name="Range1"/>
  </protectedRanges>
  <mergeCells count="10">
    <mergeCell ref="C15:F15"/>
    <mergeCell ref="C16:F16"/>
    <mergeCell ref="C17:F17"/>
    <mergeCell ref="C21:F21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D529-D6B9-4F3D-931C-7CF3F109AB98}">
  <sheetPr>
    <tabColor rgb="FF00B050"/>
  </sheetPr>
  <dimension ref="B1:M33"/>
  <sheetViews>
    <sheetView topLeftCell="A3" zoomScaleNormal="100" workbookViewId="0">
      <selection activeCell="H19" sqref="H19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227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229</v>
      </c>
      <c r="D10" s="47"/>
      <c r="E10" s="47"/>
      <c r="F10" s="48"/>
      <c r="G10" s="49" t="s">
        <v>12</v>
      </c>
      <c r="H10" s="50"/>
      <c r="I10" s="51">
        <v>170</v>
      </c>
      <c r="J10" s="22">
        <v>0</v>
      </c>
      <c r="K10" s="23">
        <v>9.5</v>
      </c>
      <c r="L10" s="22">
        <f t="shared" ref="L10:L22" si="0">J10*1.095</f>
        <v>0</v>
      </c>
      <c r="M10" s="24">
        <f t="shared" ref="M10:M22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230</v>
      </c>
      <c r="D11" s="125"/>
      <c r="E11" s="125"/>
      <c r="F11" s="126"/>
      <c r="G11" s="49" t="s">
        <v>12</v>
      </c>
      <c r="H11" s="113"/>
      <c r="I11" s="52">
        <v>170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22" si="2">B11+1</f>
        <v>3</v>
      </c>
      <c r="C12" s="124" t="s">
        <v>231</v>
      </c>
      <c r="D12" s="125"/>
      <c r="E12" s="125"/>
      <c r="F12" s="126"/>
      <c r="G12" s="49" t="s">
        <v>12</v>
      </c>
      <c r="H12" s="113"/>
      <c r="I12" s="51">
        <v>170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24" t="s">
        <v>232</v>
      </c>
      <c r="D13" s="125"/>
      <c r="E13" s="125"/>
      <c r="F13" s="126"/>
      <c r="G13" s="49" t="s">
        <v>12</v>
      </c>
      <c r="H13" s="113"/>
      <c r="I13" s="51">
        <v>600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53" t="s">
        <v>233</v>
      </c>
      <c r="D14" s="54"/>
      <c r="E14" s="54"/>
      <c r="F14" s="55"/>
      <c r="G14" s="49" t="s">
        <v>12</v>
      </c>
      <c r="H14" s="113"/>
      <c r="I14" s="51">
        <v>170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24" t="s">
        <v>234</v>
      </c>
      <c r="D15" s="125"/>
      <c r="E15" s="125"/>
      <c r="F15" s="126"/>
      <c r="G15" s="49" t="s">
        <v>12</v>
      </c>
      <c r="H15" s="113"/>
      <c r="I15" s="51">
        <v>120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24" t="s">
        <v>235</v>
      </c>
      <c r="D16" s="125"/>
      <c r="E16" s="125"/>
      <c r="F16" s="126"/>
      <c r="G16" s="49" t="s">
        <v>12</v>
      </c>
      <c r="H16" s="113"/>
      <c r="I16" s="51">
        <v>170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124" t="s">
        <v>236</v>
      </c>
      <c r="D17" s="125"/>
      <c r="E17" s="125"/>
      <c r="F17" s="126"/>
      <c r="G17" s="49" t="s">
        <v>12</v>
      </c>
      <c r="H17" s="113"/>
      <c r="I17" s="51">
        <v>170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53" t="s">
        <v>237</v>
      </c>
      <c r="D18" s="54"/>
      <c r="E18" s="54"/>
      <c r="F18" s="55"/>
      <c r="G18" s="49" t="s">
        <v>12</v>
      </c>
      <c r="H18" s="113"/>
      <c r="I18" s="51">
        <v>100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53" t="s">
        <v>238</v>
      </c>
      <c r="D19" s="54"/>
      <c r="E19" s="54"/>
      <c r="F19" s="55"/>
      <c r="G19" s="49" t="s">
        <v>12</v>
      </c>
      <c r="H19" s="113"/>
      <c r="I19" s="51">
        <v>100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124" t="s">
        <v>239</v>
      </c>
      <c r="D20" s="125"/>
      <c r="E20" s="125"/>
      <c r="F20" s="126"/>
      <c r="G20" s="49" t="s">
        <v>12</v>
      </c>
      <c r="H20" s="113"/>
      <c r="I20" s="51">
        <v>100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53" t="s">
        <v>240</v>
      </c>
      <c r="D21" s="54"/>
      <c r="E21" s="54"/>
      <c r="F21" s="55"/>
      <c r="G21" s="49" t="s">
        <v>12</v>
      </c>
      <c r="H21" s="113"/>
      <c r="I21" s="51">
        <v>30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53" t="s">
        <v>241</v>
      </c>
      <c r="D22" s="54"/>
      <c r="E22" s="54"/>
      <c r="F22" s="55"/>
      <c r="G22" s="49" t="s">
        <v>12</v>
      </c>
      <c r="H22" s="113"/>
      <c r="I22" s="51">
        <v>60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s="5" customFormat="1" ht="12.75" customHeight="1" x14ac:dyDescent="0.3">
      <c r="B23" s="30"/>
      <c r="C23" s="43" t="s">
        <v>228</v>
      </c>
      <c r="D23" s="32"/>
      <c r="E23" s="32"/>
      <c r="F23" s="32"/>
      <c r="G23" s="33"/>
      <c r="H23" s="44"/>
      <c r="I23" s="33"/>
      <c r="J23" s="34"/>
      <c r="K23" s="34"/>
      <c r="L23" s="34"/>
      <c r="M23" s="35">
        <f>SUM(M10:M22)</f>
        <v>0</v>
      </c>
    </row>
    <row r="24" spans="2:13" s="5" customFormat="1" ht="12.75" customHeight="1" x14ac:dyDescent="0.3">
      <c r="B24" s="36"/>
      <c r="C24" s="1"/>
      <c r="D24" s="1"/>
      <c r="E24" s="1"/>
      <c r="F24" s="1"/>
      <c r="M24" s="4"/>
    </row>
    <row r="25" spans="2:13" s="5" customFormat="1" ht="12.75" customHeight="1" x14ac:dyDescent="0.3">
      <c r="B25" s="5" t="s">
        <v>14</v>
      </c>
      <c r="C25" s="1"/>
      <c r="D25" s="1"/>
      <c r="E25" s="1"/>
      <c r="F25" s="1"/>
    </row>
    <row r="26" spans="2:13" s="5" customFormat="1" ht="12.75" customHeight="1" x14ac:dyDescent="0.3">
      <c r="B26" s="5" t="s">
        <v>15</v>
      </c>
      <c r="C26" s="1"/>
      <c r="D26" s="1"/>
      <c r="E26" s="1"/>
      <c r="F26" s="1"/>
    </row>
    <row r="27" spans="2:13" s="5" customFormat="1" ht="12.75" customHeight="1" x14ac:dyDescent="0.3">
      <c r="B27" s="5" t="s">
        <v>16</v>
      </c>
      <c r="C27" s="1"/>
      <c r="D27" s="1"/>
      <c r="E27" s="1"/>
      <c r="F27" s="1"/>
    </row>
    <row r="28" spans="2:13" s="5" customFormat="1" ht="12.75" customHeight="1" x14ac:dyDescent="0.3">
      <c r="B28" s="101" t="s">
        <v>17</v>
      </c>
      <c r="C28" s="101"/>
      <c r="D28" s="101"/>
      <c r="E28" s="101"/>
      <c r="F28" s="101"/>
      <c r="G28" s="101"/>
      <c r="H28" s="101"/>
    </row>
    <row r="29" spans="2:13" s="5" customFormat="1" ht="12.75" customHeight="1" x14ac:dyDescent="0.3">
      <c r="B29" s="4"/>
      <c r="C29" s="2"/>
      <c r="D29" s="2"/>
      <c r="E29" s="2"/>
      <c r="F29" s="2"/>
      <c r="G29" s="4"/>
    </row>
    <row r="30" spans="2:13" s="5" customFormat="1" ht="12.75" customHeight="1" x14ac:dyDescent="0.3">
      <c r="B30" s="40"/>
      <c r="C30" s="40"/>
      <c r="D30" s="40"/>
      <c r="E30" s="40"/>
      <c r="F30" s="40"/>
      <c r="G30" s="40"/>
    </row>
    <row r="31" spans="2:13" s="5" customFormat="1" ht="12.75" customHeight="1" x14ac:dyDescent="0.3">
      <c r="B31" s="4"/>
      <c r="C31" s="2"/>
      <c r="D31" s="2"/>
      <c r="E31" s="2"/>
      <c r="F31" s="2"/>
      <c r="G31" s="4"/>
    </row>
    <row r="32" spans="2:13" s="5" customFormat="1" ht="12.75" customHeight="1" x14ac:dyDescent="0.3">
      <c r="B32" s="5" t="s">
        <v>18</v>
      </c>
      <c r="C32" s="1"/>
      <c r="D32" s="1"/>
      <c r="E32" s="1"/>
      <c r="F32" s="1"/>
      <c r="H32" s="37" t="s">
        <v>19</v>
      </c>
      <c r="I32" s="1"/>
      <c r="K32" s="5" t="s">
        <v>20</v>
      </c>
    </row>
    <row r="33" spans="3:9" s="5" customFormat="1" ht="12.75" customHeight="1" x14ac:dyDescent="0.3">
      <c r="C33" s="1"/>
      <c r="D33" s="1"/>
      <c r="E33" s="1"/>
      <c r="F33" s="1"/>
      <c r="H33" s="37"/>
      <c r="I33" s="1"/>
    </row>
  </sheetData>
  <sheetProtection algorithmName="SHA-512" hashValue="//Xpyv5LQoPD2RhX3sxDsQewumhALylsEnpiZiglZJy6VcbOdxNw0Ub1ZLD9CCcIBF48wbvTOWVdsIki9YI0nw==" saltValue="BTLcMf0e3mZfCzJ7nQjtyA==" spinCount="100000" sheet="1" objects="1" scenarios="1"/>
  <protectedRanges>
    <protectedRange sqref="H10:H22" name="Range5"/>
    <protectedRange sqref="C32:C33" name="Range4"/>
    <protectedRange sqref="B4:C5" name="Range3"/>
    <protectedRange sqref="H12:H22" name="Range2"/>
    <protectedRange sqref="J10:J22" name="Range1"/>
  </protectedRanges>
  <mergeCells count="10">
    <mergeCell ref="C15:F15"/>
    <mergeCell ref="C16:F16"/>
    <mergeCell ref="C17:F17"/>
    <mergeCell ref="C20:F20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9FFF-111A-4209-A9A1-131483B4A676}">
  <sheetPr>
    <tabColor rgb="FF00B050"/>
  </sheetPr>
  <dimension ref="B1:M66"/>
  <sheetViews>
    <sheetView tabSelected="1" zoomScaleNormal="100" workbookViewId="0">
      <selection activeCell="J11" sqref="J11:J55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282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242</v>
      </c>
      <c r="D10" s="47"/>
      <c r="E10" s="47"/>
      <c r="F10" s="48"/>
      <c r="G10" s="49" t="s">
        <v>12</v>
      </c>
      <c r="H10" s="50"/>
      <c r="I10" s="51">
        <v>200</v>
      </c>
      <c r="J10" s="22">
        <v>0</v>
      </c>
      <c r="K10" s="23">
        <v>9.5</v>
      </c>
      <c r="L10" s="22">
        <f t="shared" ref="L10:L38" si="0">J10*1.095</f>
        <v>0</v>
      </c>
      <c r="M10" s="24">
        <f t="shared" ref="M10:M38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522</v>
      </c>
      <c r="D11" s="125"/>
      <c r="E11" s="125"/>
      <c r="F11" s="126"/>
      <c r="G11" s="49" t="s">
        <v>12</v>
      </c>
      <c r="H11" s="113"/>
      <c r="I11" s="52">
        <v>200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55" si="2">B11+1</f>
        <v>3</v>
      </c>
      <c r="C12" s="124" t="s">
        <v>243</v>
      </c>
      <c r="D12" s="125"/>
      <c r="E12" s="125"/>
      <c r="F12" s="126"/>
      <c r="G12" s="49" t="s">
        <v>12</v>
      </c>
      <c r="H12" s="113"/>
      <c r="I12" s="51">
        <v>60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24" t="s">
        <v>244</v>
      </c>
      <c r="D13" s="125"/>
      <c r="E13" s="125"/>
      <c r="F13" s="126"/>
      <c r="G13" s="49" t="s">
        <v>12</v>
      </c>
      <c r="H13" s="113"/>
      <c r="I13" s="51">
        <v>40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53" t="s">
        <v>245</v>
      </c>
      <c r="D14" s="54"/>
      <c r="E14" s="54"/>
      <c r="F14" s="55"/>
      <c r="G14" s="49" t="s">
        <v>12</v>
      </c>
      <c r="H14" s="113"/>
      <c r="I14" s="51">
        <v>40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24" t="s">
        <v>246</v>
      </c>
      <c r="D15" s="125"/>
      <c r="E15" s="125"/>
      <c r="F15" s="126"/>
      <c r="G15" s="49" t="s">
        <v>12</v>
      </c>
      <c r="H15" s="113"/>
      <c r="I15" s="51">
        <v>80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24" t="s">
        <v>247</v>
      </c>
      <c r="D16" s="125"/>
      <c r="E16" s="125"/>
      <c r="F16" s="126"/>
      <c r="G16" s="49" t="s">
        <v>12</v>
      </c>
      <c r="H16" s="113"/>
      <c r="I16" s="51">
        <v>40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53" t="s">
        <v>248</v>
      </c>
      <c r="D17" s="54"/>
      <c r="E17" s="54"/>
      <c r="F17" s="55"/>
      <c r="G17" s="49" t="s">
        <v>12</v>
      </c>
      <c r="H17" s="113"/>
      <c r="I17" s="51">
        <v>10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53" t="s">
        <v>249</v>
      </c>
      <c r="D18" s="54"/>
      <c r="E18" s="54"/>
      <c r="F18" s="55"/>
      <c r="G18" s="49" t="s">
        <v>12</v>
      </c>
      <c r="H18" s="113"/>
      <c r="I18" s="51">
        <v>50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124" t="s">
        <v>250</v>
      </c>
      <c r="D19" s="125"/>
      <c r="E19" s="125"/>
      <c r="F19" s="126"/>
      <c r="G19" s="49" t="s">
        <v>12</v>
      </c>
      <c r="H19" s="113"/>
      <c r="I19" s="51">
        <v>50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53" t="s">
        <v>251</v>
      </c>
      <c r="D20" s="54"/>
      <c r="E20" s="54"/>
      <c r="F20" s="55"/>
      <c r="G20" s="49" t="s">
        <v>12</v>
      </c>
      <c r="H20" s="113"/>
      <c r="I20" s="51">
        <v>10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53" t="s">
        <v>252</v>
      </c>
      <c r="D21" s="54"/>
      <c r="E21" s="54"/>
      <c r="F21" s="55"/>
      <c r="G21" s="49" t="s">
        <v>12</v>
      </c>
      <c r="H21" s="113"/>
      <c r="I21" s="51">
        <v>40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53" t="s">
        <v>253</v>
      </c>
      <c r="D22" s="54"/>
      <c r="E22" s="54"/>
      <c r="F22" s="55"/>
      <c r="G22" s="49" t="s">
        <v>12</v>
      </c>
      <c r="H22" s="113"/>
      <c r="I22" s="51">
        <v>200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ht="12.75" customHeight="1" x14ac:dyDescent="0.3">
      <c r="B23" s="15">
        <f t="shared" si="2"/>
        <v>14</v>
      </c>
      <c r="C23" s="53" t="s">
        <v>254</v>
      </c>
      <c r="D23" s="54"/>
      <c r="E23" s="54"/>
      <c r="F23" s="55"/>
      <c r="G23" s="49" t="s">
        <v>12</v>
      </c>
      <c r="H23" s="113"/>
      <c r="I23" s="51">
        <v>20</v>
      </c>
      <c r="J23" s="110">
        <v>0</v>
      </c>
      <c r="K23" s="23">
        <v>9.5</v>
      </c>
      <c r="L23" s="22">
        <f t="shared" si="0"/>
        <v>0</v>
      </c>
      <c r="M23" s="24">
        <f t="shared" si="1"/>
        <v>0</v>
      </c>
    </row>
    <row r="24" spans="2:13" ht="12.75" customHeight="1" x14ac:dyDescent="0.3">
      <c r="B24" s="15">
        <f t="shared" si="2"/>
        <v>15</v>
      </c>
      <c r="C24" s="53" t="s">
        <v>255</v>
      </c>
      <c r="D24" s="54"/>
      <c r="E24" s="54"/>
      <c r="F24" s="55"/>
      <c r="G24" s="49" t="s">
        <v>12</v>
      </c>
      <c r="H24" s="113"/>
      <c r="I24" s="51">
        <v>1000</v>
      </c>
      <c r="J24" s="110">
        <v>0</v>
      </c>
      <c r="K24" s="23">
        <v>9.5</v>
      </c>
      <c r="L24" s="22">
        <f t="shared" si="0"/>
        <v>0</v>
      </c>
      <c r="M24" s="24">
        <f t="shared" si="1"/>
        <v>0</v>
      </c>
    </row>
    <row r="25" spans="2:13" ht="12.75" customHeight="1" x14ac:dyDescent="0.3">
      <c r="B25" s="15">
        <f t="shared" si="2"/>
        <v>16</v>
      </c>
      <c r="C25" s="53" t="s">
        <v>256</v>
      </c>
      <c r="D25" s="54"/>
      <c r="E25" s="54"/>
      <c r="F25" s="55"/>
      <c r="G25" s="49" t="s">
        <v>12</v>
      </c>
      <c r="H25" s="113"/>
      <c r="I25" s="51">
        <v>300</v>
      </c>
      <c r="J25" s="110">
        <v>0</v>
      </c>
      <c r="K25" s="23">
        <v>9.5</v>
      </c>
      <c r="L25" s="22">
        <f t="shared" si="0"/>
        <v>0</v>
      </c>
      <c r="M25" s="24">
        <f t="shared" si="1"/>
        <v>0</v>
      </c>
    </row>
    <row r="26" spans="2:13" ht="12.75" customHeight="1" x14ac:dyDescent="0.3">
      <c r="B26" s="15">
        <f t="shared" si="2"/>
        <v>17</v>
      </c>
      <c r="C26" s="53" t="s">
        <v>257</v>
      </c>
      <c r="D26" s="54"/>
      <c r="E26" s="54"/>
      <c r="F26" s="55"/>
      <c r="G26" s="49" t="s">
        <v>12</v>
      </c>
      <c r="H26" s="113"/>
      <c r="I26" s="51">
        <v>100</v>
      </c>
      <c r="J26" s="110">
        <v>0</v>
      </c>
      <c r="K26" s="23">
        <v>9.5</v>
      </c>
      <c r="L26" s="22">
        <f t="shared" si="0"/>
        <v>0</v>
      </c>
      <c r="M26" s="24">
        <f t="shared" si="1"/>
        <v>0</v>
      </c>
    </row>
    <row r="27" spans="2:13" ht="12.75" customHeight="1" x14ac:dyDescent="0.3">
      <c r="B27" s="15">
        <f t="shared" si="2"/>
        <v>18</v>
      </c>
      <c r="C27" s="53" t="s">
        <v>258</v>
      </c>
      <c r="D27" s="54"/>
      <c r="E27" s="54"/>
      <c r="F27" s="55"/>
      <c r="G27" s="49" t="s">
        <v>12</v>
      </c>
      <c r="H27" s="113"/>
      <c r="I27" s="51">
        <v>200</v>
      </c>
      <c r="J27" s="110">
        <v>0</v>
      </c>
      <c r="K27" s="23">
        <v>9.5</v>
      </c>
      <c r="L27" s="22">
        <f t="shared" si="0"/>
        <v>0</v>
      </c>
      <c r="M27" s="24">
        <f t="shared" si="1"/>
        <v>0</v>
      </c>
    </row>
    <row r="28" spans="2:13" ht="12.75" customHeight="1" x14ac:dyDescent="0.3">
      <c r="B28" s="15">
        <f t="shared" si="2"/>
        <v>19</v>
      </c>
      <c r="C28" s="53" t="s">
        <v>259</v>
      </c>
      <c r="D28" s="54"/>
      <c r="E28" s="54"/>
      <c r="F28" s="55"/>
      <c r="G28" s="49" t="s">
        <v>12</v>
      </c>
      <c r="H28" s="113"/>
      <c r="I28" s="51">
        <v>20</v>
      </c>
      <c r="J28" s="110">
        <v>0</v>
      </c>
      <c r="K28" s="23">
        <v>9.5</v>
      </c>
      <c r="L28" s="22">
        <f t="shared" si="0"/>
        <v>0</v>
      </c>
      <c r="M28" s="24">
        <f t="shared" si="1"/>
        <v>0</v>
      </c>
    </row>
    <row r="29" spans="2:13" ht="12.75" customHeight="1" x14ac:dyDescent="0.3">
      <c r="B29" s="15">
        <f t="shared" si="2"/>
        <v>20</v>
      </c>
      <c r="C29" s="53" t="s">
        <v>260</v>
      </c>
      <c r="D29" s="54"/>
      <c r="E29" s="54"/>
      <c r="F29" s="55"/>
      <c r="G29" s="49" t="s">
        <v>12</v>
      </c>
      <c r="H29" s="113"/>
      <c r="I29" s="51">
        <v>20</v>
      </c>
      <c r="J29" s="110">
        <v>0</v>
      </c>
      <c r="K29" s="23">
        <v>9.5</v>
      </c>
      <c r="L29" s="22">
        <f t="shared" si="0"/>
        <v>0</v>
      </c>
      <c r="M29" s="24">
        <f t="shared" si="1"/>
        <v>0</v>
      </c>
    </row>
    <row r="30" spans="2:13" ht="12.75" customHeight="1" x14ac:dyDescent="0.3">
      <c r="B30" s="15">
        <f t="shared" si="2"/>
        <v>21</v>
      </c>
      <c r="C30" s="53" t="s">
        <v>261</v>
      </c>
      <c r="D30" s="54"/>
      <c r="E30" s="54"/>
      <c r="F30" s="55"/>
      <c r="G30" s="49" t="s">
        <v>12</v>
      </c>
      <c r="H30" s="113"/>
      <c r="I30" s="51">
        <v>20</v>
      </c>
      <c r="J30" s="110">
        <v>0</v>
      </c>
      <c r="K30" s="23">
        <v>9.5</v>
      </c>
      <c r="L30" s="22">
        <f t="shared" si="0"/>
        <v>0</v>
      </c>
      <c r="M30" s="24">
        <f t="shared" si="1"/>
        <v>0</v>
      </c>
    </row>
    <row r="31" spans="2:13" ht="12.75" customHeight="1" x14ac:dyDescent="0.3">
      <c r="B31" s="15">
        <f t="shared" si="2"/>
        <v>22</v>
      </c>
      <c r="C31" s="53" t="s">
        <v>262</v>
      </c>
      <c r="D31" s="54"/>
      <c r="E31" s="54"/>
      <c r="F31" s="55"/>
      <c r="G31" s="49" t="s">
        <v>12</v>
      </c>
      <c r="H31" s="113"/>
      <c r="I31" s="51">
        <v>10</v>
      </c>
      <c r="J31" s="110">
        <v>0</v>
      </c>
      <c r="K31" s="23">
        <v>9.5</v>
      </c>
      <c r="L31" s="22">
        <f t="shared" si="0"/>
        <v>0</v>
      </c>
      <c r="M31" s="24">
        <f t="shared" si="1"/>
        <v>0</v>
      </c>
    </row>
    <row r="32" spans="2:13" ht="12.75" customHeight="1" x14ac:dyDescent="0.3">
      <c r="B32" s="15">
        <f t="shared" si="2"/>
        <v>23</v>
      </c>
      <c r="C32" s="53" t="s">
        <v>263</v>
      </c>
      <c r="D32" s="54"/>
      <c r="E32" s="54"/>
      <c r="F32" s="55"/>
      <c r="G32" s="49" t="s">
        <v>12</v>
      </c>
      <c r="H32" s="113"/>
      <c r="I32" s="51">
        <v>30</v>
      </c>
      <c r="J32" s="110">
        <v>0</v>
      </c>
      <c r="K32" s="23">
        <v>9.5</v>
      </c>
      <c r="L32" s="22">
        <f t="shared" si="0"/>
        <v>0</v>
      </c>
      <c r="M32" s="24">
        <f t="shared" si="1"/>
        <v>0</v>
      </c>
    </row>
    <row r="33" spans="2:13" ht="12.75" customHeight="1" x14ac:dyDescent="0.3">
      <c r="B33" s="15">
        <f t="shared" si="2"/>
        <v>24</v>
      </c>
      <c r="C33" s="53" t="s">
        <v>264</v>
      </c>
      <c r="D33" s="54"/>
      <c r="E33" s="54"/>
      <c r="F33" s="55"/>
      <c r="G33" s="49" t="s">
        <v>12</v>
      </c>
      <c r="H33" s="113"/>
      <c r="I33" s="51">
        <v>10</v>
      </c>
      <c r="J33" s="110">
        <v>0</v>
      </c>
      <c r="K33" s="23">
        <v>9.5</v>
      </c>
      <c r="L33" s="22">
        <f t="shared" si="0"/>
        <v>0</v>
      </c>
      <c r="M33" s="24">
        <f t="shared" si="1"/>
        <v>0</v>
      </c>
    </row>
    <row r="34" spans="2:13" ht="12.75" customHeight="1" x14ac:dyDescent="0.3">
      <c r="B34" s="15">
        <f t="shared" si="2"/>
        <v>25</v>
      </c>
      <c r="C34" s="53" t="s">
        <v>265</v>
      </c>
      <c r="D34" s="54"/>
      <c r="E34" s="54"/>
      <c r="F34" s="55"/>
      <c r="G34" s="49" t="s">
        <v>12</v>
      </c>
      <c r="H34" s="113"/>
      <c r="I34" s="51">
        <v>20</v>
      </c>
      <c r="J34" s="110">
        <v>0</v>
      </c>
      <c r="K34" s="23">
        <v>9.5</v>
      </c>
      <c r="L34" s="22">
        <f t="shared" si="0"/>
        <v>0</v>
      </c>
      <c r="M34" s="24">
        <f t="shared" si="1"/>
        <v>0</v>
      </c>
    </row>
    <row r="35" spans="2:13" ht="12.75" customHeight="1" x14ac:dyDescent="0.3">
      <c r="B35" s="15">
        <f t="shared" si="2"/>
        <v>26</v>
      </c>
      <c r="C35" s="53" t="s">
        <v>266</v>
      </c>
      <c r="D35" s="54"/>
      <c r="E35" s="54"/>
      <c r="F35" s="55"/>
      <c r="G35" s="49" t="s">
        <v>12</v>
      </c>
      <c r="H35" s="113"/>
      <c r="I35" s="51">
        <v>20</v>
      </c>
      <c r="J35" s="110">
        <v>0</v>
      </c>
      <c r="K35" s="23">
        <v>9.5</v>
      </c>
      <c r="L35" s="22">
        <f t="shared" si="0"/>
        <v>0</v>
      </c>
      <c r="M35" s="24">
        <f t="shared" si="1"/>
        <v>0</v>
      </c>
    </row>
    <row r="36" spans="2:13" ht="12.75" customHeight="1" x14ac:dyDescent="0.3">
      <c r="B36" s="15">
        <f t="shared" si="2"/>
        <v>27</v>
      </c>
      <c r="C36" s="53" t="s">
        <v>267</v>
      </c>
      <c r="D36" s="54"/>
      <c r="E36" s="54"/>
      <c r="F36" s="55"/>
      <c r="G36" s="49" t="s">
        <v>12</v>
      </c>
      <c r="H36" s="113"/>
      <c r="I36" s="51">
        <v>10</v>
      </c>
      <c r="J36" s="110">
        <v>0</v>
      </c>
      <c r="K36" s="23">
        <v>9.5</v>
      </c>
      <c r="L36" s="22">
        <f t="shared" si="0"/>
        <v>0</v>
      </c>
      <c r="M36" s="24">
        <f t="shared" si="1"/>
        <v>0</v>
      </c>
    </row>
    <row r="37" spans="2:13" ht="12.75" customHeight="1" x14ac:dyDescent="0.3">
      <c r="B37" s="15">
        <f t="shared" si="2"/>
        <v>28</v>
      </c>
      <c r="C37" s="53" t="s">
        <v>268</v>
      </c>
      <c r="D37" s="54"/>
      <c r="E37" s="54"/>
      <c r="F37" s="55"/>
      <c r="G37" s="49" t="s">
        <v>12</v>
      </c>
      <c r="H37" s="113"/>
      <c r="I37" s="51">
        <v>10</v>
      </c>
      <c r="J37" s="110">
        <v>0</v>
      </c>
      <c r="K37" s="23">
        <v>9.5</v>
      </c>
      <c r="L37" s="22">
        <f t="shared" si="0"/>
        <v>0</v>
      </c>
      <c r="M37" s="24">
        <f t="shared" si="1"/>
        <v>0</v>
      </c>
    </row>
    <row r="38" spans="2:13" ht="12.75" customHeight="1" x14ac:dyDescent="0.3">
      <c r="B38" s="15">
        <f t="shared" si="2"/>
        <v>29</v>
      </c>
      <c r="C38" s="53" t="s">
        <v>269</v>
      </c>
      <c r="D38" s="54"/>
      <c r="E38" s="54"/>
      <c r="F38" s="55"/>
      <c r="G38" s="49" t="s">
        <v>12</v>
      </c>
      <c r="H38" s="113"/>
      <c r="I38" s="51">
        <v>10</v>
      </c>
      <c r="J38" s="110">
        <v>0</v>
      </c>
      <c r="K38" s="23">
        <v>9.5</v>
      </c>
      <c r="L38" s="22">
        <f t="shared" si="0"/>
        <v>0</v>
      </c>
      <c r="M38" s="24">
        <f t="shared" si="1"/>
        <v>0</v>
      </c>
    </row>
    <row r="39" spans="2:13" ht="12.75" customHeight="1" x14ac:dyDescent="0.3">
      <c r="B39" s="15">
        <f t="shared" si="2"/>
        <v>30</v>
      </c>
      <c r="C39" s="53" t="s">
        <v>271</v>
      </c>
      <c r="D39" s="54"/>
      <c r="E39" s="54"/>
      <c r="F39" s="55"/>
      <c r="G39" s="49" t="s">
        <v>12</v>
      </c>
      <c r="H39" s="113"/>
      <c r="I39" s="51">
        <v>50</v>
      </c>
      <c r="J39" s="110">
        <v>0</v>
      </c>
      <c r="K39" s="23">
        <v>9.5</v>
      </c>
      <c r="L39" s="22">
        <f t="shared" ref="L39:L55" si="3">J39*1.095</f>
        <v>0</v>
      </c>
      <c r="M39" s="24">
        <f t="shared" ref="M39:M55" si="4">I39*L39</f>
        <v>0</v>
      </c>
    </row>
    <row r="40" spans="2:13" ht="12.75" customHeight="1" x14ac:dyDescent="0.3">
      <c r="B40" s="15">
        <f t="shared" si="2"/>
        <v>31</v>
      </c>
      <c r="C40" s="53" t="s">
        <v>514</v>
      </c>
      <c r="D40" s="54"/>
      <c r="E40" s="54"/>
      <c r="F40" s="55"/>
      <c r="G40" s="49" t="s">
        <v>12</v>
      </c>
      <c r="H40" s="113"/>
      <c r="I40" s="51">
        <v>30</v>
      </c>
      <c r="J40" s="110">
        <v>0</v>
      </c>
      <c r="K40" s="23">
        <v>9.5</v>
      </c>
      <c r="L40" s="22">
        <f t="shared" si="3"/>
        <v>0</v>
      </c>
      <c r="M40" s="24">
        <f t="shared" si="4"/>
        <v>0</v>
      </c>
    </row>
    <row r="41" spans="2:13" ht="12.75" customHeight="1" x14ac:dyDescent="0.3">
      <c r="B41" s="15">
        <f t="shared" si="2"/>
        <v>32</v>
      </c>
      <c r="C41" s="53" t="s">
        <v>272</v>
      </c>
      <c r="D41" s="54"/>
      <c r="E41" s="54"/>
      <c r="F41" s="55"/>
      <c r="G41" s="49" t="s">
        <v>12</v>
      </c>
      <c r="H41" s="113"/>
      <c r="I41" s="51">
        <v>30</v>
      </c>
      <c r="J41" s="110">
        <v>0</v>
      </c>
      <c r="K41" s="23">
        <v>9.5</v>
      </c>
      <c r="L41" s="22">
        <f t="shared" si="3"/>
        <v>0</v>
      </c>
      <c r="M41" s="24">
        <f t="shared" si="4"/>
        <v>0</v>
      </c>
    </row>
    <row r="42" spans="2:13" ht="12.75" customHeight="1" x14ac:dyDescent="0.3">
      <c r="B42" s="15">
        <f t="shared" si="2"/>
        <v>33</v>
      </c>
      <c r="C42" s="53" t="s">
        <v>273</v>
      </c>
      <c r="D42" s="54"/>
      <c r="E42" s="54"/>
      <c r="F42" s="55"/>
      <c r="G42" s="49" t="s">
        <v>12</v>
      </c>
      <c r="H42" s="113"/>
      <c r="I42" s="51">
        <v>10</v>
      </c>
      <c r="J42" s="110">
        <v>0</v>
      </c>
      <c r="K42" s="23">
        <v>9.5</v>
      </c>
      <c r="L42" s="22">
        <f t="shared" si="3"/>
        <v>0</v>
      </c>
      <c r="M42" s="24">
        <f t="shared" si="4"/>
        <v>0</v>
      </c>
    </row>
    <row r="43" spans="2:13" ht="12.75" customHeight="1" x14ac:dyDescent="0.3">
      <c r="B43" s="15">
        <f t="shared" si="2"/>
        <v>34</v>
      </c>
      <c r="C43" s="53" t="s">
        <v>274</v>
      </c>
      <c r="D43" s="54"/>
      <c r="E43" s="54"/>
      <c r="F43" s="55"/>
      <c r="G43" s="49" t="s">
        <v>12</v>
      </c>
      <c r="H43" s="113"/>
      <c r="I43" s="51">
        <v>80</v>
      </c>
      <c r="J43" s="110">
        <v>0</v>
      </c>
      <c r="K43" s="23">
        <v>9.5</v>
      </c>
      <c r="L43" s="22">
        <f t="shared" si="3"/>
        <v>0</v>
      </c>
      <c r="M43" s="24">
        <f t="shared" si="4"/>
        <v>0</v>
      </c>
    </row>
    <row r="44" spans="2:13" ht="12.75" customHeight="1" x14ac:dyDescent="0.3">
      <c r="B44" s="15">
        <f t="shared" si="2"/>
        <v>35</v>
      </c>
      <c r="C44" s="53" t="s">
        <v>275</v>
      </c>
      <c r="D44" s="54"/>
      <c r="E44" s="54"/>
      <c r="F44" s="55"/>
      <c r="G44" s="49" t="s">
        <v>12</v>
      </c>
      <c r="H44" s="113"/>
      <c r="I44" s="51">
        <v>100</v>
      </c>
      <c r="J44" s="110">
        <v>0</v>
      </c>
      <c r="K44" s="23">
        <v>9.5</v>
      </c>
      <c r="L44" s="22">
        <f t="shared" si="3"/>
        <v>0</v>
      </c>
      <c r="M44" s="24">
        <f t="shared" si="4"/>
        <v>0</v>
      </c>
    </row>
    <row r="45" spans="2:13" ht="12.75" customHeight="1" x14ac:dyDescent="0.3">
      <c r="B45" s="15">
        <f t="shared" si="2"/>
        <v>36</v>
      </c>
      <c r="C45" s="53" t="s">
        <v>276</v>
      </c>
      <c r="D45" s="54"/>
      <c r="E45" s="54"/>
      <c r="F45" s="55"/>
      <c r="G45" s="49" t="s">
        <v>12</v>
      </c>
      <c r="H45" s="113"/>
      <c r="I45" s="51">
        <v>170</v>
      </c>
      <c r="J45" s="110">
        <v>0</v>
      </c>
      <c r="K45" s="23">
        <v>9.5</v>
      </c>
      <c r="L45" s="22">
        <f t="shared" si="3"/>
        <v>0</v>
      </c>
      <c r="M45" s="24">
        <f t="shared" si="4"/>
        <v>0</v>
      </c>
    </row>
    <row r="46" spans="2:13" ht="12.75" customHeight="1" x14ac:dyDescent="0.3">
      <c r="B46" s="15">
        <f t="shared" si="2"/>
        <v>37</v>
      </c>
      <c r="C46" s="107" t="s">
        <v>515</v>
      </c>
      <c r="D46" s="54"/>
      <c r="E46" s="54"/>
      <c r="F46" s="55"/>
      <c r="G46" s="49" t="s">
        <v>12</v>
      </c>
      <c r="H46" s="113"/>
      <c r="I46" s="51">
        <v>170</v>
      </c>
      <c r="J46" s="110">
        <v>0</v>
      </c>
      <c r="K46" s="23">
        <v>9.5</v>
      </c>
      <c r="L46" s="22">
        <f t="shared" si="3"/>
        <v>0</v>
      </c>
      <c r="M46" s="24">
        <f t="shared" si="4"/>
        <v>0</v>
      </c>
    </row>
    <row r="47" spans="2:13" ht="12.75" customHeight="1" x14ac:dyDescent="0.3">
      <c r="B47" s="15">
        <f t="shared" si="2"/>
        <v>38</v>
      </c>
      <c r="C47" s="53" t="s">
        <v>516</v>
      </c>
      <c r="D47" s="54"/>
      <c r="E47" s="54"/>
      <c r="F47" s="55"/>
      <c r="G47" s="49" t="s">
        <v>12</v>
      </c>
      <c r="H47" s="113"/>
      <c r="I47" s="51">
        <v>170</v>
      </c>
      <c r="J47" s="110">
        <v>0</v>
      </c>
      <c r="K47" s="23">
        <v>9.5</v>
      </c>
      <c r="L47" s="22">
        <f t="shared" si="3"/>
        <v>0</v>
      </c>
      <c r="M47" s="24">
        <f t="shared" si="4"/>
        <v>0</v>
      </c>
    </row>
    <row r="48" spans="2:13" ht="12.75" customHeight="1" x14ac:dyDescent="0.3">
      <c r="B48" s="15">
        <f t="shared" si="2"/>
        <v>39</v>
      </c>
      <c r="C48" s="53" t="s">
        <v>277</v>
      </c>
      <c r="D48" s="54"/>
      <c r="E48" s="54"/>
      <c r="F48" s="55"/>
      <c r="G48" s="49" t="s">
        <v>12</v>
      </c>
      <c r="H48" s="113"/>
      <c r="I48" s="51">
        <v>80</v>
      </c>
      <c r="J48" s="110">
        <v>0</v>
      </c>
      <c r="K48" s="23">
        <v>9.5</v>
      </c>
      <c r="L48" s="22">
        <f t="shared" si="3"/>
        <v>0</v>
      </c>
      <c r="M48" s="24">
        <f t="shared" si="4"/>
        <v>0</v>
      </c>
    </row>
    <row r="49" spans="2:13" ht="12.75" customHeight="1" x14ac:dyDescent="0.3">
      <c r="B49" s="15">
        <f t="shared" si="2"/>
        <v>40</v>
      </c>
      <c r="C49" s="53" t="s">
        <v>517</v>
      </c>
      <c r="D49" s="54"/>
      <c r="E49" s="54"/>
      <c r="F49" s="55"/>
      <c r="G49" s="49" t="s">
        <v>12</v>
      </c>
      <c r="H49" s="113"/>
      <c r="I49" s="51">
        <v>20</v>
      </c>
      <c r="J49" s="110">
        <v>0</v>
      </c>
      <c r="K49" s="23">
        <v>9.5</v>
      </c>
      <c r="L49" s="22">
        <f t="shared" si="3"/>
        <v>0</v>
      </c>
      <c r="M49" s="24">
        <f t="shared" si="4"/>
        <v>0</v>
      </c>
    </row>
    <row r="50" spans="2:13" ht="12.75" customHeight="1" x14ac:dyDescent="0.3">
      <c r="B50" s="15">
        <f t="shared" si="2"/>
        <v>41</v>
      </c>
      <c r="C50" s="53" t="s">
        <v>278</v>
      </c>
      <c r="D50" s="54"/>
      <c r="E50" s="54"/>
      <c r="F50" s="55"/>
      <c r="G50" s="49" t="s">
        <v>12</v>
      </c>
      <c r="H50" s="113"/>
      <c r="I50" s="51">
        <v>30</v>
      </c>
      <c r="J50" s="110">
        <v>0</v>
      </c>
      <c r="K50" s="23">
        <v>9.5</v>
      </c>
      <c r="L50" s="22">
        <f t="shared" si="3"/>
        <v>0</v>
      </c>
      <c r="M50" s="24">
        <f t="shared" si="4"/>
        <v>0</v>
      </c>
    </row>
    <row r="51" spans="2:13" ht="12.75" customHeight="1" x14ac:dyDescent="0.3">
      <c r="B51" s="15">
        <f t="shared" si="2"/>
        <v>42</v>
      </c>
      <c r="C51" s="53" t="s">
        <v>279</v>
      </c>
      <c r="D51" s="54"/>
      <c r="E51" s="54"/>
      <c r="F51" s="55"/>
      <c r="G51" s="49" t="s">
        <v>12</v>
      </c>
      <c r="H51" s="113"/>
      <c r="I51" s="51">
        <v>10</v>
      </c>
      <c r="J51" s="110">
        <v>0</v>
      </c>
      <c r="K51" s="23">
        <v>9.5</v>
      </c>
      <c r="L51" s="22">
        <f t="shared" si="3"/>
        <v>0</v>
      </c>
      <c r="M51" s="24">
        <f t="shared" si="4"/>
        <v>0</v>
      </c>
    </row>
    <row r="52" spans="2:13" ht="12.75" customHeight="1" x14ac:dyDescent="0.3">
      <c r="B52" s="15">
        <f t="shared" si="2"/>
        <v>43</v>
      </c>
      <c r="C52" s="53" t="s">
        <v>280</v>
      </c>
      <c r="D52" s="54"/>
      <c r="E52" s="54"/>
      <c r="F52" s="55"/>
      <c r="G52" s="49" t="s">
        <v>12</v>
      </c>
      <c r="H52" s="113"/>
      <c r="I52" s="51">
        <v>500</v>
      </c>
      <c r="J52" s="110">
        <v>0</v>
      </c>
      <c r="K52" s="23">
        <v>9.5</v>
      </c>
      <c r="L52" s="22">
        <f t="shared" si="3"/>
        <v>0</v>
      </c>
      <c r="M52" s="24">
        <f t="shared" si="4"/>
        <v>0</v>
      </c>
    </row>
    <row r="53" spans="2:13" ht="12.75" customHeight="1" x14ac:dyDescent="0.3">
      <c r="B53" s="15">
        <f t="shared" si="2"/>
        <v>44</v>
      </c>
      <c r="C53" s="53" t="s">
        <v>281</v>
      </c>
      <c r="D53" s="54"/>
      <c r="E53" s="54"/>
      <c r="F53" s="55"/>
      <c r="G53" s="49" t="s">
        <v>12</v>
      </c>
      <c r="H53" s="113"/>
      <c r="I53" s="51">
        <v>500</v>
      </c>
      <c r="J53" s="110">
        <v>0</v>
      </c>
      <c r="K53" s="23">
        <v>9.5</v>
      </c>
      <c r="L53" s="22">
        <f t="shared" si="3"/>
        <v>0</v>
      </c>
      <c r="M53" s="24">
        <f t="shared" si="4"/>
        <v>0</v>
      </c>
    </row>
    <row r="54" spans="2:13" ht="12.75" customHeight="1" x14ac:dyDescent="0.3">
      <c r="B54" s="15">
        <f t="shared" si="2"/>
        <v>45</v>
      </c>
      <c r="C54" s="107" t="s">
        <v>518</v>
      </c>
      <c r="D54" s="54"/>
      <c r="E54" s="54"/>
      <c r="F54" s="55"/>
      <c r="G54" s="49" t="s">
        <v>12</v>
      </c>
      <c r="H54" s="113"/>
      <c r="I54" s="51">
        <v>170</v>
      </c>
      <c r="J54" s="110">
        <v>0</v>
      </c>
      <c r="K54" s="23">
        <v>9.5</v>
      </c>
      <c r="L54" s="22">
        <f t="shared" si="3"/>
        <v>0</v>
      </c>
      <c r="M54" s="24">
        <f t="shared" si="4"/>
        <v>0</v>
      </c>
    </row>
    <row r="55" spans="2:13" ht="12.75" customHeight="1" x14ac:dyDescent="0.3">
      <c r="B55" s="15">
        <f t="shared" si="2"/>
        <v>46</v>
      </c>
      <c r="C55" s="107" t="s">
        <v>519</v>
      </c>
      <c r="D55" s="54"/>
      <c r="E55" s="54"/>
      <c r="F55" s="55"/>
      <c r="G55" s="49" t="s">
        <v>12</v>
      </c>
      <c r="H55" s="113"/>
      <c r="I55" s="51">
        <v>500</v>
      </c>
      <c r="J55" s="110">
        <v>0</v>
      </c>
      <c r="K55" s="23">
        <v>9.5</v>
      </c>
      <c r="L55" s="22">
        <f t="shared" si="3"/>
        <v>0</v>
      </c>
      <c r="M55" s="24">
        <f t="shared" si="4"/>
        <v>0</v>
      </c>
    </row>
    <row r="56" spans="2:13" s="5" customFormat="1" ht="12.75" customHeight="1" x14ac:dyDescent="0.3">
      <c r="B56" s="30"/>
      <c r="C56" s="43" t="s">
        <v>270</v>
      </c>
      <c r="D56" s="32"/>
      <c r="E56" s="32"/>
      <c r="F56" s="32"/>
      <c r="G56" s="33"/>
      <c r="H56" s="44"/>
      <c r="I56" s="33"/>
      <c r="J56" s="34"/>
      <c r="K56" s="34"/>
      <c r="L56" s="34"/>
      <c r="M56" s="35">
        <f>SUM(M10:M55)</f>
        <v>0</v>
      </c>
    </row>
    <row r="57" spans="2:13" s="5" customFormat="1" ht="12.75" customHeight="1" x14ac:dyDescent="0.3">
      <c r="B57" s="36"/>
      <c r="C57" s="1"/>
      <c r="D57" s="1"/>
      <c r="E57" s="1"/>
      <c r="F57" s="1"/>
      <c r="M57" s="4"/>
    </row>
    <row r="58" spans="2:13" s="5" customFormat="1" ht="12.75" customHeight="1" x14ac:dyDescent="0.3">
      <c r="B58" s="5" t="s">
        <v>14</v>
      </c>
      <c r="C58" s="1"/>
      <c r="D58" s="1"/>
      <c r="E58" s="1"/>
      <c r="F58" s="1"/>
    </row>
    <row r="59" spans="2:13" s="5" customFormat="1" ht="12.75" customHeight="1" x14ac:dyDescent="0.3">
      <c r="B59" s="5" t="s">
        <v>15</v>
      </c>
      <c r="C59" s="1"/>
      <c r="D59" s="1"/>
      <c r="E59" s="1"/>
      <c r="F59" s="1"/>
    </row>
    <row r="60" spans="2:13" s="5" customFormat="1" ht="12.75" customHeight="1" x14ac:dyDescent="0.3">
      <c r="B60" s="5" t="s">
        <v>16</v>
      </c>
      <c r="C60" s="1"/>
      <c r="D60" s="1"/>
      <c r="E60" s="1"/>
      <c r="F60" s="1"/>
    </row>
    <row r="61" spans="2:13" s="5" customFormat="1" ht="12.75" customHeight="1" x14ac:dyDescent="0.3">
      <c r="B61" s="101" t="s">
        <v>508</v>
      </c>
      <c r="C61" s="101"/>
      <c r="D61" s="101"/>
      <c r="E61" s="101"/>
      <c r="F61" s="101"/>
      <c r="G61" s="101"/>
      <c r="H61" s="101"/>
    </row>
    <row r="62" spans="2:13" s="5" customFormat="1" ht="12.75" customHeight="1" x14ac:dyDescent="0.3">
      <c r="B62" s="4"/>
      <c r="C62" s="2"/>
      <c r="D62" s="2"/>
      <c r="E62" s="2"/>
      <c r="F62" s="2"/>
      <c r="G62" s="4"/>
    </row>
    <row r="63" spans="2:13" s="5" customFormat="1" ht="12.75" customHeight="1" x14ac:dyDescent="0.3">
      <c r="B63" s="40"/>
      <c r="C63" s="40"/>
      <c r="D63" s="40"/>
      <c r="E63" s="40"/>
      <c r="F63" s="40"/>
      <c r="G63" s="40"/>
    </row>
    <row r="64" spans="2:13" s="5" customFormat="1" ht="12.75" customHeight="1" x14ac:dyDescent="0.3">
      <c r="B64" s="4"/>
      <c r="C64" s="2"/>
      <c r="D64" s="2"/>
      <c r="E64" s="2"/>
      <c r="F64" s="2"/>
      <c r="G64" s="4"/>
    </row>
    <row r="65" spans="2:11" s="5" customFormat="1" ht="12.75" customHeight="1" x14ac:dyDescent="0.3">
      <c r="B65" s="5" t="s">
        <v>18</v>
      </c>
      <c r="C65" s="1"/>
      <c r="D65" s="1"/>
      <c r="E65" s="1"/>
      <c r="F65" s="1"/>
      <c r="H65" s="37" t="s">
        <v>19</v>
      </c>
      <c r="I65" s="1"/>
      <c r="K65" s="5" t="s">
        <v>20</v>
      </c>
    </row>
    <row r="66" spans="2:11" s="5" customFormat="1" ht="12.75" customHeight="1" x14ac:dyDescent="0.3">
      <c r="C66" s="1"/>
      <c r="D66" s="1"/>
      <c r="E66" s="1"/>
      <c r="F66" s="1"/>
      <c r="H66" s="37"/>
      <c r="I66" s="1"/>
    </row>
  </sheetData>
  <sheetProtection algorithmName="SHA-512" hashValue="W026JffbpMhjcw5RkyXUlybnCvEkBrcU5VGXOvTGhIMFmYlisBxfEnAc8CjdJRVc4Dc5T7Re+G9Iaqu9zw0m0Q==" saltValue="f58vQN0fntDqGI4WiGWwtg==" spinCount="100000" sheet="1" objects="1" scenarios="1"/>
  <protectedRanges>
    <protectedRange sqref="J55" name="Range7"/>
    <protectedRange sqref="H10:H55" name="Range5"/>
    <protectedRange sqref="C65:C66" name="Range4"/>
    <protectedRange sqref="B4:C5" name="Range3"/>
    <protectedRange sqref="H12:H55" name="Range2"/>
    <protectedRange sqref="J10:J54" name="Range6"/>
  </protectedRanges>
  <mergeCells count="9">
    <mergeCell ref="C15:F15"/>
    <mergeCell ref="C16:F16"/>
    <mergeCell ref="C19:F19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6B56-662C-4486-913D-BD12999A3C3A}">
  <sheetPr>
    <tabColor rgb="FF00B050"/>
  </sheetPr>
  <dimension ref="B1:P23"/>
  <sheetViews>
    <sheetView topLeftCell="B1" zoomScaleNormal="100" workbookViewId="0">
      <selection activeCell="J11" sqref="J11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6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6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6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6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6" ht="12.75" customHeight="1" x14ac:dyDescent="0.3">
      <c r="B5" s="5"/>
      <c r="H5" s="6"/>
      <c r="I5" s="6"/>
      <c r="J5" s="6"/>
      <c r="K5" s="6"/>
      <c r="L5" s="6"/>
      <c r="M5" s="6"/>
    </row>
    <row r="6" spans="2:16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6" s="7" customFormat="1" ht="12.75" customHeight="1" x14ac:dyDescent="0.3">
      <c r="H7" s="8" t="s">
        <v>501</v>
      </c>
      <c r="I7" s="8"/>
      <c r="J7" s="8"/>
      <c r="K7" s="9"/>
      <c r="L7" s="9"/>
      <c r="M7" s="10"/>
    </row>
    <row r="8" spans="2:16" ht="12.75" customHeight="1" x14ac:dyDescent="0.3">
      <c r="B8" s="5"/>
      <c r="H8" s="6"/>
      <c r="I8" s="6"/>
      <c r="J8" s="6"/>
      <c r="K8" s="6"/>
      <c r="L8" s="6"/>
      <c r="M8" s="6"/>
    </row>
    <row r="9" spans="2:16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6" s="4" customFormat="1" ht="12.75" customHeight="1" x14ac:dyDescent="0.3">
      <c r="B10" s="15">
        <v>1</v>
      </c>
      <c r="C10" s="57" t="s">
        <v>285</v>
      </c>
      <c r="D10" s="47"/>
      <c r="E10" s="47"/>
      <c r="F10" s="48"/>
      <c r="G10" s="49" t="s">
        <v>12</v>
      </c>
      <c r="H10" s="50"/>
      <c r="I10" s="51">
        <v>600</v>
      </c>
      <c r="J10" s="22">
        <v>0</v>
      </c>
      <c r="K10" s="23">
        <v>9.5</v>
      </c>
      <c r="L10" s="22">
        <f t="shared" ref="L10:L12" si="0">J10*1.095</f>
        <v>0</v>
      </c>
      <c r="M10" s="24">
        <f t="shared" ref="M10:M12" si="1">I10*L10</f>
        <v>0</v>
      </c>
    </row>
    <row r="11" spans="2:16" s="4" customFormat="1" ht="12.75" customHeight="1" x14ac:dyDescent="0.3">
      <c r="B11" s="15">
        <f>B10+1</f>
        <v>2</v>
      </c>
      <c r="C11" s="124" t="s">
        <v>286</v>
      </c>
      <c r="D11" s="125" t="s">
        <v>283</v>
      </c>
      <c r="E11" s="125" t="s">
        <v>283</v>
      </c>
      <c r="F11" s="126" t="s">
        <v>283</v>
      </c>
      <c r="G11" s="49" t="s">
        <v>12</v>
      </c>
      <c r="H11" s="113"/>
      <c r="I11" s="52">
        <v>100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6" ht="12.75" customHeight="1" x14ac:dyDescent="0.3">
      <c r="B12" s="15">
        <f t="shared" ref="B12" si="2">B11+1</f>
        <v>3</v>
      </c>
      <c r="C12" s="53" t="s">
        <v>284</v>
      </c>
      <c r="D12" s="54"/>
      <c r="E12" s="54"/>
      <c r="F12" s="55"/>
      <c r="G12" s="49" t="s">
        <v>12</v>
      </c>
      <c r="H12" s="113"/>
      <c r="I12" s="51">
        <v>120</v>
      </c>
      <c r="J12" s="22">
        <v>1</v>
      </c>
      <c r="K12" s="23">
        <v>9.5</v>
      </c>
      <c r="L12" s="22">
        <f t="shared" si="0"/>
        <v>1.095</v>
      </c>
      <c r="M12" s="24">
        <f t="shared" si="1"/>
        <v>131.4</v>
      </c>
      <c r="P12" s="4"/>
    </row>
    <row r="13" spans="2:16" s="5" customFormat="1" ht="12.75" customHeight="1" x14ac:dyDescent="0.3">
      <c r="B13" s="30"/>
      <c r="C13" s="43" t="s">
        <v>306</v>
      </c>
      <c r="D13" s="32"/>
      <c r="E13" s="32"/>
      <c r="F13" s="32"/>
      <c r="G13" s="33"/>
      <c r="H13" s="44"/>
      <c r="I13" s="33"/>
      <c r="J13" s="34"/>
      <c r="K13" s="34"/>
      <c r="L13" s="34"/>
      <c r="M13" s="35">
        <f>SUM(M10:M12)</f>
        <v>131.4</v>
      </c>
    </row>
    <row r="14" spans="2:16" s="5" customFormat="1" ht="12.75" customHeight="1" x14ac:dyDescent="0.3">
      <c r="B14" s="36"/>
      <c r="C14" s="1"/>
      <c r="D14" s="1"/>
      <c r="E14" s="1"/>
      <c r="F14" s="1"/>
      <c r="M14" s="4"/>
    </row>
    <row r="15" spans="2:16" s="5" customFormat="1" ht="12.75" customHeight="1" x14ac:dyDescent="0.3">
      <c r="B15" s="5" t="s">
        <v>14</v>
      </c>
      <c r="C15" s="1"/>
      <c r="D15" s="1"/>
      <c r="E15" s="1"/>
      <c r="F15" s="1"/>
    </row>
    <row r="16" spans="2:16" s="5" customFormat="1" ht="12.75" customHeight="1" x14ac:dyDescent="0.3">
      <c r="B16" s="5" t="s">
        <v>15</v>
      </c>
      <c r="C16" s="1"/>
      <c r="D16" s="1"/>
      <c r="E16" s="1"/>
      <c r="F16" s="1"/>
    </row>
    <row r="17" spans="2:11" s="5" customFormat="1" ht="12.75" customHeight="1" x14ac:dyDescent="0.3">
      <c r="B17" s="5" t="s">
        <v>16</v>
      </c>
      <c r="C17" s="1"/>
      <c r="D17" s="1"/>
      <c r="E17" s="1"/>
      <c r="F17" s="1"/>
    </row>
    <row r="18" spans="2:11" s="5" customFormat="1" ht="12.75" customHeight="1" x14ac:dyDescent="0.3">
      <c r="B18" s="101" t="s">
        <v>17</v>
      </c>
      <c r="C18" s="101"/>
      <c r="D18" s="101"/>
      <c r="E18" s="101"/>
      <c r="F18" s="101"/>
      <c r="G18" s="101"/>
      <c r="H18" s="101"/>
    </row>
    <row r="19" spans="2:11" s="5" customFormat="1" ht="12.75" customHeight="1" x14ac:dyDescent="0.3">
      <c r="B19" s="4"/>
      <c r="C19" s="2"/>
      <c r="D19" s="2"/>
      <c r="E19" s="2"/>
      <c r="F19" s="2"/>
      <c r="G19" s="4"/>
    </row>
    <row r="20" spans="2:11" s="5" customFormat="1" ht="12.75" customHeight="1" x14ac:dyDescent="0.3">
      <c r="B20" s="40"/>
      <c r="C20" s="40"/>
      <c r="D20" s="40"/>
      <c r="E20" s="40"/>
      <c r="F20" s="40"/>
      <c r="G20" s="40"/>
    </row>
    <row r="21" spans="2:11" s="5" customFormat="1" ht="12.75" customHeight="1" x14ac:dyDescent="0.3">
      <c r="B21" s="4"/>
      <c r="C21" s="2"/>
      <c r="D21" s="2"/>
      <c r="E21" s="2"/>
      <c r="F21" s="2"/>
      <c r="G21" s="4"/>
    </row>
    <row r="22" spans="2:11" s="5" customFormat="1" ht="12.75" customHeight="1" x14ac:dyDescent="0.3">
      <c r="B22" s="5" t="s">
        <v>18</v>
      </c>
      <c r="C22" s="1"/>
      <c r="D22" s="1"/>
      <c r="E22" s="1"/>
      <c r="F22" s="1"/>
      <c r="H22" s="37" t="s">
        <v>19</v>
      </c>
      <c r="I22" s="1"/>
      <c r="K22" s="5" t="s">
        <v>20</v>
      </c>
    </row>
    <row r="23" spans="2:11" s="5" customFormat="1" ht="12.75" customHeight="1" x14ac:dyDescent="0.3">
      <c r="C23" s="1"/>
      <c r="D23" s="1"/>
      <c r="E23" s="1"/>
      <c r="F23" s="1"/>
      <c r="H23" s="37"/>
      <c r="I23" s="1"/>
    </row>
  </sheetData>
  <sheetProtection algorithmName="SHA-512" hashValue="DjY0XWcfmR0Y6Ym3dRnp4LHgRwtIEMX8GsvxEn1eS7kkMlNaG7bxcdQG2flFQJSKTGx0qnWh7Qz5+gryykh8Nw==" saltValue="CggMIbk2Jy9aF6I00IUITg==" spinCount="100000" sheet="1" objects="1" scenarios="1"/>
  <protectedRanges>
    <protectedRange sqref="J10:J12" name="Range6"/>
    <protectedRange sqref="H10:H12" name="Range5"/>
    <protectedRange sqref="H12" name="Range2_1"/>
    <protectedRange sqref="C22:C23" name="Range4"/>
    <protectedRange sqref="B4:C5" name="Range3"/>
    <protectedRange sqref="J10:J12" name="Range1"/>
  </protectedRanges>
  <mergeCells count="4">
    <mergeCell ref="B1:D1"/>
    <mergeCell ref="B2:D2"/>
    <mergeCell ref="C9:F9"/>
    <mergeCell ref="C11:F11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483B-7780-43EB-BD31-CF9CCC4E2BDC}">
  <sheetPr>
    <tabColor rgb="FF00B050"/>
  </sheetPr>
  <dimension ref="B1:O24"/>
  <sheetViews>
    <sheetView topLeftCell="A4" zoomScaleNormal="100" workbookViewId="0">
      <selection activeCell="O18" sqref="O18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5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5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5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5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5" ht="12.75" customHeight="1" x14ac:dyDescent="0.3">
      <c r="B5" s="5"/>
      <c r="H5" s="6"/>
      <c r="I5" s="6"/>
      <c r="J5" s="6"/>
      <c r="K5" s="6"/>
      <c r="L5" s="6"/>
      <c r="M5" s="6"/>
    </row>
    <row r="6" spans="2:15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5" s="7" customFormat="1" ht="12.75" customHeight="1" x14ac:dyDescent="0.3">
      <c r="H7" s="8" t="s">
        <v>502</v>
      </c>
      <c r="I7" s="8"/>
      <c r="J7" s="8"/>
      <c r="K7" s="9"/>
      <c r="L7" s="9"/>
      <c r="M7" s="10"/>
    </row>
    <row r="8" spans="2:15" ht="12.75" customHeight="1" x14ac:dyDescent="0.3">
      <c r="B8" s="5"/>
      <c r="H8" s="6"/>
      <c r="I8" s="6"/>
      <c r="J8" s="6"/>
      <c r="K8" s="6"/>
      <c r="L8" s="6"/>
      <c r="M8" s="6"/>
    </row>
    <row r="9" spans="2:15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5" s="4" customFormat="1" ht="12.75" customHeight="1" x14ac:dyDescent="0.3">
      <c r="B10" s="15">
        <v>1</v>
      </c>
      <c r="C10" s="57" t="s">
        <v>287</v>
      </c>
      <c r="D10" s="47"/>
      <c r="E10" s="47"/>
      <c r="F10" s="48"/>
      <c r="G10" s="49" t="s">
        <v>12</v>
      </c>
      <c r="H10" s="50"/>
      <c r="I10" s="51">
        <v>160</v>
      </c>
      <c r="J10" s="22">
        <v>0</v>
      </c>
      <c r="K10" s="23">
        <v>9.5</v>
      </c>
      <c r="L10" s="22">
        <f t="shared" ref="L10" si="0">J10*1.095</f>
        <v>0</v>
      </c>
      <c r="M10" s="24">
        <f t="shared" ref="M10" si="1">I10*L10</f>
        <v>0</v>
      </c>
    </row>
    <row r="11" spans="2:15" s="4" customFormat="1" ht="12.75" customHeight="1" x14ac:dyDescent="0.3">
      <c r="B11" s="15">
        <f>B10+1</f>
        <v>2</v>
      </c>
      <c r="C11" s="124" t="s">
        <v>288</v>
      </c>
      <c r="D11" s="125"/>
      <c r="E11" s="125"/>
      <c r="F11" s="126"/>
      <c r="G11" s="49" t="s">
        <v>12</v>
      </c>
      <c r="H11" s="50"/>
      <c r="I11" s="52">
        <v>260</v>
      </c>
      <c r="J11" s="22">
        <v>0</v>
      </c>
      <c r="K11" s="23">
        <v>9.5</v>
      </c>
      <c r="L11" s="22">
        <f t="shared" ref="L11:L13" si="2">J11*1.095</f>
        <v>0</v>
      </c>
      <c r="M11" s="24">
        <f t="shared" ref="M11:M13" si="3">I11*L11</f>
        <v>0</v>
      </c>
    </row>
    <row r="12" spans="2:15" ht="12.75" customHeight="1" x14ac:dyDescent="0.3">
      <c r="B12" s="15">
        <f t="shared" ref="B12:B13" si="4">B11+1</f>
        <v>3</v>
      </c>
      <c r="C12" s="59" t="s">
        <v>289</v>
      </c>
      <c r="D12" s="54"/>
      <c r="E12" s="54"/>
      <c r="F12" s="55"/>
      <c r="G12" s="49" t="s">
        <v>12</v>
      </c>
      <c r="H12" s="50"/>
      <c r="I12" s="51">
        <v>60</v>
      </c>
      <c r="J12" s="22">
        <v>0</v>
      </c>
      <c r="K12" s="23">
        <v>9.5</v>
      </c>
      <c r="L12" s="22">
        <f t="shared" si="2"/>
        <v>0</v>
      </c>
      <c r="M12" s="24">
        <f t="shared" si="3"/>
        <v>0</v>
      </c>
      <c r="O12" s="4"/>
    </row>
    <row r="13" spans="2:15" ht="12.75" customHeight="1" x14ac:dyDescent="0.3">
      <c r="B13" s="15">
        <f t="shared" si="4"/>
        <v>4</v>
      </c>
      <c r="C13" s="53" t="s">
        <v>290</v>
      </c>
      <c r="D13" s="58"/>
      <c r="E13" s="58"/>
      <c r="F13" s="58"/>
      <c r="G13" s="49" t="s">
        <v>12</v>
      </c>
      <c r="H13" s="50"/>
      <c r="I13" s="51">
        <v>200</v>
      </c>
      <c r="J13" s="22">
        <v>0</v>
      </c>
      <c r="K13" s="23">
        <v>9.5</v>
      </c>
      <c r="L13" s="22">
        <f t="shared" si="2"/>
        <v>0</v>
      </c>
      <c r="M13" s="24">
        <f t="shared" si="3"/>
        <v>0</v>
      </c>
      <c r="O13" s="4"/>
    </row>
    <row r="14" spans="2:15" s="5" customFormat="1" ht="12.75" customHeight="1" x14ac:dyDescent="0.3">
      <c r="B14" s="30"/>
      <c r="C14" s="43" t="s">
        <v>307</v>
      </c>
      <c r="D14" s="32"/>
      <c r="E14" s="32"/>
      <c r="F14" s="32"/>
      <c r="G14" s="33"/>
      <c r="H14" s="44"/>
      <c r="I14" s="33"/>
      <c r="J14" s="34"/>
      <c r="K14" s="34"/>
      <c r="L14" s="34"/>
      <c r="M14" s="35">
        <f>SUM(M10:M13)</f>
        <v>0</v>
      </c>
    </row>
    <row r="15" spans="2:15" s="5" customFormat="1" ht="12.75" customHeight="1" x14ac:dyDescent="0.3">
      <c r="B15" s="36"/>
      <c r="C15" s="1"/>
      <c r="D15" s="1"/>
      <c r="E15" s="1"/>
      <c r="F15" s="1"/>
      <c r="M15" s="4"/>
    </row>
    <row r="16" spans="2:15" s="5" customFormat="1" ht="12.75" customHeight="1" x14ac:dyDescent="0.3">
      <c r="B16" s="5" t="s">
        <v>14</v>
      </c>
      <c r="C16" s="1"/>
      <c r="D16" s="1"/>
      <c r="E16" s="1"/>
      <c r="F16" s="1"/>
    </row>
    <row r="17" spans="2:11" s="5" customFormat="1" ht="12.75" customHeight="1" x14ac:dyDescent="0.3">
      <c r="B17" s="5" t="s">
        <v>15</v>
      </c>
      <c r="C17" s="1"/>
      <c r="D17" s="1"/>
      <c r="E17" s="1"/>
      <c r="F17" s="1"/>
    </row>
    <row r="18" spans="2:11" s="5" customFormat="1" ht="12.75" customHeight="1" x14ac:dyDescent="0.3">
      <c r="B18" s="5" t="s">
        <v>16</v>
      </c>
      <c r="C18" s="1"/>
      <c r="D18" s="1"/>
      <c r="E18" s="1"/>
      <c r="F18" s="1"/>
    </row>
    <row r="19" spans="2:11" s="5" customFormat="1" ht="12.75" customHeight="1" x14ac:dyDescent="0.3">
      <c r="B19" s="101" t="s">
        <v>17</v>
      </c>
      <c r="C19" s="101"/>
      <c r="D19" s="101"/>
      <c r="E19" s="101"/>
      <c r="F19" s="101"/>
      <c r="G19" s="101"/>
      <c r="H19" s="101"/>
    </row>
    <row r="20" spans="2:11" s="5" customFormat="1" ht="12.75" customHeight="1" x14ac:dyDescent="0.3">
      <c r="B20" s="4"/>
      <c r="C20" s="2"/>
      <c r="D20" s="2"/>
      <c r="E20" s="2"/>
      <c r="F20" s="2"/>
      <c r="G20" s="4"/>
    </row>
    <row r="21" spans="2:11" s="5" customFormat="1" ht="12.75" customHeight="1" x14ac:dyDescent="0.3">
      <c r="B21" s="40"/>
      <c r="C21" s="40"/>
      <c r="D21" s="40"/>
      <c r="E21" s="40"/>
      <c r="F21" s="40"/>
      <c r="G21" s="40"/>
    </row>
    <row r="22" spans="2:11" s="5" customFormat="1" ht="12.75" customHeight="1" x14ac:dyDescent="0.3">
      <c r="B22" s="4"/>
      <c r="C22" s="2"/>
      <c r="D22" s="2"/>
      <c r="E22" s="2"/>
      <c r="F22" s="2"/>
      <c r="G22" s="4"/>
    </row>
    <row r="23" spans="2:11" s="5" customFormat="1" ht="12.75" customHeight="1" x14ac:dyDescent="0.3">
      <c r="B23" s="5" t="s">
        <v>18</v>
      </c>
      <c r="C23" s="1"/>
      <c r="D23" s="1"/>
      <c r="E23" s="1"/>
      <c r="F23" s="1"/>
      <c r="H23" s="37" t="s">
        <v>19</v>
      </c>
      <c r="I23" s="1"/>
      <c r="K23" s="5" t="s">
        <v>20</v>
      </c>
    </row>
    <row r="24" spans="2:11" s="5" customFormat="1" ht="12.75" customHeight="1" x14ac:dyDescent="0.3">
      <c r="C24" s="1"/>
      <c r="D24" s="1"/>
      <c r="E24" s="1"/>
      <c r="F24" s="1"/>
      <c r="H24" s="37"/>
      <c r="I24" s="1"/>
    </row>
  </sheetData>
  <sheetProtection algorithmName="SHA-512" hashValue="KbJihOniARvfGbER8uBEct9QDxBjUMfwLspDNi59hB5+d++uRXTMt5HD73pk3CpiLz3CgV80oWv1vmPtyWG9eQ==" saltValue="gRblmyiqQgEEO1Myk0lbPg==" spinCount="100000" sheet="1" objects="1" scenarios="1"/>
  <protectedRanges>
    <protectedRange sqref="J10:J13" name="Range6"/>
    <protectedRange sqref="H10:H13" name="Range5"/>
    <protectedRange sqref="H12:H13" name="Range2_1"/>
    <protectedRange sqref="C23:C24" name="Range4"/>
    <protectedRange sqref="B4:C5" name="Range3"/>
    <protectedRange sqref="J10:J13" name="Range1"/>
  </protectedRanges>
  <mergeCells count="4">
    <mergeCell ref="B1:D1"/>
    <mergeCell ref="B2:D2"/>
    <mergeCell ref="C9:F9"/>
    <mergeCell ref="C11:F11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1EBB-A87F-409F-A06E-4F01BC59E82E}">
  <sheetPr>
    <tabColor rgb="FF00B050"/>
  </sheetPr>
  <dimension ref="A2:R215"/>
  <sheetViews>
    <sheetView topLeftCell="A3" zoomScaleNormal="100" workbookViewId="0">
      <selection activeCell="R13" sqref="R13"/>
    </sheetView>
  </sheetViews>
  <sheetFormatPr defaultRowHeight="12.75" customHeight="1" x14ac:dyDescent="0.3"/>
  <cols>
    <col min="1" max="1" width="2.7109375" style="1" customWidth="1"/>
    <col min="2" max="2" width="5.28515625" style="1" customWidth="1"/>
    <col min="3" max="5" width="9.140625" style="1"/>
    <col min="6" max="6" width="22.42578125" style="1" customWidth="1"/>
    <col min="7" max="7" width="4.5703125" style="1" customWidth="1"/>
    <col min="8" max="8" width="37.85546875" style="1" customWidth="1"/>
    <col min="9" max="10" width="9.140625" style="1"/>
    <col min="11" max="12" width="13.7109375" style="1" customWidth="1"/>
    <col min="13" max="13" width="7.5703125" style="1" customWidth="1"/>
    <col min="14" max="16" width="11.85546875" style="1" customWidth="1"/>
    <col min="17" max="17" width="12.7109375" style="1" customWidth="1"/>
    <col min="18" max="18" width="11.85546875" style="1" bestFit="1" customWidth="1"/>
    <col min="19" max="16384" width="9.140625" style="1"/>
  </cols>
  <sheetData>
    <row r="2" spans="1:18" ht="12.75" customHeight="1" x14ac:dyDescent="0.3">
      <c r="B2" s="4" t="s">
        <v>21</v>
      </c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12.75" customHeight="1" x14ac:dyDescent="0.3">
      <c r="B3" s="60" t="s">
        <v>22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12.75" customHeight="1" x14ac:dyDescent="0.3">
      <c r="B4" s="5"/>
      <c r="H4" s="6"/>
      <c r="I4" s="6"/>
      <c r="J4" s="6"/>
      <c r="K4" s="6"/>
      <c r="L4" s="6"/>
      <c r="M4" s="6"/>
      <c r="N4" s="6"/>
      <c r="O4" s="6"/>
      <c r="P4" s="6"/>
      <c r="Q4" s="9"/>
    </row>
    <row r="5" spans="1:18" ht="12.75" customHeight="1" x14ac:dyDescent="0.3">
      <c r="B5" s="4" t="s">
        <v>291</v>
      </c>
      <c r="H5" s="6"/>
      <c r="I5" s="6"/>
      <c r="J5" s="6"/>
      <c r="K5" s="6"/>
      <c r="L5" s="6"/>
      <c r="M5" s="6"/>
      <c r="N5" s="6"/>
      <c r="O5" s="6"/>
      <c r="P5" s="6"/>
      <c r="Q5" s="9"/>
    </row>
    <row r="6" spans="1:18" ht="12.75" customHeight="1" x14ac:dyDescent="0.3">
      <c r="B6" s="4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8" ht="12.75" customHeight="1" x14ac:dyDescent="0.3">
      <c r="B7" s="4"/>
      <c r="H7" s="6"/>
      <c r="I7" s="6"/>
      <c r="J7" s="6"/>
      <c r="K7" s="6"/>
      <c r="L7" s="6"/>
      <c r="M7" s="6"/>
      <c r="N7" s="6"/>
      <c r="O7" s="6"/>
      <c r="P7" s="6"/>
      <c r="Q7" s="9"/>
    </row>
    <row r="8" spans="1:18" ht="12.75" customHeight="1" x14ac:dyDescent="0.3">
      <c r="A8" s="7"/>
      <c r="B8" s="7"/>
      <c r="C8" s="7"/>
      <c r="D8" s="7"/>
      <c r="E8" s="7"/>
      <c r="F8" s="7"/>
      <c r="G8" s="7"/>
      <c r="H8" s="8" t="s">
        <v>1</v>
      </c>
      <c r="I8" s="61"/>
      <c r="J8" s="8"/>
      <c r="K8" s="8"/>
      <c r="L8" s="8"/>
      <c r="M8" s="9"/>
      <c r="N8" s="9"/>
      <c r="O8" s="9"/>
      <c r="P8" s="9"/>
      <c r="Q8" s="9"/>
    </row>
    <row r="9" spans="1:18" ht="12.75" customHeight="1" x14ac:dyDescent="0.3">
      <c r="A9" s="7"/>
      <c r="B9" s="7"/>
      <c r="C9" s="7"/>
      <c r="D9" s="7"/>
      <c r="E9" s="7"/>
      <c r="F9" s="7"/>
      <c r="G9" s="7"/>
      <c r="H9" s="8" t="s">
        <v>503</v>
      </c>
      <c r="I9" s="8"/>
      <c r="J9" s="9"/>
      <c r="K9" s="9"/>
      <c r="L9" s="8"/>
      <c r="M9" s="62"/>
      <c r="N9" s="62"/>
      <c r="O9" s="9"/>
      <c r="P9" s="9"/>
      <c r="Q9" s="9"/>
    </row>
    <row r="10" spans="1:18" ht="12.75" customHeight="1" x14ac:dyDescent="0.3">
      <c r="B10" s="5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 ht="12.75" customHeight="1" x14ac:dyDescent="0.3">
      <c r="A11" s="4"/>
      <c r="B11" s="71"/>
      <c r="C11" s="133"/>
      <c r="D11" s="133"/>
      <c r="E11" s="133"/>
      <c r="F11" s="133"/>
      <c r="G11" s="72"/>
      <c r="H11" s="73"/>
      <c r="I11" s="74" t="s">
        <v>292</v>
      </c>
      <c r="J11" s="75"/>
      <c r="K11" s="76"/>
      <c r="L11" s="77"/>
      <c r="M11" s="78" t="s">
        <v>293</v>
      </c>
      <c r="N11" s="77"/>
      <c r="O11" s="79"/>
      <c r="P11" s="76" t="s">
        <v>294</v>
      </c>
      <c r="Q11" s="80"/>
    </row>
    <row r="12" spans="1:18" ht="12.75" customHeight="1" x14ac:dyDescent="0.3">
      <c r="A12" s="4"/>
      <c r="B12" s="81" t="s">
        <v>2</v>
      </c>
      <c r="C12" s="82"/>
      <c r="D12" s="134" t="s">
        <v>295</v>
      </c>
      <c r="E12" s="134"/>
      <c r="F12" s="134"/>
      <c r="G12" s="134"/>
      <c r="H12" s="83" t="s">
        <v>296</v>
      </c>
      <c r="I12" s="84" t="s">
        <v>297</v>
      </c>
      <c r="J12" s="79" t="s">
        <v>308</v>
      </c>
      <c r="K12" s="79" t="s">
        <v>7</v>
      </c>
      <c r="L12" s="79" t="s">
        <v>7</v>
      </c>
      <c r="M12" s="79" t="s">
        <v>8</v>
      </c>
      <c r="N12" s="79" t="s">
        <v>9</v>
      </c>
      <c r="O12" s="79" t="s">
        <v>9</v>
      </c>
      <c r="P12" s="85" t="s">
        <v>10</v>
      </c>
      <c r="Q12" s="85" t="s">
        <v>10</v>
      </c>
    </row>
    <row r="13" spans="1:18" ht="12.75" customHeight="1" x14ac:dyDescent="0.3">
      <c r="A13" s="4"/>
      <c r="B13" s="86"/>
      <c r="C13" s="87"/>
      <c r="D13" s="87"/>
      <c r="E13" s="87"/>
      <c r="F13" s="87"/>
      <c r="G13" s="87"/>
      <c r="H13" s="88"/>
      <c r="I13" s="89" t="s">
        <v>298</v>
      </c>
      <c r="J13" s="79"/>
      <c r="K13" s="79" t="s">
        <v>299</v>
      </c>
      <c r="L13" s="79" t="s">
        <v>309</v>
      </c>
      <c r="M13" s="90"/>
      <c r="N13" s="79" t="s">
        <v>299</v>
      </c>
      <c r="O13" s="88" t="s">
        <v>309</v>
      </c>
      <c r="P13" s="91" t="s">
        <v>300</v>
      </c>
      <c r="Q13" s="88" t="s">
        <v>310</v>
      </c>
    </row>
    <row r="14" spans="1:18" ht="12.75" customHeight="1" x14ac:dyDescent="0.3">
      <c r="A14" s="4"/>
      <c r="B14" s="63">
        <v>1</v>
      </c>
      <c r="C14" s="130" t="s">
        <v>311</v>
      </c>
      <c r="D14" s="131" t="s">
        <v>311</v>
      </c>
      <c r="E14" s="131" t="s">
        <v>311</v>
      </c>
      <c r="F14" s="132" t="s">
        <v>311</v>
      </c>
      <c r="G14" s="64" t="s">
        <v>12</v>
      </c>
      <c r="H14" s="39"/>
      <c r="I14" s="147">
        <v>60</v>
      </c>
      <c r="J14" s="21">
        <v>200</v>
      </c>
      <c r="K14" s="22">
        <v>0</v>
      </c>
      <c r="L14" s="22">
        <v>0</v>
      </c>
      <c r="M14" s="65">
        <v>9.5</v>
      </c>
      <c r="N14" s="22">
        <f>PRODUCT(K14,1.095)</f>
        <v>0</v>
      </c>
      <c r="O14" s="22">
        <f>PRODUCT(L14,1.095)</f>
        <v>0</v>
      </c>
      <c r="P14" s="24">
        <f>PRODUCT(I14,N14)</f>
        <v>0</v>
      </c>
      <c r="Q14" s="24">
        <f>PRODUCT(J14,O14)</f>
        <v>0</v>
      </c>
      <c r="R14" s="66"/>
    </row>
    <row r="15" spans="1:18" ht="14.25" customHeight="1" x14ac:dyDescent="0.3">
      <c r="A15" s="4"/>
      <c r="B15" s="67">
        <f>B14+1</f>
        <v>2</v>
      </c>
      <c r="C15" s="135" t="s">
        <v>312</v>
      </c>
      <c r="D15" s="136" t="s">
        <v>312</v>
      </c>
      <c r="E15" s="136" t="s">
        <v>312</v>
      </c>
      <c r="F15" s="137" t="s">
        <v>312</v>
      </c>
      <c r="G15" s="68" t="s">
        <v>12</v>
      </c>
      <c r="H15" s="148"/>
      <c r="I15" s="147">
        <v>60</v>
      </c>
      <c r="J15" s="26">
        <v>200</v>
      </c>
      <c r="K15" s="110">
        <v>0</v>
      </c>
      <c r="L15" s="110">
        <v>0</v>
      </c>
      <c r="M15" s="65">
        <v>9.5</v>
      </c>
      <c r="N15" s="22">
        <f t="shared" ref="N15:O75" si="0">PRODUCT(K15,1.095)</f>
        <v>0</v>
      </c>
      <c r="O15" s="22">
        <f t="shared" si="0"/>
        <v>0</v>
      </c>
      <c r="P15" s="24">
        <f t="shared" ref="P15:Q75" si="1">PRODUCT(I15,N15)</f>
        <v>0</v>
      </c>
      <c r="Q15" s="24">
        <f t="shared" si="1"/>
        <v>0</v>
      </c>
      <c r="R15" s="66"/>
    </row>
    <row r="16" spans="1:18" ht="12.75" customHeight="1" x14ac:dyDescent="0.3">
      <c r="B16" s="67">
        <f t="shared" ref="B16:B75" si="2">B15+1</f>
        <v>3</v>
      </c>
      <c r="C16" s="130" t="s">
        <v>313</v>
      </c>
      <c r="D16" s="131" t="s">
        <v>313</v>
      </c>
      <c r="E16" s="131" t="s">
        <v>313</v>
      </c>
      <c r="F16" s="132" t="s">
        <v>313</v>
      </c>
      <c r="G16" s="69" t="s">
        <v>12</v>
      </c>
      <c r="H16" s="148"/>
      <c r="I16" s="147">
        <v>60</v>
      </c>
      <c r="J16" s="70">
        <v>200</v>
      </c>
      <c r="K16" s="110">
        <v>0</v>
      </c>
      <c r="L16" s="110">
        <v>0</v>
      </c>
      <c r="M16" s="65">
        <v>9.5</v>
      </c>
      <c r="N16" s="22">
        <f t="shared" si="0"/>
        <v>0</v>
      </c>
      <c r="O16" s="22">
        <f t="shared" si="0"/>
        <v>0</v>
      </c>
      <c r="P16" s="24">
        <f t="shared" si="1"/>
        <v>0</v>
      </c>
      <c r="Q16" s="24">
        <f t="shared" si="1"/>
        <v>0</v>
      </c>
      <c r="R16" s="66"/>
    </row>
    <row r="17" spans="2:18" ht="12.75" customHeight="1" x14ac:dyDescent="0.3">
      <c r="B17" s="67">
        <f t="shared" si="2"/>
        <v>4</v>
      </c>
      <c r="C17" s="130" t="s">
        <v>314</v>
      </c>
      <c r="D17" s="131" t="s">
        <v>314</v>
      </c>
      <c r="E17" s="131" t="s">
        <v>314</v>
      </c>
      <c r="F17" s="132" t="s">
        <v>314</v>
      </c>
      <c r="G17" s="69" t="s">
        <v>12</v>
      </c>
      <c r="H17" s="148"/>
      <c r="I17" s="147">
        <v>40</v>
      </c>
      <c r="J17" s="70">
        <v>100</v>
      </c>
      <c r="K17" s="110">
        <v>0</v>
      </c>
      <c r="L17" s="110">
        <v>0</v>
      </c>
      <c r="M17" s="65">
        <v>9.5</v>
      </c>
      <c r="N17" s="22">
        <f t="shared" si="0"/>
        <v>0</v>
      </c>
      <c r="O17" s="22">
        <f t="shared" si="0"/>
        <v>0</v>
      </c>
      <c r="P17" s="24">
        <f t="shared" si="1"/>
        <v>0</v>
      </c>
      <c r="Q17" s="24">
        <f t="shared" si="1"/>
        <v>0</v>
      </c>
      <c r="R17" s="66"/>
    </row>
    <row r="18" spans="2:18" ht="12.75" customHeight="1" x14ac:dyDescent="0.3">
      <c r="B18" s="67">
        <f t="shared" si="2"/>
        <v>5</v>
      </c>
      <c r="C18" s="130" t="s">
        <v>315</v>
      </c>
      <c r="D18" s="131" t="s">
        <v>315</v>
      </c>
      <c r="E18" s="131" t="s">
        <v>315</v>
      </c>
      <c r="F18" s="132" t="s">
        <v>315</v>
      </c>
      <c r="G18" s="69" t="s">
        <v>12</v>
      </c>
      <c r="H18" s="148"/>
      <c r="I18" s="147">
        <v>20</v>
      </c>
      <c r="J18" s="70">
        <v>40</v>
      </c>
      <c r="K18" s="110">
        <v>0</v>
      </c>
      <c r="L18" s="110">
        <v>0</v>
      </c>
      <c r="M18" s="65">
        <v>9.5</v>
      </c>
      <c r="N18" s="22">
        <f t="shared" si="0"/>
        <v>0</v>
      </c>
      <c r="O18" s="22">
        <f t="shared" si="0"/>
        <v>0</v>
      </c>
      <c r="P18" s="24">
        <f t="shared" si="1"/>
        <v>0</v>
      </c>
      <c r="Q18" s="24">
        <f t="shared" si="1"/>
        <v>0</v>
      </c>
      <c r="R18" s="66"/>
    </row>
    <row r="19" spans="2:18" ht="12.75" customHeight="1" x14ac:dyDescent="0.3">
      <c r="B19" s="67">
        <f t="shared" si="2"/>
        <v>6</v>
      </c>
      <c r="C19" s="130" t="s">
        <v>316</v>
      </c>
      <c r="D19" s="131" t="s">
        <v>316</v>
      </c>
      <c r="E19" s="131" t="s">
        <v>316</v>
      </c>
      <c r="F19" s="132" t="s">
        <v>316</v>
      </c>
      <c r="G19" s="96" t="s">
        <v>12</v>
      </c>
      <c r="H19" s="148"/>
      <c r="I19" s="147">
        <v>120</v>
      </c>
      <c r="J19" s="70">
        <v>1000</v>
      </c>
      <c r="K19" s="110">
        <v>0</v>
      </c>
      <c r="L19" s="110">
        <v>0</v>
      </c>
      <c r="M19" s="65">
        <v>9.5</v>
      </c>
      <c r="N19" s="22">
        <f t="shared" si="0"/>
        <v>0</v>
      </c>
      <c r="O19" s="22">
        <f t="shared" si="0"/>
        <v>0</v>
      </c>
      <c r="P19" s="24">
        <f t="shared" si="1"/>
        <v>0</v>
      </c>
      <c r="Q19" s="24">
        <f t="shared" si="1"/>
        <v>0</v>
      </c>
      <c r="R19" s="66"/>
    </row>
    <row r="20" spans="2:18" ht="12.75" customHeight="1" x14ac:dyDescent="0.3">
      <c r="B20" s="67">
        <f t="shared" si="2"/>
        <v>7</v>
      </c>
      <c r="C20" s="130" t="s">
        <v>317</v>
      </c>
      <c r="D20" s="131" t="s">
        <v>317</v>
      </c>
      <c r="E20" s="131" t="s">
        <v>317</v>
      </c>
      <c r="F20" s="132" t="s">
        <v>317</v>
      </c>
      <c r="G20" s="69" t="s">
        <v>12</v>
      </c>
      <c r="H20" s="148"/>
      <c r="I20" s="147">
        <v>20</v>
      </c>
      <c r="J20" s="70">
        <v>120</v>
      </c>
      <c r="K20" s="110">
        <v>0</v>
      </c>
      <c r="L20" s="110">
        <v>0</v>
      </c>
      <c r="M20" s="65">
        <v>9.5</v>
      </c>
      <c r="N20" s="22">
        <f t="shared" si="0"/>
        <v>0</v>
      </c>
      <c r="O20" s="22">
        <f t="shared" si="0"/>
        <v>0</v>
      </c>
      <c r="P20" s="24">
        <f t="shared" si="1"/>
        <v>0</v>
      </c>
      <c r="Q20" s="24">
        <f t="shared" si="1"/>
        <v>0</v>
      </c>
      <c r="R20" s="66"/>
    </row>
    <row r="21" spans="2:18" ht="12.75" customHeight="1" x14ac:dyDescent="0.3">
      <c r="B21" s="67">
        <f t="shared" si="2"/>
        <v>8</v>
      </c>
      <c r="C21" s="130" t="s">
        <v>318</v>
      </c>
      <c r="D21" s="131" t="s">
        <v>318</v>
      </c>
      <c r="E21" s="131" t="s">
        <v>318</v>
      </c>
      <c r="F21" s="132" t="s">
        <v>318</v>
      </c>
      <c r="G21" s="69" t="s">
        <v>12</v>
      </c>
      <c r="H21" s="148"/>
      <c r="I21" s="147">
        <v>50</v>
      </c>
      <c r="J21" s="70">
        <v>330</v>
      </c>
      <c r="K21" s="110">
        <v>0</v>
      </c>
      <c r="L21" s="110">
        <v>0</v>
      </c>
      <c r="M21" s="65">
        <v>9.5</v>
      </c>
      <c r="N21" s="22">
        <f t="shared" si="0"/>
        <v>0</v>
      </c>
      <c r="O21" s="22">
        <f t="shared" si="0"/>
        <v>0</v>
      </c>
      <c r="P21" s="24">
        <f t="shared" si="1"/>
        <v>0</v>
      </c>
      <c r="Q21" s="24">
        <f t="shared" si="1"/>
        <v>0</v>
      </c>
      <c r="R21" s="66"/>
    </row>
    <row r="22" spans="2:18" ht="12.75" customHeight="1" x14ac:dyDescent="0.3">
      <c r="B22" s="67">
        <f t="shared" si="2"/>
        <v>9</v>
      </c>
      <c r="C22" s="130" t="s">
        <v>319</v>
      </c>
      <c r="D22" s="131" t="s">
        <v>319</v>
      </c>
      <c r="E22" s="131" t="s">
        <v>319</v>
      </c>
      <c r="F22" s="132" t="s">
        <v>319</v>
      </c>
      <c r="G22" s="69" t="s">
        <v>12</v>
      </c>
      <c r="H22" s="148"/>
      <c r="I22" s="147">
        <v>15</v>
      </c>
      <c r="J22" s="70">
        <v>80</v>
      </c>
      <c r="K22" s="110">
        <v>0</v>
      </c>
      <c r="L22" s="110">
        <v>0</v>
      </c>
      <c r="M22" s="65">
        <v>9.5</v>
      </c>
      <c r="N22" s="22">
        <f t="shared" si="0"/>
        <v>0</v>
      </c>
      <c r="O22" s="22">
        <f t="shared" si="0"/>
        <v>0</v>
      </c>
      <c r="P22" s="24">
        <f t="shared" si="1"/>
        <v>0</v>
      </c>
      <c r="Q22" s="24">
        <f t="shared" si="1"/>
        <v>0</v>
      </c>
      <c r="R22" s="66"/>
    </row>
    <row r="23" spans="2:18" ht="12.75" customHeight="1" x14ac:dyDescent="0.3">
      <c r="B23" s="67">
        <f t="shared" si="2"/>
        <v>10</v>
      </c>
      <c r="C23" s="130" t="s">
        <v>320</v>
      </c>
      <c r="D23" s="131" t="s">
        <v>320</v>
      </c>
      <c r="E23" s="131" t="s">
        <v>320</v>
      </c>
      <c r="F23" s="132" t="s">
        <v>320</v>
      </c>
      <c r="G23" s="69" t="s">
        <v>12</v>
      </c>
      <c r="H23" s="148"/>
      <c r="I23" s="147">
        <v>2</v>
      </c>
      <c r="J23" s="70">
        <v>10</v>
      </c>
      <c r="K23" s="110">
        <v>0</v>
      </c>
      <c r="L23" s="110">
        <v>0</v>
      </c>
      <c r="M23" s="65">
        <v>9.5</v>
      </c>
      <c r="N23" s="22">
        <f t="shared" si="0"/>
        <v>0</v>
      </c>
      <c r="O23" s="22">
        <f t="shared" si="0"/>
        <v>0</v>
      </c>
      <c r="P23" s="24">
        <f t="shared" si="1"/>
        <v>0</v>
      </c>
      <c r="Q23" s="24">
        <f t="shared" si="1"/>
        <v>0</v>
      </c>
      <c r="R23" s="66"/>
    </row>
    <row r="24" spans="2:18" ht="12.75" customHeight="1" x14ac:dyDescent="0.3">
      <c r="B24" s="67">
        <f t="shared" si="2"/>
        <v>11</v>
      </c>
      <c r="C24" s="130" t="s">
        <v>321</v>
      </c>
      <c r="D24" s="131" t="s">
        <v>321</v>
      </c>
      <c r="E24" s="131" t="s">
        <v>321</v>
      </c>
      <c r="F24" s="132" t="s">
        <v>321</v>
      </c>
      <c r="G24" s="69" t="s">
        <v>12</v>
      </c>
      <c r="H24" s="148"/>
      <c r="I24" s="147">
        <v>10</v>
      </c>
      <c r="J24" s="70">
        <v>40</v>
      </c>
      <c r="K24" s="110">
        <v>0</v>
      </c>
      <c r="L24" s="110">
        <v>0</v>
      </c>
      <c r="M24" s="65">
        <v>9.5</v>
      </c>
      <c r="N24" s="22">
        <f t="shared" si="0"/>
        <v>0</v>
      </c>
      <c r="O24" s="22">
        <f t="shared" si="0"/>
        <v>0</v>
      </c>
      <c r="P24" s="24">
        <f t="shared" si="1"/>
        <v>0</v>
      </c>
      <c r="Q24" s="24">
        <f t="shared" si="1"/>
        <v>0</v>
      </c>
      <c r="R24" s="66"/>
    </row>
    <row r="25" spans="2:18" ht="12.75" customHeight="1" x14ac:dyDescent="0.3">
      <c r="B25" s="67">
        <f t="shared" si="2"/>
        <v>12</v>
      </c>
      <c r="C25" s="130" t="s">
        <v>322</v>
      </c>
      <c r="D25" s="131" t="s">
        <v>322</v>
      </c>
      <c r="E25" s="131" t="s">
        <v>322</v>
      </c>
      <c r="F25" s="132" t="s">
        <v>322</v>
      </c>
      <c r="G25" s="69" t="s">
        <v>12</v>
      </c>
      <c r="H25" s="148"/>
      <c r="I25" s="147">
        <v>60</v>
      </c>
      <c r="J25" s="70">
        <v>200</v>
      </c>
      <c r="K25" s="110">
        <v>0</v>
      </c>
      <c r="L25" s="110">
        <v>0</v>
      </c>
      <c r="M25" s="65">
        <v>9.5</v>
      </c>
      <c r="N25" s="22">
        <f t="shared" si="0"/>
        <v>0</v>
      </c>
      <c r="O25" s="22">
        <f t="shared" si="0"/>
        <v>0</v>
      </c>
      <c r="P25" s="24">
        <f t="shared" si="1"/>
        <v>0</v>
      </c>
      <c r="Q25" s="24">
        <f t="shared" si="1"/>
        <v>0</v>
      </c>
      <c r="R25" s="66"/>
    </row>
    <row r="26" spans="2:18" ht="12.75" customHeight="1" x14ac:dyDescent="0.3">
      <c r="B26" s="67">
        <f t="shared" si="2"/>
        <v>13</v>
      </c>
      <c r="C26" s="130" t="s">
        <v>323</v>
      </c>
      <c r="D26" s="131" t="s">
        <v>323</v>
      </c>
      <c r="E26" s="131" t="s">
        <v>323</v>
      </c>
      <c r="F26" s="132" t="s">
        <v>323</v>
      </c>
      <c r="G26" s="69" t="s">
        <v>12</v>
      </c>
      <c r="H26" s="148"/>
      <c r="I26" s="147">
        <v>20</v>
      </c>
      <c r="J26" s="70">
        <v>120</v>
      </c>
      <c r="K26" s="110">
        <v>0</v>
      </c>
      <c r="L26" s="110">
        <v>0</v>
      </c>
      <c r="M26" s="65">
        <v>9.5</v>
      </c>
      <c r="N26" s="22">
        <f t="shared" si="0"/>
        <v>0</v>
      </c>
      <c r="O26" s="22">
        <f t="shared" si="0"/>
        <v>0</v>
      </c>
      <c r="P26" s="24">
        <f t="shared" si="1"/>
        <v>0</v>
      </c>
      <c r="Q26" s="24">
        <f t="shared" si="1"/>
        <v>0</v>
      </c>
      <c r="R26" s="66"/>
    </row>
    <row r="27" spans="2:18" ht="12.75" customHeight="1" x14ac:dyDescent="0.3">
      <c r="B27" s="67">
        <f t="shared" si="2"/>
        <v>14</v>
      </c>
      <c r="C27" s="130" t="s">
        <v>324</v>
      </c>
      <c r="D27" s="131" t="s">
        <v>324</v>
      </c>
      <c r="E27" s="131" t="s">
        <v>324</v>
      </c>
      <c r="F27" s="132" t="s">
        <v>324</v>
      </c>
      <c r="G27" s="69" t="s">
        <v>12</v>
      </c>
      <c r="H27" s="148"/>
      <c r="I27" s="147">
        <v>20</v>
      </c>
      <c r="J27" s="70">
        <v>100</v>
      </c>
      <c r="K27" s="110">
        <v>0</v>
      </c>
      <c r="L27" s="110">
        <v>0</v>
      </c>
      <c r="M27" s="65">
        <v>9.5</v>
      </c>
      <c r="N27" s="22">
        <f t="shared" si="0"/>
        <v>0</v>
      </c>
      <c r="O27" s="22">
        <f t="shared" si="0"/>
        <v>0</v>
      </c>
      <c r="P27" s="24">
        <f t="shared" si="1"/>
        <v>0</v>
      </c>
      <c r="Q27" s="24">
        <f t="shared" si="1"/>
        <v>0</v>
      </c>
      <c r="R27" s="66"/>
    </row>
    <row r="28" spans="2:18" ht="12.75" customHeight="1" x14ac:dyDescent="0.3">
      <c r="B28" s="67">
        <f t="shared" si="2"/>
        <v>15</v>
      </c>
      <c r="C28" s="130" t="s">
        <v>325</v>
      </c>
      <c r="D28" s="131" t="s">
        <v>325</v>
      </c>
      <c r="E28" s="131" t="s">
        <v>325</v>
      </c>
      <c r="F28" s="132" t="s">
        <v>325</v>
      </c>
      <c r="G28" s="69" t="s">
        <v>12</v>
      </c>
      <c r="H28" s="148"/>
      <c r="I28" s="147">
        <v>30</v>
      </c>
      <c r="J28" s="70">
        <v>330</v>
      </c>
      <c r="K28" s="110">
        <v>0</v>
      </c>
      <c r="L28" s="110">
        <v>0</v>
      </c>
      <c r="M28" s="65">
        <v>9.5</v>
      </c>
      <c r="N28" s="22">
        <f t="shared" si="0"/>
        <v>0</v>
      </c>
      <c r="O28" s="22">
        <f t="shared" si="0"/>
        <v>0</v>
      </c>
      <c r="P28" s="24">
        <f t="shared" si="1"/>
        <v>0</v>
      </c>
      <c r="Q28" s="24">
        <f t="shared" si="1"/>
        <v>0</v>
      </c>
      <c r="R28" s="66"/>
    </row>
    <row r="29" spans="2:18" ht="12.75" customHeight="1" x14ac:dyDescent="0.3">
      <c r="B29" s="67">
        <f t="shared" si="2"/>
        <v>16</v>
      </c>
      <c r="C29" s="130" t="s">
        <v>326</v>
      </c>
      <c r="D29" s="131" t="s">
        <v>326</v>
      </c>
      <c r="E29" s="131" t="s">
        <v>326</v>
      </c>
      <c r="F29" s="132" t="s">
        <v>326</v>
      </c>
      <c r="G29" s="69" t="s">
        <v>12</v>
      </c>
      <c r="H29" s="148"/>
      <c r="I29" s="147">
        <v>50</v>
      </c>
      <c r="J29" s="70">
        <v>330</v>
      </c>
      <c r="K29" s="110">
        <v>0</v>
      </c>
      <c r="L29" s="110">
        <v>0</v>
      </c>
      <c r="M29" s="65">
        <v>9.5</v>
      </c>
      <c r="N29" s="22">
        <f t="shared" si="0"/>
        <v>0</v>
      </c>
      <c r="O29" s="22">
        <f t="shared" si="0"/>
        <v>0</v>
      </c>
      <c r="P29" s="24">
        <f t="shared" si="1"/>
        <v>0</v>
      </c>
      <c r="Q29" s="24">
        <f t="shared" si="1"/>
        <v>0</v>
      </c>
      <c r="R29" s="66"/>
    </row>
    <row r="30" spans="2:18" ht="12.75" customHeight="1" x14ac:dyDescent="0.3">
      <c r="B30" s="67">
        <f t="shared" si="2"/>
        <v>17</v>
      </c>
      <c r="C30" s="130" t="s">
        <v>327</v>
      </c>
      <c r="D30" s="131" t="s">
        <v>327</v>
      </c>
      <c r="E30" s="131" t="s">
        <v>327</v>
      </c>
      <c r="F30" s="132" t="s">
        <v>327</v>
      </c>
      <c r="G30" s="69" t="s">
        <v>12</v>
      </c>
      <c r="H30" s="148"/>
      <c r="I30" s="147">
        <v>50</v>
      </c>
      <c r="J30" s="70">
        <v>330</v>
      </c>
      <c r="K30" s="110">
        <v>0</v>
      </c>
      <c r="L30" s="110">
        <v>0</v>
      </c>
      <c r="M30" s="65">
        <v>9.5</v>
      </c>
      <c r="N30" s="22">
        <f t="shared" si="0"/>
        <v>0</v>
      </c>
      <c r="O30" s="22">
        <f t="shared" si="0"/>
        <v>0</v>
      </c>
      <c r="P30" s="24">
        <f t="shared" si="1"/>
        <v>0</v>
      </c>
      <c r="Q30" s="24">
        <f t="shared" si="1"/>
        <v>0</v>
      </c>
      <c r="R30" s="66"/>
    </row>
    <row r="31" spans="2:18" ht="12.75" customHeight="1" x14ac:dyDescent="0.3">
      <c r="B31" s="67">
        <f t="shared" si="2"/>
        <v>18</v>
      </c>
      <c r="C31" s="130" t="s">
        <v>328</v>
      </c>
      <c r="D31" s="131" t="s">
        <v>328</v>
      </c>
      <c r="E31" s="131" t="s">
        <v>328</v>
      </c>
      <c r="F31" s="132" t="s">
        <v>328</v>
      </c>
      <c r="G31" s="69" t="s">
        <v>12</v>
      </c>
      <c r="H31" s="148"/>
      <c r="I31" s="147">
        <v>50</v>
      </c>
      <c r="J31" s="70">
        <v>330</v>
      </c>
      <c r="K31" s="110">
        <v>0</v>
      </c>
      <c r="L31" s="110">
        <v>0</v>
      </c>
      <c r="M31" s="65">
        <v>9.5</v>
      </c>
      <c r="N31" s="22">
        <f t="shared" si="0"/>
        <v>0</v>
      </c>
      <c r="O31" s="22">
        <f t="shared" si="0"/>
        <v>0</v>
      </c>
      <c r="P31" s="24">
        <f t="shared" si="1"/>
        <v>0</v>
      </c>
      <c r="Q31" s="24">
        <f t="shared" si="1"/>
        <v>0</v>
      </c>
      <c r="R31" s="66"/>
    </row>
    <row r="32" spans="2:18" ht="12.75" customHeight="1" x14ac:dyDescent="0.3">
      <c r="B32" s="67">
        <f t="shared" si="2"/>
        <v>19</v>
      </c>
      <c r="C32" s="130" t="s">
        <v>329</v>
      </c>
      <c r="D32" s="131" t="s">
        <v>329</v>
      </c>
      <c r="E32" s="131" t="s">
        <v>329</v>
      </c>
      <c r="F32" s="132" t="s">
        <v>329</v>
      </c>
      <c r="G32" s="69" t="s">
        <v>12</v>
      </c>
      <c r="H32" s="148"/>
      <c r="I32" s="147">
        <v>50</v>
      </c>
      <c r="J32" s="70">
        <v>270</v>
      </c>
      <c r="K32" s="110">
        <v>0</v>
      </c>
      <c r="L32" s="110">
        <v>0</v>
      </c>
      <c r="M32" s="65">
        <v>9.5</v>
      </c>
      <c r="N32" s="22">
        <f t="shared" si="0"/>
        <v>0</v>
      </c>
      <c r="O32" s="22">
        <f t="shared" si="0"/>
        <v>0</v>
      </c>
      <c r="P32" s="24">
        <f t="shared" si="1"/>
        <v>0</v>
      </c>
      <c r="Q32" s="24">
        <f t="shared" si="1"/>
        <v>0</v>
      </c>
      <c r="R32" s="66"/>
    </row>
    <row r="33" spans="2:18" ht="12.75" customHeight="1" x14ac:dyDescent="0.3">
      <c r="B33" s="67">
        <f t="shared" si="2"/>
        <v>20</v>
      </c>
      <c r="C33" s="130" t="s">
        <v>330</v>
      </c>
      <c r="D33" s="131" t="s">
        <v>330</v>
      </c>
      <c r="E33" s="131" t="s">
        <v>330</v>
      </c>
      <c r="F33" s="132" t="s">
        <v>330</v>
      </c>
      <c r="G33" s="69" t="s">
        <v>12</v>
      </c>
      <c r="H33" s="148"/>
      <c r="I33" s="147">
        <v>30</v>
      </c>
      <c r="J33" s="70">
        <v>200</v>
      </c>
      <c r="K33" s="110">
        <v>0</v>
      </c>
      <c r="L33" s="110">
        <v>0</v>
      </c>
      <c r="M33" s="65">
        <v>9.5</v>
      </c>
      <c r="N33" s="22">
        <f t="shared" si="0"/>
        <v>0</v>
      </c>
      <c r="O33" s="22">
        <f t="shared" si="0"/>
        <v>0</v>
      </c>
      <c r="P33" s="24">
        <f t="shared" si="1"/>
        <v>0</v>
      </c>
      <c r="Q33" s="24">
        <f t="shared" si="1"/>
        <v>0</v>
      </c>
      <c r="R33" s="66"/>
    </row>
    <row r="34" spans="2:18" ht="12.75" customHeight="1" x14ac:dyDescent="0.3">
      <c r="B34" s="67">
        <f t="shared" si="2"/>
        <v>21</v>
      </c>
      <c r="C34" s="130" t="s">
        <v>331</v>
      </c>
      <c r="D34" s="131" t="s">
        <v>331</v>
      </c>
      <c r="E34" s="131" t="s">
        <v>331</v>
      </c>
      <c r="F34" s="132" t="s">
        <v>331</v>
      </c>
      <c r="G34" s="69" t="s">
        <v>12</v>
      </c>
      <c r="H34" s="148"/>
      <c r="I34" s="147">
        <v>30</v>
      </c>
      <c r="J34" s="70">
        <v>300</v>
      </c>
      <c r="K34" s="110">
        <v>0</v>
      </c>
      <c r="L34" s="110">
        <v>0</v>
      </c>
      <c r="M34" s="65">
        <v>9.5</v>
      </c>
      <c r="N34" s="22">
        <f t="shared" si="0"/>
        <v>0</v>
      </c>
      <c r="O34" s="22">
        <f t="shared" si="0"/>
        <v>0</v>
      </c>
      <c r="P34" s="24">
        <f t="shared" si="1"/>
        <v>0</v>
      </c>
      <c r="Q34" s="24">
        <f t="shared" si="1"/>
        <v>0</v>
      </c>
      <c r="R34" s="66"/>
    </row>
    <row r="35" spans="2:18" ht="12.75" customHeight="1" x14ac:dyDescent="0.3">
      <c r="B35" s="67">
        <f t="shared" si="2"/>
        <v>22</v>
      </c>
      <c r="C35" s="130" t="s">
        <v>332</v>
      </c>
      <c r="D35" s="131" t="s">
        <v>332</v>
      </c>
      <c r="E35" s="131" t="s">
        <v>332</v>
      </c>
      <c r="F35" s="132" t="s">
        <v>332</v>
      </c>
      <c r="G35" s="69" t="s">
        <v>12</v>
      </c>
      <c r="H35" s="148"/>
      <c r="I35" s="147">
        <v>30</v>
      </c>
      <c r="J35" s="70">
        <v>180</v>
      </c>
      <c r="K35" s="110">
        <v>0</v>
      </c>
      <c r="L35" s="110">
        <v>0</v>
      </c>
      <c r="M35" s="65">
        <v>9.5</v>
      </c>
      <c r="N35" s="22">
        <f t="shared" si="0"/>
        <v>0</v>
      </c>
      <c r="O35" s="22">
        <f t="shared" si="0"/>
        <v>0</v>
      </c>
      <c r="P35" s="24">
        <f t="shared" si="1"/>
        <v>0</v>
      </c>
      <c r="Q35" s="24">
        <f t="shared" si="1"/>
        <v>0</v>
      </c>
      <c r="R35" s="66"/>
    </row>
    <row r="36" spans="2:18" ht="15" customHeight="1" x14ac:dyDescent="0.3">
      <c r="B36" s="67">
        <f t="shared" si="2"/>
        <v>23</v>
      </c>
      <c r="C36" s="135" t="s">
        <v>333</v>
      </c>
      <c r="D36" s="136" t="s">
        <v>333</v>
      </c>
      <c r="E36" s="136" t="s">
        <v>333</v>
      </c>
      <c r="F36" s="137" t="s">
        <v>333</v>
      </c>
      <c r="G36" s="68" t="s">
        <v>12</v>
      </c>
      <c r="H36" s="148"/>
      <c r="I36" s="147">
        <v>40</v>
      </c>
      <c r="J36" s="70">
        <v>200</v>
      </c>
      <c r="K36" s="110">
        <v>0</v>
      </c>
      <c r="L36" s="110">
        <v>0</v>
      </c>
      <c r="M36" s="65">
        <v>9.5</v>
      </c>
      <c r="N36" s="22">
        <f t="shared" si="0"/>
        <v>0</v>
      </c>
      <c r="O36" s="22">
        <f t="shared" si="0"/>
        <v>0</v>
      </c>
      <c r="P36" s="24">
        <f t="shared" si="1"/>
        <v>0</v>
      </c>
      <c r="Q36" s="24">
        <f t="shared" si="1"/>
        <v>0</v>
      </c>
      <c r="R36" s="66"/>
    </row>
    <row r="37" spans="2:18" ht="12.75" customHeight="1" x14ac:dyDescent="0.3">
      <c r="B37" s="67">
        <f t="shared" si="2"/>
        <v>24</v>
      </c>
      <c r="C37" s="130" t="s">
        <v>334</v>
      </c>
      <c r="D37" s="131" t="s">
        <v>334</v>
      </c>
      <c r="E37" s="131" t="s">
        <v>334</v>
      </c>
      <c r="F37" s="132" t="s">
        <v>334</v>
      </c>
      <c r="G37" s="69" t="s">
        <v>12</v>
      </c>
      <c r="H37" s="148"/>
      <c r="I37" s="147">
        <v>5</v>
      </c>
      <c r="J37" s="70">
        <v>20</v>
      </c>
      <c r="K37" s="110">
        <v>0</v>
      </c>
      <c r="L37" s="110">
        <v>0</v>
      </c>
      <c r="M37" s="65">
        <v>9.5</v>
      </c>
      <c r="N37" s="22">
        <f t="shared" si="0"/>
        <v>0</v>
      </c>
      <c r="O37" s="22">
        <f t="shared" si="0"/>
        <v>0</v>
      </c>
      <c r="P37" s="24">
        <f t="shared" si="1"/>
        <v>0</v>
      </c>
      <c r="Q37" s="24">
        <f t="shared" si="1"/>
        <v>0</v>
      </c>
      <c r="R37" s="66"/>
    </row>
    <row r="38" spans="2:18" ht="12.75" customHeight="1" x14ac:dyDescent="0.3">
      <c r="B38" s="67">
        <f t="shared" si="2"/>
        <v>25</v>
      </c>
      <c r="C38" s="130" t="s">
        <v>335</v>
      </c>
      <c r="D38" s="131" t="s">
        <v>335</v>
      </c>
      <c r="E38" s="131" t="s">
        <v>335</v>
      </c>
      <c r="F38" s="132" t="s">
        <v>335</v>
      </c>
      <c r="G38" s="69" t="s">
        <v>12</v>
      </c>
      <c r="H38" s="148"/>
      <c r="I38" s="147">
        <v>5</v>
      </c>
      <c r="J38" s="70">
        <v>30</v>
      </c>
      <c r="K38" s="110">
        <v>0</v>
      </c>
      <c r="L38" s="110">
        <v>0</v>
      </c>
      <c r="M38" s="65">
        <v>9.5</v>
      </c>
      <c r="N38" s="22">
        <f t="shared" si="0"/>
        <v>0</v>
      </c>
      <c r="O38" s="22">
        <f t="shared" si="0"/>
        <v>0</v>
      </c>
      <c r="P38" s="24">
        <f t="shared" si="1"/>
        <v>0</v>
      </c>
      <c r="Q38" s="24">
        <f t="shared" si="1"/>
        <v>0</v>
      </c>
      <c r="R38" s="66"/>
    </row>
    <row r="39" spans="2:18" ht="12.75" customHeight="1" x14ac:dyDescent="0.3">
      <c r="B39" s="67">
        <f t="shared" si="2"/>
        <v>26</v>
      </c>
      <c r="C39" s="130" t="s">
        <v>336</v>
      </c>
      <c r="D39" s="131" t="s">
        <v>336</v>
      </c>
      <c r="E39" s="131" t="s">
        <v>336</v>
      </c>
      <c r="F39" s="132" t="s">
        <v>336</v>
      </c>
      <c r="G39" s="69" t="s">
        <v>12</v>
      </c>
      <c r="H39" s="148"/>
      <c r="I39" s="147">
        <v>5</v>
      </c>
      <c r="J39" s="70">
        <v>30</v>
      </c>
      <c r="K39" s="110">
        <v>0</v>
      </c>
      <c r="L39" s="110">
        <v>0</v>
      </c>
      <c r="M39" s="65">
        <v>9.5</v>
      </c>
      <c r="N39" s="22">
        <f t="shared" si="0"/>
        <v>0</v>
      </c>
      <c r="O39" s="22">
        <f t="shared" si="0"/>
        <v>0</v>
      </c>
      <c r="P39" s="24">
        <f t="shared" si="1"/>
        <v>0</v>
      </c>
      <c r="Q39" s="24">
        <f t="shared" si="1"/>
        <v>0</v>
      </c>
      <c r="R39" s="66"/>
    </row>
    <row r="40" spans="2:18" ht="12.75" customHeight="1" x14ac:dyDescent="0.3">
      <c r="B40" s="67">
        <f t="shared" si="2"/>
        <v>27</v>
      </c>
      <c r="C40" s="130" t="s">
        <v>337</v>
      </c>
      <c r="D40" s="131" t="s">
        <v>337</v>
      </c>
      <c r="E40" s="131" t="s">
        <v>337</v>
      </c>
      <c r="F40" s="132" t="s">
        <v>337</v>
      </c>
      <c r="G40" s="69" t="s">
        <v>12</v>
      </c>
      <c r="H40" s="148"/>
      <c r="I40" s="147">
        <v>10</v>
      </c>
      <c r="J40" s="70">
        <v>60</v>
      </c>
      <c r="K40" s="110">
        <v>0</v>
      </c>
      <c r="L40" s="110">
        <v>0</v>
      </c>
      <c r="M40" s="65">
        <v>9.5</v>
      </c>
      <c r="N40" s="22">
        <f t="shared" si="0"/>
        <v>0</v>
      </c>
      <c r="O40" s="22">
        <f t="shared" si="0"/>
        <v>0</v>
      </c>
      <c r="P40" s="24">
        <f t="shared" si="1"/>
        <v>0</v>
      </c>
      <c r="Q40" s="24">
        <f t="shared" si="1"/>
        <v>0</v>
      </c>
      <c r="R40" s="66"/>
    </row>
    <row r="41" spans="2:18" ht="12.75" customHeight="1" x14ac:dyDescent="0.3">
      <c r="B41" s="67">
        <f t="shared" si="2"/>
        <v>28</v>
      </c>
      <c r="C41" s="130" t="s">
        <v>338</v>
      </c>
      <c r="D41" s="131" t="s">
        <v>338</v>
      </c>
      <c r="E41" s="131" t="s">
        <v>338</v>
      </c>
      <c r="F41" s="132" t="s">
        <v>338</v>
      </c>
      <c r="G41" s="69" t="s">
        <v>12</v>
      </c>
      <c r="H41" s="148"/>
      <c r="I41" s="147">
        <v>0</v>
      </c>
      <c r="J41" s="70">
        <v>1000</v>
      </c>
      <c r="K41" s="110">
        <v>0</v>
      </c>
      <c r="L41" s="110">
        <v>0</v>
      </c>
      <c r="M41" s="65">
        <v>9.5</v>
      </c>
      <c r="N41" s="22">
        <f t="shared" si="0"/>
        <v>0</v>
      </c>
      <c r="O41" s="22">
        <f t="shared" si="0"/>
        <v>0</v>
      </c>
      <c r="P41" s="24">
        <f t="shared" si="1"/>
        <v>0</v>
      </c>
      <c r="Q41" s="24">
        <f t="shared" si="1"/>
        <v>0</v>
      </c>
      <c r="R41" s="66"/>
    </row>
    <row r="42" spans="2:18" ht="12.75" customHeight="1" x14ac:dyDescent="0.3">
      <c r="B42" s="67">
        <f t="shared" si="2"/>
        <v>29</v>
      </c>
      <c r="C42" s="130" t="s">
        <v>339</v>
      </c>
      <c r="D42" s="131" t="s">
        <v>339</v>
      </c>
      <c r="E42" s="131" t="s">
        <v>339</v>
      </c>
      <c r="F42" s="132" t="s">
        <v>339</v>
      </c>
      <c r="G42" s="69" t="s">
        <v>12</v>
      </c>
      <c r="H42" s="148"/>
      <c r="I42" s="147">
        <v>300</v>
      </c>
      <c r="J42" s="70">
        <v>1400</v>
      </c>
      <c r="K42" s="110">
        <v>0</v>
      </c>
      <c r="L42" s="110">
        <v>0</v>
      </c>
      <c r="M42" s="65">
        <v>9.5</v>
      </c>
      <c r="N42" s="22">
        <f t="shared" si="0"/>
        <v>0</v>
      </c>
      <c r="O42" s="22">
        <f t="shared" si="0"/>
        <v>0</v>
      </c>
      <c r="P42" s="24">
        <f t="shared" si="1"/>
        <v>0</v>
      </c>
      <c r="Q42" s="24">
        <f t="shared" si="1"/>
        <v>0</v>
      </c>
      <c r="R42" s="66"/>
    </row>
    <row r="43" spans="2:18" ht="12.75" customHeight="1" x14ac:dyDescent="0.3">
      <c r="B43" s="67">
        <f t="shared" si="2"/>
        <v>30</v>
      </c>
      <c r="C43" s="138" t="s">
        <v>340</v>
      </c>
      <c r="D43" s="139" t="s">
        <v>340</v>
      </c>
      <c r="E43" s="139" t="s">
        <v>340</v>
      </c>
      <c r="F43" s="140" t="s">
        <v>340</v>
      </c>
      <c r="G43" s="69" t="s">
        <v>12</v>
      </c>
      <c r="H43" s="148"/>
      <c r="I43" s="147">
        <v>50</v>
      </c>
      <c r="J43" s="70">
        <v>330</v>
      </c>
      <c r="K43" s="110">
        <v>0</v>
      </c>
      <c r="L43" s="110">
        <v>0</v>
      </c>
      <c r="M43" s="65">
        <v>9.5</v>
      </c>
      <c r="N43" s="22">
        <f t="shared" si="0"/>
        <v>0</v>
      </c>
      <c r="O43" s="22">
        <f t="shared" si="0"/>
        <v>0</v>
      </c>
      <c r="P43" s="24">
        <f t="shared" si="1"/>
        <v>0</v>
      </c>
      <c r="Q43" s="24">
        <f t="shared" si="1"/>
        <v>0</v>
      </c>
      <c r="R43" s="66"/>
    </row>
    <row r="44" spans="2:18" ht="12.75" customHeight="1" x14ac:dyDescent="0.3">
      <c r="B44" s="67">
        <f t="shared" si="2"/>
        <v>31</v>
      </c>
      <c r="C44" s="130" t="s">
        <v>341</v>
      </c>
      <c r="D44" s="131" t="s">
        <v>341</v>
      </c>
      <c r="E44" s="131" t="s">
        <v>341</v>
      </c>
      <c r="F44" s="132" t="s">
        <v>341</v>
      </c>
      <c r="G44" s="69" t="s">
        <v>12</v>
      </c>
      <c r="H44" s="148"/>
      <c r="I44" s="147">
        <v>5</v>
      </c>
      <c r="J44" s="70">
        <v>30</v>
      </c>
      <c r="K44" s="110">
        <v>0</v>
      </c>
      <c r="L44" s="110">
        <v>0</v>
      </c>
      <c r="M44" s="65">
        <v>9.5</v>
      </c>
      <c r="N44" s="22">
        <f t="shared" si="0"/>
        <v>0</v>
      </c>
      <c r="O44" s="22">
        <f t="shared" si="0"/>
        <v>0</v>
      </c>
      <c r="P44" s="24">
        <f t="shared" si="1"/>
        <v>0</v>
      </c>
      <c r="Q44" s="24">
        <f t="shared" si="1"/>
        <v>0</v>
      </c>
      <c r="R44" s="66"/>
    </row>
    <row r="45" spans="2:18" ht="12.75" customHeight="1" x14ac:dyDescent="0.3">
      <c r="B45" s="67">
        <f t="shared" si="2"/>
        <v>32</v>
      </c>
      <c r="C45" s="130" t="s">
        <v>342</v>
      </c>
      <c r="D45" s="131" t="s">
        <v>342</v>
      </c>
      <c r="E45" s="131" t="s">
        <v>342</v>
      </c>
      <c r="F45" s="132" t="s">
        <v>342</v>
      </c>
      <c r="G45" s="69" t="s">
        <v>12</v>
      </c>
      <c r="H45" s="148"/>
      <c r="I45" s="147">
        <v>500</v>
      </c>
      <c r="J45" s="70">
        <v>2600</v>
      </c>
      <c r="K45" s="110">
        <v>0</v>
      </c>
      <c r="L45" s="110">
        <v>0</v>
      </c>
      <c r="M45" s="65">
        <v>9.5</v>
      </c>
      <c r="N45" s="22">
        <f t="shared" si="0"/>
        <v>0</v>
      </c>
      <c r="O45" s="22">
        <f t="shared" si="0"/>
        <v>0</v>
      </c>
      <c r="P45" s="24">
        <f t="shared" si="1"/>
        <v>0</v>
      </c>
      <c r="Q45" s="24">
        <f t="shared" si="1"/>
        <v>0</v>
      </c>
      <c r="R45" s="66"/>
    </row>
    <row r="46" spans="2:18" ht="12.75" customHeight="1" x14ac:dyDescent="0.3">
      <c r="B46" s="67">
        <f t="shared" si="2"/>
        <v>33</v>
      </c>
      <c r="C46" s="130" t="s">
        <v>343</v>
      </c>
      <c r="D46" s="131" t="s">
        <v>343</v>
      </c>
      <c r="E46" s="131" t="s">
        <v>343</v>
      </c>
      <c r="F46" s="132" t="s">
        <v>343</v>
      </c>
      <c r="G46" s="69" t="s">
        <v>12</v>
      </c>
      <c r="H46" s="148"/>
      <c r="I46" s="147">
        <v>20</v>
      </c>
      <c r="J46" s="70">
        <v>100</v>
      </c>
      <c r="K46" s="110">
        <v>0</v>
      </c>
      <c r="L46" s="110">
        <v>0</v>
      </c>
      <c r="M46" s="65">
        <v>9.5</v>
      </c>
      <c r="N46" s="22">
        <f t="shared" si="0"/>
        <v>0</v>
      </c>
      <c r="O46" s="22">
        <f t="shared" si="0"/>
        <v>0</v>
      </c>
      <c r="P46" s="24">
        <f t="shared" si="1"/>
        <v>0</v>
      </c>
      <c r="Q46" s="24">
        <f t="shared" si="1"/>
        <v>0</v>
      </c>
      <c r="R46" s="66"/>
    </row>
    <row r="47" spans="2:18" ht="12.75" customHeight="1" x14ac:dyDescent="0.3">
      <c r="B47" s="67">
        <f t="shared" si="2"/>
        <v>34</v>
      </c>
      <c r="C47" s="130" t="s">
        <v>344</v>
      </c>
      <c r="D47" s="131" t="s">
        <v>344</v>
      </c>
      <c r="E47" s="131" t="s">
        <v>344</v>
      </c>
      <c r="F47" s="132" t="s">
        <v>344</v>
      </c>
      <c r="G47" s="69" t="s">
        <v>12</v>
      </c>
      <c r="H47" s="148"/>
      <c r="I47" s="147">
        <v>150</v>
      </c>
      <c r="J47" s="70">
        <v>1000</v>
      </c>
      <c r="K47" s="110">
        <v>0</v>
      </c>
      <c r="L47" s="110">
        <v>0</v>
      </c>
      <c r="M47" s="65">
        <v>9.5</v>
      </c>
      <c r="N47" s="22">
        <f t="shared" si="0"/>
        <v>0</v>
      </c>
      <c r="O47" s="22">
        <f t="shared" si="0"/>
        <v>0</v>
      </c>
      <c r="P47" s="24">
        <f t="shared" si="1"/>
        <v>0</v>
      </c>
      <c r="Q47" s="24">
        <f t="shared" si="1"/>
        <v>0</v>
      </c>
      <c r="R47" s="66"/>
    </row>
    <row r="48" spans="2:18" ht="12.75" customHeight="1" x14ac:dyDescent="0.3">
      <c r="B48" s="67">
        <f t="shared" si="2"/>
        <v>35</v>
      </c>
      <c r="C48" s="130" t="s">
        <v>345</v>
      </c>
      <c r="D48" s="131" t="s">
        <v>345</v>
      </c>
      <c r="E48" s="131" t="s">
        <v>345</v>
      </c>
      <c r="F48" s="132" t="s">
        <v>345</v>
      </c>
      <c r="G48" s="69" t="s">
        <v>12</v>
      </c>
      <c r="H48" s="148"/>
      <c r="I48" s="147">
        <v>300</v>
      </c>
      <c r="J48" s="70">
        <v>1300</v>
      </c>
      <c r="K48" s="110">
        <v>0</v>
      </c>
      <c r="L48" s="110">
        <v>0</v>
      </c>
      <c r="M48" s="65">
        <v>9.5</v>
      </c>
      <c r="N48" s="22">
        <f t="shared" si="0"/>
        <v>0</v>
      </c>
      <c r="O48" s="22">
        <f t="shared" si="0"/>
        <v>0</v>
      </c>
      <c r="P48" s="24">
        <f t="shared" si="1"/>
        <v>0</v>
      </c>
      <c r="Q48" s="24">
        <f t="shared" si="1"/>
        <v>0</v>
      </c>
      <c r="R48" s="66"/>
    </row>
    <row r="49" spans="2:18" ht="12.75" customHeight="1" x14ac:dyDescent="0.3">
      <c r="B49" s="67">
        <f t="shared" si="2"/>
        <v>36</v>
      </c>
      <c r="C49" s="130" t="s">
        <v>346</v>
      </c>
      <c r="D49" s="131" t="s">
        <v>346</v>
      </c>
      <c r="E49" s="131" t="s">
        <v>346</v>
      </c>
      <c r="F49" s="132" t="s">
        <v>346</v>
      </c>
      <c r="G49" s="69" t="s">
        <v>12</v>
      </c>
      <c r="H49" s="148"/>
      <c r="I49" s="147">
        <v>100</v>
      </c>
      <c r="J49" s="70">
        <v>600</v>
      </c>
      <c r="K49" s="110">
        <v>0</v>
      </c>
      <c r="L49" s="110">
        <v>0</v>
      </c>
      <c r="M49" s="65">
        <v>9.5</v>
      </c>
      <c r="N49" s="22">
        <f t="shared" si="0"/>
        <v>0</v>
      </c>
      <c r="O49" s="22">
        <f t="shared" si="0"/>
        <v>0</v>
      </c>
      <c r="P49" s="24">
        <f t="shared" si="1"/>
        <v>0</v>
      </c>
      <c r="Q49" s="24">
        <f t="shared" si="1"/>
        <v>0</v>
      </c>
      <c r="R49" s="66"/>
    </row>
    <row r="50" spans="2:18" ht="12.75" customHeight="1" x14ac:dyDescent="0.3">
      <c r="B50" s="67">
        <f t="shared" si="2"/>
        <v>37</v>
      </c>
      <c r="C50" s="130" t="s">
        <v>347</v>
      </c>
      <c r="D50" s="131" t="s">
        <v>347</v>
      </c>
      <c r="E50" s="131" t="s">
        <v>347</v>
      </c>
      <c r="F50" s="132" t="s">
        <v>347</v>
      </c>
      <c r="G50" s="69" t="s">
        <v>12</v>
      </c>
      <c r="H50" s="148"/>
      <c r="I50" s="147">
        <v>50</v>
      </c>
      <c r="J50" s="70">
        <v>300</v>
      </c>
      <c r="K50" s="110">
        <v>0</v>
      </c>
      <c r="L50" s="110">
        <v>0</v>
      </c>
      <c r="M50" s="65">
        <v>9.5</v>
      </c>
      <c r="N50" s="22">
        <f t="shared" si="0"/>
        <v>0</v>
      </c>
      <c r="O50" s="22">
        <f t="shared" si="0"/>
        <v>0</v>
      </c>
      <c r="P50" s="24">
        <f t="shared" si="1"/>
        <v>0</v>
      </c>
      <c r="Q50" s="24">
        <f t="shared" si="1"/>
        <v>0</v>
      </c>
      <c r="R50" s="66"/>
    </row>
    <row r="51" spans="2:18" ht="12.75" customHeight="1" x14ac:dyDescent="0.3">
      <c r="B51" s="67">
        <f t="shared" si="2"/>
        <v>38</v>
      </c>
      <c r="C51" s="130" t="s">
        <v>348</v>
      </c>
      <c r="D51" s="131" t="s">
        <v>348</v>
      </c>
      <c r="E51" s="131" t="s">
        <v>348</v>
      </c>
      <c r="F51" s="132" t="s">
        <v>348</v>
      </c>
      <c r="G51" s="69" t="s">
        <v>12</v>
      </c>
      <c r="H51" s="148"/>
      <c r="I51" s="147">
        <v>150</v>
      </c>
      <c r="J51" s="70">
        <v>900</v>
      </c>
      <c r="K51" s="110">
        <v>0</v>
      </c>
      <c r="L51" s="110">
        <v>0</v>
      </c>
      <c r="M51" s="65">
        <v>9.5</v>
      </c>
      <c r="N51" s="22">
        <f t="shared" si="0"/>
        <v>0</v>
      </c>
      <c r="O51" s="22">
        <f t="shared" si="0"/>
        <v>0</v>
      </c>
      <c r="P51" s="24">
        <f t="shared" si="1"/>
        <v>0</v>
      </c>
      <c r="Q51" s="24">
        <f t="shared" si="1"/>
        <v>0</v>
      </c>
      <c r="R51" s="66"/>
    </row>
    <row r="52" spans="2:18" ht="12.75" customHeight="1" x14ac:dyDescent="0.3">
      <c r="B52" s="67">
        <f t="shared" si="2"/>
        <v>39</v>
      </c>
      <c r="C52" s="130" t="s">
        <v>349</v>
      </c>
      <c r="D52" s="131" t="s">
        <v>349</v>
      </c>
      <c r="E52" s="131" t="s">
        <v>349</v>
      </c>
      <c r="F52" s="132" t="s">
        <v>349</v>
      </c>
      <c r="G52" s="69" t="s">
        <v>12</v>
      </c>
      <c r="H52" s="148"/>
      <c r="I52" s="147">
        <v>200</v>
      </c>
      <c r="J52" s="70">
        <v>1100</v>
      </c>
      <c r="K52" s="110">
        <v>0</v>
      </c>
      <c r="L52" s="110">
        <v>0</v>
      </c>
      <c r="M52" s="65">
        <v>9.5</v>
      </c>
      <c r="N52" s="22">
        <f t="shared" si="0"/>
        <v>0</v>
      </c>
      <c r="O52" s="22">
        <f t="shared" si="0"/>
        <v>0</v>
      </c>
      <c r="P52" s="24">
        <f t="shared" si="1"/>
        <v>0</v>
      </c>
      <c r="Q52" s="24">
        <f t="shared" si="1"/>
        <v>0</v>
      </c>
      <c r="R52" s="66"/>
    </row>
    <row r="53" spans="2:18" ht="12.75" customHeight="1" x14ac:dyDescent="0.3">
      <c r="B53" s="67">
        <f t="shared" si="2"/>
        <v>40</v>
      </c>
      <c r="C53" s="130" t="s">
        <v>350</v>
      </c>
      <c r="D53" s="131" t="s">
        <v>350</v>
      </c>
      <c r="E53" s="131" t="s">
        <v>350</v>
      </c>
      <c r="F53" s="132" t="s">
        <v>350</v>
      </c>
      <c r="G53" s="69" t="s">
        <v>12</v>
      </c>
      <c r="H53" s="148"/>
      <c r="I53" s="147">
        <v>100</v>
      </c>
      <c r="J53" s="70">
        <v>1200</v>
      </c>
      <c r="K53" s="110">
        <v>0</v>
      </c>
      <c r="L53" s="110">
        <v>0</v>
      </c>
      <c r="M53" s="65">
        <v>9.5</v>
      </c>
      <c r="N53" s="22">
        <f t="shared" si="0"/>
        <v>0</v>
      </c>
      <c r="O53" s="22">
        <f t="shared" si="0"/>
        <v>0</v>
      </c>
      <c r="P53" s="24">
        <f t="shared" si="1"/>
        <v>0</v>
      </c>
      <c r="Q53" s="24">
        <f t="shared" si="1"/>
        <v>0</v>
      </c>
      <c r="R53" s="66"/>
    </row>
    <row r="54" spans="2:18" ht="12.75" customHeight="1" x14ac:dyDescent="0.3">
      <c r="B54" s="67">
        <f t="shared" si="2"/>
        <v>41</v>
      </c>
      <c r="C54" s="130" t="s">
        <v>351</v>
      </c>
      <c r="D54" s="131" t="s">
        <v>351</v>
      </c>
      <c r="E54" s="131" t="s">
        <v>351</v>
      </c>
      <c r="F54" s="132" t="s">
        <v>351</v>
      </c>
      <c r="G54" s="69" t="s">
        <v>12</v>
      </c>
      <c r="H54" s="148"/>
      <c r="I54" s="147">
        <v>100</v>
      </c>
      <c r="J54" s="70">
        <v>800</v>
      </c>
      <c r="K54" s="110">
        <v>0</v>
      </c>
      <c r="L54" s="110">
        <v>0</v>
      </c>
      <c r="M54" s="65">
        <v>9.5</v>
      </c>
      <c r="N54" s="22">
        <f t="shared" si="0"/>
        <v>0</v>
      </c>
      <c r="O54" s="22">
        <f t="shared" si="0"/>
        <v>0</v>
      </c>
      <c r="P54" s="24">
        <f t="shared" si="1"/>
        <v>0</v>
      </c>
      <c r="Q54" s="24">
        <f t="shared" si="1"/>
        <v>0</v>
      </c>
      <c r="R54" s="66"/>
    </row>
    <row r="55" spans="2:18" ht="12.75" customHeight="1" x14ac:dyDescent="0.3">
      <c r="B55" s="67">
        <f t="shared" si="2"/>
        <v>42</v>
      </c>
      <c r="C55" s="130" t="s">
        <v>531</v>
      </c>
      <c r="D55" s="131" t="s">
        <v>352</v>
      </c>
      <c r="E55" s="131" t="s">
        <v>352</v>
      </c>
      <c r="F55" s="132" t="s">
        <v>352</v>
      </c>
      <c r="G55" s="69" t="s">
        <v>12</v>
      </c>
      <c r="H55" s="148"/>
      <c r="I55" s="147">
        <v>500</v>
      </c>
      <c r="J55" s="70">
        <v>4000</v>
      </c>
      <c r="K55" s="110">
        <v>0</v>
      </c>
      <c r="L55" s="110">
        <v>0</v>
      </c>
      <c r="M55" s="65">
        <v>9.5</v>
      </c>
      <c r="N55" s="22">
        <f t="shared" si="0"/>
        <v>0</v>
      </c>
      <c r="O55" s="22">
        <f t="shared" si="0"/>
        <v>0</v>
      </c>
      <c r="P55" s="24">
        <f t="shared" si="1"/>
        <v>0</v>
      </c>
      <c r="Q55" s="24">
        <f t="shared" si="1"/>
        <v>0</v>
      </c>
      <c r="R55" s="66"/>
    </row>
    <row r="56" spans="2:18" ht="12.75" customHeight="1" x14ac:dyDescent="0.3">
      <c r="B56" s="67">
        <f t="shared" si="2"/>
        <v>43</v>
      </c>
      <c r="C56" s="130" t="s">
        <v>353</v>
      </c>
      <c r="D56" s="131" t="s">
        <v>353</v>
      </c>
      <c r="E56" s="131" t="s">
        <v>353</v>
      </c>
      <c r="F56" s="132" t="s">
        <v>353</v>
      </c>
      <c r="G56" s="69" t="s">
        <v>12</v>
      </c>
      <c r="H56" s="148"/>
      <c r="I56" s="147">
        <v>0</v>
      </c>
      <c r="J56" s="70">
        <v>100</v>
      </c>
      <c r="K56" s="110">
        <v>0</v>
      </c>
      <c r="L56" s="110">
        <v>0</v>
      </c>
      <c r="M56" s="65">
        <v>9.5</v>
      </c>
      <c r="N56" s="22">
        <f t="shared" si="0"/>
        <v>0</v>
      </c>
      <c r="O56" s="22">
        <f t="shared" si="0"/>
        <v>0</v>
      </c>
      <c r="P56" s="24">
        <f t="shared" si="1"/>
        <v>0</v>
      </c>
      <c r="Q56" s="24">
        <f t="shared" si="1"/>
        <v>0</v>
      </c>
      <c r="R56" s="66"/>
    </row>
    <row r="57" spans="2:18" ht="12.75" customHeight="1" x14ac:dyDescent="0.3">
      <c r="B57" s="67">
        <f t="shared" si="2"/>
        <v>44</v>
      </c>
      <c r="C57" s="130" t="s">
        <v>354</v>
      </c>
      <c r="D57" s="131" t="s">
        <v>354</v>
      </c>
      <c r="E57" s="131" t="s">
        <v>354</v>
      </c>
      <c r="F57" s="132" t="s">
        <v>354</v>
      </c>
      <c r="G57" s="69" t="s">
        <v>12</v>
      </c>
      <c r="H57" s="148"/>
      <c r="I57" s="147">
        <v>0</v>
      </c>
      <c r="J57" s="70">
        <v>100</v>
      </c>
      <c r="K57" s="110">
        <v>0</v>
      </c>
      <c r="L57" s="110">
        <v>0</v>
      </c>
      <c r="M57" s="65">
        <v>9.5</v>
      </c>
      <c r="N57" s="22">
        <f t="shared" si="0"/>
        <v>0</v>
      </c>
      <c r="O57" s="22">
        <f t="shared" si="0"/>
        <v>0</v>
      </c>
      <c r="P57" s="24">
        <f t="shared" si="1"/>
        <v>0</v>
      </c>
      <c r="Q57" s="24">
        <f t="shared" si="1"/>
        <v>0</v>
      </c>
      <c r="R57" s="66"/>
    </row>
    <row r="58" spans="2:18" ht="12.75" customHeight="1" x14ac:dyDescent="0.3">
      <c r="B58" s="67">
        <f t="shared" si="2"/>
        <v>45</v>
      </c>
      <c r="C58" s="130" t="s">
        <v>355</v>
      </c>
      <c r="D58" s="131" t="s">
        <v>355</v>
      </c>
      <c r="E58" s="131" t="s">
        <v>355</v>
      </c>
      <c r="F58" s="132" t="s">
        <v>355</v>
      </c>
      <c r="G58" s="69" t="s">
        <v>12</v>
      </c>
      <c r="H58" s="148"/>
      <c r="I58" s="147">
        <v>300</v>
      </c>
      <c r="J58" s="70">
        <v>1600</v>
      </c>
      <c r="K58" s="110">
        <v>0</v>
      </c>
      <c r="L58" s="110">
        <v>0</v>
      </c>
      <c r="M58" s="65">
        <v>9.5</v>
      </c>
      <c r="N58" s="22">
        <f t="shared" si="0"/>
        <v>0</v>
      </c>
      <c r="O58" s="22">
        <f t="shared" si="0"/>
        <v>0</v>
      </c>
      <c r="P58" s="24">
        <f t="shared" si="1"/>
        <v>0</v>
      </c>
      <c r="Q58" s="24">
        <f t="shared" si="1"/>
        <v>0</v>
      </c>
      <c r="R58" s="66"/>
    </row>
    <row r="59" spans="2:18" ht="12.75" customHeight="1" x14ac:dyDescent="0.3">
      <c r="B59" s="67">
        <f t="shared" si="2"/>
        <v>46</v>
      </c>
      <c r="C59" s="130" t="s">
        <v>356</v>
      </c>
      <c r="D59" s="131" t="s">
        <v>356</v>
      </c>
      <c r="E59" s="131" t="s">
        <v>356</v>
      </c>
      <c r="F59" s="132" t="s">
        <v>356</v>
      </c>
      <c r="G59" s="69" t="s">
        <v>12</v>
      </c>
      <c r="H59" s="148"/>
      <c r="I59" s="147">
        <v>20</v>
      </c>
      <c r="J59" s="70">
        <v>100</v>
      </c>
      <c r="K59" s="110">
        <v>0</v>
      </c>
      <c r="L59" s="110">
        <v>0</v>
      </c>
      <c r="M59" s="65">
        <v>9.5</v>
      </c>
      <c r="N59" s="22">
        <f t="shared" si="0"/>
        <v>0</v>
      </c>
      <c r="O59" s="22">
        <f t="shared" si="0"/>
        <v>0</v>
      </c>
      <c r="P59" s="24">
        <f t="shared" si="1"/>
        <v>0</v>
      </c>
      <c r="Q59" s="24">
        <f t="shared" si="1"/>
        <v>0</v>
      </c>
      <c r="R59" s="66"/>
    </row>
    <row r="60" spans="2:18" ht="12.75" customHeight="1" x14ac:dyDescent="0.3">
      <c r="B60" s="67">
        <f t="shared" si="2"/>
        <v>47</v>
      </c>
      <c r="C60" s="130" t="s">
        <v>357</v>
      </c>
      <c r="D60" s="131" t="s">
        <v>357</v>
      </c>
      <c r="E60" s="131" t="s">
        <v>357</v>
      </c>
      <c r="F60" s="132" t="s">
        <v>357</v>
      </c>
      <c r="G60" s="69" t="s">
        <v>12</v>
      </c>
      <c r="H60" s="148"/>
      <c r="I60" s="147">
        <v>0</v>
      </c>
      <c r="J60" s="70">
        <v>300</v>
      </c>
      <c r="K60" s="110">
        <v>0</v>
      </c>
      <c r="L60" s="110">
        <v>0</v>
      </c>
      <c r="M60" s="65">
        <v>9.5</v>
      </c>
      <c r="N60" s="22">
        <f t="shared" si="0"/>
        <v>0</v>
      </c>
      <c r="O60" s="22">
        <f t="shared" si="0"/>
        <v>0</v>
      </c>
      <c r="P60" s="24">
        <f t="shared" si="1"/>
        <v>0</v>
      </c>
      <c r="Q60" s="24">
        <f t="shared" si="1"/>
        <v>0</v>
      </c>
      <c r="R60" s="66"/>
    </row>
    <row r="61" spans="2:18" ht="12.75" customHeight="1" x14ac:dyDescent="0.3">
      <c r="B61" s="67">
        <f t="shared" si="2"/>
        <v>48</v>
      </c>
      <c r="C61" s="130" t="s">
        <v>358</v>
      </c>
      <c r="D61" s="131" t="s">
        <v>358</v>
      </c>
      <c r="E61" s="131" t="s">
        <v>358</v>
      </c>
      <c r="F61" s="132" t="s">
        <v>358</v>
      </c>
      <c r="G61" s="69" t="s">
        <v>12</v>
      </c>
      <c r="H61" s="148"/>
      <c r="I61" s="147">
        <v>0</v>
      </c>
      <c r="J61" s="70">
        <v>600</v>
      </c>
      <c r="K61" s="110">
        <v>0</v>
      </c>
      <c r="L61" s="110">
        <v>0</v>
      </c>
      <c r="M61" s="65">
        <v>9.5</v>
      </c>
      <c r="N61" s="22">
        <f t="shared" si="0"/>
        <v>0</v>
      </c>
      <c r="O61" s="22">
        <f t="shared" si="0"/>
        <v>0</v>
      </c>
      <c r="P61" s="24">
        <f t="shared" si="1"/>
        <v>0</v>
      </c>
      <c r="Q61" s="24">
        <f t="shared" si="1"/>
        <v>0</v>
      </c>
      <c r="R61" s="66"/>
    </row>
    <row r="62" spans="2:18" ht="12.75" customHeight="1" x14ac:dyDescent="0.3">
      <c r="B62" s="67">
        <f t="shared" si="2"/>
        <v>49</v>
      </c>
      <c r="C62" s="130" t="s">
        <v>359</v>
      </c>
      <c r="D62" s="131" t="s">
        <v>359</v>
      </c>
      <c r="E62" s="131" t="s">
        <v>359</v>
      </c>
      <c r="F62" s="132" t="s">
        <v>359</v>
      </c>
      <c r="G62" s="69" t="s">
        <v>12</v>
      </c>
      <c r="H62" s="148"/>
      <c r="I62" s="147">
        <v>0</v>
      </c>
      <c r="J62" s="70">
        <v>700</v>
      </c>
      <c r="K62" s="110">
        <v>0</v>
      </c>
      <c r="L62" s="110">
        <v>0</v>
      </c>
      <c r="M62" s="65">
        <v>9.5</v>
      </c>
      <c r="N62" s="22">
        <f t="shared" si="0"/>
        <v>0</v>
      </c>
      <c r="O62" s="22">
        <f t="shared" si="0"/>
        <v>0</v>
      </c>
      <c r="P62" s="24">
        <f t="shared" si="1"/>
        <v>0</v>
      </c>
      <c r="Q62" s="24">
        <f t="shared" si="1"/>
        <v>0</v>
      </c>
      <c r="R62" s="66"/>
    </row>
    <row r="63" spans="2:18" ht="12.75" customHeight="1" x14ac:dyDescent="0.3">
      <c r="B63" s="67">
        <f t="shared" si="2"/>
        <v>50</v>
      </c>
      <c r="C63" s="130" t="s">
        <v>532</v>
      </c>
      <c r="D63" s="131" t="s">
        <v>360</v>
      </c>
      <c r="E63" s="131" t="s">
        <v>360</v>
      </c>
      <c r="F63" s="132" t="s">
        <v>360</v>
      </c>
      <c r="G63" s="69" t="s">
        <v>12</v>
      </c>
      <c r="H63" s="148"/>
      <c r="I63" s="147">
        <v>100</v>
      </c>
      <c r="J63" s="70">
        <v>1600</v>
      </c>
      <c r="K63" s="110">
        <v>0</v>
      </c>
      <c r="L63" s="110">
        <v>0</v>
      </c>
      <c r="M63" s="65">
        <v>9.5</v>
      </c>
      <c r="N63" s="22">
        <f t="shared" si="0"/>
        <v>0</v>
      </c>
      <c r="O63" s="22">
        <f t="shared" si="0"/>
        <v>0</v>
      </c>
      <c r="P63" s="24">
        <f t="shared" si="1"/>
        <v>0</v>
      </c>
      <c r="Q63" s="24">
        <f t="shared" si="1"/>
        <v>0</v>
      </c>
      <c r="R63" s="66"/>
    </row>
    <row r="64" spans="2:18" ht="12.75" customHeight="1" x14ac:dyDescent="0.3">
      <c r="B64" s="67">
        <f t="shared" si="2"/>
        <v>51</v>
      </c>
      <c r="C64" s="130" t="s">
        <v>361</v>
      </c>
      <c r="D64" s="131" t="s">
        <v>361</v>
      </c>
      <c r="E64" s="131" t="s">
        <v>361</v>
      </c>
      <c r="F64" s="132" t="s">
        <v>361</v>
      </c>
      <c r="G64" s="69" t="s">
        <v>12</v>
      </c>
      <c r="H64" s="148"/>
      <c r="I64" s="147">
        <v>0</v>
      </c>
      <c r="J64" s="70">
        <v>400</v>
      </c>
      <c r="K64" s="110">
        <v>0</v>
      </c>
      <c r="L64" s="110">
        <v>0</v>
      </c>
      <c r="M64" s="65">
        <v>9.5</v>
      </c>
      <c r="N64" s="22">
        <f t="shared" si="0"/>
        <v>0</v>
      </c>
      <c r="O64" s="22">
        <f t="shared" si="0"/>
        <v>0</v>
      </c>
      <c r="P64" s="24">
        <f t="shared" si="1"/>
        <v>0</v>
      </c>
      <c r="Q64" s="24">
        <f t="shared" si="1"/>
        <v>0</v>
      </c>
      <c r="R64" s="66"/>
    </row>
    <row r="65" spans="2:18" ht="12.75" customHeight="1" x14ac:dyDescent="0.3">
      <c r="B65" s="67">
        <f t="shared" si="2"/>
        <v>52</v>
      </c>
      <c r="C65" s="130" t="s">
        <v>362</v>
      </c>
      <c r="D65" s="131" t="s">
        <v>362</v>
      </c>
      <c r="E65" s="131" t="s">
        <v>362</v>
      </c>
      <c r="F65" s="132" t="s">
        <v>362</v>
      </c>
      <c r="G65" s="69" t="s">
        <v>12</v>
      </c>
      <c r="H65" s="148"/>
      <c r="I65" s="147">
        <v>0</v>
      </c>
      <c r="J65" s="70">
        <v>40</v>
      </c>
      <c r="K65" s="110">
        <v>0</v>
      </c>
      <c r="L65" s="110">
        <v>0</v>
      </c>
      <c r="M65" s="65">
        <v>9.5</v>
      </c>
      <c r="N65" s="22">
        <f t="shared" si="0"/>
        <v>0</v>
      </c>
      <c r="O65" s="22">
        <f t="shared" si="0"/>
        <v>0</v>
      </c>
      <c r="P65" s="24">
        <f t="shared" si="1"/>
        <v>0</v>
      </c>
      <c r="Q65" s="24">
        <f t="shared" si="1"/>
        <v>0</v>
      </c>
      <c r="R65" s="66"/>
    </row>
    <row r="66" spans="2:18" ht="12.75" customHeight="1" x14ac:dyDescent="0.3">
      <c r="B66" s="67">
        <f t="shared" si="2"/>
        <v>53</v>
      </c>
      <c r="C66" s="130" t="s">
        <v>363</v>
      </c>
      <c r="D66" s="131" t="s">
        <v>363</v>
      </c>
      <c r="E66" s="131" t="s">
        <v>363</v>
      </c>
      <c r="F66" s="132" t="s">
        <v>363</v>
      </c>
      <c r="G66" s="69" t="s">
        <v>12</v>
      </c>
      <c r="H66" s="148"/>
      <c r="I66" s="147">
        <v>2</v>
      </c>
      <c r="J66" s="70">
        <v>10</v>
      </c>
      <c r="K66" s="110">
        <v>0</v>
      </c>
      <c r="L66" s="110">
        <v>0</v>
      </c>
      <c r="M66" s="65">
        <v>9.5</v>
      </c>
      <c r="N66" s="22">
        <f t="shared" si="0"/>
        <v>0</v>
      </c>
      <c r="O66" s="22">
        <f t="shared" si="0"/>
        <v>0</v>
      </c>
      <c r="P66" s="24">
        <f t="shared" si="1"/>
        <v>0</v>
      </c>
      <c r="Q66" s="24">
        <f t="shared" si="1"/>
        <v>0</v>
      </c>
      <c r="R66" s="66"/>
    </row>
    <row r="67" spans="2:18" ht="12.75" customHeight="1" x14ac:dyDescent="0.3">
      <c r="B67" s="67">
        <f t="shared" si="2"/>
        <v>54</v>
      </c>
      <c r="C67" s="130" t="s">
        <v>364</v>
      </c>
      <c r="D67" s="131" t="s">
        <v>364</v>
      </c>
      <c r="E67" s="131" t="s">
        <v>364</v>
      </c>
      <c r="F67" s="132" t="s">
        <v>364</v>
      </c>
      <c r="G67" s="69" t="s">
        <v>12</v>
      </c>
      <c r="H67" s="148"/>
      <c r="I67" s="147">
        <v>2</v>
      </c>
      <c r="J67" s="70">
        <v>10</v>
      </c>
      <c r="K67" s="110">
        <v>0</v>
      </c>
      <c r="L67" s="110">
        <v>0</v>
      </c>
      <c r="M67" s="65">
        <v>9.5</v>
      </c>
      <c r="N67" s="22">
        <f t="shared" si="0"/>
        <v>0</v>
      </c>
      <c r="O67" s="22">
        <f t="shared" si="0"/>
        <v>0</v>
      </c>
      <c r="P67" s="24">
        <f t="shared" si="1"/>
        <v>0</v>
      </c>
      <c r="Q67" s="24">
        <f t="shared" si="1"/>
        <v>0</v>
      </c>
      <c r="R67" s="66"/>
    </row>
    <row r="68" spans="2:18" ht="12.75" customHeight="1" x14ac:dyDescent="0.3">
      <c r="B68" s="67">
        <f t="shared" si="2"/>
        <v>55</v>
      </c>
      <c r="C68" s="130" t="s">
        <v>365</v>
      </c>
      <c r="D68" s="131" t="s">
        <v>365</v>
      </c>
      <c r="E68" s="131" t="s">
        <v>365</v>
      </c>
      <c r="F68" s="132" t="s">
        <v>365</v>
      </c>
      <c r="G68" s="69" t="s">
        <v>12</v>
      </c>
      <c r="H68" s="148"/>
      <c r="I68" s="147">
        <v>2</v>
      </c>
      <c r="J68" s="70">
        <v>10</v>
      </c>
      <c r="K68" s="110">
        <v>0</v>
      </c>
      <c r="L68" s="110">
        <v>0</v>
      </c>
      <c r="M68" s="65">
        <v>9.5</v>
      </c>
      <c r="N68" s="22">
        <f t="shared" si="0"/>
        <v>0</v>
      </c>
      <c r="O68" s="22">
        <f t="shared" si="0"/>
        <v>0</v>
      </c>
      <c r="P68" s="24">
        <f t="shared" si="1"/>
        <v>0</v>
      </c>
      <c r="Q68" s="24">
        <f t="shared" si="1"/>
        <v>0</v>
      </c>
      <c r="R68" s="66"/>
    </row>
    <row r="69" spans="2:18" ht="12.75" customHeight="1" x14ac:dyDescent="0.3">
      <c r="B69" s="67">
        <f t="shared" si="2"/>
        <v>56</v>
      </c>
      <c r="C69" s="130" t="s">
        <v>366</v>
      </c>
      <c r="D69" s="131" t="s">
        <v>366</v>
      </c>
      <c r="E69" s="131" t="s">
        <v>366</v>
      </c>
      <c r="F69" s="132" t="s">
        <v>366</v>
      </c>
      <c r="G69" s="69" t="s">
        <v>12</v>
      </c>
      <c r="H69" s="148"/>
      <c r="I69" s="147">
        <v>2</v>
      </c>
      <c r="J69" s="70">
        <v>6</v>
      </c>
      <c r="K69" s="110">
        <v>0</v>
      </c>
      <c r="L69" s="110">
        <v>0</v>
      </c>
      <c r="M69" s="65">
        <v>9.5</v>
      </c>
      <c r="N69" s="22">
        <f t="shared" si="0"/>
        <v>0</v>
      </c>
      <c r="O69" s="22">
        <f t="shared" si="0"/>
        <v>0</v>
      </c>
      <c r="P69" s="24">
        <f t="shared" si="1"/>
        <v>0</v>
      </c>
      <c r="Q69" s="24">
        <f t="shared" si="1"/>
        <v>0</v>
      </c>
      <c r="R69" s="66"/>
    </row>
    <row r="70" spans="2:18" ht="12.75" customHeight="1" x14ac:dyDescent="0.3">
      <c r="B70" s="67">
        <f t="shared" si="2"/>
        <v>57</v>
      </c>
      <c r="C70" s="130" t="s">
        <v>367</v>
      </c>
      <c r="D70" s="131" t="s">
        <v>367</v>
      </c>
      <c r="E70" s="131" t="s">
        <v>367</v>
      </c>
      <c r="F70" s="132" t="s">
        <v>367</v>
      </c>
      <c r="G70" s="69" t="s">
        <v>12</v>
      </c>
      <c r="H70" s="148"/>
      <c r="I70" s="147">
        <v>2</v>
      </c>
      <c r="J70" s="70">
        <v>10</v>
      </c>
      <c r="K70" s="110">
        <v>0</v>
      </c>
      <c r="L70" s="110">
        <v>0</v>
      </c>
      <c r="M70" s="65">
        <v>9.5</v>
      </c>
      <c r="N70" s="22">
        <f t="shared" si="0"/>
        <v>0</v>
      </c>
      <c r="O70" s="22">
        <f t="shared" si="0"/>
        <v>0</v>
      </c>
      <c r="P70" s="24">
        <f t="shared" si="1"/>
        <v>0</v>
      </c>
      <c r="Q70" s="24">
        <f t="shared" si="1"/>
        <v>0</v>
      </c>
      <c r="R70" s="66"/>
    </row>
    <row r="71" spans="2:18" ht="12.75" customHeight="1" x14ac:dyDescent="0.3">
      <c r="B71" s="67">
        <f t="shared" si="2"/>
        <v>58</v>
      </c>
      <c r="C71" s="130" t="s">
        <v>368</v>
      </c>
      <c r="D71" s="131" t="s">
        <v>368</v>
      </c>
      <c r="E71" s="131" t="s">
        <v>368</v>
      </c>
      <c r="F71" s="132" t="s">
        <v>368</v>
      </c>
      <c r="G71" s="69" t="s">
        <v>12</v>
      </c>
      <c r="H71" s="148"/>
      <c r="I71" s="147">
        <v>10</v>
      </c>
      <c r="J71" s="70">
        <v>40</v>
      </c>
      <c r="K71" s="110">
        <v>0</v>
      </c>
      <c r="L71" s="110">
        <v>0</v>
      </c>
      <c r="M71" s="65">
        <v>9.5</v>
      </c>
      <c r="N71" s="22">
        <f t="shared" si="0"/>
        <v>0</v>
      </c>
      <c r="O71" s="22">
        <f t="shared" si="0"/>
        <v>0</v>
      </c>
      <c r="P71" s="24">
        <f t="shared" si="1"/>
        <v>0</v>
      </c>
      <c r="Q71" s="24">
        <f t="shared" si="1"/>
        <v>0</v>
      </c>
      <c r="R71" s="66"/>
    </row>
    <row r="72" spans="2:18" ht="12.75" customHeight="1" x14ac:dyDescent="0.3">
      <c r="B72" s="67">
        <f t="shared" si="2"/>
        <v>59</v>
      </c>
      <c r="C72" s="130" t="s">
        <v>369</v>
      </c>
      <c r="D72" s="131" t="s">
        <v>369</v>
      </c>
      <c r="E72" s="131" t="s">
        <v>369</v>
      </c>
      <c r="F72" s="132" t="s">
        <v>369</v>
      </c>
      <c r="G72" s="69" t="s">
        <v>12</v>
      </c>
      <c r="H72" s="148"/>
      <c r="I72" s="147">
        <v>2</v>
      </c>
      <c r="J72" s="70">
        <v>14</v>
      </c>
      <c r="K72" s="110">
        <v>0</v>
      </c>
      <c r="L72" s="110">
        <v>0</v>
      </c>
      <c r="M72" s="65">
        <v>9.5</v>
      </c>
      <c r="N72" s="22">
        <f t="shared" si="0"/>
        <v>0</v>
      </c>
      <c r="O72" s="22">
        <f t="shared" si="0"/>
        <v>0</v>
      </c>
      <c r="P72" s="24">
        <f t="shared" si="1"/>
        <v>0</v>
      </c>
      <c r="Q72" s="24">
        <f t="shared" si="1"/>
        <v>0</v>
      </c>
      <c r="R72" s="66"/>
    </row>
    <row r="73" spans="2:18" ht="12.75" customHeight="1" x14ac:dyDescent="0.3">
      <c r="B73" s="67">
        <f t="shared" si="2"/>
        <v>60</v>
      </c>
      <c r="C73" s="130" t="s">
        <v>370</v>
      </c>
      <c r="D73" s="131" t="s">
        <v>370</v>
      </c>
      <c r="E73" s="131" t="s">
        <v>370</v>
      </c>
      <c r="F73" s="132" t="s">
        <v>370</v>
      </c>
      <c r="G73" s="69" t="s">
        <v>12</v>
      </c>
      <c r="H73" s="148"/>
      <c r="I73" s="147">
        <v>2</v>
      </c>
      <c r="J73" s="70">
        <v>10</v>
      </c>
      <c r="K73" s="110">
        <v>0</v>
      </c>
      <c r="L73" s="110">
        <v>0</v>
      </c>
      <c r="M73" s="65">
        <v>9.5</v>
      </c>
      <c r="N73" s="22">
        <f t="shared" si="0"/>
        <v>0</v>
      </c>
      <c r="O73" s="22">
        <f t="shared" si="0"/>
        <v>0</v>
      </c>
      <c r="P73" s="24">
        <f t="shared" si="1"/>
        <v>0</v>
      </c>
      <c r="Q73" s="24">
        <f t="shared" si="1"/>
        <v>0</v>
      </c>
      <c r="R73" s="66"/>
    </row>
    <row r="74" spans="2:18" ht="12.75" customHeight="1" x14ac:dyDescent="0.3">
      <c r="B74" s="67">
        <f t="shared" si="2"/>
        <v>61</v>
      </c>
      <c r="C74" s="130" t="s">
        <v>371</v>
      </c>
      <c r="D74" s="131" t="s">
        <v>371</v>
      </c>
      <c r="E74" s="131" t="s">
        <v>371</v>
      </c>
      <c r="F74" s="132" t="s">
        <v>371</v>
      </c>
      <c r="G74" s="69" t="s">
        <v>12</v>
      </c>
      <c r="H74" s="148"/>
      <c r="I74" s="147">
        <v>30</v>
      </c>
      <c r="J74" s="70">
        <v>100</v>
      </c>
      <c r="K74" s="110">
        <v>0</v>
      </c>
      <c r="L74" s="110">
        <v>0</v>
      </c>
      <c r="M74" s="65">
        <v>9.5</v>
      </c>
      <c r="N74" s="22">
        <f t="shared" si="0"/>
        <v>0</v>
      </c>
      <c r="O74" s="22">
        <f t="shared" si="0"/>
        <v>0</v>
      </c>
      <c r="P74" s="24">
        <f t="shared" si="1"/>
        <v>0</v>
      </c>
      <c r="Q74" s="24">
        <f t="shared" si="1"/>
        <v>0</v>
      </c>
      <c r="R74" s="66"/>
    </row>
    <row r="75" spans="2:18" ht="12.75" customHeight="1" x14ac:dyDescent="0.3">
      <c r="B75" s="67">
        <f t="shared" si="2"/>
        <v>62</v>
      </c>
      <c r="C75" s="130" t="s">
        <v>372</v>
      </c>
      <c r="D75" s="131" t="s">
        <v>372</v>
      </c>
      <c r="E75" s="131" t="s">
        <v>372</v>
      </c>
      <c r="F75" s="132" t="s">
        <v>372</v>
      </c>
      <c r="G75" s="69" t="s">
        <v>12</v>
      </c>
      <c r="H75" s="148"/>
      <c r="I75" s="147">
        <v>30</v>
      </c>
      <c r="J75" s="70">
        <v>200</v>
      </c>
      <c r="K75" s="110">
        <v>1</v>
      </c>
      <c r="L75" s="110">
        <v>1</v>
      </c>
      <c r="M75" s="65">
        <v>9.5</v>
      </c>
      <c r="N75" s="22">
        <f t="shared" si="0"/>
        <v>1.095</v>
      </c>
      <c r="O75" s="22">
        <f t="shared" si="0"/>
        <v>1.095</v>
      </c>
      <c r="P75" s="24">
        <f t="shared" si="1"/>
        <v>32.85</v>
      </c>
      <c r="Q75" s="24">
        <f t="shared" si="1"/>
        <v>219</v>
      </c>
      <c r="R75" s="66"/>
    </row>
    <row r="76" spans="2:18" ht="12.75" customHeight="1" x14ac:dyDescent="0.3">
      <c r="B76" s="92"/>
      <c r="C76" s="141" t="s">
        <v>374</v>
      </c>
      <c r="D76" s="142"/>
      <c r="E76" s="142"/>
      <c r="F76" s="143"/>
      <c r="G76" s="93"/>
      <c r="H76" s="93"/>
      <c r="I76" s="149"/>
      <c r="J76" s="93"/>
      <c r="K76" s="93"/>
      <c r="L76" s="93"/>
      <c r="M76" s="93"/>
      <c r="N76" s="93"/>
      <c r="O76" s="93"/>
      <c r="P76" s="94">
        <f>SUM(P14:P75)</f>
        <v>32.85</v>
      </c>
      <c r="Q76" s="95">
        <f>SUM(Q14:Q75)</f>
        <v>219</v>
      </c>
    </row>
    <row r="77" spans="2:18" ht="12.75" customHeight="1" x14ac:dyDescent="0.3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2:18" ht="12.75" customHeight="1" x14ac:dyDescent="0.3">
      <c r="B78" s="5" t="s">
        <v>14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2:18" ht="12.75" customHeight="1" x14ac:dyDescent="0.3">
      <c r="B79" s="5" t="s">
        <v>15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2:18" ht="12.75" customHeight="1" x14ac:dyDescent="0.3">
      <c r="B80" s="5" t="s">
        <v>16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2:17" ht="12.75" customHeight="1" x14ac:dyDescent="0.3">
      <c r="B81" s="5" t="s">
        <v>302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2:17" ht="12.75" customHeight="1" x14ac:dyDescent="0.3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2:17" ht="12.75" customHeight="1" x14ac:dyDescent="0.3"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2:17" ht="12.75" customHeight="1" x14ac:dyDescent="0.3"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2:17" ht="12.75" customHeight="1" x14ac:dyDescent="0.3">
      <c r="B85" s="4" t="s">
        <v>303</v>
      </c>
      <c r="C85" s="4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2:17" ht="12.75" customHeight="1" x14ac:dyDescent="0.3"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2:17" ht="12.75" customHeight="1" x14ac:dyDescent="0.3">
      <c r="B87" s="4" t="s">
        <v>373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2:17" ht="12.75" customHeight="1" x14ac:dyDescent="0.3">
      <c r="B88" s="4" t="s">
        <v>304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2:17" ht="12.75" customHeight="1" x14ac:dyDescent="0.3">
      <c r="B89" s="4" t="s">
        <v>305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2:17" ht="12.75" customHeight="1" x14ac:dyDescent="0.3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2:17" ht="12.75" customHeight="1" x14ac:dyDescent="0.3">
      <c r="B91" s="5" t="s">
        <v>18</v>
      </c>
      <c r="C91" s="5"/>
      <c r="D91" s="5"/>
      <c r="E91" s="5"/>
      <c r="F91" s="5"/>
      <c r="G91" s="5"/>
      <c r="H91" s="37" t="s">
        <v>19</v>
      </c>
      <c r="I91" s="5"/>
      <c r="J91" s="5"/>
      <c r="K91" s="5"/>
      <c r="L91" s="5"/>
      <c r="M91" s="5" t="s">
        <v>20</v>
      </c>
      <c r="N91" s="5"/>
      <c r="O91" s="5"/>
      <c r="P91" s="5"/>
      <c r="Q91" s="5"/>
    </row>
    <row r="94" spans="2:17" ht="12.75" customHeight="1" x14ac:dyDescent="0.3">
      <c r="C94" s="98"/>
    </row>
    <row r="95" spans="2:17" ht="12.75" customHeight="1" x14ac:dyDescent="0.3">
      <c r="C95" s="98"/>
    </row>
    <row r="96" spans="2:17" ht="12.75" customHeight="1" x14ac:dyDescent="0.3">
      <c r="C96" s="98"/>
      <c r="L96" s="66"/>
    </row>
    <row r="97" spans="3:12" ht="12.75" customHeight="1" x14ac:dyDescent="0.3">
      <c r="C97" s="98"/>
      <c r="L97" s="66"/>
    </row>
    <row r="98" spans="3:12" ht="12.75" customHeight="1" x14ac:dyDescent="0.3">
      <c r="C98" s="98"/>
      <c r="L98" s="66"/>
    </row>
    <row r="99" spans="3:12" ht="12.75" customHeight="1" x14ac:dyDescent="0.3">
      <c r="C99" s="98"/>
      <c r="L99" s="66"/>
    </row>
    <row r="100" spans="3:12" ht="12.75" customHeight="1" x14ac:dyDescent="0.3">
      <c r="C100" s="98"/>
      <c r="L100" s="66"/>
    </row>
    <row r="101" spans="3:12" ht="12.75" customHeight="1" x14ac:dyDescent="0.3">
      <c r="C101" s="98"/>
      <c r="L101" s="66"/>
    </row>
    <row r="102" spans="3:12" ht="12.75" customHeight="1" x14ac:dyDescent="0.3">
      <c r="C102" s="98"/>
      <c r="H102" s="1" t="s">
        <v>509</v>
      </c>
      <c r="L102" s="66"/>
    </row>
    <row r="103" spans="3:12" ht="12.75" customHeight="1" x14ac:dyDescent="0.3">
      <c r="C103" s="98"/>
      <c r="L103" s="66"/>
    </row>
    <row r="104" spans="3:12" ht="12.75" customHeight="1" x14ac:dyDescent="0.3">
      <c r="C104" s="98"/>
      <c r="L104" s="66"/>
    </row>
    <row r="105" spans="3:12" ht="12.75" customHeight="1" x14ac:dyDescent="0.3">
      <c r="C105" s="98"/>
      <c r="L105" s="66"/>
    </row>
    <row r="106" spans="3:12" ht="12.75" customHeight="1" x14ac:dyDescent="0.3">
      <c r="C106" s="98"/>
      <c r="L106" s="66"/>
    </row>
    <row r="107" spans="3:12" ht="12.75" customHeight="1" x14ac:dyDescent="0.3">
      <c r="C107" s="98"/>
      <c r="L107" s="66"/>
    </row>
    <row r="108" spans="3:12" ht="12.75" customHeight="1" x14ac:dyDescent="0.3">
      <c r="C108" s="98"/>
      <c r="L108" s="66"/>
    </row>
    <row r="109" spans="3:12" ht="12.75" customHeight="1" x14ac:dyDescent="0.3">
      <c r="C109" s="98"/>
      <c r="L109" s="66"/>
    </row>
    <row r="110" spans="3:12" ht="12.75" customHeight="1" x14ac:dyDescent="0.3">
      <c r="C110" s="98"/>
      <c r="L110" s="66"/>
    </row>
    <row r="111" spans="3:12" ht="12.75" customHeight="1" x14ac:dyDescent="0.3">
      <c r="C111" s="98"/>
      <c r="L111" s="66"/>
    </row>
    <row r="112" spans="3:12" ht="12.75" customHeight="1" x14ac:dyDescent="0.3">
      <c r="C112" s="98"/>
      <c r="L112" s="66"/>
    </row>
    <row r="113" spans="3:12" ht="12.75" customHeight="1" x14ac:dyDescent="0.3">
      <c r="C113" s="98"/>
      <c r="L113" s="66"/>
    </row>
    <row r="114" spans="3:12" ht="12.75" customHeight="1" x14ac:dyDescent="0.3">
      <c r="C114" s="98"/>
      <c r="L114" s="66"/>
    </row>
    <row r="115" spans="3:12" ht="12.75" customHeight="1" x14ac:dyDescent="0.3">
      <c r="C115" s="98"/>
      <c r="L115" s="66"/>
    </row>
    <row r="116" spans="3:12" ht="12.75" customHeight="1" x14ac:dyDescent="0.3">
      <c r="C116" s="98"/>
      <c r="L116" s="66"/>
    </row>
    <row r="117" spans="3:12" ht="12.75" customHeight="1" x14ac:dyDescent="0.3">
      <c r="C117" s="98"/>
      <c r="L117" s="66"/>
    </row>
    <row r="118" spans="3:12" ht="12.75" customHeight="1" x14ac:dyDescent="0.3">
      <c r="C118" s="98"/>
      <c r="L118" s="66"/>
    </row>
    <row r="119" spans="3:12" ht="12.75" customHeight="1" x14ac:dyDescent="0.3">
      <c r="C119" s="98"/>
      <c r="L119" s="66"/>
    </row>
    <row r="120" spans="3:12" ht="12.75" customHeight="1" x14ac:dyDescent="0.3">
      <c r="C120" s="98"/>
      <c r="L120" s="66"/>
    </row>
    <row r="121" spans="3:12" ht="12.75" customHeight="1" x14ac:dyDescent="0.3">
      <c r="C121" s="98"/>
      <c r="L121" s="66"/>
    </row>
    <row r="122" spans="3:12" ht="12.75" customHeight="1" x14ac:dyDescent="0.3">
      <c r="C122" s="98"/>
      <c r="L122" s="66"/>
    </row>
    <row r="123" spans="3:12" ht="12.75" customHeight="1" x14ac:dyDescent="0.3">
      <c r="C123" s="98"/>
      <c r="L123" s="66"/>
    </row>
    <row r="124" spans="3:12" ht="12.75" customHeight="1" x14ac:dyDescent="0.3">
      <c r="C124" s="98"/>
      <c r="L124" s="66"/>
    </row>
    <row r="125" spans="3:12" ht="12.75" customHeight="1" x14ac:dyDescent="0.3">
      <c r="C125" s="99"/>
      <c r="L125" s="66"/>
    </row>
    <row r="126" spans="3:12" ht="12.75" customHeight="1" x14ac:dyDescent="0.3">
      <c r="C126" s="99"/>
      <c r="L126" s="66"/>
    </row>
    <row r="127" spans="3:12" ht="12.75" customHeight="1" x14ac:dyDescent="0.3">
      <c r="C127" s="99"/>
      <c r="L127" s="66"/>
    </row>
    <row r="128" spans="3:12" ht="12.75" customHeight="1" x14ac:dyDescent="0.3">
      <c r="C128" s="99"/>
      <c r="L128" s="66"/>
    </row>
    <row r="129" spans="3:12" ht="12.75" customHeight="1" x14ac:dyDescent="0.3">
      <c r="C129" s="99"/>
      <c r="L129" s="66"/>
    </row>
    <row r="130" spans="3:12" ht="12.75" customHeight="1" x14ac:dyDescent="0.3">
      <c r="C130" s="99"/>
      <c r="L130" s="66"/>
    </row>
    <row r="131" spans="3:12" ht="12.75" customHeight="1" x14ac:dyDescent="0.3">
      <c r="C131" s="99"/>
      <c r="L131" s="66"/>
    </row>
    <row r="132" spans="3:12" ht="12.75" customHeight="1" x14ac:dyDescent="0.3">
      <c r="C132" s="100"/>
      <c r="L132" s="66"/>
    </row>
    <row r="133" spans="3:12" ht="12.75" customHeight="1" x14ac:dyDescent="0.3">
      <c r="C133" s="100"/>
      <c r="L133" s="66"/>
    </row>
    <row r="134" spans="3:12" ht="12.75" customHeight="1" x14ac:dyDescent="0.3">
      <c r="C134" s="100"/>
      <c r="L134" s="66"/>
    </row>
    <row r="135" spans="3:12" ht="12.75" customHeight="1" x14ac:dyDescent="0.3">
      <c r="C135" s="100"/>
      <c r="L135" s="66"/>
    </row>
    <row r="136" spans="3:12" ht="12.75" customHeight="1" x14ac:dyDescent="0.3">
      <c r="C136" s="100"/>
      <c r="L136" s="66"/>
    </row>
    <row r="137" spans="3:12" ht="12.75" customHeight="1" x14ac:dyDescent="0.3">
      <c r="C137" s="100"/>
      <c r="L137" s="66"/>
    </row>
    <row r="138" spans="3:12" ht="12.75" customHeight="1" x14ac:dyDescent="0.3">
      <c r="C138" s="100"/>
      <c r="L138" s="66"/>
    </row>
    <row r="139" spans="3:12" ht="12.75" customHeight="1" x14ac:dyDescent="0.3">
      <c r="C139" s="100"/>
      <c r="L139" s="66"/>
    </row>
    <row r="140" spans="3:12" ht="12.75" customHeight="1" x14ac:dyDescent="0.3">
      <c r="C140" s="100"/>
      <c r="L140" s="66"/>
    </row>
    <row r="141" spans="3:12" ht="12.75" customHeight="1" x14ac:dyDescent="0.3">
      <c r="C141" s="100"/>
      <c r="L141" s="66"/>
    </row>
    <row r="142" spans="3:12" ht="12.75" customHeight="1" x14ac:dyDescent="0.3">
      <c r="C142" s="100"/>
      <c r="L142" s="66"/>
    </row>
    <row r="143" spans="3:12" ht="12.75" customHeight="1" x14ac:dyDescent="0.3">
      <c r="C143" s="100"/>
      <c r="L143" s="66"/>
    </row>
    <row r="144" spans="3:12" ht="12.75" customHeight="1" x14ac:dyDescent="0.3">
      <c r="C144" s="100"/>
      <c r="L144" s="66"/>
    </row>
    <row r="145" spans="3:12" ht="12.75" customHeight="1" x14ac:dyDescent="0.3">
      <c r="C145" s="100"/>
      <c r="L145" s="66"/>
    </row>
    <row r="146" spans="3:12" ht="12.75" customHeight="1" x14ac:dyDescent="0.3">
      <c r="C146" s="100"/>
      <c r="L146" s="66"/>
    </row>
    <row r="147" spans="3:12" ht="12.75" customHeight="1" x14ac:dyDescent="0.3">
      <c r="C147" s="100"/>
      <c r="L147" s="66"/>
    </row>
    <row r="148" spans="3:12" ht="12.75" customHeight="1" x14ac:dyDescent="0.3">
      <c r="C148" s="100"/>
      <c r="L148" s="66"/>
    </row>
    <row r="149" spans="3:12" ht="12.75" customHeight="1" x14ac:dyDescent="0.3">
      <c r="C149" s="100"/>
      <c r="L149" s="66"/>
    </row>
    <row r="150" spans="3:12" ht="12.75" customHeight="1" x14ac:dyDescent="0.3">
      <c r="C150" s="100"/>
      <c r="L150" s="66"/>
    </row>
    <row r="151" spans="3:12" ht="12.75" customHeight="1" x14ac:dyDescent="0.3">
      <c r="C151" s="100"/>
      <c r="L151" s="66"/>
    </row>
    <row r="152" spans="3:12" ht="12.75" customHeight="1" x14ac:dyDescent="0.3">
      <c r="C152" s="100"/>
      <c r="L152" s="66"/>
    </row>
    <row r="153" spans="3:12" ht="12.75" customHeight="1" x14ac:dyDescent="0.3">
      <c r="C153" s="100"/>
      <c r="L153" s="66"/>
    </row>
    <row r="154" spans="3:12" ht="12.75" customHeight="1" x14ac:dyDescent="0.3">
      <c r="C154" s="100"/>
      <c r="L154" s="66"/>
    </row>
    <row r="155" spans="3:12" ht="12.75" customHeight="1" x14ac:dyDescent="0.3">
      <c r="C155" s="100"/>
      <c r="L155" s="66"/>
    </row>
    <row r="156" spans="3:12" ht="12.75" customHeight="1" x14ac:dyDescent="0.3">
      <c r="L156" s="66"/>
    </row>
    <row r="157" spans="3:12" ht="12.75" customHeight="1" x14ac:dyDescent="0.3">
      <c r="L157" s="66"/>
    </row>
    <row r="158" spans="3:12" ht="12.75" customHeight="1" x14ac:dyDescent="0.3">
      <c r="L158" s="66"/>
    </row>
    <row r="159" spans="3:12" ht="12.75" customHeight="1" x14ac:dyDescent="0.3">
      <c r="L159" s="66"/>
    </row>
    <row r="160" spans="3:12" ht="12.75" customHeight="1" x14ac:dyDescent="0.3">
      <c r="L160" s="66"/>
    </row>
    <row r="161" spans="12:12" ht="12.75" customHeight="1" x14ac:dyDescent="0.3">
      <c r="L161" s="66"/>
    </row>
    <row r="162" spans="12:12" ht="12.75" customHeight="1" x14ac:dyDescent="0.3">
      <c r="L162" s="66"/>
    </row>
    <row r="163" spans="12:12" ht="12.75" customHeight="1" x14ac:dyDescent="0.3">
      <c r="L163" s="66"/>
    </row>
    <row r="164" spans="12:12" ht="12.75" customHeight="1" x14ac:dyDescent="0.3">
      <c r="L164" s="66"/>
    </row>
    <row r="165" spans="12:12" ht="12.75" customHeight="1" x14ac:dyDescent="0.3">
      <c r="L165" s="66"/>
    </row>
    <row r="166" spans="12:12" ht="12.75" customHeight="1" x14ac:dyDescent="0.3">
      <c r="L166" s="66"/>
    </row>
    <row r="167" spans="12:12" ht="12.75" customHeight="1" x14ac:dyDescent="0.3">
      <c r="L167" s="66"/>
    </row>
    <row r="168" spans="12:12" ht="12.75" customHeight="1" x14ac:dyDescent="0.3">
      <c r="L168" s="66"/>
    </row>
    <row r="169" spans="12:12" ht="12.75" customHeight="1" x14ac:dyDescent="0.3">
      <c r="L169" s="66"/>
    </row>
    <row r="170" spans="12:12" ht="12.75" customHeight="1" x14ac:dyDescent="0.3">
      <c r="L170" s="66"/>
    </row>
    <row r="171" spans="12:12" ht="12.75" customHeight="1" x14ac:dyDescent="0.3">
      <c r="L171" s="66"/>
    </row>
    <row r="172" spans="12:12" ht="12.75" customHeight="1" x14ac:dyDescent="0.3">
      <c r="L172" s="66"/>
    </row>
    <row r="173" spans="12:12" ht="12.75" customHeight="1" x14ac:dyDescent="0.3">
      <c r="L173" s="66"/>
    </row>
    <row r="174" spans="12:12" ht="12.75" customHeight="1" x14ac:dyDescent="0.3">
      <c r="L174" s="66"/>
    </row>
    <row r="175" spans="12:12" ht="12.75" customHeight="1" x14ac:dyDescent="0.3">
      <c r="L175" s="66"/>
    </row>
    <row r="176" spans="12:12" ht="12.75" customHeight="1" x14ac:dyDescent="0.3">
      <c r="L176" s="66"/>
    </row>
    <row r="177" spans="12:12" ht="12.75" customHeight="1" x14ac:dyDescent="0.3">
      <c r="L177" s="66"/>
    </row>
    <row r="178" spans="12:12" ht="12.75" customHeight="1" x14ac:dyDescent="0.3">
      <c r="L178" s="66"/>
    </row>
    <row r="179" spans="12:12" ht="12.75" customHeight="1" x14ac:dyDescent="0.3">
      <c r="L179" s="66"/>
    </row>
    <row r="180" spans="12:12" ht="12.75" customHeight="1" x14ac:dyDescent="0.3">
      <c r="L180" s="66"/>
    </row>
    <row r="181" spans="12:12" ht="12.75" customHeight="1" x14ac:dyDescent="0.3">
      <c r="L181" s="66"/>
    </row>
    <row r="182" spans="12:12" ht="12.75" customHeight="1" x14ac:dyDescent="0.3">
      <c r="L182" s="66"/>
    </row>
    <row r="183" spans="12:12" ht="12.75" customHeight="1" x14ac:dyDescent="0.3">
      <c r="L183" s="66"/>
    </row>
    <row r="184" spans="12:12" ht="12.75" customHeight="1" x14ac:dyDescent="0.3">
      <c r="L184" s="66"/>
    </row>
    <row r="185" spans="12:12" ht="12.75" customHeight="1" x14ac:dyDescent="0.3">
      <c r="L185" s="66"/>
    </row>
    <row r="186" spans="12:12" ht="12.75" customHeight="1" x14ac:dyDescent="0.3">
      <c r="L186" s="66"/>
    </row>
    <row r="187" spans="12:12" ht="12.75" customHeight="1" x14ac:dyDescent="0.3">
      <c r="L187" s="66"/>
    </row>
    <row r="188" spans="12:12" ht="12.75" customHeight="1" x14ac:dyDescent="0.3">
      <c r="L188" s="66"/>
    </row>
    <row r="189" spans="12:12" ht="12.75" customHeight="1" x14ac:dyDescent="0.3">
      <c r="L189" s="66"/>
    </row>
    <row r="190" spans="12:12" ht="12.75" customHeight="1" x14ac:dyDescent="0.3">
      <c r="L190" s="66"/>
    </row>
    <row r="191" spans="12:12" ht="12.75" customHeight="1" x14ac:dyDescent="0.3">
      <c r="L191" s="66"/>
    </row>
    <row r="192" spans="12:12" ht="12.75" customHeight="1" x14ac:dyDescent="0.3">
      <c r="L192" s="66"/>
    </row>
    <row r="193" spans="12:12" ht="12.75" customHeight="1" x14ac:dyDescent="0.3">
      <c r="L193" s="66"/>
    </row>
    <row r="194" spans="12:12" ht="12.75" customHeight="1" x14ac:dyDescent="0.3">
      <c r="L194" s="66"/>
    </row>
    <row r="195" spans="12:12" ht="12.75" customHeight="1" x14ac:dyDescent="0.3">
      <c r="L195" s="66"/>
    </row>
    <row r="196" spans="12:12" ht="12.75" customHeight="1" x14ac:dyDescent="0.3">
      <c r="L196" s="66"/>
    </row>
    <row r="197" spans="12:12" ht="12.75" customHeight="1" x14ac:dyDescent="0.3">
      <c r="L197" s="66"/>
    </row>
    <row r="198" spans="12:12" ht="12.75" customHeight="1" x14ac:dyDescent="0.3">
      <c r="L198" s="66"/>
    </row>
    <row r="199" spans="12:12" ht="12.75" customHeight="1" x14ac:dyDescent="0.3">
      <c r="L199" s="66"/>
    </row>
    <row r="200" spans="12:12" ht="12.75" customHeight="1" x14ac:dyDescent="0.3">
      <c r="L200" s="66"/>
    </row>
    <row r="201" spans="12:12" ht="12.75" customHeight="1" x14ac:dyDescent="0.3">
      <c r="L201" s="66"/>
    </row>
    <row r="202" spans="12:12" ht="12.75" customHeight="1" x14ac:dyDescent="0.3">
      <c r="L202" s="66"/>
    </row>
    <row r="203" spans="12:12" ht="12.75" customHeight="1" x14ac:dyDescent="0.3">
      <c r="L203" s="66"/>
    </row>
    <row r="204" spans="12:12" ht="12.75" customHeight="1" x14ac:dyDescent="0.3">
      <c r="L204" s="66"/>
    </row>
    <row r="205" spans="12:12" ht="12.75" customHeight="1" x14ac:dyDescent="0.3">
      <c r="L205" s="66"/>
    </row>
    <row r="206" spans="12:12" ht="12.75" customHeight="1" x14ac:dyDescent="0.3">
      <c r="L206" s="66"/>
    </row>
    <row r="207" spans="12:12" ht="12.75" customHeight="1" x14ac:dyDescent="0.3">
      <c r="L207" s="66"/>
    </row>
    <row r="208" spans="12:12" ht="12.75" customHeight="1" x14ac:dyDescent="0.3">
      <c r="L208" s="66"/>
    </row>
    <row r="209" spans="12:12" ht="12.75" customHeight="1" x14ac:dyDescent="0.3">
      <c r="L209" s="66"/>
    </row>
    <row r="210" spans="12:12" ht="12.75" customHeight="1" x14ac:dyDescent="0.3">
      <c r="L210" s="66"/>
    </row>
    <row r="211" spans="12:12" ht="12.75" customHeight="1" x14ac:dyDescent="0.3">
      <c r="L211" s="66"/>
    </row>
    <row r="212" spans="12:12" ht="12.75" customHeight="1" x14ac:dyDescent="0.3">
      <c r="L212" s="66"/>
    </row>
    <row r="213" spans="12:12" ht="12.75" customHeight="1" x14ac:dyDescent="0.3">
      <c r="L213" s="66"/>
    </row>
    <row r="214" spans="12:12" ht="12.75" customHeight="1" x14ac:dyDescent="0.3">
      <c r="L214" s="66"/>
    </row>
    <row r="215" spans="12:12" ht="12.75" customHeight="1" x14ac:dyDescent="0.3">
      <c r="L215" s="66"/>
    </row>
  </sheetData>
  <sheetProtection algorithmName="SHA-512" hashValue="TUusidra7RR1NH8PQqL37WY2LUbTRAkBbqDTpbsrWSBM+qmrwqVy1EnrA01UCxHckKHRPzGsdeu5J2qp89glLw==" saltValue="1uTdUqQHJ/UTwBQHc2tWfw==" spinCount="100000" sheet="1" objects="1" scenarios="1"/>
  <protectedRanges>
    <protectedRange sqref="D91" name="Range7"/>
    <protectedRange sqref="H14:H75" name="Range6"/>
    <protectedRange sqref="D5:E6" name="Range5"/>
    <protectedRange sqref="D5:E6" name="Range1"/>
    <protectedRange sqref="K14:L75" name="Range3"/>
    <protectedRange sqref="D91" name="Range4"/>
  </protectedRanges>
  <mergeCells count="65">
    <mergeCell ref="C76:F76"/>
    <mergeCell ref="C75:F75"/>
    <mergeCell ref="C71:F71"/>
    <mergeCell ref="C72:F72"/>
    <mergeCell ref="C73:F73"/>
    <mergeCell ref="C74:F74"/>
    <mergeCell ref="C68:F68"/>
    <mergeCell ref="C69:F69"/>
    <mergeCell ref="C70:F70"/>
    <mergeCell ref="C64:F64"/>
    <mergeCell ref="C65:F65"/>
    <mergeCell ref="C66:F66"/>
    <mergeCell ref="C67:F67"/>
    <mergeCell ref="C61:F61"/>
    <mergeCell ref="C62:F62"/>
    <mergeCell ref="C63:F63"/>
    <mergeCell ref="C58:F58"/>
    <mergeCell ref="C59:F59"/>
    <mergeCell ref="C60:F60"/>
    <mergeCell ref="C54:F54"/>
    <mergeCell ref="C55:F55"/>
    <mergeCell ref="C56:F56"/>
    <mergeCell ref="C57:F57"/>
    <mergeCell ref="C50:F50"/>
    <mergeCell ref="C51:F51"/>
    <mergeCell ref="C52:F52"/>
    <mergeCell ref="C53:F53"/>
    <mergeCell ref="C47:F47"/>
    <mergeCell ref="C48:F48"/>
    <mergeCell ref="C49:F49"/>
    <mergeCell ref="C44:F44"/>
    <mergeCell ref="C45:F45"/>
    <mergeCell ref="C46:F46"/>
    <mergeCell ref="C40:F40"/>
    <mergeCell ref="C41:F41"/>
    <mergeCell ref="C42:F42"/>
    <mergeCell ref="C43:F43"/>
    <mergeCell ref="C37:F37"/>
    <mergeCell ref="C38:F38"/>
    <mergeCell ref="C39:F39"/>
    <mergeCell ref="C33:F33"/>
    <mergeCell ref="C34:F34"/>
    <mergeCell ref="C35:F35"/>
    <mergeCell ref="C36:F36"/>
    <mergeCell ref="C29:F29"/>
    <mergeCell ref="C30:F30"/>
    <mergeCell ref="C31:F31"/>
    <mergeCell ref="C32:F32"/>
    <mergeCell ref="C25:F25"/>
    <mergeCell ref="C26:F26"/>
    <mergeCell ref="C27:F27"/>
    <mergeCell ref="C28:F28"/>
    <mergeCell ref="C21:F21"/>
    <mergeCell ref="C22:F22"/>
    <mergeCell ref="C23:F23"/>
    <mergeCell ref="C24:F24"/>
    <mergeCell ref="C17:F17"/>
    <mergeCell ref="C18:F18"/>
    <mergeCell ref="C19:F19"/>
    <mergeCell ref="C20:F20"/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51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3C52-D93D-45F9-92F6-78827D599F04}">
  <sheetPr>
    <tabColor rgb="FF00B050"/>
  </sheetPr>
  <dimension ref="B1:M34"/>
  <sheetViews>
    <sheetView zoomScaleNormal="100" workbookViewId="0">
      <selection activeCell="C18" sqref="C18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504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375</v>
      </c>
      <c r="D10" s="47"/>
      <c r="E10" s="47"/>
      <c r="F10" s="48"/>
      <c r="G10" s="49" t="s">
        <v>12</v>
      </c>
      <c r="H10" s="50"/>
      <c r="I10" s="51">
        <v>70</v>
      </c>
      <c r="J10" s="22">
        <v>0</v>
      </c>
      <c r="K10" s="23">
        <v>9.5</v>
      </c>
      <c r="L10" s="22">
        <f t="shared" ref="L10:L23" si="0">J10*1.095</f>
        <v>0</v>
      </c>
      <c r="M10" s="24">
        <f t="shared" ref="M10:M23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376</v>
      </c>
      <c r="D11" s="125"/>
      <c r="E11" s="125"/>
      <c r="F11" s="126"/>
      <c r="G11" s="49" t="s">
        <v>12</v>
      </c>
      <c r="H11" s="113"/>
      <c r="I11" s="52">
        <v>70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3" ht="12.75" customHeight="1" x14ac:dyDescent="0.3">
      <c r="B12" s="15">
        <f t="shared" ref="B12:B23" si="2">B11+1</f>
        <v>3</v>
      </c>
      <c r="C12" s="124" t="s">
        <v>377</v>
      </c>
      <c r="D12" s="125"/>
      <c r="E12" s="125"/>
      <c r="F12" s="126"/>
      <c r="G12" s="49" t="s">
        <v>12</v>
      </c>
      <c r="H12" s="113"/>
      <c r="I12" s="51">
        <v>30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</row>
    <row r="13" spans="2:13" ht="12.75" customHeight="1" x14ac:dyDescent="0.3">
      <c r="B13" s="15">
        <f t="shared" si="2"/>
        <v>4</v>
      </c>
      <c r="C13" s="124" t="s">
        <v>378</v>
      </c>
      <c r="D13" s="125"/>
      <c r="E13" s="125"/>
      <c r="F13" s="126"/>
      <c r="G13" s="49" t="s">
        <v>12</v>
      </c>
      <c r="H13" s="113"/>
      <c r="I13" s="51">
        <v>30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</row>
    <row r="14" spans="2:13" ht="12.75" customHeight="1" x14ac:dyDescent="0.3">
      <c r="B14" s="15">
        <f t="shared" si="2"/>
        <v>5</v>
      </c>
      <c r="C14" s="53" t="s">
        <v>379</v>
      </c>
      <c r="D14" s="54"/>
      <c r="E14" s="54"/>
      <c r="F14" s="55"/>
      <c r="G14" s="49" t="s">
        <v>12</v>
      </c>
      <c r="H14" s="113"/>
      <c r="I14" s="51">
        <v>70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</row>
    <row r="15" spans="2:13" ht="12.75" customHeight="1" x14ac:dyDescent="0.3">
      <c r="B15" s="15">
        <f t="shared" si="2"/>
        <v>6</v>
      </c>
      <c r="C15" s="124" t="s">
        <v>380</v>
      </c>
      <c r="D15" s="125"/>
      <c r="E15" s="125"/>
      <c r="F15" s="126"/>
      <c r="G15" s="49" t="s">
        <v>12</v>
      </c>
      <c r="H15" s="113"/>
      <c r="I15" s="51">
        <v>70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</row>
    <row r="16" spans="2:13" ht="12.75" customHeight="1" x14ac:dyDescent="0.3">
      <c r="B16" s="15">
        <f t="shared" si="2"/>
        <v>7</v>
      </c>
      <c r="C16" s="124" t="s">
        <v>381</v>
      </c>
      <c r="D16" s="125"/>
      <c r="E16" s="125"/>
      <c r="F16" s="126"/>
      <c r="G16" s="49" t="s">
        <v>12</v>
      </c>
      <c r="H16" s="113"/>
      <c r="I16" s="51">
        <v>70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</row>
    <row r="17" spans="2:13" ht="12.75" customHeight="1" x14ac:dyDescent="0.3">
      <c r="B17" s="15">
        <f t="shared" si="2"/>
        <v>8</v>
      </c>
      <c r="C17" s="124" t="s">
        <v>382</v>
      </c>
      <c r="D17" s="125"/>
      <c r="E17" s="125"/>
      <c r="F17" s="126"/>
      <c r="G17" s="49" t="s">
        <v>12</v>
      </c>
      <c r="H17" s="113"/>
      <c r="I17" s="51">
        <v>70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</row>
    <row r="18" spans="2:13" ht="12.75" customHeight="1" x14ac:dyDescent="0.3">
      <c r="B18" s="15">
        <f t="shared" si="2"/>
        <v>9</v>
      </c>
      <c r="C18" s="53" t="s">
        <v>383</v>
      </c>
      <c r="D18" s="54"/>
      <c r="E18" s="54"/>
      <c r="F18" s="55"/>
      <c r="G18" s="49" t="s">
        <v>12</v>
      </c>
      <c r="H18" s="113"/>
      <c r="I18" s="51">
        <v>200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</row>
    <row r="19" spans="2:13" ht="12.75" customHeight="1" x14ac:dyDescent="0.3">
      <c r="B19" s="15">
        <f t="shared" si="2"/>
        <v>10</v>
      </c>
      <c r="C19" s="53" t="s">
        <v>384</v>
      </c>
      <c r="D19" s="54"/>
      <c r="E19" s="54"/>
      <c r="F19" s="55"/>
      <c r="G19" s="49" t="s">
        <v>12</v>
      </c>
      <c r="H19" s="113"/>
      <c r="I19" s="51">
        <v>100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</row>
    <row r="20" spans="2:13" ht="12.75" customHeight="1" x14ac:dyDescent="0.3">
      <c r="B20" s="15">
        <f t="shared" si="2"/>
        <v>11</v>
      </c>
      <c r="C20" s="53" t="s">
        <v>385</v>
      </c>
      <c r="D20" s="54"/>
      <c r="E20" s="54"/>
      <c r="F20" s="55"/>
      <c r="G20" s="49" t="s">
        <v>12</v>
      </c>
      <c r="H20" s="113"/>
      <c r="I20" s="51">
        <v>100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</row>
    <row r="21" spans="2:13" ht="12.75" customHeight="1" x14ac:dyDescent="0.3">
      <c r="B21" s="15">
        <f t="shared" si="2"/>
        <v>12</v>
      </c>
      <c r="C21" s="124" t="s">
        <v>386</v>
      </c>
      <c r="D21" s="125"/>
      <c r="E21" s="125"/>
      <c r="F21" s="126"/>
      <c r="G21" s="49" t="s">
        <v>12</v>
      </c>
      <c r="H21" s="113"/>
      <c r="I21" s="51">
        <v>20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</row>
    <row r="22" spans="2:13" ht="12.75" customHeight="1" x14ac:dyDescent="0.3">
      <c r="B22" s="15">
        <f t="shared" si="2"/>
        <v>13</v>
      </c>
      <c r="C22" s="53" t="s">
        <v>387</v>
      </c>
      <c r="D22" s="54"/>
      <c r="E22" s="54"/>
      <c r="F22" s="55"/>
      <c r="G22" s="49" t="s">
        <v>12</v>
      </c>
      <c r="H22" s="113"/>
      <c r="I22" s="51">
        <v>130</v>
      </c>
      <c r="J22" s="110">
        <v>0</v>
      </c>
      <c r="K22" s="23">
        <v>9.5</v>
      </c>
      <c r="L22" s="22">
        <f t="shared" si="0"/>
        <v>0</v>
      </c>
      <c r="M22" s="24">
        <f t="shared" si="1"/>
        <v>0</v>
      </c>
    </row>
    <row r="23" spans="2:13" ht="12.75" customHeight="1" x14ac:dyDescent="0.3">
      <c r="B23" s="15">
        <f t="shared" si="2"/>
        <v>14</v>
      </c>
      <c r="C23" s="53" t="s">
        <v>388</v>
      </c>
      <c r="D23" s="54"/>
      <c r="E23" s="54"/>
      <c r="F23" s="55"/>
      <c r="G23" s="49" t="s">
        <v>12</v>
      </c>
      <c r="H23" s="113"/>
      <c r="I23" s="51">
        <v>30</v>
      </c>
      <c r="J23" s="110">
        <v>0</v>
      </c>
      <c r="K23" s="23">
        <v>9.5</v>
      </c>
      <c r="L23" s="22">
        <f t="shared" si="0"/>
        <v>0</v>
      </c>
      <c r="M23" s="24">
        <f t="shared" si="1"/>
        <v>0</v>
      </c>
    </row>
    <row r="24" spans="2:13" s="5" customFormat="1" ht="12.75" customHeight="1" x14ac:dyDescent="0.3">
      <c r="B24" s="30"/>
      <c r="C24" s="43" t="s">
        <v>301</v>
      </c>
      <c r="D24" s="32"/>
      <c r="E24" s="32"/>
      <c r="F24" s="32"/>
      <c r="G24" s="33"/>
      <c r="H24" s="44"/>
      <c r="I24" s="33"/>
      <c r="J24" s="34"/>
      <c r="K24" s="34"/>
      <c r="L24" s="34"/>
      <c r="M24" s="35">
        <f>SUM(M10:M23)</f>
        <v>0</v>
      </c>
    </row>
    <row r="25" spans="2:13" s="5" customFormat="1" ht="12.75" customHeight="1" x14ac:dyDescent="0.3">
      <c r="B25" s="36"/>
      <c r="C25" s="1"/>
      <c r="D25" s="1"/>
      <c r="E25" s="1"/>
      <c r="F25" s="1"/>
      <c r="M25" s="4"/>
    </row>
    <row r="26" spans="2:13" s="5" customFormat="1" ht="12.75" customHeight="1" x14ac:dyDescent="0.3">
      <c r="B26" s="5" t="s">
        <v>14</v>
      </c>
      <c r="C26" s="1"/>
      <c r="D26" s="1"/>
      <c r="E26" s="1"/>
      <c r="F26" s="1"/>
    </row>
    <row r="27" spans="2:13" s="5" customFormat="1" ht="12.75" customHeight="1" x14ac:dyDescent="0.3">
      <c r="B27" s="5" t="s">
        <v>15</v>
      </c>
      <c r="C27" s="1"/>
      <c r="D27" s="1"/>
      <c r="E27" s="1"/>
      <c r="F27" s="1"/>
    </row>
    <row r="28" spans="2:13" s="5" customFormat="1" ht="12.75" customHeight="1" x14ac:dyDescent="0.3">
      <c r="B28" s="5" t="s">
        <v>16</v>
      </c>
      <c r="C28" s="1"/>
      <c r="D28" s="1"/>
      <c r="E28" s="1"/>
      <c r="F28" s="1"/>
    </row>
    <row r="29" spans="2:13" s="5" customFormat="1" ht="12.75" customHeight="1" x14ac:dyDescent="0.3">
      <c r="B29" s="101" t="s">
        <v>17</v>
      </c>
      <c r="C29" s="101"/>
      <c r="D29" s="101"/>
      <c r="E29" s="101"/>
      <c r="F29" s="101"/>
      <c r="G29" s="101"/>
      <c r="H29" s="101"/>
    </row>
    <row r="30" spans="2:13" s="5" customFormat="1" ht="12.75" customHeight="1" x14ac:dyDescent="0.3">
      <c r="B30" s="4"/>
      <c r="C30" s="2"/>
      <c r="D30" s="2"/>
      <c r="E30" s="2"/>
      <c r="F30" s="2"/>
      <c r="G30" s="4"/>
    </row>
    <row r="31" spans="2:13" s="5" customFormat="1" ht="12.75" customHeight="1" x14ac:dyDescent="0.3">
      <c r="B31" s="40"/>
      <c r="C31" s="40"/>
      <c r="D31" s="40"/>
      <c r="E31" s="40"/>
      <c r="F31" s="40"/>
      <c r="G31" s="40"/>
    </row>
    <row r="32" spans="2:13" s="5" customFormat="1" ht="12.75" customHeight="1" x14ac:dyDescent="0.3">
      <c r="B32" s="4"/>
      <c r="C32" s="2"/>
      <c r="D32" s="2"/>
      <c r="E32" s="2"/>
      <c r="F32" s="2"/>
      <c r="G32" s="4"/>
    </row>
    <row r="33" spans="2:11" s="5" customFormat="1" ht="12.75" customHeight="1" x14ac:dyDescent="0.3">
      <c r="B33" s="5" t="s">
        <v>18</v>
      </c>
      <c r="C33" s="1"/>
      <c r="D33" s="1"/>
      <c r="E33" s="1"/>
      <c r="F33" s="1"/>
      <c r="H33" s="37" t="s">
        <v>19</v>
      </c>
      <c r="I33" s="1"/>
      <c r="K33" s="5" t="s">
        <v>20</v>
      </c>
    </row>
    <row r="34" spans="2:11" s="5" customFormat="1" ht="12.75" customHeight="1" x14ac:dyDescent="0.3">
      <c r="C34" s="1"/>
      <c r="D34" s="1"/>
      <c r="E34" s="1"/>
      <c r="F34" s="1"/>
      <c r="H34" s="37"/>
      <c r="I34" s="1"/>
    </row>
  </sheetData>
  <sheetProtection algorithmName="SHA-512" hashValue="SvhTOibIQWSuAGwmxcqYndCWxDAaeT2n2sAXD/DeMR++B7jN1DwW65mTRmQQTikY1vggfAZkMx20CGTVshsGfw==" saltValue="CtAdCpE/1fQML3VIaa8u0g==" spinCount="100000" sheet="1" objects="1" scenarios="1"/>
  <protectedRanges>
    <protectedRange sqref="J10:J23" name="Range6"/>
    <protectedRange sqref="H10:H23" name="Range5"/>
    <protectedRange sqref="C33:C34" name="Range4"/>
    <protectedRange sqref="B4:C5" name="Range3"/>
    <protectedRange sqref="H12:H23" name="Range2"/>
    <protectedRange sqref="J10:J23" name="Range1"/>
  </protectedRanges>
  <mergeCells count="10">
    <mergeCell ref="C15:F15"/>
    <mergeCell ref="C16:F16"/>
    <mergeCell ref="C17:F17"/>
    <mergeCell ref="C21:F21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A73ED-308C-4AA1-B1B1-C3B735D78B66}">
  <sheetPr>
    <tabColor rgb="FF00B050"/>
  </sheetPr>
  <dimension ref="B1:O32"/>
  <sheetViews>
    <sheetView topLeftCell="A4" zoomScaleNormal="100" workbookViewId="0">
      <selection activeCell="H21" sqref="H21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5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5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5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5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5" ht="12.75" customHeight="1" x14ac:dyDescent="0.3">
      <c r="B5" s="5"/>
      <c r="H5" s="6"/>
      <c r="I5" s="6"/>
      <c r="J5" s="6"/>
      <c r="K5" s="6"/>
      <c r="L5" s="6"/>
      <c r="M5" s="6"/>
    </row>
    <row r="6" spans="2:15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5" s="7" customFormat="1" ht="12.75" customHeight="1" x14ac:dyDescent="0.3">
      <c r="H7" s="8" t="s">
        <v>505</v>
      </c>
      <c r="I7" s="8"/>
      <c r="J7" s="8"/>
      <c r="K7" s="9"/>
      <c r="L7" s="9"/>
      <c r="M7" s="10"/>
    </row>
    <row r="8" spans="2:15" ht="12.75" customHeight="1" x14ac:dyDescent="0.3">
      <c r="B8" s="5"/>
      <c r="H8" s="6"/>
      <c r="I8" s="6"/>
      <c r="J8" s="6"/>
      <c r="K8" s="6"/>
      <c r="L8" s="6"/>
      <c r="M8" s="6"/>
    </row>
    <row r="9" spans="2:15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5" s="4" customFormat="1" ht="12.75" customHeight="1" x14ac:dyDescent="0.3">
      <c r="B10" s="15">
        <v>1</v>
      </c>
      <c r="C10" s="46" t="s">
        <v>389</v>
      </c>
      <c r="D10" s="47"/>
      <c r="E10" s="47"/>
      <c r="F10" s="48"/>
      <c r="G10" s="49" t="s">
        <v>95</v>
      </c>
      <c r="H10" s="50"/>
      <c r="I10" s="51">
        <v>2000</v>
      </c>
      <c r="J10" s="22">
        <v>0</v>
      </c>
      <c r="K10" s="23">
        <v>9.5</v>
      </c>
      <c r="L10" s="22">
        <f t="shared" ref="L10:L21" si="0">J10*1.095</f>
        <v>0</v>
      </c>
      <c r="M10" s="24">
        <f t="shared" ref="M10:M21" si="1">I10*L10</f>
        <v>0</v>
      </c>
    </row>
    <row r="11" spans="2:15" s="4" customFormat="1" ht="12.75" customHeight="1" x14ac:dyDescent="0.3">
      <c r="B11" s="15">
        <f>B10+1</f>
        <v>2</v>
      </c>
      <c r="C11" s="124" t="s">
        <v>390</v>
      </c>
      <c r="D11" s="125"/>
      <c r="E11" s="125"/>
      <c r="F11" s="126"/>
      <c r="G11" s="49" t="s">
        <v>95</v>
      </c>
      <c r="H11" s="113"/>
      <c r="I11" s="52">
        <v>2000</v>
      </c>
      <c r="J11" s="110">
        <v>0</v>
      </c>
      <c r="K11" s="23">
        <v>9.5</v>
      </c>
      <c r="L11" s="22">
        <f t="shared" si="0"/>
        <v>0</v>
      </c>
      <c r="M11" s="24">
        <f t="shared" si="1"/>
        <v>0</v>
      </c>
    </row>
    <row r="12" spans="2:15" ht="12.75" customHeight="1" x14ac:dyDescent="0.3">
      <c r="B12" s="15">
        <f t="shared" ref="B12:B21" si="2">B11+1</f>
        <v>3</v>
      </c>
      <c r="C12" s="124" t="s">
        <v>391</v>
      </c>
      <c r="D12" s="125"/>
      <c r="E12" s="125"/>
      <c r="F12" s="126"/>
      <c r="G12" s="49" t="s">
        <v>95</v>
      </c>
      <c r="H12" s="113"/>
      <c r="I12" s="51">
        <v>2000</v>
      </c>
      <c r="J12" s="110">
        <v>0</v>
      </c>
      <c r="K12" s="23">
        <v>9.5</v>
      </c>
      <c r="L12" s="22">
        <f t="shared" si="0"/>
        <v>0</v>
      </c>
      <c r="M12" s="24">
        <f t="shared" si="1"/>
        <v>0</v>
      </c>
      <c r="O12" s="4"/>
    </row>
    <row r="13" spans="2:15" ht="12.75" customHeight="1" x14ac:dyDescent="0.3">
      <c r="B13" s="15">
        <f t="shared" si="2"/>
        <v>4</v>
      </c>
      <c r="C13" s="124" t="s">
        <v>392</v>
      </c>
      <c r="D13" s="125"/>
      <c r="E13" s="125"/>
      <c r="F13" s="126"/>
      <c r="G13" s="49" t="s">
        <v>95</v>
      </c>
      <c r="H13" s="113"/>
      <c r="I13" s="51">
        <v>2000</v>
      </c>
      <c r="J13" s="110">
        <v>0</v>
      </c>
      <c r="K13" s="23">
        <v>9.5</v>
      </c>
      <c r="L13" s="22">
        <f t="shared" si="0"/>
        <v>0</v>
      </c>
      <c r="M13" s="24">
        <f t="shared" si="1"/>
        <v>0</v>
      </c>
      <c r="O13" s="4"/>
    </row>
    <row r="14" spans="2:15" ht="12.75" customHeight="1" x14ac:dyDescent="0.3">
      <c r="B14" s="15">
        <f t="shared" si="2"/>
        <v>5</v>
      </c>
      <c r="C14" s="53" t="s">
        <v>393</v>
      </c>
      <c r="D14" s="54"/>
      <c r="E14" s="54"/>
      <c r="F14" s="55"/>
      <c r="G14" s="49" t="s">
        <v>95</v>
      </c>
      <c r="H14" s="113"/>
      <c r="I14" s="51">
        <v>100</v>
      </c>
      <c r="J14" s="110">
        <v>0</v>
      </c>
      <c r="K14" s="23">
        <v>9.5</v>
      </c>
      <c r="L14" s="22">
        <f t="shared" si="0"/>
        <v>0</v>
      </c>
      <c r="M14" s="24">
        <f t="shared" si="1"/>
        <v>0</v>
      </c>
      <c r="O14" s="4"/>
    </row>
    <row r="15" spans="2:15" ht="12.75" customHeight="1" x14ac:dyDescent="0.3">
      <c r="B15" s="15">
        <f t="shared" si="2"/>
        <v>6</v>
      </c>
      <c r="C15" s="124" t="s">
        <v>394</v>
      </c>
      <c r="D15" s="125"/>
      <c r="E15" s="125"/>
      <c r="F15" s="126"/>
      <c r="G15" s="49" t="s">
        <v>95</v>
      </c>
      <c r="H15" s="113"/>
      <c r="I15" s="51">
        <v>100</v>
      </c>
      <c r="J15" s="110">
        <v>0</v>
      </c>
      <c r="K15" s="23">
        <v>9.5</v>
      </c>
      <c r="L15" s="22">
        <f t="shared" si="0"/>
        <v>0</v>
      </c>
      <c r="M15" s="24">
        <f t="shared" si="1"/>
        <v>0</v>
      </c>
      <c r="O15" s="4"/>
    </row>
    <row r="16" spans="2:15" ht="12.75" customHeight="1" x14ac:dyDescent="0.3">
      <c r="B16" s="15">
        <f t="shared" si="2"/>
        <v>7</v>
      </c>
      <c r="C16" s="124" t="s">
        <v>395</v>
      </c>
      <c r="D16" s="125"/>
      <c r="E16" s="125"/>
      <c r="F16" s="126"/>
      <c r="G16" s="49" t="s">
        <v>95</v>
      </c>
      <c r="H16" s="113"/>
      <c r="I16" s="51">
        <v>100</v>
      </c>
      <c r="J16" s="110">
        <v>0</v>
      </c>
      <c r="K16" s="23">
        <v>9.5</v>
      </c>
      <c r="L16" s="22">
        <f t="shared" si="0"/>
        <v>0</v>
      </c>
      <c r="M16" s="24">
        <f t="shared" si="1"/>
        <v>0</v>
      </c>
      <c r="O16" s="4"/>
    </row>
    <row r="17" spans="2:15" ht="12.75" customHeight="1" x14ac:dyDescent="0.3">
      <c r="B17" s="15">
        <f t="shared" si="2"/>
        <v>8</v>
      </c>
      <c r="C17" s="53" t="s">
        <v>396</v>
      </c>
      <c r="D17" s="54"/>
      <c r="E17" s="54"/>
      <c r="F17" s="55"/>
      <c r="G17" s="49" t="s">
        <v>95</v>
      </c>
      <c r="H17" s="113"/>
      <c r="I17" s="51">
        <v>80</v>
      </c>
      <c r="J17" s="110">
        <v>0</v>
      </c>
      <c r="K17" s="23">
        <v>9.5</v>
      </c>
      <c r="L17" s="22">
        <f t="shared" si="0"/>
        <v>0</v>
      </c>
      <c r="M17" s="24">
        <f t="shared" si="1"/>
        <v>0</v>
      </c>
      <c r="O17" s="4"/>
    </row>
    <row r="18" spans="2:15" ht="12.75" customHeight="1" x14ac:dyDescent="0.3">
      <c r="B18" s="15">
        <f t="shared" si="2"/>
        <v>9</v>
      </c>
      <c r="C18" s="53" t="s">
        <v>397</v>
      </c>
      <c r="D18" s="54"/>
      <c r="E18" s="54"/>
      <c r="F18" s="55"/>
      <c r="G18" s="49" t="s">
        <v>95</v>
      </c>
      <c r="H18" s="113"/>
      <c r="I18" s="51">
        <v>60</v>
      </c>
      <c r="J18" s="110">
        <v>0</v>
      </c>
      <c r="K18" s="23">
        <v>9.5</v>
      </c>
      <c r="L18" s="22">
        <f t="shared" si="0"/>
        <v>0</v>
      </c>
      <c r="M18" s="24">
        <f t="shared" si="1"/>
        <v>0</v>
      </c>
      <c r="O18" s="4"/>
    </row>
    <row r="19" spans="2:15" ht="12.75" customHeight="1" x14ac:dyDescent="0.3">
      <c r="B19" s="15">
        <f t="shared" si="2"/>
        <v>10</v>
      </c>
      <c r="C19" s="53" t="s">
        <v>398</v>
      </c>
      <c r="D19" s="54"/>
      <c r="E19" s="54"/>
      <c r="F19" s="55"/>
      <c r="G19" s="49" t="s">
        <v>95</v>
      </c>
      <c r="H19" s="113"/>
      <c r="I19" s="51">
        <v>6000</v>
      </c>
      <c r="J19" s="110">
        <v>0</v>
      </c>
      <c r="K19" s="23">
        <v>9.5</v>
      </c>
      <c r="L19" s="22">
        <f t="shared" si="0"/>
        <v>0</v>
      </c>
      <c r="M19" s="24">
        <f t="shared" si="1"/>
        <v>0</v>
      </c>
      <c r="O19" s="4"/>
    </row>
    <row r="20" spans="2:15" ht="12.75" customHeight="1" x14ac:dyDescent="0.3">
      <c r="B20" s="15">
        <f t="shared" si="2"/>
        <v>11</v>
      </c>
      <c r="C20" s="124" t="s">
        <v>399</v>
      </c>
      <c r="D20" s="125"/>
      <c r="E20" s="125"/>
      <c r="F20" s="126"/>
      <c r="G20" s="49" t="s">
        <v>95</v>
      </c>
      <c r="H20" s="113"/>
      <c r="I20" s="51">
        <v>2000</v>
      </c>
      <c r="J20" s="110">
        <v>0</v>
      </c>
      <c r="K20" s="23">
        <v>9.5</v>
      </c>
      <c r="L20" s="22">
        <f t="shared" si="0"/>
        <v>0</v>
      </c>
      <c r="M20" s="24">
        <f t="shared" si="1"/>
        <v>0</v>
      </c>
      <c r="O20" s="4"/>
    </row>
    <row r="21" spans="2:15" ht="12.75" customHeight="1" x14ac:dyDescent="0.3">
      <c r="B21" s="15">
        <f t="shared" si="2"/>
        <v>12</v>
      </c>
      <c r="C21" s="53" t="s">
        <v>400</v>
      </c>
      <c r="D21" s="54"/>
      <c r="E21" s="54"/>
      <c r="F21" s="55"/>
      <c r="G21" s="49" t="s">
        <v>95</v>
      </c>
      <c r="H21" s="113"/>
      <c r="I21" s="51">
        <v>4000</v>
      </c>
      <c r="J21" s="110">
        <v>0</v>
      </c>
      <c r="K21" s="23">
        <v>9.5</v>
      </c>
      <c r="L21" s="22">
        <f t="shared" si="0"/>
        <v>0</v>
      </c>
      <c r="M21" s="24">
        <f t="shared" si="1"/>
        <v>0</v>
      </c>
      <c r="O21" s="4"/>
    </row>
    <row r="22" spans="2:15" s="5" customFormat="1" ht="12.75" customHeight="1" x14ac:dyDescent="0.3">
      <c r="B22" s="30"/>
      <c r="C22" s="43" t="s">
        <v>401</v>
      </c>
      <c r="D22" s="32"/>
      <c r="E22" s="32"/>
      <c r="F22" s="32"/>
      <c r="G22" s="33"/>
      <c r="H22" s="44"/>
      <c r="I22" s="33"/>
      <c r="J22" s="34"/>
      <c r="K22" s="34"/>
      <c r="L22" s="34"/>
      <c r="M22" s="35">
        <f>SUM(M10:M21)</f>
        <v>0</v>
      </c>
    </row>
    <row r="23" spans="2:15" s="5" customFormat="1" ht="12.75" customHeight="1" x14ac:dyDescent="0.3">
      <c r="B23" s="36"/>
      <c r="C23" s="1"/>
      <c r="D23" s="1"/>
      <c r="E23" s="1"/>
      <c r="F23" s="1"/>
      <c r="M23" s="4"/>
    </row>
    <row r="24" spans="2:15" s="5" customFormat="1" ht="12.75" customHeight="1" x14ac:dyDescent="0.3">
      <c r="B24" s="5" t="s">
        <v>14</v>
      </c>
      <c r="C24" s="1"/>
      <c r="D24" s="1"/>
      <c r="E24" s="1"/>
      <c r="F24" s="1"/>
    </row>
    <row r="25" spans="2:15" s="5" customFormat="1" ht="12.75" customHeight="1" x14ac:dyDescent="0.3">
      <c r="B25" s="5" t="s">
        <v>15</v>
      </c>
      <c r="C25" s="1"/>
      <c r="D25" s="1"/>
      <c r="E25" s="1"/>
      <c r="F25" s="1"/>
    </row>
    <row r="26" spans="2:15" s="5" customFormat="1" ht="12.75" customHeight="1" x14ac:dyDescent="0.3">
      <c r="B26" s="5" t="s">
        <v>16</v>
      </c>
      <c r="C26" s="1"/>
      <c r="D26" s="1"/>
      <c r="E26" s="1"/>
      <c r="F26" s="1"/>
    </row>
    <row r="27" spans="2:15" s="5" customFormat="1" ht="12.75" customHeight="1" x14ac:dyDescent="0.3">
      <c r="B27" s="101" t="s">
        <v>508</v>
      </c>
      <c r="C27" s="101"/>
      <c r="D27" s="101"/>
      <c r="E27" s="101"/>
      <c r="F27" s="101"/>
      <c r="G27" s="101"/>
      <c r="H27" s="101"/>
    </row>
    <row r="28" spans="2:15" s="5" customFormat="1" ht="12.75" customHeight="1" x14ac:dyDescent="0.3">
      <c r="B28" s="4"/>
      <c r="C28" s="2"/>
      <c r="D28" s="2"/>
      <c r="E28" s="2"/>
      <c r="F28" s="2"/>
      <c r="G28" s="4"/>
    </row>
    <row r="29" spans="2:15" s="5" customFormat="1" ht="12.75" customHeight="1" x14ac:dyDescent="0.3">
      <c r="B29" s="40"/>
      <c r="C29" s="40"/>
      <c r="D29" s="40"/>
      <c r="E29" s="40"/>
      <c r="F29" s="40"/>
      <c r="G29" s="40"/>
    </row>
    <row r="30" spans="2:15" s="5" customFormat="1" ht="12.75" customHeight="1" x14ac:dyDescent="0.3">
      <c r="B30" s="4"/>
      <c r="C30" s="2"/>
      <c r="D30" s="2"/>
      <c r="E30" s="2"/>
      <c r="F30" s="2"/>
      <c r="G30" s="4"/>
    </row>
    <row r="31" spans="2:15" s="5" customFormat="1" ht="12.75" customHeight="1" x14ac:dyDescent="0.3">
      <c r="B31" s="5" t="s">
        <v>18</v>
      </c>
      <c r="C31" s="1"/>
      <c r="D31" s="1"/>
      <c r="E31" s="1"/>
      <c r="F31" s="1"/>
      <c r="H31" s="37" t="s">
        <v>19</v>
      </c>
      <c r="I31" s="1"/>
      <c r="K31" s="5" t="s">
        <v>20</v>
      </c>
    </row>
    <row r="32" spans="2:15" s="5" customFormat="1" ht="12.75" customHeight="1" x14ac:dyDescent="0.3">
      <c r="C32" s="1"/>
      <c r="D32" s="1"/>
      <c r="E32" s="1"/>
      <c r="F32" s="1"/>
      <c r="H32" s="37"/>
      <c r="I32" s="1"/>
    </row>
  </sheetData>
  <sheetProtection algorithmName="SHA-512" hashValue="n68XgaW1dvMaWV45kpBc9lXoMCm5DRu2nnjLyr1gut6SaHbEwixByG1oHxVbkqlMt2c6O9UHtQAP5zugRgfDTg==" saltValue="/qfRxL7jTDNHotkhFc2tSA==" spinCount="100000" sheet="1" objects="1" scenarios="1"/>
  <protectedRanges>
    <protectedRange sqref="J10:J21" name="Range6"/>
    <protectedRange sqref="H10:H21" name="Range5"/>
    <protectedRange sqref="C31:C32" name="Range4"/>
    <protectedRange sqref="B4:C5" name="Range3"/>
    <protectedRange sqref="H12:H21" name="Range2"/>
    <protectedRange sqref="J10:J21" name="Range1"/>
  </protectedRanges>
  <mergeCells count="9">
    <mergeCell ref="C15:F15"/>
    <mergeCell ref="C16:F16"/>
    <mergeCell ref="C20:F20"/>
    <mergeCell ref="B1:D1"/>
    <mergeCell ref="B2:D2"/>
    <mergeCell ref="C9:F9"/>
    <mergeCell ref="C11:F11"/>
    <mergeCell ref="C12:F12"/>
    <mergeCell ref="C13:F13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C452-3BF1-4BF9-BEA0-AE9185DBD48D}">
  <sheetPr>
    <tabColor rgb="FF00B050"/>
  </sheetPr>
  <dimension ref="B1:M129"/>
  <sheetViews>
    <sheetView zoomScaleNormal="100" workbookViewId="0">
      <selection activeCell="C14" sqref="C14"/>
    </sheetView>
  </sheetViews>
  <sheetFormatPr defaultRowHeight="12.75" customHeight="1" x14ac:dyDescent="0.3"/>
  <cols>
    <col min="1" max="1" width="2.42578125" style="1" customWidth="1"/>
    <col min="2" max="2" width="5.28515625" style="1" customWidth="1"/>
    <col min="3" max="3" width="47.42578125" style="1" customWidth="1"/>
    <col min="4" max="4" width="3.5703125" style="1" hidden="1" customWidth="1"/>
    <col min="5" max="5" width="9.140625" style="1" hidden="1" customWidth="1"/>
    <col min="6" max="6" width="15.140625" style="1" hidden="1" customWidth="1"/>
    <col min="7" max="7" width="4.7109375" style="1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" customFormat="1" ht="12.75" customHeight="1" x14ac:dyDescent="0.3">
      <c r="B1" s="119" t="s">
        <v>21</v>
      </c>
      <c r="C1" s="119"/>
      <c r="D1" s="119"/>
      <c r="E1" s="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120" t="s">
        <v>22</v>
      </c>
      <c r="C2" s="120"/>
      <c r="D2" s="120"/>
      <c r="E2" s="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5"/>
      <c r="H5" s="6"/>
      <c r="I5" s="6"/>
      <c r="J5" s="6"/>
      <c r="K5" s="6"/>
      <c r="L5" s="6"/>
      <c r="M5" s="6"/>
    </row>
    <row r="6" spans="2:13" s="7" customFormat="1" ht="12.75" customHeight="1" x14ac:dyDescent="0.3">
      <c r="H6" s="8" t="s">
        <v>1</v>
      </c>
      <c r="I6" s="8"/>
      <c r="J6" s="8"/>
      <c r="K6" s="9"/>
      <c r="L6" s="9"/>
      <c r="M6" s="9"/>
    </row>
    <row r="7" spans="2:13" s="7" customFormat="1" ht="12.75" customHeight="1" x14ac:dyDescent="0.3">
      <c r="H7" s="8" t="s">
        <v>506</v>
      </c>
      <c r="I7" s="8"/>
      <c r="J7" s="8"/>
      <c r="K7" s="9"/>
      <c r="L7" s="9"/>
      <c r="M7" s="10"/>
    </row>
    <row r="8" spans="2:13" ht="12.75" customHeight="1" x14ac:dyDescent="0.3">
      <c r="B8" s="5"/>
      <c r="H8" s="6"/>
      <c r="I8" s="6"/>
      <c r="J8" s="6"/>
      <c r="K8" s="6"/>
      <c r="L8" s="6"/>
      <c r="M8" s="6"/>
    </row>
    <row r="9" spans="2:13" s="4" customFormat="1" ht="28.5" customHeight="1" x14ac:dyDescent="0.3">
      <c r="B9" s="11" t="s">
        <v>2</v>
      </c>
      <c r="C9" s="127" t="s">
        <v>3</v>
      </c>
      <c r="D9" s="128"/>
      <c r="E9" s="128"/>
      <c r="F9" s="129"/>
      <c r="G9" s="12" t="s">
        <v>4</v>
      </c>
      <c r="H9" s="13" t="s">
        <v>5</v>
      </c>
      <c r="I9" s="14" t="s">
        <v>6</v>
      </c>
      <c r="J9" s="14" t="s">
        <v>7</v>
      </c>
      <c r="K9" s="14" t="s">
        <v>8</v>
      </c>
      <c r="L9" s="14" t="s">
        <v>9</v>
      </c>
      <c r="M9" s="14" t="s">
        <v>10</v>
      </c>
    </row>
    <row r="10" spans="2:13" s="4" customFormat="1" ht="12.75" customHeight="1" x14ac:dyDescent="0.3">
      <c r="B10" s="15">
        <v>1</v>
      </c>
      <c r="C10" s="46" t="s">
        <v>402</v>
      </c>
      <c r="D10" s="47"/>
      <c r="E10" s="47"/>
      <c r="F10" s="48"/>
      <c r="G10" s="49" t="s">
        <v>12</v>
      </c>
      <c r="H10" s="50"/>
      <c r="I10" s="51">
        <v>80</v>
      </c>
      <c r="J10" s="22">
        <v>0</v>
      </c>
      <c r="K10" s="23">
        <v>9.5</v>
      </c>
      <c r="L10" s="22">
        <f t="shared" ref="L10" si="0">J10*1.095</f>
        <v>0</v>
      </c>
      <c r="M10" s="24">
        <f t="shared" ref="M10" si="1">I10*L10</f>
        <v>0</v>
      </c>
    </row>
    <row r="11" spans="2:13" s="4" customFormat="1" ht="12.75" customHeight="1" x14ac:dyDescent="0.3">
      <c r="B11" s="15">
        <f>B10+1</f>
        <v>2</v>
      </c>
      <c r="C11" s="124" t="s">
        <v>403</v>
      </c>
      <c r="D11" s="125"/>
      <c r="E11" s="125"/>
      <c r="F11" s="126"/>
      <c r="G11" s="49" t="s">
        <v>12</v>
      </c>
      <c r="H11" s="113"/>
      <c r="I11" s="51">
        <v>40</v>
      </c>
      <c r="J11" s="110">
        <v>0</v>
      </c>
      <c r="K11" s="23">
        <v>9.5</v>
      </c>
      <c r="L11" s="22">
        <f t="shared" ref="L11:L74" si="2">J11*1.095</f>
        <v>0</v>
      </c>
      <c r="M11" s="24">
        <f t="shared" ref="M11:M74" si="3">I11*L11</f>
        <v>0</v>
      </c>
    </row>
    <row r="12" spans="2:13" s="4" customFormat="1" ht="12.75" customHeight="1" x14ac:dyDescent="0.3">
      <c r="B12" s="15">
        <f t="shared" ref="B12:B75" si="4">B11+1</f>
        <v>3</v>
      </c>
      <c r="C12" s="53" t="s">
        <v>404</v>
      </c>
      <c r="D12" s="54"/>
      <c r="E12" s="54"/>
      <c r="F12" s="55"/>
      <c r="G12" s="49" t="s">
        <v>12</v>
      </c>
      <c r="H12" s="113"/>
      <c r="I12" s="51">
        <v>5</v>
      </c>
      <c r="J12" s="110">
        <v>0</v>
      </c>
      <c r="K12" s="23">
        <v>9.5</v>
      </c>
      <c r="L12" s="22">
        <f t="shared" si="2"/>
        <v>0</v>
      </c>
      <c r="M12" s="24">
        <f t="shared" si="3"/>
        <v>0</v>
      </c>
    </row>
    <row r="13" spans="2:13" s="4" customFormat="1" ht="12.75" customHeight="1" x14ac:dyDescent="0.3">
      <c r="B13" s="15">
        <f t="shared" si="4"/>
        <v>4</v>
      </c>
      <c r="C13" s="53" t="s">
        <v>405</v>
      </c>
      <c r="D13" s="54"/>
      <c r="E13" s="54"/>
      <c r="F13" s="55"/>
      <c r="G13" s="49" t="s">
        <v>12</v>
      </c>
      <c r="H13" s="113"/>
      <c r="I13" s="51">
        <v>5</v>
      </c>
      <c r="J13" s="110">
        <v>0</v>
      </c>
      <c r="K13" s="23">
        <v>9.5</v>
      </c>
      <c r="L13" s="22">
        <f t="shared" si="2"/>
        <v>0</v>
      </c>
      <c r="M13" s="24">
        <f t="shared" si="3"/>
        <v>0</v>
      </c>
    </row>
    <row r="14" spans="2:13" s="4" customFormat="1" ht="12.75" customHeight="1" x14ac:dyDescent="0.3">
      <c r="B14" s="15">
        <f t="shared" si="4"/>
        <v>5</v>
      </c>
      <c r="C14" s="53" t="s">
        <v>406</v>
      </c>
      <c r="D14" s="54"/>
      <c r="E14" s="54"/>
      <c r="F14" s="55"/>
      <c r="G14" s="49" t="s">
        <v>12</v>
      </c>
      <c r="H14" s="113"/>
      <c r="I14" s="51">
        <v>60</v>
      </c>
      <c r="J14" s="110">
        <v>0</v>
      </c>
      <c r="K14" s="23">
        <v>9.5</v>
      </c>
      <c r="L14" s="22">
        <f t="shared" si="2"/>
        <v>0</v>
      </c>
      <c r="M14" s="24">
        <f t="shared" si="3"/>
        <v>0</v>
      </c>
    </row>
    <row r="15" spans="2:13" s="4" customFormat="1" ht="12.75" customHeight="1" x14ac:dyDescent="0.3">
      <c r="B15" s="15">
        <f t="shared" si="4"/>
        <v>6</v>
      </c>
      <c r="C15" s="53" t="s">
        <v>407</v>
      </c>
      <c r="D15" s="54"/>
      <c r="E15" s="54"/>
      <c r="F15" s="55"/>
      <c r="G15" s="49" t="s">
        <v>12</v>
      </c>
      <c r="H15" s="113"/>
      <c r="I15" s="51">
        <v>60</v>
      </c>
      <c r="J15" s="110">
        <v>0</v>
      </c>
      <c r="K15" s="23">
        <v>9.5</v>
      </c>
      <c r="L15" s="22">
        <f t="shared" si="2"/>
        <v>0</v>
      </c>
      <c r="M15" s="24">
        <f t="shared" si="3"/>
        <v>0</v>
      </c>
    </row>
    <row r="16" spans="2:13" s="4" customFormat="1" ht="12.75" customHeight="1" x14ac:dyDescent="0.3">
      <c r="B16" s="15">
        <f t="shared" si="4"/>
        <v>7</v>
      </c>
      <c r="C16" s="107" t="s">
        <v>523</v>
      </c>
      <c r="D16" s="54"/>
      <c r="E16" s="54"/>
      <c r="F16" s="55"/>
      <c r="G16" s="49" t="s">
        <v>95</v>
      </c>
      <c r="H16" s="113"/>
      <c r="I16" s="51">
        <v>2000</v>
      </c>
      <c r="J16" s="110">
        <v>0</v>
      </c>
      <c r="K16" s="23">
        <v>9.5</v>
      </c>
      <c r="L16" s="22">
        <f t="shared" si="2"/>
        <v>0</v>
      </c>
      <c r="M16" s="24">
        <f t="shared" si="3"/>
        <v>0</v>
      </c>
    </row>
    <row r="17" spans="2:13" s="4" customFormat="1" ht="12.75" customHeight="1" x14ac:dyDescent="0.3">
      <c r="B17" s="15">
        <f t="shared" si="4"/>
        <v>8</v>
      </c>
      <c r="C17" s="53" t="s">
        <v>408</v>
      </c>
      <c r="D17" s="54"/>
      <c r="E17" s="54"/>
      <c r="F17" s="55"/>
      <c r="G17" s="49" t="s">
        <v>12</v>
      </c>
      <c r="H17" s="113"/>
      <c r="I17" s="51">
        <v>80</v>
      </c>
      <c r="J17" s="110">
        <v>0</v>
      </c>
      <c r="K17" s="23">
        <v>9.5</v>
      </c>
      <c r="L17" s="22">
        <f t="shared" si="2"/>
        <v>0</v>
      </c>
      <c r="M17" s="24">
        <f t="shared" si="3"/>
        <v>0</v>
      </c>
    </row>
    <row r="18" spans="2:13" s="4" customFormat="1" ht="12.75" customHeight="1" x14ac:dyDescent="0.3">
      <c r="B18" s="15">
        <f t="shared" si="4"/>
        <v>9</v>
      </c>
      <c r="C18" s="53" t="s">
        <v>409</v>
      </c>
      <c r="D18" s="54"/>
      <c r="E18" s="54"/>
      <c r="F18" s="55"/>
      <c r="G18" s="49" t="s">
        <v>12</v>
      </c>
      <c r="H18" s="113"/>
      <c r="I18" s="51">
        <v>70</v>
      </c>
      <c r="J18" s="110">
        <v>0</v>
      </c>
      <c r="K18" s="23">
        <v>9.5</v>
      </c>
      <c r="L18" s="22">
        <f t="shared" si="2"/>
        <v>0</v>
      </c>
      <c r="M18" s="24">
        <f t="shared" si="3"/>
        <v>0</v>
      </c>
    </row>
    <row r="19" spans="2:13" s="4" customFormat="1" ht="12.75" customHeight="1" x14ac:dyDescent="0.3">
      <c r="B19" s="15">
        <f t="shared" si="4"/>
        <v>10</v>
      </c>
      <c r="C19" s="53" t="s">
        <v>410</v>
      </c>
      <c r="D19" s="54"/>
      <c r="E19" s="54"/>
      <c r="F19" s="55"/>
      <c r="G19" s="49" t="s">
        <v>12</v>
      </c>
      <c r="H19" s="113"/>
      <c r="I19" s="51">
        <v>15</v>
      </c>
      <c r="J19" s="110">
        <v>0</v>
      </c>
      <c r="K19" s="23">
        <v>9.5</v>
      </c>
      <c r="L19" s="22">
        <f t="shared" si="2"/>
        <v>0</v>
      </c>
      <c r="M19" s="24">
        <f t="shared" si="3"/>
        <v>0</v>
      </c>
    </row>
    <row r="20" spans="2:13" s="4" customFormat="1" ht="12.75" customHeight="1" x14ac:dyDescent="0.3">
      <c r="B20" s="15">
        <f t="shared" si="4"/>
        <v>11</v>
      </c>
      <c r="C20" s="107" t="s">
        <v>524</v>
      </c>
      <c r="D20" s="108"/>
      <c r="E20" s="108"/>
      <c r="F20" s="109"/>
      <c r="G20" s="49" t="s">
        <v>95</v>
      </c>
      <c r="H20" s="113"/>
      <c r="I20" s="51">
        <v>1000</v>
      </c>
      <c r="J20" s="110">
        <v>0</v>
      </c>
      <c r="K20" s="23">
        <v>9.5</v>
      </c>
      <c r="L20" s="22">
        <f t="shared" si="2"/>
        <v>0</v>
      </c>
      <c r="M20" s="24">
        <f t="shared" si="3"/>
        <v>0</v>
      </c>
    </row>
    <row r="21" spans="2:13" s="4" customFormat="1" ht="12.75" customHeight="1" x14ac:dyDescent="0.3">
      <c r="B21" s="15">
        <f t="shared" si="4"/>
        <v>12</v>
      </c>
      <c r="C21" s="53" t="s">
        <v>411</v>
      </c>
      <c r="D21" s="54"/>
      <c r="E21" s="54"/>
      <c r="F21" s="55"/>
      <c r="G21" s="49" t="s">
        <v>12</v>
      </c>
      <c r="H21" s="113"/>
      <c r="I21" s="51">
        <v>1000</v>
      </c>
      <c r="J21" s="110">
        <v>0</v>
      </c>
      <c r="K21" s="23">
        <v>9.5</v>
      </c>
      <c r="L21" s="22">
        <f t="shared" si="2"/>
        <v>0</v>
      </c>
      <c r="M21" s="24">
        <f t="shared" si="3"/>
        <v>0</v>
      </c>
    </row>
    <row r="22" spans="2:13" s="4" customFormat="1" ht="12.75" customHeight="1" x14ac:dyDescent="0.3">
      <c r="B22" s="15">
        <f t="shared" si="4"/>
        <v>13</v>
      </c>
      <c r="C22" s="53" t="s">
        <v>412</v>
      </c>
      <c r="D22" s="54"/>
      <c r="E22" s="54"/>
      <c r="F22" s="55"/>
      <c r="G22" s="49" t="s">
        <v>12</v>
      </c>
      <c r="H22" s="113"/>
      <c r="I22" s="51">
        <v>40</v>
      </c>
      <c r="J22" s="110">
        <v>0</v>
      </c>
      <c r="K22" s="23">
        <v>9.5</v>
      </c>
      <c r="L22" s="22">
        <f t="shared" si="2"/>
        <v>0</v>
      </c>
      <c r="M22" s="24">
        <f t="shared" si="3"/>
        <v>0</v>
      </c>
    </row>
    <row r="23" spans="2:13" s="4" customFormat="1" ht="12.75" customHeight="1" x14ac:dyDescent="0.3">
      <c r="B23" s="15">
        <f t="shared" si="4"/>
        <v>14</v>
      </c>
      <c r="C23" s="56" t="s">
        <v>413</v>
      </c>
      <c r="D23" s="54"/>
      <c r="E23" s="54"/>
      <c r="F23" s="55"/>
      <c r="G23" s="49" t="s">
        <v>12</v>
      </c>
      <c r="H23" s="113"/>
      <c r="I23" s="51">
        <v>30</v>
      </c>
      <c r="J23" s="110">
        <v>0</v>
      </c>
      <c r="K23" s="23">
        <v>9.5</v>
      </c>
      <c r="L23" s="22">
        <f t="shared" si="2"/>
        <v>0</v>
      </c>
      <c r="M23" s="24">
        <f t="shared" si="3"/>
        <v>0</v>
      </c>
    </row>
    <row r="24" spans="2:13" s="4" customFormat="1" ht="12.75" customHeight="1" x14ac:dyDescent="0.3">
      <c r="B24" s="15">
        <f t="shared" si="4"/>
        <v>15</v>
      </c>
      <c r="C24" s="53" t="s">
        <v>414</v>
      </c>
      <c r="D24" s="54"/>
      <c r="E24" s="54"/>
      <c r="F24" s="55"/>
      <c r="G24" s="49" t="s">
        <v>12</v>
      </c>
      <c r="H24" s="113"/>
      <c r="I24" s="51">
        <v>20</v>
      </c>
      <c r="J24" s="110">
        <v>0</v>
      </c>
      <c r="K24" s="23">
        <v>9.5</v>
      </c>
      <c r="L24" s="22">
        <f t="shared" si="2"/>
        <v>0</v>
      </c>
      <c r="M24" s="24">
        <f t="shared" si="3"/>
        <v>0</v>
      </c>
    </row>
    <row r="25" spans="2:13" s="4" customFormat="1" ht="12.75" customHeight="1" x14ac:dyDescent="0.3">
      <c r="B25" s="15">
        <f t="shared" si="4"/>
        <v>16</v>
      </c>
      <c r="C25" s="107" t="s">
        <v>415</v>
      </c>
      <c r="D25" s="54"/>
      <c r="E25" s="54"/>
      <c r="F25" s="55"/>
      <c r="G25" s="49" t="s">
        <v>12</v>
      </c>
      <c r="H25" s="113"/>
      <c r="I25" s="51">
        <v>4</v>
      </c>
      <c r="J25" s="110">
        <v>0</v>
      </c>
      <c r="K25" s="114">
        <v>22</v>
      </c>
      <c r="L25" s="22">
        <f>J25*1.22</f>
        <v>0</v>
      </c>
      <c r="M25" s="24">
        <f t="shared" si="3"/>
        <v>0</v>
      </c>
    </row>
    <row r="26" spans="2:13" s="4" customFormat="1" ht="12.75" customHeight="1" x14ac:dyDescent="0.3">
      <c r="B26" s="15">
        <f t="shared" si="4"/>
        <v>17</v>
      </c>
      <c r="C26" s="53" t="s">
        <v>416</v>
      </c>
      <c r="D26" s="54"/>
      <c r="E26" s="54"/>
      <c r="F26" s="55"/>
      <c r="G26" s="49" t="s">
        <v>12</v>
      </c>
      <c r="H26" s="113"/>
      <c r="I26" s="51">
        <v>20</v>
      </c>
      <c r="J26" s="110">
        <v>0</v>
      </c>
      <c r="K26" s="23">
        <v>9.5</v>
      </c>
      <c r="L26" s="22">
        <f t="shared" si="2"/>
        <v>0</v>
      </c>
      <c r="M26" s="24">
        <f t="shared" si="3"/>
        <v>0</v>
      </c>
    </row>
    <row r="27" spans="2:13" s="4" customFormat="1" ht="12.75" customHeight="1" x14ac:dyDescent="0.3">
      <c r="B27" s="15">
        <f t="shared" si="4"/>
        <v>18</v>
      </c>
      <c r="C27" s="53" t="s">
        <v>417</v>
      </c>
      <c r="D27" s="54"/>
      <c r="E27" s="54"/>
      <c r="F27" s="55"/>
      <c r="G27" s="49" t="s">
        <v>12</v>
      </c>
      <c r="H27" s="113"/>
      <c r="I27" s="51">
        <v>5</v>
      </c>
      <c r="J27" s="110">
        <v>0</v>
      </c>
      <c r="K27" s="23">
        <v>9.5</v>
      </c>
      <c r="L27" s="22">
        <f t="shared" si="2"/>
        <v>0</v>
      </c>
      <c r="M27" s="24">
        <f t="shared" si="3"/>
        <v>0</v>
      </c>
    </row>
    <row r="28" spans="2:13" s="4" customFormat="1" ht="12.75" customHeight="1" x14ac:dyDescent="0.3">
      <c r="B28" s="15">
        <f t="shared" si="4"/>
        <v>19</v>
      </c>
      <c r="C28" s="53" t="s">
        <v>418</v>
      </c>
      <c r="D28" s="54"/>
      <c r="E28" s="54"/>
      <c r="F28" s="55"/>
      <c r="G28" s="49" t="s">
        <v>12</v>
      </c>
      <c r="H28" s="113"/>
      <c r="I28" s="51">
        <v>5</v>
      </c>
      <c r="J28" s="110">
        <v>0</v>
      </c>
      <c r="K28" s="23">
        <v>9.5</v>
      </c>
      <c r="L28" s="22">
        <f t="shared" si="2"/>
        <v>0</v>
      </c>
      <c r="M28" s="24">
        <f t="shared" si="3"/>
        <v>0</v>
      </c>
    </row>
    <row r="29" spans="2:13" s="4" customFormat="1" ht="12.75" customHeight="1" x14ac:dyDescent="0.3">
      <c r="B29" s="15">
        <f t="shared" si="4"/>
        <v>20</v>
      </c>
      <c r="C29" s="53" t="s">
        <v>419</v>
      </c>
      <c r="D29" s="54"/>
      <c r="E29" s="54"/>
      <c r="F29" s="55"/>
      <c r="G29" s="49" t="s">
        <v>12</v>
      </c>
      <c r="H29" s="113"/>
      <c r="I29" s="51">
        <v>10</v>
      </c>
      <c r="J29" s="110">
        <v>0</v>
      </c>
      <c r="K29" s="23">
        <v>9.5</v>
      </c>
      <c r="L29" s="22">
        <f t="shared" si="2"/>
        <v>0</v>
      </c>
      <c r="M29" s="24">
        <f t="shared" si="3"/>
        <v>0</v>
      </c>
    </row>
    <row r="30" spans="2:13" s="4" customFormat="1" ht="12.75" customHeight="1" x14ac:dyDescent="0.3">
      <c r="B30" s="15">
        <f t="shared" si="4"/>
        <v>21</v>
      </c>
      <c r="C30" s="53" t="s">
        <v>420</v>
      </c>
      <c r="D30" s="54"/>
      <c r="E30" s="54"/>
      <c r="F30" s="55"/>
      <c r="G30" s="49" t="s">
        <v>12</v>
      </c>
      <c r="H30" s="113"/>
      <c r="I30" s="51">
        <v>25</v>
      </c>
      <c r="J30" s="110">
        <v>0</v>
      </c>
      <c r="K30" s="23">
        <v>9.5</v>
      </c>
      <c r="L30" s="22">
        <f t="shared" si="2"/>
        <v>0</v>
      </c>
      <c r="M30" s="24">
        <f t="shared" si="3"/>
        <v>0</v>
      </c>
    </row>
    <row r="31" spans="2:13" s="4" customFormat="1" ht="12.75" customHeight="1" x14ac:dyDescent="0.3">
      <c r="B31" s="15">
        <f t="shared" si="4"/>
        <v>22</v>
      </c>
      <c r="C31" s="53" t="s">
        <v>421</v>
      </c>
      <c r="D31" s="54"/>
      <c r="E31" s="54"/>
      <c r="F31" s="55"/>
      <c r="G31" s="49" t="s">
        <v>12</v>
      </c>
      <c r="H31" s="113"/>
      <c r="I31" s="51">
        <v>4</v>
      </c>
      <c r="J31" s="110">
        <v>0</v>
      </c>
      <c r="K31" s="23">
        <v>9.5</v>
      </c>
      <c r="L31" s="22">
        <f t="shared" si="2"/>
        <v>0</v>
      </c>
      <c r="M31" s="24">
        <f t="shared" si="3"/>
        <v>0</v>
      </c>
    </row>
    <row r="32" spans="2:13" s="4" customFormat="1" ht="12.75" customHeight="1" x14ac:dyDescent="0.3">
      <c r="B32" s="15">
        <f t="shared" si="4"/>
        <v>23</v>
      </c>
      <c r="C32" s="53" t="s">
        <v>422</v>
      </c>
      <c r="D32" s="54"/>
      <c r="E32" s="54"/>
      <c r="F32" s="55"/>
      <c r="G32" s="49" t="s">
        <v>12</v>
      </c>
      <c r="H32" s="113"/>
      <c r="I32" s="51">
        <v>4</v>
      </c>
      <c r="J32" s="110">
        <v>0</v>
      </c>
      <c r="K32" s="23">
        <v>9.5</v>
      </c>
      <c r="L32" s="22">
        <f t="shared" si="2"/>
        <v>0</v>
      </c>
      <c r="M32" s="24">
        <f t="shared" si="3"/>
        <v>0</v>
      </c>
    </row>
    <row r="33" spans="2:13" s="4" customFormat="1" ht="12.75" customHeight="1" x14ac:dyDescent="0.3">
      <c r="B33" s="15">
        <f t="shared" si="4"/>
        <v>24</v>
      </c>
      <c r="C33" s="53" t="s">
        <v>423</v>
      </c>
      <c r="D33" s="54"/>
      <c r="E33" s="54"/>
      <c r="F33" s="55"/>
      <c r="G33" s="49" t="s">
        <v>12</v>
      </c>
      <c r="H33" s="113"/>
      <c r="I33" s="51">
        <v>6</v>
      </c>
      <c r="J33" s="110">
        <v>0</v>
      </c>
      <c r="K33" s="23">
        <v>9.5</v>
      </c>
      <c r="L33" s="22">
        <f t="shared" si="2"/>
        <v>0</v>
      </c>
      <c r="M33" s="24">
        <f t="shared" si="3"/>
        <v>0</v>
      </c>
    </row>
    <row r="34" spans="2:13" s="4" customFormat="1" ht="12.75" customHeight="1" x14ac:dyDescent="0.3">
      <c r="B34" s="15">
        <f t="shared" si="4"/>
        <v>25</v>
      </c>
      <c r="C34" s="53" t="s">
        <v>424</v>
      </c>
      <c r="D34" s="54"/>
      <c r="E34" s="54"/>
      <c r="F34" s="55"/>
      <c r="G34" s="49" t="s">
        <v>12</v>
      </c>
      <c r="H34" s="113"/>
      <c r="I34" s="51">
        <v>4</v>
      </c>
      <c r="J34" s="110">
        <v>0</v>
      </c>
      <c r="K34" s="23">
        <v>9.5</v>
      </c>
      <c r="L34" s="22">
        <f t="shared" si="2"/>
        <v>0</v>
      </c>
      <c r="M34" s="24">
        <f t="shared" si="3"/>
        <v>0</v>
      </c>
    </row>
    <row r="35" spans="2:13" s="4" customFormat="1" ht="12.75" customHeight="1" x14ac:dyDescent="0.3">
      <c r="B35" s="15">
        <f t="shared" si="4"/>
        <v>26</v>
      </c>
      <c r="C35" s="53" t="s">
        <v>425</v>
      </c>
      <c r="D35" s="54"/>
      <c r="E35" s="54"/>
      <c r="F35" s="55"/>
      <c r="G35" s="49" t="s">
        <v>12</v>
      </c>
      <c r="H35" s="113"/>
      <c r="I35" s="51">
        <v>4</v>
      </c>
      <c r="J35" s="110">
        <v>0</v>
      </c>
      <c r="K35" s="23">
        <v>9.5</v>
      </c>
      <c r="L35" s="22">
        <f t="shared" si="2"/>
        <v>0</v>
      </c>
      <c r="M35" s="24">
        <f t="shared" si="3"/>
        <v>0</v>
      </c>
    </row>
    <row r="36" spans="2:13" s="4" customFormat="1" ht="12.75" customHeight="1" x14ac:dyDescent="0.3">
      <c r="B36" s="15">
        <f t="shared" si="4"/>
        <v>27</v>
      </c>
      <c r="C36" s="53" t="s">
        <v>426</v>
      </c>
      <c r="D36" s="54"/>
      <c r="E36" s="54"/>
      <c r="F36" s="55"/>
      <c r="G36" s="49" t="s">
        <v>12</v>
      </c>
      <c r="H36" s="113"/>
      <c r="I36" s="51">
        <v>4</v>
      </c>
      <c r="J36" s="110">
        <v>0</v>
      </c>
      <c r="K36" s="23">
        <v>9.5</v>
      </c>
      <c r="L36" s="22">
        <f t="shared" si="2"/>
        <v>0</v>
      </c>
      <c r="M36" s="24">
        <f t="shared" si="3"/>
        <v>0</v>
      </c>
    </row>
    <row r="37" spans="2:13" s="4" customFormat="1" ht="12.75" customHeight="1" x14ac:dyDescent="0.3">
      <c r="B37" s="15">
        <f t="shared" si="4"/>
        <v>28</v>
      </c>
      <c r="C37" s="53" t="s">
        <v>427</v>
      </c>
      <c r="D37" s="54"/>
      <c r="E37" s="54"/>
      <c r="F37" s="55"/>
      <c r="G37" s="49" t="s">
        <v>12</v>
      </c>
      <c r="H37" s="113"/>
      <c r="I37" s="51">
        <v>4</v>
      </c>
      <c r="J37" s="110">
        <v>0</v>
      </c>
      <c r="K37" s="23">
        <v>9.5</v>
      </c>
      <c r="L37" s="22">
        <f t="shared" si="2"/>
        <v>0</v>
      </c>
      <c r="M37" s="24">
        <f t="shared" si="3"/>
        <v>0</v>
      </c>
    </row>
    <row r="38" spans="2:13" s="4" customFormat="1" ht="12.75" customHeight="1" x14ac:dyDescent="0.3">
      <c r="B38" s="15">
        <f t="shared" si="4"/>
        <v>29</v>
      </c>
      <c r="C38" s="53" t="s">
        <v>428</v>
      </c>
      <c r="D38" s="54"/>
      <c r="E38" s="54"/>
      <c r="F38" s="55"/>
      <c r="G38" s="49" t="s">
        <v>12</v>
      </c>
      <c r="H38" s="113"/>
      <c r="I38" s="51">
        <v>4</v>
      </c>
      <c r="J38" s="110">
        <v>0</v>
      </c>
      <c r="K38" s="23">
        <v>9.5</v>
      </c>
      <c r="L38" s="22">
        <f t="shared" si="2"/>
        <v>0</v>
      </c>
      <c r="M38" s="24">
        <f t="shared" si="3"/>
        <v>0</v>
      </c>
    </row>
    <row r="39" spans="2:13" s="4" customFormat="1" ht="12.75" customHeight="1" x14ac:dyDescent="0.3">
      <c r="B39" s="15">
        <f t="shared" si="4"/>
        <v>30</v>
      </c>
      <c r="C39" s="53" t="s">
        <v>429</v>
      </c>
      <c r="D39" s="54"/>
      <c r="E39" s="54"/>
      <c r="F39" s="55"/>
      <c r="G39" s="49" t="s">
        <v>12</v>
      </c>
      <c r="H39" s="113"/>
      <c r="I39" s="51">
        <v>4</v>
      </c>
      <c r="J39" s="110">
        <v>0</v>
      </c>
      <c r="K39" s="23">
        <v>9.5</v>
      </c>
      <c r="L39" s="22">
        <f t="shared" si="2"/>
        <v>0</v>
      </c>
      <c r="M39" s="24">
        <f t="shared" si="3"/>
        <v>0</v>
      </c>
    </row>
    <row r="40" spans="2:13" s="4" customFormat="1" ht="12.75" customHeight="1" x14ac:dyDescent="0.3">
      <c r="B40" s="15">
        <f t="shared" si="4"/>
        <v>31</v>
      </c>
      <c r="C40" s="53" t="s">
        <v>430</v>
      </c>
      <c r="D40" s="54"/>
      <c r="E40" s="54"/>
      <c r="F40" s="55"/>
      <c r="G40" s="49" t="s">
        <v>12</v>
      </c>
      <c r="H40" s="113"/>
      <c r="I40" s="51">
        <v>4</v>
      </c>
      <c r="J40" s="110">
        <v>0</v>
      </c>
      <c r="K40" s="23">
        <v>9.5</v>
      </c>
      <c r="L40" s="22">
        <f t="shared" si="2"/>
        <v>0</v>
      </c>
      <c r="M40" s="24">
        <f t="shared" si="3"/>
        <v>0</v>
      </c>
    </row>
    <row r="41" spans="2:13" s="4" customFormat="1" ht="12.75" customHeight="1" x14ac:dyDescent="0.3">
      <c r="B41" s="15">
        <f t="shared" si="4"/>
        <v>32</v>
      </c>
      <c r="C41" s="53" t="s">
        <v>431</v>
      </c>
      <c r="D41" s="54"/>
      <c r="E41" s="54"/>
      <c r="F41" s="55"/>
      <c r="G41" s="49" t="s">
        <v>12</v>
      </c>
      <c r="H41" s="113"/>
      <c r="I41" s="51">
        <v>2</v>
      </c>
      <c r="J41" s="110">
        <v>0</v>
      </c>
      <c r="K41" s="23">
        <v>9.5</v>
      </c>
      <c r="L41" s="22">
        <f t="shared" si="2"/>
        <v>0</v>
      </c>
      <c r="M41" s="24">
        <f t="shared" si="3"/>
        <v>0</v>
      </c>
    </row>
    <row r="42" spans="2:13" s="4" customFormat="1" ht="12.75" customHeight="1" x14ac:dyDescent="0.3">
      <c r="B42" s="15">
        <f t="shared" si="4"/>
        <v>33</v>
      </c>
      <c r="C42" s="53" t="s">
        <v>432</v>
      </c>
      <c r="D42" s="54"/>
      <c r="E42" s="54"/>
      <c r="F42" s="55"/>
      <c r="G42" s="49" t="s">
        <v>12</v>
      </c>
      <c r="H42" s="113"/>
      <c r="I42" s="51">
        <v>4</v>
      </c>
      <c r="J42" s="110">
        <v>0</v>
      </c>
      <c r="K42" s="23">
        <v>9.5</v>
      </c>
      <c r="L42" s="22">
        <f t="shared" si="2"/>
        <v>0</v>
      </c>
      <c r="M42" s="24">
        <f t="shared" si="3"/>
        <v>0</v>
      </c>
    </row>
    <row r="43" spans="2:13" s="4" customFormat="1" ht="12.75" customHeight="1" x14ac:dyDescent="0.3">
      <c r="B43" s="15">
        <f t="shared" si="4"/>
        <v>34</v>
      </c>
      <c r="C43" s="53" t="s">
        <v>433</v>
      </c>
      <c r="D43" s="54"/>
      <c r="E43" s="54"/>
      <c r="F43" s="55"/>
      <c r="G43" s="49" t="s">
        <v>12</v>
      </c>
      <c r="H43" s="113"/>
      <c r="I43" s="51">
        <v>16</v>
      </c>
      <c r="J43" s="110">
        <v>0</v>
      </c>
      <c r="K43" s="23">
        <v>9.5</v>
      </c>
      <c r="L43" s="22">
        <f t="shared" si="2"/>
        <v>0</v>
      </c>
      <c r="M43" s="24">
        <f t="shared" si="3"/>
        <v>0</v>
      </c>
    </row>
    <row r="44" spans="2:13" s="4" customFormat="1" ht="12.75" customHeight="1" x14ac:dyDescent="0.3">
      <c r="B44" s="15">
        <f t="shared" si="4"/>
        <v>35</v>
      </c>
      <c r="C44" s="53" t="s">
        <v>434</v>
      </c>
      <c r="D44" s="54"/>
      <c r="E44" s="54"/>
      <c r="F44" s="55"/>
      <c r="G44" s="49" t="s">
        <v>12</v>
      </c>
      <c r="H44" s="113"/>
      <c r="I44" s="51">
        <v>4</v>
      </c>
      <c r="J44" s="110">
        <v>0</v>
      </c>
      <c r="K44" s="23">
        <v>9.5</v>
      </c>
      <c r="L44" s="22">
        <f t="shared" si="2"/>
        <v>0</v>
      </c>
      <c r="M44" s="24">
        <f t="shared" si="3"/>
        <v>0</v>
      </c>
    </row>
    <row r="45" spans="2:13" s="4" customFormat="1" ht="12.75" customHeight="1" x14ac:dyDescent="0.3">
      <c r="B45" s="15">
        <f t="shared" si="4"/>
        <v>36</v>
      </c>
      <c r="C45" s="53" t="s">
        <v>435</v>
      </c>
      <c r="D45" s="54"/>
      <c r="E45" s="54"/>
      <c r="F45" s="55"/>
      <c r="G45" s="49" t="s">
        <v>12</v>
      </c>
      <c r="H45" s="113"/>
      <c r="I45" s="51">
        <v>4</v>
      </c>
      <c r="J45" s="110">
        <v>0</v>
      </c>
      <c r="K45" s="23">
        <v>9.5</v>
      </c>
      <c r="L45" s="22">
        <f t="shared" si="2"/>
        <v>0</v>
      </c>
      <c r="M45" s="24">
        <f t="shared" si="3"/>
        <v>0</v>
      </c>
    </row>
    <row r="46" spans="2:13" s="4" customFormat="1" ht="12.75" customHeight="1" x14ac:dyDescent="0.3">
      <c r="B46" s="15">
        <f t="shared" si="4"/>
        <v>37</v>
      </c>
      <c r="C46" s="53" t="s">
        <v>436</v>
      </c>
      <c r="D46" s="54"/>
      <c r="E46" s="54"/>
      <c r="F46" s="55"/>
      <c r="G46" s="49" t="s">
        <v>463</v>
      </c>
      <c r="H46" s="113"/>
      <c r="I46" s="51">
        <v>2</v>
      </c>
      <c r="J46" s="110">
        <v>0</v>
      </c>
      <c r="K46" s="23">
        <v>9.5</v>
      </c>
      <c r="L46" s="22">
        <f t="shared" si="2"/>
        <v>0</v>
      </c>
      <c r="M46" s="24">
        <f t="shared" si="3"/>
        <v>0</v>
      </c>
    </row>
    <row r="47" spans="2:13" s="4" customFormat="1" ht="12.75" customHeight="1" x14ac:dyDescent="0.3">
      <c r="B47" s="15">
        <f t="shared" si="4"/>
        <v>38</v>
      </c>
      <c r="C47" s="53" t="s">
        <v>437</v>
      </c>
      <c r="D47" s="54"/>
      <c r="E47" s="54"/>
      <c r="F47" s="55"/>
      <c r="G47" s="49" t="s">
        <v>12</v>
      </c>
      <c r="H47" s="113"/>
      <c r="I47" s="51">
        <v>6</v>
      </c>
      <c r="J47" s="110">
        <v>0</v>
      </c>
      <c r="K47" s="23">
        <v>9.5</v>
      </c>
      <c r="L47" s="22">
        <f t="shared" si="2"/>
        <v>0</v>
      </c>
      <c r="M47" s="24">
        <f t="shared" si="3"/>
        <v>0</v>
      </c>
    </row>
    <row r="48" spans="2:13" s="4" customFormat="1" ht="12.75" customHeight="1" x14ac:dyDescent="0.3">
      <c r="B48" s="15">
        <f t="shared" si="4"/>
        <v>39</v>
      </c>
      <c r="C48" s="107" t="s">
        <v>438</v>
      </c>
      <c r="D48" s="54"/>
      <c r="E48" s="54"/>
      <c r="F48" s="55"/>
      <c r="G48" s="49" t="s">
        <v>12</v>
      </c>
      <c r="H48" s="113"/>
      <c r="I48" s="51">
        <v>3</v>
      </c>
      <c r="J48" s="110">
        <v>0</v>
      </c>
      <c r="K48" s="114">
        <v>22</v>
      </c>
      <c r="L48" s="22">
        <f>J48*1.22</f>
        <v>0</v>
      </c>
      <c r="M48" s="24">
        <f t="shared" si="3"/>
        <v>0</v>
      </c>
    </row>
    <row r="49" spans="2:13" s="4" customFormat="1" ht="12.75" customHeight="1" x14ac:dyDescent="0.3">
      <c r="B49" s="15">
        <f t="shared" si="4"/>
        <v>40</v>
      </c>
      <c r="C49" s="53" t="s">
        <v>439</v>
      </c>
      <c r="D49" s="54"/>
      <c r="E49" s="54"/>
      <c r="F49" s="55"/>
      <c r="G49" s="49" t="s">
        <v>12</v>
      </c>
      <c r="H49" s="113"/>
      <c r="I49" s="51">
        <v>3</v>
      </c>
      <c r="J49" s="110">
        <v>0</v>
      </c>
      <c r="K49" s="23">
        <v>9.5</v>
      </c>
      <c r="L49" s="22">
        <f t="shared" si="2"/>
        <v>0</v>
      </c>
      <c r="M49" s="24">
        <f t="shared" si="3"/>
        <v>0</v>
      </c>
    </row>
    <row r="50" spans="2:13" s="4" customFormat="1" ht="12.75" customHeight="1" x14ac:dyDescent="0.3">
      <c r="B50" s="15">
        <f t="shared" si="4"/>
        <v>41</v>
      </c>
      <c r="C50" s="53" t="s">
        <v>440</v>
      </c>
      <c r="D50" s="54"/>
      <c r="E50" s="54"/>
      <c r="F50" s="55"/>
      <c r="G50" s="49" t="s">
        <v>12</v>
      </c>
      <c r="H50" s="113"/>
      <c r="I50" s="51">
        <v>640</v>
      </c>
      <c r="J50" s="110">
        <v>0</v>
      </c>
      <c r="K50" s="23">
        <v>9.5</v>
      </c>
      <c r="L50" s="22">
        <f t="shared" si="2"/>
        <v>0</v>
      </c>
      <c r="M50" s="24">
        <f t="shared" si="3"/>
        <v>0</v>
      </c>
    </row>
    <row r="51" spans="2:13" s="4" customFormat="1" ht="12.75" customHeight="1" x14ac:dyDescent="0.3">
      <c r="B51" s="15">
        <f t="shared" si="4"/>
        <v>42</v>
      </c>
      <c r="C51" s="53" t="s">
        <v>441</v>
      </c>
      <c r="D51" s="54"/>
      <c r="E51" s="54"/>
      <c r="F51" s="55"/>
      <c r="G51" s="49" t="s">
        <v>12</v>
      </c>
      <c r="H51" s="113"/>
      <c r="I51" s="51">
        <v>1200</v>
      </c>
      <c r="J51" s="110">
        <v>0</v>
      </c>
      <c r="K51" s="23">
        <v>9.5</v>
      </c>
      <c r="L51" s="22">
        <f t="shared" si="2"/>
        <v>0</v>
      </c>
      <c r="M51" s="24">
        <f t="shared" si="3"/>
        <v>0</v>
      </c>
    </row>
    <row r="52" spans="2:13" s="4" customFormat="1" ht="12.75" customHeight="1" x14ac:dyDescent="0.3">
      <c r="B52" s="15">
        <f t="shared" si="4"/>
        <v>43</v>
      </c>
      <c r="C52" s="53" t="s">
        <v>442</v>
      </c>
      <c r="D52" s="54"/>
      <c r="E52" s="54"/>
      <c r="F52" s="55"/>
      <c r="G52" s="49" t="s">
        <v>12</v>
      </c>
      <c r="H52" s="113"/>
      <c r="I52" s="51">
        <v>40</v>
      </c>
      <c r="J52" s="110">
        <v>0</v>
      </c>
      <c r="K52" s="23">
        <v>9.5</v>
      </c>
      <c r="L52" s="22">
        <f t="shared" si="2"/>
        <v>0</v>
      </c>
      <c r="M52" s="24">
        <f t="shared" si="3"/>
        <v>0</v>
      </c>
    </row>
    <row r="53" spans="2:13" s="4" customFormat="1" ht="12.75" customHeight="1" x14ac:dyDescent="0.3">
      <c r="B53" s="15">
        <f t="shared" si="4"/>
        <v>44</v>
      </c>
      <c r="C53" s="53" t="s">
        <v>443</v>
      </c>
      <c r="D53" s="54"/>
      <c r="E53" s="54"/>
      <c r="F53" s="55"/>
      <c r="G53" s="49" t="s">
        <v>94</v>
      </c>
      <c r="H53" s="113"/>
      <c r="I53" s="51">
        <v>100</v>
      </c>
      <c r="J53" s="110">
        <v>0</v>
      </c>
      <c r="K53" s="23">
        <v>9.5</v>
      </c>
      <c r="L53" s="22">
        <f t="shared" si="2"/>
        <v>0</v>
      </c>
      <c r="M53" s="24">
        <f t="shared" si="3"/>
        <v>0</v>
      </c>
    </row>
    <row r="54" spans="2:13" s="4" customFormat="1" ht="12.75" customHeight="1" x14ac:dyDescent="0.3">
      <c r="B54" s="15">
        <f t="shared" si="4"/>
        <v>45</v>
      </c>
      <c r="C54" s="53" t="s">
        <v>444</v>
      </c>
      <c r="D54" s="54"/>
      <c r="E54" s="54"/>
      <c r="F54" s="55"/>
      <c r="G54" s="49" t="s">
        <v>94</v>
      </c>
      <c r="H54" s="113"/>
      <c r="I54" s="51">
        <v>160</v>
      </c>
      <c r="J54" s="110">
        <v>0</v>
      </c>
      <c r="K54" s="23">
        <v>9.5</v>
      </c>
      <c r="L54" s="22">
        <f t="shared" si="2"/>
        <v>0</v>
      </c>
      <c r="M54" s="24">
        <f t="shared" si="3"/>
        <v>0</v>
      </c>
    </row>
    <row r="55" spans="2:13" s="4" customFormat="1" ht="12.75" customHeight="1" x14ac:dyDescent="0.3">
      <c r="B55" s="15">
        <f t="shared" si="4"/>
        <v>46</v>
      </c>
      <c r="C55" s="53" t="s">
        <v>445</v>
      </c>
      <c r="D55" s="54"/>
      <c r="E55" s="54"/>
      <c r="F55" s="55"/>
      <c r="G55" s="49" t="s">
        <v>12</v>
      </c>
      <c r="H55" s="113"/>
      <c r="I55" s="51">
        <v>50</v>
      </c>
      <c r="J55" s="110">
        <v>0</v>
      </c>
      <c r="K55" s="23">
        <v>9.5</v>
      </c>
      <c r="L55" s="22">
        <f t="shared" si="2"/>
        <v>0</v>
      </c>
      <c r="M55" s="24">
        <f t="shared" si="3"/>
        <v>0</v>
      </c>
    </row>
    <row r="56" spans="2:13" s="4" customFormat="1" ht="12.75" customHeight="1" x14ac:dyDescent="0.3">
      <c r="B56" s="15">
        <f t="shared" si="4"/>
        <v>47</v>
      </c>
      <c r="C56" s="53" t="s">
        <v>446</v>
      </c>
      <c r="D56" s="54"/>
      <c r="E56" s="54"/>
      <c r="F56" s="55"/>
      <c r="G56" s="49" t="s">
        <v>95</v>
      </c>
      <c r="H56" s="113"/>
      <c r="I56" s="51">
        <v>3000</v>
      </c>
      <c r="J56" s="110">
        <v>0</v>
      </c>
      <c r="K56" s="23">
        <v>9.5</v>
      </c>
      <c r="L56" s="22">
        <f t="shared" si="2"/>
        <v>0</v>
      </c>
      <c r="M56" s="24">
        <f t="shared" si="3"/>
        <v>0</v>
      </c>
    </row>
    <row r="57" spans="2:13" s="4" customFormat="1" ht="12.75" customHeight="1" x14ac:dyDescent="0.3">
      <c r="B57" s="15">
        <f t="shared" si="4"/>
        <v>48</v>
      </c>
      <c r="C57" s="53" t="s">
        <v>447</v>
      </c>
      <c r="D57" s="54"/>
      <c r="E57" s="54"/>
      <c r="F57" s="55"/>
      <c r="G57" s="49" t="s">
        <v>12</v>
      </c>
      <c r="H57" s="113"/>
      <c r="I57" s="51">
        <v>20</v>
      </c>
      <c r="J57" s="110">
        <v>0</v>
      </c>
      <c r="K57" s="23">
        <v>9.5</v>
      </c>
      <c r="L57" s="22">
        <f t="shared" si="2"/>
        <v>0</v>
      </c>
      <c r="M57" s="24">
        <f t="shared" si="3"/>
        <v>0</v>
      </c>
    </row>
    <row r="58" spans="2:13" s="4" customFormat="1" ht="12.75" customHeight="1" x14ac:dyDescent="0.3">
      <c r="B58" s="15">
        <f t="shared" si="4"/>
        <v>49</v>
      </c>
      <c r="C58" s="53" t="s">
        <v>448</v>
      </c>
      <c r="D58" s="54"/>
      <c r="E58" s="54"/>
      <c r="F58" s="55"/>
      <c r="G58" s="49" t="s">
        <v>12</v>
      </c>
      <c r="H58" s="113"/>
      <c r="I58" s="51">
        <v>4</v>
      </c>
      <c r="J58" s="110">
        <v>0</v>
      </c>
      <c r="K58" s="23">
        <v>9.5</v>
      </c>
      <c r="L58" s="22">
        <f t="shared" si="2"/>
        <v>0</v>
      </c>
      <c r="M58" s="24">
        <f t="shared" si="3"/>
        <v>0</v>
      </c>
    </row>
    <row r="59" spans="2:13" s="4" customFormat="1" ht="12.75" customHeight="1" x14ac:dyDescent="0.3">
      <c r="B59" s="15">
        <f t="shared" si="4"/>
        <v>50</v>
      </c>
      <c r="C59" s="107" t="s">
        <v>525</v>
      </c>
      <c r="D59" s="54"/>
      <c r="E59" s="54"/>
      <c r="F59" s="55"/>
      <c r="G59" s="49" t="s">
        <v>94</v>
      </c>
      <c r="H59" s="113"/>
      <c r="I59" s="51">
        <v>6</v>
      </c>
      <c r="J59" s="110">
        <v>0</v>
      </c>
      <c r="K59" s="114">
        <v>22</v>
      </c>
      <c r="L59" s="22">
        <f>J59*1.22</f>
        <v>0</v>
      </c>
      <c r="M59" s="24">
        <f t="shared" si="3"/>
        <v>0</v>
      </c>
    </row>
    <row r="60" spans="2:13" s="4" customFormat="1" ht="12.75" customHeight="1" x14ac:dyDescent="0.3">
      <c r="B60" s="15">
        <f t="shared" si="4"/>
        <v>51</v>
      </c>
      <c r="C60" s="107" t="s">
        <v>526</v>
      </c>
      <c r="D60" s="54"/>
      <c r="E60" s="54"/>
      <c r="F60" s="55"/>
      <c r="G60" s="49" t="s">
        <v>95</v>
      </c>
      <c r="H60" s="113"/>
      <c r="I60" s="51">
        <v>3000</v>
      </c>
      <c r="J60" s="110">
        <v>0</v>
      </c>
      <c r="K60" s="23">
        <v>9.5</v>
      </c>
      <c r="L60" s="22">
        <f t="shared" si="2"/>
        <v>0</v>
      </c>
      <c r="M60" s="24">
        <f t="shared" si="3"/>
        <v>0</v>
      </c>
    </row>
    <row r="61" spans="2:13" s="4" customFormat="1" ht="12.75" customHeight="1" x14ac:dyDescent="0.3">
      <c r="B61" s="15">
        <f t="shared" si="4"/>
        <v>52</v>
      </c>
      <c r="C61" s="53" t="s">
        <v>449</v>
      </c>
      <c r="D61" s="54"/>
      <c r="E61" s="54"/>
      <c r="F61" s="55"/>
      <c r="G61" s="49" t="s">
        <v>12</v>
      </c>
      <c r="H61" s="113"/>
      <c r="I61" s="51">
        <v>130</v>
      </c>
      <c r="J61" s="110">
        <v>0</v>
      </c>
      <c r="K61" s="23">
        <v>9.5</v>
      </c>
      <c r="L61" s="22">
        <f t="shared" si="2"/>
        <v>0</v>
      </c>
      <c r="M61" s="24">
        <f t="shared" si="3"/>
        <v>0</v>
      </c>
    </row>
    <row r="62" spans="2:13" s="4" customFormat="1" ht="12.75" customHeight="1" x14ac:dyDescent="0.3">
      <c r="B62" s="15">
        <f t="shared" si="4"/>
        <v>53</v>
      </c>
      <c r="C62" s="53" t="s">
        <v>450</v>
      </c>
      <c r="D62" s="54"/>
      <c r="E62" s="54"/>
      <c r="F62" s="55"/>
      <c r="G62" s="49" t="s">
        <v>12</v>
      </c>
      <c r="H62" s="113"/>
      <c r="I62" s="51">
        <v>20</v>
      </c>
      <c r="J62" s="110">
        <v>0</v>
      </c>
      <c r="K62" s="23">
        <v>9.5</v>
      </c>
      <c r="L62" s="22">
        <f t="shared" si="2"/>
        <v>0</v>
      </c>
      <c r="M62" s="24">
        <f t="shared" si="3"/>
        <v>0</v>
      </c>
    </row>
    <row r="63" spans="2:13" s="4" customFormat="1" ht="12.75" customHeight="1" x14ac:dyDescent="0.3">
      <c r="B63" s="15">
        <f t="shared" si="4"/>
        <v>54</v>
      </c>
      <c r="C63" s="53" t="s">
        <v>451</v>
      </c>
      <c r="D63" s="54"/>
      <c r="E63" s="54"/>
      <c r="F63" s="55"/>
      <c r="G63" s="49" t="s">
        <v>12</v>
      </c>
      <c r="H63" s="113"/>
      <c r="I63" s="51">
        <v>30</v>
      </c>
      <c r="J63" s="110">
        <v>0</v>
      </c>
      <c r="K63" s="23">
        <v>9.5</v>
      </c>
      <c r="L63" s="22">
        <f t="shared" si="2"/>
        <v>0</v>
      </c>
      <c r="M63" s="24">
        <f t="shared" si="3"/>
        <v>0</v>
      </c>
    </row>
    <row r="64" spans="2:13" s="4" customFormat="1" ht="12.75" customHeight="1" x14ac:dyDescent="0.3">
      <c r="B64" s="15">
        <f t="shared" si="4"/>
        <v>55</v>
      </c>
      <c r="C64" s="53" t="s">
        <v>452</v>
      </c>
      <c r="D64" s="54"/>
      <c r="E64" s="54"/>
      <c r="F64" s="55"/>
      <c r="G64" s="49" t="s">
        <v>12</v>
      </c>
      <c r="H64" s="113"/>
      <c r="I64" s="51">
        <v>100</v>
      </c>
      <c r="J64" s="110">
        <v>0</v>
      </c>
      <c r="K64" s="23">
        <v>9.5</v>
      </c>
      <c r="L64" s="22">
        <f t="shared" si="2"/>
        <v>0</v>
      </c>
      <c r="M64" s="24">
        <f t="shared" si="3"/>
        <v>0</v>
      </c>
    </row>
    <row r="65" spans="2:13" s="4" customFormat="1" ht="12.75" customHeight="1" x14ac:dyDescent="0.3">
      <c r="B65" s="15">
        <f t="shared" si="4"/>
        <v>56</v>
      </c>
      <c r="C65" s="53" t="s">
        <v>453</v>
      </c>
      <c r="D65" s="54"/>
      <c r="E65" s="54"/>
      <c r="F65" s="55"/>
      <c r="G65" s="49" t="s">
        <v>95</v>
      </c>
      <c r="H65" s="113"/>
      <c r="I65" s="51">
        <v>5000</v>
      </c>
      <c r="J65" s="110">
        <v>0</v>
      </c>
      <c r="K65" s="23">
        <v>9.5</v>
      </c>
      <c r="L65" s="22">
        <f t="shared" si="2"/>
        <v>0</v>
      </c>
      <c r="M65" s="24">
        <f t="shared" si="3"/>
        <v>0</v>
      </c>
    </row>
    <row r="66" spans="2:13" s="4" customFormat="1" ht="12.75" customHeight="1" x14ac:dyDescent="0.3">
      <c r="B66" s="15">
        <f t="shared" si="4"/>
        <v>57</v>
      </c>
      <c r="C66" s="53" t="s">
        <v>454</v>
      </c>
      <c r="D66" s="54"/>
      <c r="E66" s="54"/>
      <c r="F66" s="55"/>
      <c r="G66" s="49" t="s">
        <v>12</v>
      </c>
      <c r="H66" s="113"/>
      <c r="I66" s="51">
        <v>15</v>
      </c>
      <c r="J66" s="110">
        <v>0</v>
      </c>
      <c r="K66" s="23">
        <v>9.5</v>
      </c>
      <c r="L66" s="22">
        <f t="shared" si="2"/>
        <v>0</v>
      </c>
      <c r="M66" s="24">
        <f t="shared" si="3"/>
        <v>0</v>
      </c>
    </row>
    <row r="67" spans="2:13" s="4" customFormat="1" ht="12.75" customHeight="1" x14ac:dyDescent="0.3">
      <c r="B67" s="15">
        <f t="shared" si="4"/>
        <v>58</v>
      </c>
      <c r="C67" s="53" t="s">
        <v>455</v>
      </c>
      <c r="D67" s="54"/>
      <c r="E67" s="54"/>
      <c r="F67" s="55"/>
      <c r="G67" s="49" t="s">
        <v>12</v>
      </c>
      <c r="H67" s="113"/>
      <c r="I67" s="51">
        <v>130</v>
      </c>
      <c r="J67" s="110">
        <v>0</v>
      </c>
      <c r="K67" s="23">
        <v>9.5</v>
      </c>
      <c r="L67" s="22">
        <f t="shared" si="2"/>
        <v>0</v>
      </c>
      <c r="M67" s="24">
        <f t="shared" si="3"/>
        <v>0</v>
      </c>
    </row>
    <row r="68" spans="2:13" s="4" customFormat="1" ht="12.75" customHeight="1" x14ac:dyDescent="0.3">
      <c r="B68" s="15">
        <f t="shared" si="4"/>
        <v>59</v>
      </c>
      <c r="C68" s="53" t="s">
        <v>456</v>
      </c>
      <c r="D68" s="54"/>
      <c r="E68" s="54"/>
      <c r="F68" s="55"/>
      <c r="G68" s="49" t="s">
        <v>12</v>
      </c>
      <c r="H68" s="113"/>
      <c r="I68" s="51">
        <v>100</v>
      </c>
      <c r="J68" s="110">
        <v>0</v>
      </c>
      <c r="K68" s="23">
        <v>9.5</v>
      </c>
      <c r="L68" s="22">
        <f t="shared" si="2"/>
        <v>0</v>
      </c>
      <c r="M68" s="24">
        <f t="shared" si="3"/>
        <v>0</v>
      </c>
    </row>
    <row r="69" spans="2:13" s="4" customFormat="1" ht="12.75" customHeight="1" x14ac:dyDescent="0.3">
      <c r="B69" s="15">
        <f t="shared" si="4"/>
        <v>60</v>
      </c>
      <c r="C69" s="53" t="s">
        <v>457</v>
      </c>
      <c r="D69" s="54"/>
      <c r="E69" s="54"/>
      <c r="F69" s="55"/>
      <c r="G69" s="49" t="s">
        <v>12</v>
      </c>
      <c r="H69" s="113"/>
      <c r="I69" s="51">
        <v>30</v>
      </c>
      <c r="J69" s="110">
        <v>0</v>
      </c>
      <c r="K69" s="23">
        <v>9.5</v>
      </c>
      <c r="L69" s="22">
        <f t="shared" si="2"/>
        <v>0</v>
      </c>
      <c r="M69" s="24">
        <f t="shared" si="3"/>
        <v>0</v>
      </c>
    </row>
    <row r="70" spans="2:13" s="4" customFormat="1" ht="12.75" customHeight="1" x14ac:dyDescent="0.3">
      <c r="B70" s="15">
        <f t="shared" si="4"/>
        <v>61</v>
      </c>
      <c r="C70" s="53" t="s">
        <v>458</v>
      </c>
      <c r="D70" s="54"/>
      <c r="E70" s="54"/>
      <c r="F70" s="55"/>
      <c r="G70" s="49" t="s">
        <v>94</v>
      </c>
      <c r="H70" s="113"/>
      <c r="I70" s="51">
        <v>30</v>
      </c>
      <c r="J70" s="110">
        <v>0</v>
      </c>
      <c r="K70" s="23">
        <v>9.5</v>
      </c>
      <c r="L70" s="22">
        <f t="shared" si="2"/>
        <v>0</v>
      </c>
      <c r="M70" s="24">
        <f t="shared" si="3"/>
        <v>0</v>
      </c>
    </row>
    <row r="71" spans="2:13" s="4" customFormat="1" ht="12.75" customHeight="1" x14ac:dyDescent="0.3">
      <c r="B71" s="15">
        <f t="shared" si="4"/>
        <v>62</v>
      </c>
      <c r="C71" s="53" t="s">
        <v>459</v>
      </c>
      <c r="D71" s="54"/>
      <c r="E71" s="54"/>
      <c r="F71" s="55"/>
      <c r="G71" s="49" t="s">
        <v>94</v>
      </c>
      <c r="H71" s="113"/>
      <c r="I71" s="51">
        <v>30</v>
      </c>
      <c r="J71" s="110">
        <v>0</v>
      </c>
      <c r="K71" s="23">
        <v>9.5</v>
      </c>
      <c r="L71" s="22">
        <f t="shared" si="2"/>
        <v>0</v>
      </c>
      <c r="M71" s="24">
        <f t="shared" si="3"/>
        <v>0</v>
      </c>
    </row>
    <row r="72" spans="2:13" s="4" customFormat="1" ht="12.75" customHeight="1" x14ac:dyDescent="0.3">
      <c r="B72" s="15">
        <f t="shared" si="4"/>
        <v>63</v>
      </c>
      <c r="C72" s="53" t="s">
        <v>460</v>
      </c>
      <c r="D72" s="54"/>
      <c r="E72" s="54"/>
      <c r="F72" s="55"/>
      <c r="G72" s="49" t="s">
        <v>12</v>
      </c>
      <c r="H72" s="113"/>
      <c r="I72" s="51">
        <v>30</v>
      </c>
      <c r="J72" s="110">
        <v>0</v>
      </c>
      <c r="K72" s="23">
        <v>9.5</v>
      </c>
      <c r="L72" s="22">
        <f t="shared" si="2"/>
        <v>0</v>
      </c>
      <c r="M72" s="24">
        <f t="shared" si="3"/>
        <v>0</v>
      </c>
    </row>
    <row r="73" spans="2:13" s="4" customFormat="1" ht="12.75" customHeight="1" x14ac:dyDescent="0.3">
      <c r="B73" s="15">
        <f t="shared" si="4"/>
        <v>64</v>
      </c>
      <c r="C73" s="53" t="s">
        <v>461</v>
      </c>
      <c r="D73" s="54"/>
      <c r="E73" s="54"/>
      <c r="F73" s="55"/>
      <c r="G73" s="49" t="s">
        <v>94</v>
      </c>
      <c r="H73" s="113"/>
      <c r="I73" s="51">
        <v>20</v>
      </c>
      <c r="J73" s="110">
        <v>0</v>
      </c>
      <c r="K73" s="23">
        <v>9.5</v>
      </c>
      <c r="L73" s="22">
        <f t="shared" si="2"/>
        <v>0</v>
      </c>
      <c r="M73" s="24">
        <f t="shared" si="3"/>
        <v>0</v>
      </c>
    </row>
    <row r="74" spans="2:13" s="4" customFormat="1" ht="12.75" customHeight="1" x14ac:dyDescent="0.3">
      <c r="B74" s="15">
        <f t="shared" si="4"/>
        <v>65</v>
      </c>
      <c r="C74" s="53" t="s">
        <v>462</v>
      </c>
      <c r="D74" s="54"/>
      <c r="E74" s="54"/>
      <c r="F74" s="55"/>
      <c r="G74" s="49" t="s">
        <v>12</v>
      </c>
      <c r="H74" s="113"/>
      <c r="I74" s="51">
        <v>100</v>
      </c>
      <c r="J74" s="110">
        <v>0</v>
      </c>
      <c r="K74" s="23">
        <v>9.5</v>
      </c>
      <c r="L74" s="22">
        <f t="shared" si="2"/>
        <v>0</v>
      </c>
      <c r="M74" s="24">
        <f t="shared" si="3"/>
        <v>0</v>
      </c>
    </row>
    <row r="75" spans="2:13" s="4" customFormat="1" ht="12.75" customHeight="1" x14ac:dyDescent="0.3">
      <c r="B75" s="15">
        <f t="shared" si="4"/>
        <v>66</v>
      </c>
      <c r="C75" s="53" t="s">
        <v>464</v>
      </c>
      <c r="D75" s="54"/>
      <c r="E75" s="54"/>
      <c r="F75" s="55"/>
      <c r="G75" s="49" t="s">
        <v>12</v>
      </c>
      <c r="H75" s="113"/>
      <c r="I75" s="51">
        <v>40</v>
      </c>
      <c r="J75" s="110">
        <v>0</v>
      </c>
      <c r="K75" s="23">
        <v>9.5</v>
      </c>
      <c r="L75" s="22">
        <f t="shared" ref="L75:L112" si="5">J75*1.095</f>
        <v>0</v>
      </c>
      <c r="M75" s="24">
        <f t="shared" ref="M75:M112" si="6">I75*L75</f>
        <v>0</v>
      </c>
    </row>
    <row r="76" spans="2:13" s="4" customFormat="1" ht="12.75" customHeight="1" x14ac:dyDescent="0.3">
      <c r="B76" s="15">
        <f t="shared" ref="B76:B118" si="7">B75+1</f>
        <v>67</v>
      </c>
      <c r="C76" s="53" t="s">
        <v>465</v>
      </c>
      <c r="D76" s="54"/>
      <c r="E76" s="54"/>
      <c r="F76" s="55"/>
      <c r="G76" s="49" t="s">
        <v>12</v>
      </c>
      <c r="H76" s="113"/>
      <c r="I76" s="51">
        <v>40</v>
      </c>
      <c r="J76" s="110">
        <v>0</v>
      </c>
      <c r="K76" s="23">
        <v>9.5</v>
      </c>
      <c r="L76" s="22">
        <f t="shared" si="5"/>
        <v>0</v>
      </c>
      <c r="M76" s="24">
        <f t="shared" si="6"/>
        <v>0</v>
      </c>
    </row>
    <row r="77" spans="2:13" s="4" customFormat="1" ht="12.75" customHeight="1" x14ac:dyDescent="0.3">
      <c r="B77" s="15">
        <f t="shared" si="7"/>
        <v>68</v>
      </c>
      <c r="C77" s="53" t="s">
        <v>466</v>
      </c>
      <c r="D77" s="54"/>
      <c r="E77" s="54"/>
      <c r="F77" s="55"/>
      <c r="G77" s="49" t="s">
        <v>12</v>
      </c>
      <c r="H77" s="113"/>
      <c r="I77" s="51">
        <v>40</v>
      </c>
      <c r="J77" s="110">
        <v>0</v>
      </c>
      <c r="K77" s="23">
        <v>9.5</v>
      </c>
      <c r="L77" s="22">
        <f t="shared" si="5"/>
        <v>0</v>
      </c>
      <c r="M77" s="24">
        <f t="shared" si="6"/>
        <v>0</v>
      </c>
    </row>
    <row r="78" spans="2:13" s="4" customFormat="1" ht="12.75" customHeight="1" x14ac:dyDescent="0.3">
      <c r="B78" s="15">
        <f t="shared" si="7"/>
        <v>69</v>
      </c>
      <c r="C78" s="53" t="s">
        <v>467</v>
      </c>
      <c r="D78" s="54"/>
      <c r="E78" s="54"/>
      <c r="F78" s="55"/>
      <c r="G78" s="49" t="s">
        <v>12</v>
      </c>
      <c r="H78" s="113"/>
      <c r="I78" s="51">
        <v>10</v>
      </c>
      <c r="J78" s="110">
        <v>0</v>
      </c>
      <c r="K78" s="23">
        <v>9.5</v>
      </c>
      <c r="L78" s="22">
        <f t="shared" si="5"/>
        <v>0</v>
      </c>
      <c r="M78" s="24">
        <f t="shared" si="6"/>
        <v>0</v>
      </c>
    </row>
    <row r="79" spans="2:13" s="4" customFormat="1" ht="12.75" customHeight="1" x14ac:dyDescent="0.3">
      <c r="B79" s="15">
        <f t="shared" si="7"/>
        <v>70</v>
      </c>
      <c r="C79" s="53" t="s">
        <v>468</v>
      </c>
      <c r="D79" s="54"/>
      <c r="E79" s="54"/>
      <c r="F79" s="55"/>
      <c r="G79" s="49" t="s">
        <v>463</v>
      </c>
      <c r="H79" s="113"/>
      <c r="I79" s="51">
        <v>10</v>
      </c>
      <c r="J79" s="110">
        <v>0</v>
      </c>
      <c r="K79" s="23">
        <v>9.5</v>
      </c>
      <c r="L79" s="22">
        <f t="shared" si="5"/>
        <v>0</v>
      </c>
      <c r="M79" s="24">
        <f t="shared" si="6"/>
        <v>0</v>
      </c>
    </row>
    <row r="80" spans="2:13" s="4" customFormat="1" ht="12.75" customHeight="1" x14ac:dyDescent="0.3">
      <c r="B80" s="15">
        <f t="shared" si="7"/>
        <v>71</v>
      </c>
      <c r="C80" s="53" t="s">
        <v>469</v>
      </c>
      <c r="D80" s="54"/>
      <c r="E80" s="54"/>
      <c r="F80" s="55"/>
      <c r="G80" s="49" t="s">
        <v>12</v>
      </c>
      <c r="H80" s="113"/>
      <c r="I80" s="51">
        <v>10</v>
      </c>
      <c r="J80" s="110">
        <v>0</v>
      </c>
      <c r="K80" s="23">
        <v>9.5</v>
      </c>
      <c r="L80" s="22">
        <f t="shared" si="5"/>
        <v>0</v>
      </c>
      <c r="M80" s="24">
        <f t="shared" si="6"/>
        <v>0</v>
      </c>
    </row>
    <row r="81" spans="2:13" ht="12.75" customHeight="1" x14ac:dyDescent="0.3">
      <c r="B81" s="15">
        <f t="shared" si="7"/>
        <v>72</v>
      </c>
      <c r="C81" s="124" t="s">
        <v>470</v>
      </c>
      <c r="D81" s="125"/>
      <c r="E81" s="125"/>
      <c r="F81" s="126"/>
      <c r="G81" s="49" t="s">
        <v>95</v>
      </c>
      <c r="H81" s="113"/>
      <c r="I81" s="51">
        <v>400</v>
      </c>
      <c r="J81" s="110">
        <v>0</v>
      </c>
      <c r="K81" s="23">
        <v>9.5</v>
      </c>
      <c r="L81" s="22">
        <f t="shared" si="5"/>
        <v>0</v>
      </c>
      <c r="M81" s="24">
        <f t="shared" si="6"/>
        <v>0</v>
      </c>
    </row>
    <row r="82" spans="2:13" ht="12.75" customHeight="1" x14ac:dyDescent="0.3">
      <c r="B82" s="15">
        <f t="shared" si="7"/>
        <v>73</v>
      </c>
      <c r="C82" s="53" t="s">
        <v>471</v>
      </c>
      <c r="D82" s="54"/>
      <c r="E82" s="54"/>
      <c r="F82" s="55"/>
      <c r="G82" s="49" t="s">
        <v>12</v>
      </c>
      <c r="H82" s="113"/>
      <c r="I82" s="97">
        <v>10</v>
      </c>
      <c r="J82" s="110">
        <v>0</v>
      </c>
      <c r="K82" s="23">
        <v>9.5</v>
      </c>
      <c r="L82" s="22">
        <f t="shared" si="5"/>
        <v>0</v>
      </c>
      <c r="M82" s="24">
        <f t="shared" si="6"/>
        <v>0</v>
      </c>
    </row>
    <row r="83" spans="2:13" ht="12.75" customHeight="1" x14ac:dyDescent="0.3">
      <c r="B83" s="15">
        <f t="shared" si="7"/>
        <v>74</v>
      </c>
      <c r="C83" s="124" t="s">
        <v>472</v>
      </c>
      <c r="D83" s="125"/>
      <c r="E83" s="125"/>
      <c r="F83" s="126"/>
      <c r="G83" s="49" t="s">
        <v>12</v>
      </c>
      <c r="H83" s="113"/>
      <c r="I83" s="97">
        <v>10</v>
      </c>
      <c r="J83" s="110">
        <v>0</v>
      </c>
      <c r="K83" s="23">
        <v>9.5</v>
      </c>
      <c r="L83" s="22">
        <f t="shared" si="5"/>
        <v>0</v>
      </c>
      <c r="M83" s="24">
        <f t="shared" si="6"/>
        <v>0</v>
      </c>
    </row>
    <row r="84" spans="2:13" ht="12.75" customHeight="1" x14ac:dyDescent="0.3">
      <c r="B84" s="15">
        <f t="shared" si="7"/>
        <v>75</v>
      </c>
      <c r="C84" s="124" t="s">
        <v>473</v>
      </c>
      <c r="D84" s="125"/>
      <c r="E84" s="125"/>
      <c r="F84" s="126"/>
      <c r="G84" s="49" t="s">
        <v>12</v>
      </c>
      <c r="H84" s="113"/>
      <c r="I84" s="97">
        <v>10</v>
      </c>
      <c r="J84" s="110">
        <v>0</v>
      </c>
      <c r="K84" s="23">
        <v>9.5</v>
      </c>
      <c r="L84" s="22">
        <f t="shared" si="5"/>
        <v>0</v>
      </c>
      <c r="M84" s="24">
        <f t="shared" si="6"/>
        <v>0</v>
      </c>
    </row>
    <row r="85" spans="2:13" ht="12.75" customHeight="1" x14ac:dyDescent="0.3">
      <c r="B85" s="15">
        <f t="shared" si="7"/>
        <v>76</v>
      </c>
      <c r="C85" s="124" t="s">
        <v>527</v>
      </c>
      <c r="D85" s="125"/>
      <c r="E85" s="125"/>
      <c r="F85" s="126"/>
      <c r="G85" s="49" t="s">
        <v>95</v>
      </c>
      <c r="H85" s="113"/>
      <c r="I85" s="115">
        <v>2000</v>
      </c>
      <c r="J85" s="110">
        <v>0</v>
      </c>
      <c r="K85" s="23">
        <v>9.5</v>
      </c>
      <c r="L85" s="22">
        <f t="shared" si="5"/>
        <v>0</v>
      </c>
      <c r="M85" s="24">
        <f t="shared" si="6"/>
        <v>0</v>
      </c>
    </row>
    <row r="86" spans="2:13" ht="12.75" customHeight="1" x14ac:dyDescent="0.3">
      <c r="B86" s="15">
        <f t="shared" si="7"/>
        <v>77</v>
      </c>
      <c r="C86" s="124" t="s">
        <v>529</v>
      </c>
      <c r="D86" s="125"/>
      <c r="E86" s="125"/>
      <c r="F86" s="126"/>
      <c r="G86" s="49" t="s">
        <v>95</v>
      </c>
      <c r="H86" s="113"/>
      <c r="I86" s="115">
        <v>1000</v>
      </c>
      <c r="J86" s="110">
        <v>0</v>
      </c>
      <c r="K86" s="23">
        <v>9.5</v>
      </c>
      <c r="L86" s="22">
        <f t="shared" ref="L86:L87" si="8">J86*1.095</f>
        <v>0</v>
      </c>
      <c r="M86" s="24">
        <f t="shared" ref="M86:M87" si="9">I86*L86</f>
        <v>0</v>
      </c>
    </row>
    <row r="87" spans="2:13" ht="12.75" customHeight="1" x14ac:dyDescent="0.3">
      <c r="B87" s="15">
        <f t="shared" si="7"/>
        <v>78</v>
      </c>
      <c r="C87" s="124" t="s">
        <v>528</v>
      </c>
      <c r="D87" s="125"/>
      <c r="E87" s="125"/>
      <c r="F87" s="126"/>
      <c r="G87" s="49" t="s">
        <v>95</v>
      </c>
      <c r="H87" s="113"/>
      <c r="I87" s="115">
        <v>1000</v>
      </c>
      <c r="J87" s="110">
        <v>0</v>
      </c>
      <c r="K87" s="23">
        <v>9.5</v>
      </c>
      <c r="L87" s="22">
        <f t="shared" si="8"/>
        <v>0</v>
      </c>
      <c r="M87" s="24">
        <f t="shared" si="9"/>
        <v>0</v>
      </c>
    </row>
    <row r="88" spans="2:13" ht="12.75" customHeight="1" x14ac:dyDescent="0.3">
      <c r="B88" s="15">
        <f t="shared" si="7"/>
        <v>79</v>
      </c>
      <c r="C88" s="53" t="s">
        <v>474</v>
      </c>
      <c r="D88" s="54"/>
      <c r="E88" s="54"/>
      <c r="F88" s="55"/>
      <c r="G88" s="49" t="s">
        <v>12</v>
      </c>
      <c r="H88" s="113"/>
      <c r="I88" s="97">
        <v>70</v>
      </c>
      <c r="J88" s="110">
        <v>0</v>
      </c>
      <c r="K88" s="23">
        <v>9.5</v>
      </c>
      <c r="L88" s="22">
        <f t="shared" si="5"/>
        <v>0</v>
      </c>
      <c r="M88" s="24">
        <f t="shared" si="6"/>
        <v>0</v>
      </c>
    </row>
    <row r="89" spans="2:13" ht="12.75" customHeight="1" x14ac:dyDescent="0.3">
      <c r="B89" s="15">
        <f t="shared" si="7"/>
        <v>80</v>
      </c>
      <c r="C89" s="53" t="s">
        <v>475</v>
      </c>
      <c r="D89" s="54"/>
      <c r="E89" s="54"/>
      <c r="F89" s="55"/>
      <c r="G89" s="49" t="s">
        <v>12</v>
      </c>
      <c r="H89" s="113"/>
      <c r="I89" s="97">
        <v>70</v>
      </c>
      <c r="J89" s="110">
        <v>0</v>
      </c>
      <c r="K89" s="23">
        <v>9.5</v>
      </c>
      <c r="L89" s="22">
        <f t="shared" si="5"/>
        <v>0</v>
      </c>
      <c r="M89" s="24">
        <f t="shared" si="6"/>
        <v>0</v>
      </c>
    </row>
    <row r="90" spans="2:13" ht="12.75" customHeight="1" x14ac:dyDescent="0.3">
      <c r="B90" s="15">
        <f t="shared" si="7"/>
        <v>81</v>
      </c>
      <c r="C90" s="53" t="s">
        <v>476</v>
      </c>
      <c r="D90" s="54"/>
      <c r="E90" s="54"/>
      <c r="F90" s="55"/>
      <c r="G90" s="49" t="s">
        <v>12</v>
      </c>
      <c r="H90" s="113"/>
      <c r="I90" s="97">
        <v>70</v>
      </c>
      <c r="J90" s="110">
        <v>0</v>
      </c>
      <c r="K90" s="23">
        <v>9.5</v>
      </c>
      <c r="L90" s="22">
        <f t="shared" si="5"/>
        <v>0</v>
      </c>
      <c r="M90" s="24">
        <f t="shared" si="6"/>
        <v>0</v>
      </c>
    </row>
    <row r="91" spans="2:13" ht="15" x14ac:dyDescent="0.3">
      <c r="B91" s="15">
        <f t="shared" si="7"/>
        <v>82</v>
      </c>
      <c r="C91" s="144" t="s">
        <v>477</v>
      </c>
      <c r="D91" s="145"/>
      <c r="E91" s="145"/>
      <c r="F91" s="146"/>
      <c r="G91" s="49" t="s">
        <v>12</v>
      </c>
      <c r="H91" s="113"/>
      <c r="I91" s="97">
        <v>30</v>
      </c>
      <c r="J91" s="110">
        <v>0</v>
      </c>
      <c r="K91" s="23">
        <v>9.5</v>
      </c>
      <c r="L91" s="22">
        <f t="shared" si="5"/>
        <v>0</v>
      </c>
      <c r="M91" s="24">
        <f t="shared" si="6"/>
        <v>0</v>
      </c>
    </row>
    <row r="92" spans="2:13" ht="12.75" customHeight="1" x14ac:dyDescent="0.3">
      <c r="B92" s="15">
        <f t="shared" si="7"/>
        <v>83</v>
      </c>
      <c r="C92" s="53" t="s">
        <v>478</v>
      </c>
      <c r="D92" s="54"/>
      <c r="E92" s="54"/>
      <c r="F92" s="55"/>
      <c r="G92" s="49" t="s">
        <v>12</v>
      </c>
      <c r="H92" s="113"/>
      <c r="I92" s="51">
        <v>20</v>
      </c>
      <c r="J92" s="110">
        <v>0</v>
      </c>
      <c r="K92" s="23">
        <v>9.5</v>
      </c>
      <c r="L92" s="22">
        <f t="shared" si="5"/>
        <v>0</v>
      </c>
      <c r="M92" s="24">
        <f t="shared" si="6"/>
        <v>0</v>
      </c>
    </row>
    <row r="93" spans="2:13" ht="12.75" customHeight="1" x14ac:dyDescent="0.3">
      <c r="B93" s="15">
        <f t="shared" si="7"/>
        <v>84</v>
      </c>
      <c r="C93" s="53" t="s">
        <v>479</v>
      </c>
      <c r="D93" s="54"/>
      <c r="E93" s="54"/>
      <c r="F93" s="55"/>
      <c r="G93" s="49" t="s">
        <v>12</v>
      </c>
      <c r="H93" s="113"/>
      <c r="I93" s="51">
        <v>60</v>
      </c>
      <c r="J93" s="110">
        <v>0</v>
      </c>
      <c r="K93" s="23">
        <v>9.5</v>
      </c>
      <c r="L93" s="22">
        <f t="shared" si="5"/>
        <v>0</v>
      </c>
      <c r="M93" s="24">
        <f t="shared" si="6"/>
        <v>0</v>
      </c>
    </row>
    <row r="94" spans="2:13" ht="12.75" customHeight="1" x14ac:dyDescent="0.3">
      <c r="B94" s="15">
        <f t="shared" si="7"/>
        <v>85</v>
      </c>
      <c r="C94" s="53" t="s">
        <v>480</v>
      </c>
      <c r="D94" s="54"/>
      <c r="E94" s="54"/>
      <c r="F94" s="55"/>
      <c r="G94" s="49" t="s">
        <v>12</v>
      </c>
      <c r="H94" s="113"/>
      <c r="I94" s="51">
        <v>40</v>
      </c>
      <c r="J94" s="110">
        <v>0</v>
      </c>
      <c r="K94" s="23">
        <v>9.5</v>
      </c>
      <c r="L94" s="22">
        <f t="shared" si="5"/>
        <v>0</v>
      </c>
      <c r="M94" s="24">
        <f t="shared" si="6"/>
        <v>0</v>
      </c>
    </row>
    <row r="95" spans="2:13" ht="12.75" customHeight="1" x14ac:dyDescent="0.3">
      <c r="B95" s="15">
        <f t="shared" si="7"/>
        <v>86</v>
      </c>
      <c r="C95" s="53" t="s">
        <v>481</v>
      </c>
      <c r="D95" s="54"/>
      <c r="E95" s="54"/>
      <c r="F95" s="55"/>
      <c r="G95" s="49" t="s">
        <v>12</v>
      </c>
      <c r="H95" s="113"/>
      <c r="I95" s="51">
        <v>80</v>
      </c>
      <c r="J95" s="110">
        <v>0</v>
      </c>
      <c r="K95" s="23">
        <v>9.5</v>
      </c>
      <c r="L95" s="22">
        <f t="shared" si="5"/>
        <v>0</v>
      </c>
      <c r="M95" s="24">
        <f t="shared" si="6"/>
        <v>0</v>
      </c>
    </row>
    <row r="96" spans="2:13" ht="12.75" customHeight="1" x14ac:dyDescent="0.3">
      <c r="B96" s="15">
        <f t="shared" si="7"/>
        <v>87</v>
      </c>
      <c r="C96" s="53" t="s">
        <v>482</v>
      </c>
      <c r="D96" s="54"/>
      <c r="E96" s="54"/>
      <c r="F96" s="55"/>
      <c r="G96" s="49" t="s">
        <v>12</v>
      </c>
      <c r="H96" s="113"/>
      <c r="I96" s="51">
        <v>10</v>
      </c>
      <c r="J96" s="110">
        <v>0</v>
      </c>
      <c r="K96" s="23">
        <v>9.5</v>
      </c>
      <c r="L96" s="22">
        <f t="shared" si="5"/>
        <v>0</v>
      </c>
      <c r="M96" s="24">
        <f t="shared" si="6"/>
        <v>0</v>
      </c>
    </row>
    <row r="97" spans="2:13" ht="12.75" customHeight="1" x14ac:dyDescent="0.3">
      <c r="B97" s="15">
        <f t="shared" si="7"/>
        <v>88</v>
      </c>
      <c r="C97" s="53" t="s">
        <v>483</v>
      </c>
      <c r="D97" s="54"/>
      <c r="E97" s="54"/>
      <c r="F97" s="55"/>
      <c r="G97" s="49" t="s">
        <v>12</v>
      </c>
      <c r="H97" s="113"/>
      <c r="I97" s="51">
        <v>40</v>
      </c>
      <c r="J97" s="110">
        <v>0</v>
      </c>
      <c r="K97" s="23">
        <v>9.5</v>
      </c>
      <c r="L97" s="22">
        <f t="shared" si="5"/>
        <v>0</v>
      </c>
      <c r="M97" s="24">
        <f t="shared" si="6"/>
        <v>0</v>
      </c>
    </row>
    <row r="98" spans="2:13" ht="12.75" customHeight="1" x14ac:dyDescent="0.3">
      <c r="B98" s="15">
        <f t="shared" si="7"/>
        <v>89</v>
      </c>
      <c r="C98" s="53" t="s">
        <v>484</v>
      </c>
      <c r="D98" s="54"/>
      <c r="E98" s="54"/>
      <c r="F98" s="55"/>
      <c r="G98" s="49" t="s">
        <v>12</v>
      </c>
      <c r="H98" s="113"/>
      <c r="I98" s="51">
        <v>120</v>
      </c>
      <c r="J98" s="110">
        <v>0</v>
      </c>
      <c r="K98" s="23">
        <v>9.5</v>
      </c>
      <c r="L98" s="22">
        <f t="shared" si="5"/>
        <v>0</v>
      </c>
      <c r="M98" s="24">
        <f t="shared" si="6"/>
        <v>0</v>
      </c>
    </row>
    <row r="99" spans="2:13" ht="12.75" customHeight="1" x14ac:dyDescent="0.3">
      <c r="B99" s="15">
        <f t="shared" si="7"/>
        <v>90</v>
      </c>
      <c r="C99" s="53" t="s">
        <v>485</v>
      </c>
      <c r="D99" s="54"/>
      <c r="E99" s="54"/>
      <c r="F99" s="55"/>
      <c r="G99" s="49" t="s">
        <v>12</v>
      </c>
      <c r="H99" s="113"/>
      <c r="I99" s="51">
        <v>100</v>
      </c>
      <c r="J99" s="110">
        <v>0</v>
      </c>
      <c r="K99" s="23">
        <v>9.5</v>
      </c>
      <c r="L99" s="22">
        <f t="shared" si="5"/>
        <v>0</v>
      </c>
      <c r="M99" s="24">
        <f t="shared" si="6"/>
        <v>0</v>
      </c>
    </row>
    <row r="100" spans="2:13" ht="12.75" customHeight="1" x14ac:dyDescent="0.3">
      <c r="B100" s="15">
        <f t="shared" si="7"/>
        <v>91</v>
      </c>
      <c r="C100" s="53" t="s">
        <v>486</v>
      </c>
      <c r="D100" s="54"/>
      <c r="E100" s="54"/>
      <c r="F100" s="55"/>
      <c r="G100" s="49" t="s">
        <v>12</v>
      </c>
      <c r="H100" s="113"/>
      <c r="I100" s="51">
        <v>40</v>
      </c>
      <c r="J100" s="110">
        <v>0</v>
      </c>
      <c r="K100" s="23">
        <v>9.5</v>
      </c>
      <c r="L100" s="22">
        <f t="shared" si="5"/>
        <v>0</v>
      </c>
      <c r="M100" s="24">
        <f t="shared" si="6"/>
        <v>0</v>
      </c>
    </row>
    <row r="101" spans="2:13" ht="12.75" customHeight="1" x14ac:dyDescent="0.3">
      <c r="B101" s="15">
        <f t="shared" si="7"/>
        <v>92</v>
      </c>
      <c r="C101" s="53" t="s">
        <v>487</v>
      </c>
      <c r="D101" s="54"/>
      <c r="E101" s="54"/>
      <c r="F101" s="55"/>
      <c r="G101" s="49" t="s">
        <v>12</v>
      </c>
      <c r="H101" s="113"/>
      <c r="I101" s="51">
        <v>80</v>
      </c>
      <c r="J101" s="110">
        <v>0</v>
      </c>
      <c r="K101" s="23">
        <v>9.5</v>
      </c>
      <c r="L101" s="22">
        <f t="shared" si="5"/>
        <v>0</v>
      </c>
      <c r="M101" s="24">
        <f t="shared" si="6"/>
        <v>0</v>
      </c>
    </row>
    <row r="102" spans="2:13" ht="12.75" customHeight="1" x14ac:dyDescent="0.3">
      <c r="B102" s="15">
        <f t="shared" si="7"/>
        <v>93</v>
      </c>
      <c r="C102" s="53" t="s">
        <v>488</v>
      </c>
      <c r="D102" s="54"/>
      <c r="E102" s="54"/>
      <c r="F102" s="55"/>
      <c r="G102" s="49" t="s">
        <v>12</v>
      </c>
      <c r="H102" s="113"/>
      <c r="I102" s="51">
        <v>80</v>
      </c>
      <c r="J102" s="110">
        <v>0</v>
      </c>
      <c r="K102" s="23">
        <v>9.5</v>
      </c>
      <c r="L102" s="22">
        <f t="shared" si="5"/>
        <v>0</v>
      </c>
      <c r="M102" s="24">
        <f t="shared" si="6"/>
        <v>0</v>
      </c>
    </row>
    <row r="103" spans="2:13" ht="12.75" customHeight="1" x14ac:dyDescent="0.3">
      <c r="B103" s="15">
        <f t="shared" si="7"/>
        <v>94</v>
      </c>
      <c r="C103" s="53" t="s">
        <v>489</v>
      </c>
      <c r="D103" s="54"/>
      <c r="E103" s="54"/>
      <c r="F103" s="55"/>
      <c r="G103" s="49" t="s">
        <v>12</v>
      </c>
      <c r="H103" s="113"/>
      <c r="I103" s="51">
        <v>370</v>
      </c>
      <c r="J103" s="110">
        <v>0</v>
      </c>
      <c r="K103" s="23">
        <v>9.5</v>
      </c>
      <c r="L103" s="22">
        <f t="shared" si="5"/>
        <v>0</v>
      </c>
      <c r="M103" s="24">
        <f t="shared" si="6"/>
        <v>0</v>
      </c>
    </row>
    <row r="104" spans="2:13" ht="12.75" customHeight="1" x14ac:dyDescent="0.3">
      <c r="B104" s="15">
        <f t="shared" si="7"/>
        <v>95</v>
      </c>
      <c r="C104" s="53" t="s">
        <v>490</v>
      </c>
      <c r="D104" s="54"/>
      <c r="E104" s="54"/>
      <c r="F104" s="55"/>
      <c r="G104" s="49" t="s">
        <v>12</v>
      </c>
      <c r="H104" s="113"/>
      <c r="I104" s="51">
        <v>100</v>
      </c>
      <c r="J104" s="110">
        <v>0</v>
      </c>
      <c r="K104" s="23">
        <v>9.5</v>
      </c>
      <c r="L104" s="22">
        <f t="shared" si="5"/>
        <v>0</v>
      </c>
      <c r="M104" s="24">
        <f t="shared" si="6"/>
        <v>0</v>
      </c>
    </row>
    <row r="105" spans="2:13" ht="12.75" customHeight="1" x14ac:dyDescent="0.3">
      <c r="B105" s="15">
        <f t="shared" si="7"/>
        <v>96</v>
      </c>
      <c r="C105" s="53" t="s">
        <v>491</v>
      </c>
      <c r="D105" s="54"/>
      <c r="E105" s="54"/>
      <c r="F105" s="55"/>
      <c r="G105" s="49" t="s">
        <v>12</v>
      </c>
      <c r="H105" s="113"/>
      <c r="I105" s="51">
        <v>10</v>
      </c>
      <c r="J105" s="110">
        <v>0</v>
      </c>
      <c r="K105" s="23">
        <v>9.5</v>
      </c>
      <c r="L105" s="22">
        <f t="shared" si="5"/>
        <v>0</v>
      </c>
      <c r="M105" s="24">
        <f t="shared" si="6"/>
        <v>0</v>
      </c>
    </row>
    <row r="106" spans="2:13" ht="12.75" customHeight="1" x14ac:dyDescent="0.3">
      <c r="B106" s="15">
        <f t="shared" si="7"/>
        <v>97</v>
      </c>
      <c r="C106" s="53" t="s">
        <v>492</v>
      </c>
      <c r="D106" s="54"/>
      <c r="E106" s="54"/>
      <c r="F106" s="55"/>
      <c r="G106" s="49" t="s">
        <v>12</v>
      </c>
      <c r="H106" s="113"/>
      <c r="I106" s="51">
        <v>10</v>
      </c>
      <c r="J106" s="110">
        <v>0</v>
      </c>
      <c r="K106" s="23">
        <v>9.5</v>
      </c>
      <c r="L106" s="22">
        <f t="shared" si="5"/>
        <v>0</v>
      </c>
      <c r="M106" s="24">
        <f t="shared" si="6"/>
        <v>0</v>
      </c>
    </row>
    <row r="107" spans="2:13" ht="12.75" customHeight="1" x14ac:dyDescent="0.3">
      <c r="B107" s="15">
        <f t="shared" si="7"/>
        <v>98</v>
      </c>
      <c r="C107" s="53" t="s">
        <v>493</v>
      </c>
      <c r="D107" s="54"/>
      <c r="E107" s="54"/>
      <c r="F107" s="55"/>
      <c r="G107" s="49" t="s">
        <v>12</v>
      </c>
      <c r="H107" s="113"/>
      <c r="I107" s="51">
        <v>10</v>
      </c>
      <c r="J107" s="110">
        <v>0</v>
      </c>
      <c r="K107" s="23">
        <v>9.5</v>
      </c>
      <c r="L107" s="22">
        <f t="shared" si="5"/>
        <v>0</v>
      </c>
      <c r="M107" s="24">
        <f t="shared" si="6"/>
        <v>0</v>
      </c>
    </row>
    <row r="108" spans="2:13" ht="12.75" customHeight="1" x14ac:dyDescent="0.3">
      <c r="B108" s="15">
        <f t="shared" si="7"/>
        <v>99</v>
      </c>
      <c r="C108" s="53" t="s">
        <v>494</v>
      </c>
      <c r="D108" s="54"/>
      <c r="E108" s="54"/>
      <c r="F108" s="55"/>
      <c r="G108" s="49" t="s">
        <v>94</v>
      </c>
      <c r="H108" s="113"/>
      <c r="I108" s="51">
        <v>1000</v>
      </c>
      <c r="J108" s="110">
        <v>0</v>
      </c>
      <c r="K108" s="23">
        <v>9.5</v>
      </c>
      <c r="L108" s="22">
        <f t="shared" si="5"/>
        <v>0</v>
      </c>
      <c r="M108" s="24">
        <f t="shared" si="6"/>
        <v>0</v>
      </c>
    </row>
    <row r="109" spans="2:13" ht="12.75" customHeight="1" x14ac:dyDescent="0.3">
      <c r="B109" s="15">
        <f t="shared" si="7"/>
        <v>100</v>
      </c>
      <c r="C109" s="53" t="s">
        <v>495</v>
      </c>
      <c r="D109" s="54"/>
      <c r="E109" s="54"/>
      <c r="F109" s="55"/>
      <c r="G109" s="49" t="s">
        <v>94</v>
      </c>
      <c r="H109" s="113"/>
      <c r="I109" s="51">
        <v>30</v>
      </c>
      <c r="J109" s="110">
        <v>0</v>
      </c>
      <c r="K109" s="23">
        <v>9.5</v>
      </c>
      <c r="L109" s="22">
        <f t="shared" si="5"/>
        <v>0</v>
      </c>
      <c r="M109" s="24">
        <f t="shared" si="6"/>
        <v>0</v>
      </c>
    </row>
    <row r="110" spans="2:13" ht="12.75" customHeight="1" x14ac:dyDescent="0.3">
      <c r="B110" s="15">
        <f t="shared" si="7"/>
        <v>101</v>
      </c>
      <c r="C110" s="53" t="s">
        <v>496</v>
      </c>
      <c r="D110" s="54"/>
      <c r="E110" s="54"/>
      <c r="F110" s="55"/>
      <c r="G110" s="49" t="s">
        <v>94</v>
      </c>
      <c r="H110" s="113"/>
      <c r="I110" s="51">
        <v>200</v>
      </c>
      <c r="J110" s="110">
        <v>0</v>
      </c>
      <c r="K110" s="23">
        <v>9.5</v>
      </c>
      <c r="L110" s="22">
        <f t="shared" si="5"/>
        <v>0</v>
      </c>
      <c r="M110" s="24">
        <f t="shared" si="6"/>
        <v>0</v>
      </c>
    </row>
    <row r="111" spans="2:13" ht="12.75" customHeight="1" x14ac:dyDescent="0.3">
      <c r="B111" s="15">
        <f t="shared" si="7"/>
        <v>102</v>
      </c>
      <c r="C111" s="53" t="s">
        <v>498</v>
      </c>
      <c r="D111" s="54"/>
      <c r="E111" s="54"/>
      <c r="F111" s="55"/>
      <c r="G111" s="49" t="s">
        <v>12</v>
      </c>
      <c r="H111" s="113"/>
      <c r="I111" s="51">
        <v>30</v>
      </c>
      <c r="J111" s="110">
        <v>0</v>
      </c>
      <c r="K111" s="23">
        <v>9.5</v>
      </c>
      <c r="L111" s="22">
        <f t="shared" si="5"/>
        <v>0</v>
      </c>
      <c r="M111" s="24">
        <f t="shared" si="6"/>
        <v>0</v>
      </c>
    </row>
    <row r="112" spans="2:13" ht="12.75" customHeight="1" x14ac:dyDescent="0.3">
      <c r="B112" s="15">
        <f t="shared" si="7"/>
        <v>103</v>
      </c>
      <c r="C112" s="53" t="s">
        <v>497</v>
      </c>
      <c r="D112" s="54"/>
      <c r="E112" s="54"/>
      <c r="F112" s="55"/>
      <c r="G112" s="49" t="s">
        <v>12</v>
      </c>
      <c r="H112" s="113"/>
      <c r="I112" s="51">
        <v>30</v>
      </c>
      <c r="J112" s="110">
        <v>0</v>
      </c>
      <c r="K112" s="23">
        <v>9.5</v>
      </c>
      <c r="L112" s="22">
        <f t="shared" si="5"/>
        <v>0</v>
      </c>
      <c r="M112" s="24">
        <f t="shared" si="6"/>
        <v>0</v>
      </c>
    </row>
    <row r="113" spans="2:13" ht="12.75" customHeight="1" x14ac:dyDescent="0.3">
      <c r="B113" s="15">
        <f t="shared" si="7"/>
        <v>104</v>
      </c>
      <c r="C113" s="124" t="s">
        <v>530</v>
      </c>
      <c r="D113" s="125"/>
      <c r="E113" s="125"/>
      <c r="F113" s="126"/>
      <c r="G113" s="49" t="s">
        <v>95</v>
      </c>
      <c r="H113" s="113"/>
      <c r="I113" s="51">
        <v>10000</v>
      </c>
      <c r="J113" s="110">
        <v>0</v>
      </c>
      <c r="K113" s="23">
        <v>9.5</v>
      </c>
      <c r="L113" s="22">
        <f t="shared" ref="L113:L118" si="10">J113*1.095</f>
        <v>0</v>
      </c>
      <c r="M113" s="24">
        <f t="shared" ref="M113:M118" si="11">I113*L113</f>
        <v>0</v>
      </c>
    </row>
    <row r="114" spans="2:13" ht="12.75" customHeight="1" x14ac:dyDescent="0.3">
      <c r="B114" s="15">
        <f t="shared" si="7"/>
        <v>105</v>
      </c>
      <c r="C114" s="107" t="s">
        <v>81</v>
      </c>
      <c r="D114" s="28"/>
      <c r="E114" s="28"/>
      <c r="F114" s="29"/>
      <c r="G114" s="19" t="s">
        <v>95</v>
      </c>
      <c r="H114" s="113"/>
      <c r="I114" s="26">
        <v>1000</v>
      </c>
      <c r="J114" s="110">
        <v>0</v>
      </c>
      <c r="K114" s="23">
        <v>9.5</v>
      </c>
      <c r="L114" s="22">
        <f t="shared" si="10"/>
        <v>0</v>
      </c>
      <c r="M114" s="24">
        <f t="shared" si="11"/>
        <v>0</v>
      </c>
    </row>
    <row r="115" spans="2:13" ht="12.75" customHeight="1" x14ac:dyDescent="0.3">
      <c r="B115" s="15">
        <f t="shared" si="7"/>
        <v>106</v>
      </c>
      <c r="C115" s="107" t="s">
        <v>82</v>
      </c>
      <c r="D115" s="28"/>
      <c r="E115" s="28"/>
      <c r="F115" s="29"/>
      <c r="G115" s="19" t="s">
        <v>95</v>
      </c>
      <c r="H115" s="113"/>
      <c r="I115" s="26">
        <v>1000</v>
      </c>
      <c r="J115" s="110">
        <v>0</v>
      </c>
      <c r="K115" s="23">
        <v>9.5</v>
      </c>
      <c r="L115" s="22">
        <f t="shared" si="10"/>
        <v>0</v>
      </c>
      <c r="M115" s="24">
        <f t="shared" si="11"/>
        <v>0</v>
      </c>
    </row>
    <row r="116" spans="2:13" ht="12.75" customHeight="1" x14ac:dyDescent="0.3">
      <c r="B116" s="15">
        <f t="shared" si="7"/>
        <v>107</v>
      </c>
      <c r="C116" s="53" t="s">
        <v>499</v>
      </c>
      <c r="D116" s="54"/>
      <c r="E116" s="54"/>
      <c r="F116" s="55"/>
      <c r="G116" s="49" t="s">
        <v>12</v>
      </c>
      <c r="H116" s="113"/>
      <c r="I116" s="51">
        <v>200</v>
      </c>
      <c r="J116" s="110">
        <v>0</v>
      </c>
      <c r="K116" s="23">
        <v>9.5</v>
      </c>
      <c r="L116" s="22">
        <f t="shared" si="10"/>
        <v>0</v>
      </c>
      <c r="M116" s="24">
        <f t="shared" si="11"/>
        <v>0</v>
      </c>
    </row>
    <row r="117" spans="2:13" ht="12.75" customHeight="1" x14ac:dyDescent="0.3">
      <c r="B117" s="15">
        <f t="shared" si="7"/>
        <v>108</v>
      </c>
      <c r="C117" s="53" t="s">
        <v>500</v>
      </c>
      <c r="D117" s="54"/>
      <c r="E117" s="54"/>
      <c r="F117" s="55"/>
      <c r="G117" s="49" t="s">
        <v>12</v>
      </c>
      <c r="H117" s="113"/>
      <c r="I117" s="51">
        <v>110</v>
      </c>
      <c r="J117" s="110">
        <v>0</v>
      </c>
      <c r="K117" s="23">
        <v>9.5</v>
      </c>
      <c r="L117" s="22">
        <f t="shared" si="10"/>
        <v>0</v>
      </c>
      <c r="M117" s="24">
        <f t="shared" si="11"/>
        <v>0</v>
      </c>
    </row>
    <row r="118" spans="2:13" ht="12.75" customHeight="1" x14ac:dyDescent="0.3">
      <c r="B118" s="15">
        <f t="shared" si="7"/>
        <v>109</v>
      </c>
      <c r="C118" s="107" t="s">
        <v>179</v>
      </c>
      <c r="D118" s="102"/>
      <c r="E118" s="102"/>
      <c r="F118" s="103"/>
      <c r="G118" s="19" t="s">
        <v>95</v>
      </c>
      <c r="H118" s="113"/>
      <c r="I118" s="26">
        <v>2000</v>
      </c>
      <c r="J118" s="110">
        <v>0</v>
      </c>
      <c r="K118" s="23">
        <v>9.5</v>
      </c>
      <c r="L118" s="22">
        <f t="shared" si="10"/>
        <v>0</v>
      </c>
      <c r="M118" s="24">
        <f t="shared" si="11"/>
        <v>0</v>
      </c>
    </row>
    <row r="119" spans="2:13" s="5" customFormat="1" ht="12.75" customHeight="1" x14ac:dyDescent="0.3">
      <c r="B119" s="30"/>
      <c r="C119" s="43" t="s">
        <v>507</v>
      </c>
      <c r="D119" s="32"/>
      <c r="E119" s="32"/>
      <c r="F119" s="32"/>
      <c r="G119" s="33"/>
      <c r="H119" s="44"/>
      <c r="I119" s="33"/>
      <c r="J119" s="34"/>
      <c r="K119" s="34"/>
      <c r="L119" s="34"/>
      <c r="M119" s="35">
        <f>SUM(M10:M118)</f>
        <v>0</v>
      </c>
    </row>
    <row r="120" spans="2:13" s="5" customFormat="1" ht="12.75" customHeight="1" x14ac:dyDescent="0.3">
      <c r="B120" s="36"/>
      <c r="C120" s="1"/>
      <c r="D120" s="1"/>
      <c r="E120" s="1"/>
      <c r="F120" s="1"/>
      <c r="M120" s="4"/>
    </row>
    <row r="121" spans="2:13" s="5" customFormat="1" ht="12.75" customHeight="1" x14ac:dyDescent="0.3">
      <c r="B121" s="5" t="s">
        <v>14</v>
      </c>
      <c r="C121" s="1"/>
      <c r="D121" s="1"/>
      <c r="E121" s="1"/>
      <c r="F121" s="1"/>
    </row>
    <row r="122" spans="2:13" s="5" customFormat="1" ht="12.75" customHeight="1" x14ac:dyDescent="0.3">
      <c r="B122" s="5" t="s">
        <v>15</v>
      </c>
      <c r="C122" s="1"/>
      <c r="D122" s="1"/>
      <c r="E122" s="1"/>
      <c r="F122" s="1"/>
    </row>
    <row r="123" spans="2:13" s="5" customFormat="1" ht="12.75" customHeight="1" x14ac:dyDescent="0.3">
      <c r="B123" s="5" t="s">
        <v>16</v>
      </c>
      <c r="C123" s="1"/>
      <c r="D123" s="1"/>
      <c r="E123" s="1"/>
      <c r="F123" s="1"/>
    </row>
    <row r="124" spans="2:13" s="5" customFormat="1" ht="12.75" customHeight="1" x14ac:dyDescent="0.3">
      <c r="B124" s="101" t="s">
        <v>508</v>
      </c>
      <c r="C124" s="101"/>
      <c r="D124" s="101"/>
      <c r="E124" s="101"/>
      <c r="F124" s="101"/>
      <c r="G124" s="101"/>
      <c r="H124" s="101"/>
    </row>
    <row r="125" spans="2:13" s="5" customFormat="1" ht="12.75" customHeight="1" x14ac:dyDescent="0.3">
      <c r="B125" s="4"/>
      <c r="C125" s="2"/>
      <c r="D125" s="2"/>
      <c r="E125" s="2"/>
      <c r="F125" s="2"/>
      <c r="G125" s="4"/>
    </row>
    <row r="126" spans="2:13" s="5" customFormat="1" ht="12.75" customHeight="1" x14ac:dyDescent="0.3">
      <c r="B126" s="40"/>
      <c r="C126" s="40"/>
      <c r="D126" s="40"/>
      <c r="E126" s="40"/>
      <c r="F126" s="40"/>
      <c r="G126" s="40"/>
    </row>
    <row r="127" spans="2:13" s="5" customFormat="1" ht="12.75" customHeight="1" x14ac:dyDescent="0.3">
      <c r="B127" s="4"/>
      <c r="C127" s="2"/>
      <c r="D127" s="2"/>
      <c r="E127" s="2"/>
      <c r="F127" s="2"/>
      <c r="G127" s="4"/>
    </row>
    <row r="128" spans="2:13" s="5" customFormat="1" ht="12.75" customHeight="1" x14ac:dyDescent="0.3">
      <c r="B128" s="5" t="s">
        <v>18</v>
      </c>
      <c r="C128" s="1"/>
      <c r="D128" s="1"/>
      <c r="E128" s="1"/>
      <c r="F128" s="1"/>
      <c r="H128" s="37" t="s">
        <v>19</v>
      </c>
      <c r="I128" s="1"/>
      <c r="K128" s="5" t="s">
        <v>20</v>
      </c>
    </row>
    <row r="129" spans="3:9" s="5" customFormat="1" ht="12.75" customHeight="1" x14ac:dyDescent="0.3">
      <c r="C129" s="1"/>
      <c r="D129" s="1"/>
      <c r="E129" s="1"/>
      <c r="F129" s="1"/>
      <c r="H129" s="37"/>
      <c r="I129" s="1"/>
    </row>
  </sheetData>
  <sheetProtection algorithmName="SHA-512" hashValue="2oNkL7eaLVfXColgsOOVbx7/0QTMSJK89psinlwfLDajR4FkovHyfaHoM6F8YtTCM+bv3dlrIgerc2J0oQXTiw==" saltValue="SCcKIgqvFT7Z7rEUXfWSmw==" spinCount="100000" sheet="1" objects="1" scenarios="1"/>
  <protectedRanges>
    <protectedRange sqref="J10:J118" name="Range9"/>
    <protectedRange sqref="H10:H118" name="Range8"/>
    <protectedRange sqref="H118" name="Range2_3"/>
    <protectedRange sqref="H114:H115" name="Range2_2"/>
    <protectedRange sqref="H113" name="Range2_1"/>
    <protectedRange sqref="C128:C129" name="Range4"/>
    <protectedRange sqref="B4:C5" name="Range3"/>
    <protectedRange sqref="H81:H112 H116:H117" name="Range2"/>
    <protectedRange sqref="J10:J118" name="Range1"/>
  </protectedRanges>
  <mergeCells count="12">
    <mergeCell ref="C83:F83"/>
    <mergeCell ref="C84:F84"/>
    <mergeCell ref="C85:F85"/>
    <mergeCell ref="C91:F91"/>
    <mergeCell ref="C113:F113"/>
    <mergeCell ref="C87:F87"/>
    <mergeCell ref="C86:F86"/>
    <mergeCell ref="B1:D1"/>
    <mergeCell ref="B2:D2"/>
    <mergeCell ref="C9:F9"/>
    <mergeCell ref="C11:F11"/>
    <mergeCell ref="C81:F81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Header xml:space="preserve">&amp;C
</oddHeader>
    <oddFooter>&amp;C&amp;"Bookman Old Style,Navadno"&amp;8Stran &amp;P od &amp;N</oddFooter>
  </headerFooter>
  <ignoredErrors>
    <ignoredError sqref="K25:L25 L48 L5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Mesnine</vt:lpstr>
      <vt:lpstr>Eko meso</vt:lpstr>
      <vt:lpstr>Perutnina</vt:lpstr>
      <vt:lpstr>Ribe</vt:lpstr>
      <vt:lpstr>Mleko in mlečni izdelki</vt:lpstr>
      <vt:lpstr>Bio mleko</vt:lpstr>
      <vt:lpstr>Kruh in krušni izdelki</vt:lpstr>
      <vt:lpstr>Slaščice in peciva</vt:lpstr>
      <vt:lpstr>Bio kruh</vt:lpstr>
      <vt:lpstr>Zamrznjeni izdelki iz testa</vt:lpstr>
      <vt:lpstr>Mlevski izdelki</vt:lpstr>
      <vt:lpstr>Polnjene testenine</vt:lpstr>
      <vt:lpstr>Testo</vt:lpstr>
      <vt:lpstr>Sveže sadje in zelenjava</vt:lpstr>
      <vt:lpstr>Zamrznjeno sadje in zelenjava</vt:lpstr>
      <vt:lpstr>Sadni sokovi</vt:lpstr>
      <vt:lpstr>Splošno prehrambeno blago</vt:lpstr>
      <vt:lpstr>'Bio kruh'!Print_Titles</vt:lpstr>
      <vt:lpstr>'Bio mleko'!Print_Titles</vt:lpstr>
      <vt:lpstr>'Eko meso'!Print_Titles</vt:lpstr>
      <vt:lpstr>'Kruh in krušni izdelki'!Print_Titles</vt:lpstr>
      <vt:lpstr>Mesnine!Print_Titles</vt:lpstr>
      <vt:lpstr>'Mleko in mlečni izdelki'!Print_Titles</vt:lpstr>
      <vt:lpstr>'Mlevski izdelki'!Print_Titles</vt:lpstr>
      <vt:lpstr>Perutnina!Print_Titles</vt:lpstr>
      <vt:lpstr>'Polnjene testenine'!Print_Titles</vt:lpstr>
      <vt:lpstr>Ribe!Print_Titles</vt:lpstr>
      <vt:lpstr>'Sadni sokovi'!Print_Titles</vt:lpstr>
      <vt:lpstr>'Slaščice in peciva'!Print_Titles</vt:lpstr>
      <vt:lpstr>'Splošno prehrambeno blago'!Print_Titles</vt:lpstr>
      <vt:lpstr>Testo!Print_Titles</vt:lpstr>
      <vt:lpstr>'Zamrznjeni izdelki iz testa'!Print_Titles</vt:lpstr>
      <vt:lpstr>'Zamrznjeno sadje in zelenjava'!Print_Titles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2021-11-06T08:10:19Z</dcterms:created>
  <dcterms:modified xsi:type="dcterms:W3CDTF">2021-11-12T11:35:33Z</dcterms:modified>
</cp:coreProperties>
</file>