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TretjaOsJug\SKRBNIK\3+4 etapa\Revizija\RD\"/>
    </mc:Choice>
  </mc:AlternateContent>
  <bookViews>
    <workbookView xWindow="0" yWindow="0" windowWidth="23040" windowHeight="9192"/>
  </bookViews>
  <sheets>
    <sheet name="Specifikacija ponudb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5" i="2"/>
  <c r="G14" i="2" l="1"/>
  <c r="G15" i="2" l="1"/>
  <c r="G16" i="2" s="1"/>
</calcChain>
</file>

<file path=xl/sharedStrings.xml><?xml version="1.0" encoding="utf-8"?>
<sst xmlns="http://schemas.openxmlformats.org/spreadsheetml/2006/main" count="43" uniqueCount="37">
  <si>
    <t>Postavka</t>
  </si>
  <si>
    <t>količina</t>
  </si>
  <si>
    <t>Cena/enoto</t>
  </si>
  <si>
    <t>Skupaj</t>
  </si>
  <si>
    <t>kos</t>
  </si>
  <si>
    <t>EUR/kos</t>
  </si>
  <si>
    <t>EUR</t>
  </si>
  <si>
    <t>SKUPAJ brez DDV</t>
  </si>
  <si>
    <t>Skupaj z DDV</t>
  </si>
  <si>
    <t>22% DDV</t>
  </si>
  <si>
    <t>SPECIFIKACIJA PONUDBE za:</t>
  </si>
  <si>
    <t>Odgovorni revident</t>
  </si>
  <si>
    <t>Revident (podjetje)</t>
  </si>
  <si>
    <t xml:space="preserve">Izvedbo revizije gradbenih načrtov PZI dokumentacije za zahtevnejše premostitvene objekte in predore na 3. in 4. etapi nove prometne povezave med avtocesto A2 Ljubljana – Obrežje do priključka Maline </t>
  </si>
  <si>
    <t>Revizija načrta nadvoza 4-01</t>
  </si>
  <si>
    <t>Revizija načrta nadvoza 4-02</t>
  </si>
  <si>
    <t>Revizija načrta nadvoza 4-04</t>
  </si>
  <si>
    <t>Revizija načrta viadukta 6-01 Težka Voda</t>
  </si>
  <si>
    <t>Revizija načrta viadukta 6-02 Koroška vas</t>
  </si>
  <si>
    <t>Revizija načrta predora 8-03 Gorjanci</t>
  </si>
  <si>
    <t>Revizija načrta pokritega vkopa 8-01 Vinja vas</t>
  </si>
  <si>
    <t>Revizija načrta pokritega vkopa 8-02 Maline</t>
  </si>
  <si>
    <t>Pooblaščeni inženir</t>
  </si>
  <si>
    <t>KO-BIRO, d. o. o.</t>
  </si>
  <si>
    <t>Aljoša Klobučar</t>
  </si>
  <si>
    <t>PROMICO, d. o. o.</t>
  </si>
  <si>
    <t>Iztok Turk</t>
  </si>
  <si>
    <t>PNZ, d. o. o.</t>
  </si>
  <si>
    <t>Ervin Jezovšek</t>
  </si>
  <si>
    <t>PONTING, d. o. o.</t>
  </si>
  <si>
    <t>Marjan Pipenbaher</t>
  </si>
  <si>
    <t>ELEA iC, d. o. o.</t>
  </si>
  <si>
    <t>Marko Žibert</t>
  </si>
  <si>
    <t>Gorazd Brglez</t>
  </si>
  <si>
    <t>Peter Zupančič</t>
  </si>
  <si>
    <t>Projektant (podjetje)</t>
  </si>
  <si>
    <t>Revizija načrta viadukta 6-03 Vinja 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</si>
</sst>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10" fontId="0" fillId="0" borderId="0" xfId="0" applyNumberFormat="1" applyProtection="1"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Protection="1"/>
    <xf numFmtId="0" fontId="3" fillId="0" borderId="11" xfId="0" applyFont="1" applyFill="1" applyBorder="1" applyAlignment="1" applyProtection="1">
      <alignment horizontal="justify" vertical="center" wrapText="1"/>
    </xf>
    <xf numFmtId="0" fontId="3" fillId="0" borderId="11" xfId="0" applyFont="1" applyBorder="1" applyAlignment="1" applyProtection="1">
      <alignment horizontal="center"/>
    </xf>
    <xf numFmtId="0" fontId="3" fillId="0" borderId="7" xfId="0" applyFont="1" applyBorder="1" applyProtection="1"/>
    <xf numFmtId="0" fontId="3" fillId="0" borderId="8" xfId="0" applyFont="1" applyFill="1" applyBorder="1" applyAlignment="1" applyProtection="1">
      <alignment horizontal="justify" vertical="center" wrapText="1"/>
    </xf>
    <xf numFmtId="0" fontId="3" fillId="0" borderId="8" xfId="0" applyFont="1" applyBorder="1" applyProtection="1"/>
    <xf numFmtId="0" fontId="3" fillId="0" borderId="13" xfId="0" applyFont="1" applyBorder="1" applyProtection="1"/>
    <xf numFmtId="0" fontId="3" fillId="0" borderId="14" xfId="0" applyFont="1" applyFill="1" applyBorder="1" applyAlignment="1" applyProtection="1">
      <alignment horizontal="justify" vertical="center" wrapText="1"/>
    </xf>
    <xf numFmtId="0" fontId="3" fillId="0" borderId="14" xfId="0" applyFont="1" applyBorder="1" applyProtection="1"/>
    <xf numFmtId="0" fontId="3" fillId="0" borderId="7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164" fontId="0" fillId="0" borderId="8" xfId="0" applyNumberForma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12" xfId="0" applyNumberFormat="1" applyBorder="1" applyProtection="1">
      <protection locked="0"/>
    </xf>
    <xf numFmtId="164" fontId="0" fillId="0" borderId="9" xfId="0" applyNumberFormat="1" applyBorder="1" applyProtection="1">
      <protection locked="0"/>
    </xf>
    <xf numFmtId="1" fontId="3" fillId="0" borderId="8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164" fontId="0" fillId="0" borderId="0" xfId="0" applyNumberFormat="1" applyProtection="1"/>
    <xf numFmtId="164" fontId="3" fillId="0" borderId="8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/>
    </xf>
    <xf numFmtId="164" fontId="3" fillId="0" borderId="8" xfId="0" applyNumberFormat="1" applyFont="1" applyBorder="1" applyAlignment="1" applyProtection="1">
      <alignment horizontal="center"/>
    </xf>
    <xf numFmtId="164" fontId="3" fillId="0" borderId="14" xfId="0" applyNumberFormat="1" applyFont="1" applyBorder="1" applyAlignment="1" applyProtection="1">
      <alignment horizontal="center"/>
    </xf>
    <xf numFmtId="0" fontId="0" fillId="0" borderId="8" xfId="0" applyFont="1" applyFill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0" fillId="0" borderId="11" xfId="0" applyBorder="1" applyProtection="1"/>
    <xf numFmtId="164" fontId="0" fillId="0" borderId="12" xfId="0" applyNumberFormat="1" applyBorder="1" applyProtection="1"/>
    <xf numFmtId="0" fontId="3" fillId="0" borderId="8" xfId="0" applyFont="1" applyBorder="1" applyProtection="1">
      <protection hidden="1"/>
    </xf>
    <xf numFmtId="0" fontId="0" fillId="0" borderId="8" xfId="0" applyBorder="1" applyProtection="1"/>
    <xf numFmtId="164" fontId="0" fillId="0" borderId="9" xfId="0" applyNumberFormat="1" applyBorder="1" applyProtection="1"/>
    <xf numFmtId="0" fontId="0" fillId="0" borderId="14" xfId="0" applyBorder="1" applyProtection="1"/>
    <xf numFmtId="164" fontId="0" fillId="0" borderId="15" xfId="0" applyNumberForma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tabSelected="1" zoomScale="115" zoomScaleNormal="115" workbookViewId="0">
      <selection activeCell="G13" sqref="G13"/>
    </sheetView>
  </sheetViews>
  <sheetFormatPr defaultColWidth="8.6640625" defaultRowHeight="14.4" x14ac:dyDescent="0.3"/>
  <cols>
    <col min="1" max="1" width="4.6640625" style="1" customWidth="1"/>
    <col min="2" max="2" width="39" style="1" customWidth="1"/>
    <col min="3" max="3" width="19.5546875" style="1" customWidth="1"/>
    <col min="4" max="4" width="20.88671875" style="1" customWidth="1"/>
    <col min="5" max="5" width="12.109375" style="1" customWidth="1"/>
    <col min="6" max="6" width="12.5546875" style="1" customWidth="1"/>
    <col min="7" max="7" width="17.44140625" style="1" customWidth="1"/>
    <col min="8" max="8" width="24" style="1" customWidth="1"/>
    <col min="9" max="9" width="25.33203125" style="2" customWidth="1"/>
    <col min="10" max="10" width="14.33203125" style="2" customWidth="1"/>
    <col min="11" max="11" width="16.33203125" style="2" bestFit="1" customWidth="1"/>
    <col min="12" max="12" width="16.33203125" style="2" customWidth="1"/>
    <col min="13" max="13" width="11.44140625" style="2" bestFit="1" customWidth="1"/>
    <col min="14" max="14" width="14.33203125" style="2" bestFit="1" customWidth="1"/>
    <col min="15" max="16384" width="8.6640625" style="1"/>
  </cols>
  <sheetData>
    <row r="1" spans="1:22" ht="20.7" customHeight="1" x14ac:dyDescent="0.3">
      <c r="A1" s="28"/>
      <c r="B1" s="35" t="s">
        <v>10</v>
      </c>
      <c r="C1" s="35"/>
      <c r="D1" s="35"/>
      <c r="E1" s="35"/>
      <c r="F1" s="35"/>
      <c r="G1" s="35"/>
      <c r="H1" s="28"/>
      <c r="I1" s="29"/>
    </row>
    <row r="2" spans="1:22" ht="47.7" customHeight="1" thickBot="1" x14ac:dyDescent="0.35">
      <c r="A2" s="28"/>
      <c r="B2" s="36" t="s">
        <v>13</v>
      </c>
      <c r="C2" s="36"/>
      <c r="D2" s="36"/>
      <c r="E2" s="36"/>
      <c r="F2" s="36"/>
      <c r="G2" s="36"/>
      <c r="H2" s="37"/>
      <c r="I2" s="37"/>
    </row>
    <row r="3" spans="1:22" ht="15" thickBot="1" x14ac:dyDescent="0.35">
      <c r="A3" s="3"/>
      <c r="B3" s="4" t="s">
        <v>0</v>
      </c>
      <c r="C3" s="4" t="s">
        <v>35</v>
      </c>
      <c r="D3" s="4" t="s">
        <v>22</v>
      </c>
      <c r="E3" s="4" t="s">
        <v>1</v>
      </c>
      <c r="F3" s="4" t="s">
        <v>2</v>
      </c>
      <c r="G3" s="5" t="s">
        <v>3</v>
      </c>
      <c r="H3" s="22" t="s">
        <v>12</v>
      </c>
      <c r="I3" s="22" t="s">
        <v>11</v>
      </c>
    </row>
    <row r="4" spans="1:22" ht="20.100000000000001" customHeight="1" x14ac:dyDescent="0.3">
      <c r="A4" s="6"/>
      <c r="B4" s="7"/>
      <c r="C4" s="7"/>
      <c r="D4" s="7"/>
      <c r="E4" s="7" t="s">
        <v>4</v>
      </c>
      <c r="F4" s="8" t="s">
        <v>5</v>
      </c>
      <c r="G4" s="21" t="s">
        <v>6</v>
      </c>
      <c r="H4" s="24"/>
      <c r="I4" s="25"/>
      <c r="L4" s="9"/>
      <c r="O4" s="9"/>
      <c r="P4" s="9"/>
    </row>
    <row r="5" spans="1:22" ht="20.100000000000001" customHeight="1" x14ac:dyDescent="0.3">
      <c r="A5" s="20">
        <v>1</v>
      </c>
      <c r="B5" s="15" t="s">
        <v>14</v>
      </c>
      <c r="C5" s="27" t="s">
        <v>23</v>
      </c>
      <c r="D5" s="27" t="s">
        <v>24</v>
      </c>
      <c r="E5" s="27">
        <v>1</v>
      </c>
      <c r="F5" s="10"/>
      <c r="G5" s="30">
        <f>ROUND(E5*F5,2)</f>
        <v>0</v>
      </c>
      <c r="H5" s="23"/>
      <c r="I5" s="26"/>
      <c r="L5" s="9"/>
      <c r="O5" s="9"/>
      <c r="P5" s="9"/>
    </row>
    <row r="6" spans="1:22" ht="20.100000000000001" customHeight="1" x14ac:dyDescent="0.3">
      <c r="A6" s="20">
        <v>2</v>
      </c>
      <c r="B6" s="34" t="s">
        <v>15</v>
      </c>
      <c r="C6" s="27" t="s">
        <v>25</v>
      </c>
      <c r="D6" s="27" t="s">
        <v>26</v>
      </c>
      <c r="E6" s="27">
        <v>1</v>
      </c>
      <c r="F6" s="10"/>
      <c r="G6" s="30">
        <f t="shared" ref="G6:G13" si="0">ROUND(E6*F6,2)</f>
        <v>0</v>
      </c>
      <c r="H6" s="23"/>
      <c r="I6" s="26"/>
      <c r="L6" s="9"/>
      <c r="O6" s="9"/>
      <c r="P6" s="9"/>
    </row>
    <row r="7" spans="1:22" ht="20.100000000000001" customHeight="1" x14ac:dyDescent="0.3">
      <c r="A7" s="20">
        <v>3</v>
      </c>
      <c r="B7" s="15" t="s">
        <v>16</v>
      </c>
      <c r="C7" s="27" t="s">
        <v>23</v>
      </c>
      <c r="D7" s="27" t="s">
        <v>24</v>
      </c>
      <c r="E7" s="27">
        <v>1</v>
      </c>
      <c r="F7" s="10"/>
      <c r="G7" s="30">
        <f t="shared" si="0"/>
        <v>0</v>
      </c>
      <c r="H7" s="23"/>
      <c r="I7" s="26"/>
      <c r="L7" s="9"/>
      <c r="O7" s="9"/>
      <c r="P7" s="9"/>
    </row>
    <row r="8" spans="1:22" ht="20.100000000000001" customHeight="1" x14ac:dyDescent="0.3">
      <c r="A8" s="20">
        <v>4</v>
      </c>
      <c r="B8" s="15" t="s">
        <v>17</v>
      </c>
      <c r="C8" s="27" t="s">
        <v>27</v>
      </c>
      <c r="D8" s="27" t="s">
        <v>28</v>
      </c>
      <c r="E8" s="27">
        <v>1</v>
      </c>
      <c r="F8" s="10"/>
      <c r="G8" s="30">
        <f t="shared" si="0"/>
        <v>0</v>
      </c>
      <c r="H8" s="23"/>
      <c r="I8" s="26"/>
      <c r="L8" s="9"/>
      <c r="O8" s="9"/>
      <c r="P8" s="9"/>
    </row>
    <row r="9" spans="1:22" ht="20.100000000000001" customHeight="1" x14ac:dyDescent="0.3">
      <c r="A9" s="20">
        <v>5</v>
      </c>
      <c r="B9" s="15" t="s">
        <v>18</v>
      </c>
      <c r="C9" s="27" t="s">
        <v>29</v>
      </c>
      <c r="D9" s="27" t="s">
        <v>30</v>
      </c>
      <c r="E9" s="27">
        <v>1</v>
      </c>
      <c r="F9" s="10"/>
      <c r="G9" s="30">
        <f t="shared" si="0"/>
        <v>0</v>
      </c>
      <c r="H9" s="23"/>
      <c r="I9" s="26"/>
      <c r="L9" s="9"/>
      <c r="O9" s="9"/>
      <c r="P9" s="9"/>
    </row>
    <row r="10" spans="1:22" ht="27.75" customHeight="1" x14ac:dyDescent="0.3">
      <c r="A10" s="20">
        <v>6</v>
      </c>
      <c r="B10" s="15" t="s">
        <v>36</v>
      </c>
      <c r="C10" s="27" t="s">
        <v>25</v>
      </c>
      <c r="D10" s="27" t="s">
        <v>26</v>
      </c>
      <c r="E10" s="27">
        <v>1</v>
      </c>
      <c r="F10" s="10"/>
      <c r="G10" s="30">
        <f t="shared" si="0"/>
        <v>0</v>
      </c>
      <c r="H10" s="23"/>
      <c r="I10" s="26"/>
      <c r="L10" s="9"/>
      <c r="O10" s="9"/>
      <c r="P10" s="9"/>
    </row>
    <row r="11" spans="1:22" ht="27.75" customHeight="1" x14ac:dyDescent="0.3">
      <c r="A11" s="20">
        <v>7</v>
      </c>
      <c r="B11" s="15" t="s">
        <v>19</v>
      </c>
      <c r="C11" s="27" t="s">
        <v>31</v>
      </c>
      <c r="D11" s="27" t="s">
        <v>32</v>
      </c>
      <c r="E11" s="27">
        <v>1</v>
      </c>
      <c r="F11" s="10"/>
      <c r="G11" s="30">
        <f t="shared" si="0"/>
        <v>0</v>
      </c>
      <c r="H11" s="23"/>
      <c r="I11" s="26"/>
      <c r="L11" s="9"/>
      <c r="O11" s="9"/>
      <c r="P11" s="9"/>
    </row>
    <row r="12" spans="1:22" ht="27.75" customHeight="1" x14ac:dyDescent="0.3">
      <c r="A12" s="20">
        <v>8</v>
      </c>
      <c r="B12" s="15" t="s">
        <v>20</v>
      </c>
      <c r="C12" s="27" t="s">
        <v>27</v>
      </c>
      <c r="D12" s="27" t="s">
        <v>33</v>
      </c>
      <c r="E12" s="27">
        <v>1</v>
      </c>
      <c r="F12" s="10"/>
      <c r="G12" s="30">
        <f t="shared" si="0"/>
        <v>0</v>
      </c>
      <c r="H12" s="23"/>
      <c r="I12" s="26"/>
      <c r="P12" s="9"/>
      <c r="T12" s="2"/>
      <c r="V12" s="9"/>
    </row>
    <row r="13" spans="1:22" s="2" customFormat="1" ht="15" thickBot="1" x14ac:dyDescent="0.35">
      <c r="A13" s="20">
        <v>9</v>
      </c>
      <c r="B13" s="15" t="s">
        <v>21</v>
      </c>
      <c r="C13" s="27" t="s">
        <v>31</v>
      </c>
      <c r="D13" s="27" t="s">
        <v>34</v>
      </c>
      <c r="E13" s="27">
        <v>1</v>
      </c>
      <c r="F13" s="10"/>
      <c r="G13" s="30">
        <f t="shared" si="0"/>
        <v>0</v>
      </c>
      <c r="H13" s="23"/>
      <c r="I13" s="26"/>
      <c r="O13" s="1"/>
      <c r="P13" s="1"/>
      <c r="Q13" s="1"/>
      <c r="R13" s="1"/>
      <c r="S13" s="1"/>
      <c r="T13" s="1"/>
      <c r="U13" s="1"/>
      <c r="V13" s="1"/>
    </row>
    <row r="14" spans="1:22" s="2" customFormat="1" x14ac:dyDescent="0.3">
      <c r="A14" s="11"/>
      <c r="B14" s="12" t="s">
        <v>7</v>
      </c>
      <c r="C14" s="13"/>
      <c r="D14" s="13"/>
      <c r="E14" s="13"/>
      <c r="F14" s="13"/>
      <c r="G14" s="31">
        <f>ROUND(SUM(G5:G13),2)</f>
        <v>0</v>
      </c>
      <c r="H14" s="38"/>
      <c r="I14" s="39"/>
      <c r="O14" s="1"/>
      <c r="P14" s="1"/>
      <c r="Q14" s="1"/>
      <c r="R14" s="1"/>
      <c r="S14" s="1"/>
      <c r="T14" s="1"/>
      <c r="U14" s="1"/>
      <c r="V14" s="1"/>
    </row>
    <row r="15" spans="1:22" s="2" customFormat="1" x14ac:dyDescent="0.3">
      <c r="A15" s="14"/>
      <c r="B15" s="15" t="s">
        <v>9</v>
      </c>
      <c r="C15" s="16"/>
      <c r="D15" s="16"/>
      <c r="E15" s="16"/>
      <c r="F15" s="40"/>
      <c r="G15" s="32">
        <f>ROUND(G14*0.22,2)</f>
        <v>0</v>
      </c>
      <c r="H15" s="41"/>
      <c r="I15" s="42"/>
      <c r="O15" s="1"/>
      <c r="P15" s="1"/>
      <c r="Q15" s="1"/>
      <c r="R15" s="1"/>
      <c r="S15" s="1"/>
      <c r="T15" s="1"/>
      <c r="U15" s="1"/>
      <c r="V15" s="1"/>
    </row>
    <row r="16" spans="1:22" s="2" customFormat="1" ht="15" thickBot="1" x14ac:dyDescent="0.35">
      <c r="A16" s="17"/>
      <c r="B16" s="18" t="s">
        <v>8</v>
      </c>
      <c r="C16" s="19"/>
      <c r="D16" s="19"/>
      <c r="E16" s="19"/>
      <c r="F16" s="19"/>
      <c r="G16" s="33">
        <f>SUM(G14:G15)</f>
        <v>0</v>
      </c>
      <c r="H16" s="43"/>
      <c r="I16" s="44"/>
      <c r="O16" s="1"/>
      <c r="P16" s="1"/>
      <c r="Q16" s="1"/>
      <c r="R16" s="1"/>
      <c r="S16" s="1"/>
      <c r="T16" s="1"/>
      <c r="U16" s="1"/>
      <c r="V16" s="1"/>
    </row>
  </sheetData>
  <sheetProtection algorithmName="SHA-512" hashValue="8gBzZpD2f80Jb1eWdWtVfHn+Xf7LtFIPOM3bpfvZL66lBR8ws4eD0v1Uao0F0QnmECAB/7mfY9m6iVIa4JdkuQ==" saltValue="4eKYy3rsSGCDzN6hq1sTug==" spinCount="100000" sheet="1" formatColumns="0" formatRows="0"/>
  <mergeCells count="2">
    <mergeCell ref="B1:G1"/>
    <mergeCell ref="B2:I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 Felkar</dc:creator>
  <cp:lastModifiedBy>Blaz Felkar</cp:lastModifiedBy>
  <cp:lastPrinted>2021-01-14T08:38:45Z</cp:lastPrinted>
  <dcterms:created xsi:type="dcterms:W3CDTF">2020-11-12T08:12:45Z</dcterms:created>
  <dcterms:modified xsi:type="dcterms:W3CDTF">2021-11-09T08:30:34Z</dcterms:modified>
</cp:coreProperties>
</file>